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xr:revisionPtr revIDLastSave="485" documentId="8_{D7CAB8C4-EBF5-45CA-8AF1-517106A3A6D9}" xr6:coauthVersionLast="47" xr6:coauthVersionMax="47" xr10:uidLastSave="{D83A859C-DEC6-4D1F-A342-3C82C8B9E0C8}"/>
  <bookViews>
    <workbookView xWindow="-120" yWindow="-120" windowWidth="20730" windowHeight="11160" tabRatio="914"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 name="07" sheetId="2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6" i="29" l="1"/>
  <c r="E161" i="27" l="1"/>
  <c r="C119" i="27" l="1"/>
  <c r="E90" i="27" l="1"/>
  <c r="E88" i="27"/>
  <c r="C89" i="27"/>
  <c r="C88" i="27"/>
  <c r="E82" i="27"/>
  <c r="E78" i="27"/>
  <c r="C13" i="23" l="1"/>
  <c r="C126" i="27"/>
  <c r="D126" i="27"/>
  <c r="C91" i="27"/>
  <c r="C90" i="27"/>
  <c r="C12" i="25" l="1"/>
  <c r="C11" i="24" l="1"/>
  <c r="D149" i="27" l="1"/>
  <c r="C149" i="27"/>
  <c r="D29" i="26" l="1"/>
  <c r="D24" i="26"/>
  <c r="D13" i="23"/>
  <c r="D19" i="23"/>
  <c r="D31" i="26" l="1"/>
  <c r="D20" i="23"/>
  <c r="D140" i="27"/>
  <c r="C140" i="27"/>
  <c r="D134" i="27"/>
  <c r="C134" i="27"/>
  <c r="E99" i="27"/>
  <c r="D99" i="27"/>
  <c r="D7" i="24" l="1"/>
  <c r="D7" i="26" s="1"/>
  <c r="E98" i="27" s="1"/>
  <c r="D118" i="27" s="1"/>
  <c r="D133" i="27" s="1"/>
  <c r="D139" i="27" s="1"/>
  <c r="D145" i="27" s="1"/>
  <c r="D151" i="27" s="1"/>
  <c r="C7" i="24"/>
  <c r="C7" i="26" s="1"/>
  <c r="D98" i="27" s="1"/>
  <c r="C118" i="27" s="1"/>
  <c r="C133" i="27" s="1"/>
  <c r="C139" i="27" s="1"/>
  <c r="C145" i="27" s="1"/>
  <c r="C151" i="27" s="1"/>
  <c r="D153" i="27" l="1"/>
  <c r="D18" i="24" s="1"/>
  <c r="C153" i="27"/>
  <c r="D141" i="27"/>
  <c r="C141" i="27"/>
  <c r="D135" i="27"/>
  <c r="C135" i="27"/>
  <c r="D82" i="27" s="1"/>
  <c r="F82" i="27" s="1"/>
  <c r="E91" i="27"/>
  <c r="E89" i="27"/>
  <c r="E79" i="27"/>
  <c r="E80" i="27" s="1"/>
  <c r="D80" i="27"/>
  <c r="F80" i="27" s="1"/>
  <c r="D79" i="27"/>
  <c r="D78" i="27"/>
  <c r="F78" i="27" s="1"/>
  <c r="E101" i="27"/>
  <c r="D101" i="27"/>
  <c r="C29" i="26"/>
  <c r="C24" i="26"/>
  <c r="E8" i="25"/>
  <c r="F79" i="27" l="1"/>
  <c r="C13" i="25"/>
  <c r="C18" i="24"/>
  <c r="D11" i="24"/>
  <c r="C19" i="23"/>
  <c r="C20" i="23" s="1"/>
  <c r="C31" i="26"/>
  <c r="D19" i="24" l="1"/>
  <c r="C19" i="24"/>
  <c r="D13" i="25" l="1"/>
  <c r="E14" i="25" s="1"/>
</calcChain>
</file>

<file path=xl/sharedStrings.xml><?xml version="1.0" encoding="utf-8"?>
<sst xmlns="http://schemas.openxmlformats.org/spreadsheetml/2006/main" count="4091" uniqueCount="235">
  <si>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</si>
  <si>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</si>
  <si>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</si>
  <si>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</si>
  <si>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</si>
  <si>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</si>
  <si>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</si>
  <si>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</si>
  <si>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</si>
  <si>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</si>
  <si>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</si>
  <si>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</si>
  <si>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</si>
  <si>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</si>
  <si>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</si>
  <si>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</si>
  <si>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</si>
  <si>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</si>
  <si>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</si>
  <si>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</si>
  <si>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</si>
  <si>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</si>
  <si>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</si>
  <si>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</si>
  <si>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</si>
  <si>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</si>
  <si>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</si>
  <si>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</si>
  <si>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</si>
  <si>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</si>
  <si>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</si>
  <si>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</si>
  <si>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</si>
  <si>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</si>
  <si>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</si>
  <si>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</si>
  <si>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</si>
  <si>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</si>
  <si>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</si>
  <si>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</si>
  <si>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</si>
  <si>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</si>
  <si>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</si>
  <si>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</si>
  <si>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</si>
  <si>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</si>
  <si>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</si>
  <si>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</si>
  <si>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</si>
  <si>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</si>
  <si>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</si>
  <si>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</si>
  <si>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</si>
  <si>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</si>
  <si>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</si>
  <si>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</si>
  <si>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</si>
  <si>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</si>
  <si>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</si>
  <si>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</si>
  <si>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</si>
  <si>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</si>
  <si>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</si>
  <si>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</si>
  <si>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</si>
  <si>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</si>
  <si>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</si>
  <si>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</si>
  <si>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</si>
  <si>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CDA</t>
  </si>
  <si>
    <t>Financiero</t>
  </si>
  <si>
    <t>Paraguay</t>
  </si>
  <si>
    <t>Hasta 10%</t>
  </si>
  <si>
    <t>Banco Atlas S.A.</t>
  </si>
  <si>
    <t>TOTALES: Banco Atlas S.A.</t>
  </si>
  <si>
    <t>TOTALES: Banco Continental S.A.E.C.A.</t>
  </si>
  <si>
    <t>Banco GNB Paraguay S.A.</t>
  </si>
  <si>
    <t>TOTALES: Banco GNB Paraguay S.A.</t>
  </si>
  <si>
    <t>Banco Itaú Paraguay S.A.</t>
  </si>
  <si>
    <t>TOTALES: Banco Itaú Paraguay S.A.</t>
  </si>
  <si>
    <t>Banco Regional S.A.E.C.A.</t>
  </si>
  <si>
    <t>TOTALES: Banco Regional S.A.E.C.A.</t>
  </si>
  <si>
    <t>BBVA Paraguay S.A.</t>
  </si>
  <si>
    <t>TOTALES: BBVA Paraguay S.A.</t>
  </si>
  <si>
    <t>Interfisa Banco S.A.E.C.A.</t>
  </si>
  <si>
    <t>TOTALES: Interfisa Banco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</si>
  <si>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</si>
  <si>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</si>
  <si>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</si>
  <si>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</si>
  <si>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</si>
  <si>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</si>
  <si>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</si>
  <si>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</si>
  <si>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</si>
  <si>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TOTALES: Banco Nacional de Fomento</t>
  </si>
  <si>
    <t>Intereses vencimientos de cupones</t>
  </si>
  <si>
    <t>Intereses Devengados</t>
  </si>
  <si>
    <t>Ganancia ordinaria del período</t>
  </si>
  <si>
    <t>(Aumento) Disminución Deudores por operaciones</t>
  </si>
  <si>
    <t>Banco Itaú</t>
  </si>
  <si>
    <t xml:space="preserve">BONOS </t>
  </si>
  <si>
    <t>TOTAL PASIVO</t>
  </si>
  <si>
    <t>Banco Nacional de Fomento</t>
  </si>
  <si>
    <t>Banco Rio S.A.E.C.A.</t>
  </si>
  <si>
    <t>TOTALES: Banco Rio S.A.E.C.A.</t>
  </si>
  <si>
    <t>Banco Continental S.A.E.C.A.</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</si>
  <si>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</si>
  <si>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</si>
  <si>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</si>
  <si>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</si>
  <si>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</si>
  <si>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</si>
  <si>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</si>
  <si>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</si>
  <si>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</si>
  <si>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</si>
  <si>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</si>
  <si>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</si>
  <si>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</si>
  <si>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</si>
  <si>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</si>
  <si>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</si>
  <si>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</si>
  <si>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</si>
  <si>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</si>
  <si>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</si>
  <si>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Intereses Bancarios</t>
  </si>
  <si>
    <t>OTROS INGRESOS</t>
  </si>
  <si>
    <t>OTROS EGRESOS</t>
  </si>
  <si>
    <t>Inversiones</t>
  </si>
  <si>
    <t>COMPOSICION DE LAS INVERSIONES DEL FONDO</t>
  </si>
  <si>
    <t>% 
Precio 
de 
Mercado</t>
  </si>
  <si>
    <t>Solar Ahorro y Finanzas S.A.E.C.A.</t>
  </si>
  <si>
    <t>TOTALES: Solar Ahorro y Finanzas S.A.E.C.A.</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</si>
  <si>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</si>
  <si>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</si>
  <si>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</si>
  <si>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</si>
  <si>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</si>
  <si>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</si>
  <si>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</si>
  <si>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</si>
  <si>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</si>
  <si>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</si>
  <si>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</si>
  <si>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</si>
  <si>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</si>
  <si>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</si>
  <si>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</si>
  <si>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</si>
  <si>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</si>
  <si>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</si>
  <si>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</si>
  <si>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</si>
  <si>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</si>
  <si>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</si>
  <si>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</si>
  <si>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</si>
  <si>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</si>
  <si>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Morgan Stanley</t>
  </si>
  <si>
    <t>FONDO MUTUO DISPONIBLE DOLARES AMERICANOS</t>
  </si>
  <si>
    <t>(DOLARES)</t>
  </si>
  <si>
    <t>%
De las Inversiones con Relac. al Pat. Neto del Fondo</t>
  </si>
  <si>
    <t>%
De las Inversiones por Grupo Económico</t>
  </si>
  <si>
    <t>%
De las Inversiones en Relac. al Pat. Neto del Emisor</t>
  </si>
  <si>
    <t>US$</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</si>
  <si>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</si>
  <si>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</si>
  <si>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</si>
  <si>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</si>
  <si>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</si>
  <si>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</si>
  <si>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</si>
  <si>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</si>
  <si>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</si>
  <si>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</si>
  <si>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</si>
  <si>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</si>
  <si>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</si>
  <si>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</si>
  <si>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</si>
  <si>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</si>
  <si>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</si>
  <si>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</si>
  <si>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Banco Basa S.A.</t>
  </si>
  <si>
    <t>TOTALES: Banco Basa S.A.</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</si>
  <si>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</si>
  <si>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</si>
  <si>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</si>
  <si>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</si>
  <si>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r>
      <rPr>
        <b/>
        <sz val="16"/>
        <color theme="1"/>
        <rFont val="Museo Sans 100"/>
        <family val="3"/>
      </rPr>
      <t xml:space="preserve">ESTADOS FINANCIEROS
FONDO MUTUO DISPONIBLE DÓLARES AMERICANOS
</t>
    </r>
    <r>
      <rPr>
        <u/>
        <sz val="14"/>
        <color theme="1"/>
        <rFont val="Museo Sans 100"/>
        <family val="3"/>
      </rPr>
      <t>s/ Res. N° 06 /2019</t>
    </r>
  </si>
  <si>
    <t>Fondo Mutuo Vista</t>
  </si>
  <si>
    <t>Intereses op Repo</t>
  </si>
  <si>
    <t>Intereses Cobrados</t>
  </si>
  <si>
    <t>Intereses Financieros</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</si>
  <si>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</si>
  <si>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</si>
  <si>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
Según Reglamento Interno</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</si>
  <si>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</si>
  <si>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Banco GNB</t>
  </si>
  <si>
    <t>Banco Visión</t>
  </si>
  <si>
    <t>%
Segun Reglamento Interno</t>
  </si>
  <si>
    <t>TOTAL 31/12/2020</t>
  </si>
  <si>
    <t>Solar Ahorro y Finanzas</t>
  </si>
  <si>
    <t>BONOS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</si>
  <si>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</si>
  <si>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Correspondiente al 30/06/2021 con cifras comparativas al 30/06/2020</t>
  </si>
  <si>
    <t>Correspondiente al 30/06/2021 con cifras comparativas al 30/16/2020</t>
  </si>
  <si>
    <t>TOTAL 30/06/2021</t>
  </si>
  <si>
    <t xml:space="preserve">El período que cubre los Estados Contables es del 01 de enero al 30 de junio del 2021 de forma comparativa con el mismo periodo del año anterior. </t>
  </si>
  <si>
    <t>SALDO AL 30/06/2021</t>
  </si>
  <si>
    <t>2do. TRIMESTRE</t>
  </si>
  <si>
    <t>Abril</t>
  </si>
  <si>
    <t>MAYO</t>
  </si>
  <si>
    <t>JUNIO</t>
  </si>
  <si>
    <t>Fecha de Operación</t>
  </si>
  <si>
    <t>Monto Inicial</t>
  </si>
  <si>
    <t>Valor Contable</t>
  </si>
  <si>
    <t>Fecha de Vencimiento</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</si>
  <si>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</si>
  <si>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Finexpar S.A.E.C.A.</t>
  </si>
  <si>
    <t>TOTALES: Finexpar S.A.E.C.A.</t>
  </si>
  <si>
    <t>Grupo Vazquez S.A.E.</t>
  </si>
  <si>
    <t>TOTALES: Grupo Vazquez S.A.E.</t>
  </si>
  <si>
    <t>ANEXO II</t>
  </si>
  <si>
    <t>COMPOSICIÓN DE LAS INVERSIONES OP REPO</t>
  </si>
  <si>
    <t>Inversiones en Reporto Anexo II</t>
  </si>
  <si>
    <r>
      <t xml:space="preserve">Op Reporto </t>
    </r>
    <r>
      <rPr>
        <b/>
        <sz val="11"/>
        <color rgb="FF000000"/>
        <rFont val="Museo Sans 100"/>
        <family val="3"/>
      </rPr>
      <t>(Nota 4.7)</t>
    </r>
  </si>
  <si>
    <t>ÍNDICE</t>
  </si>
  <si>
    <t>07</t>
  </si>
  <si>
    <t>COMPOSICIÓN DE LAS INVERSIONES DEL FONDO ANEXO I</t>
  </si>
  <si>
    <t>COMPOSICIÓN DE LAS INVERSIONES OP REPO ANEXO II</t>
  </si>
  <si>
    <t>Las 4 Notas, Anexo I y II que acompañan son parte integrante de estos Estados Financieros</t>
  </si>
  <si>
    <t>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</si>
</sst>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0"/>
    <numFmt numFmtId="171" formatCode="#,##0.00\'%\'"/>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u/>
      <sz val="11"/>
      <color indexed="8"/>
      <name val="Museo Sans 100"/>
      <family val="3"/>
    </font>
    <font>
      <b/>
      <sz val="1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47">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11" fillId="0" borderId="1" xfId="1" applyNumberFormat="1" applyFont="1" applyBorder="1" applyAlignment="1">
      <alignment horizontal="center" vertical="center"/>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2" xfId="1" applyNumberFormat="1" applyFont="1" applyBorder="1"/>
    <xf numFmtId="165" fontId="7" fillId="0" borderId="3" xfId="1" applyNumberFormat="1" applyFont="1" applyBorder="1"/>
    <xf numFmtId="0" fontId="7" fillId="0" borderId="1" xfId="0" applyFont="1" applyBorder="1"/>
    <xf numFmtId="165" fontId="7" fillId="0" borderId="1" xfId="1" applyNumberFormat="1"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7"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65" fontId="11" fillId="0" borderId="4" xfId="1" applyNumberFormat="1" applyFont="1" applyBorder="1"/>
    <xf numFmtId="14" fontId="11" fillId="0" borderId="1" xfId="0" applyNumberFormat="1" applyFont="1" applyBorder="1" applyAlignment="1">
      <alignment horizontal="center"/>
    </xf>
    <xf numFmtId="0" fontId="11" fillId="0" borderId="5" xfId="0" applyFont="1" applyBorder="1"/>
    <xf numFmtId="165" fontId="11" fillId="0" borderId="6" xfId="1" applyNumberFormat="1" applyFont="1" applyBorder="1"/>
    <xf numFmtId="165" fontId="11" fillId="0" borderId="7" xfId="1" applyNumberFormat="1" applyFont="1" applyBorder="1"/>
    <xf numFmtId="0" fontId="19" fillId="2" borderId="1" xfId="0" applyFont="1" applyFill="1" applyBorder="1" applyAlignment="1">
      <alignment horizontal="center" vertical="center"/>
    </xf>
    <xf numFmtId="14" fontId="19" fillId="2" borderId="1" xfId="0" applyNumberFormat="1" applyFont="1" applyFill="1" applyBorder="1" applyAlignment="1">
      <alignment horizontal="center" vertical="center"/>
    </xf>
    <xf numFmtId="14" fontId="19" fillId="2" borderId="0" xfId="0" applyNumberFormat="1" applyFont="1" applyFill="1" applyAlignment="1">
      <alignment horizontal="center" vertical="center"/>
    </xf>
    <xf numFmtId="0" fontId="20" fillId="2" borderId="3" xfId="0" applyFont="1" applyFill="1" applyBorder="1" applyAlignment="1">
      <alignment vertical="center"/>
    </xf>
    <xf numFmtId="165" fontId="20" fillId="0" borderId="3" xfId="1" applyNumberFormat="1" applyFont="1" applyBorder="1" applyAlignment="1">
      <alignment horizontal="center" vertical="center"/>
    </xf>
    <xf numFmtId="165" fontId="20" fillId="2" borderId="3" xfId="1" applyNumberFormat="1" applyFont="1" applyFill="1" applyBorder="1" applyAlignment="1">
      <alignment horizontal="center" vertical="center"/>
    </xf>
    <xf numFmtId="41" fontId="20" fillId="2" borderId="0" xfId="1" applyFont="1" applyFill="1" applyAlignment="1">
      <alignment horizontal="center" vertical="center"/>
    </xf>
    <xf numFmtId="41" fontId="20" fillId="2" borderId="8" xfId="1" applyFont="1" applyFill="1" applyBorder="1" applyAlignment="1">
      <alignment horizontal="center" vertical="center"/>
    </xf>
    <xf numFmtId="165" fontId="20" fillId="2" borderId="4" xfId="1" applyNumberFormat="1" applyFont="1" applyFill="1" applyBorder="1" applyAlignment="1">
      <alignment horizontal="center" vertical="center"/>
    </xf>
    <xf numFmtId="0" fontId="19" fillId="2" borderId="4" xfId="0" applyFont="1" applyFill="1" applyBorder="1" applyAlignment="1">
      <alignment vertical="center"/>
    </xf>
    <xf numFmtId="165" fontId="19" fillId="2" borderId="1" xfId="1" applyNumberFormat="1" applyFont="1" applyFill="1" applyBorder="1" applyAlignment="1">
      <alignment horizontal="center" vertical="center"/>
    </xf>
    <xf numFmtId="41" fontId="19" fillId="2" borderId="0" xfId="1" applyFont="1" applyFill="1" applyAlignment="1">
      <alignment horizontal="center" vertical="center"/>
    </xf>
    <xf numFmtId="0" fontId="19" fillId="2" borderId="1" xfId="0" applyFont="1" applyFill="1" applyBorder="1" applyAlignment="1">
      <alignment vertical="center"/>
    </xf>
    <xf numFmtId="0" fontId="20" fillId="2" borderId="2" xfId="0" applyFont="1" applyFill="1" applyBorder="1" applyAlignment="1">
      <alignment vertical="center"/>
    </xf>
    <xf numFmtId="165" fontId="20" fillId="2" borderId="2" xfId="1" applyNumberFormat="1" applyFont="1" applyFill="1" applyBorder="1" applyAlignment="1">
      <alignment horizontal="center" vertical="center"/>
    </xf>
    <xf numFmtId="0" fontId="20" fillId="2" borderId="3" xfId="0" applyFont="1" applyFill="1" applyBorder="1" applyAlignment="1">
      <alignment horizontal="left" vertical="center"/>
    </xf>
    <xf numFmtId="164" fontId="19" fillId="2" borderId="1" xfId="1" applyNumberFormat="1" applyFont="1" applyFill="1" applyBorder="1" applyAlignment="1">
      <alignment horizontal="center" vertical="center"/>
    </xf>
    <xf numFmtId="164" fontId="19" fillId="2" borderId="0" xfId="1" applyNumberFormat="1" applyFont="1" applyFill="1" applyAlignment="1">
      <alignment horizontal="center" vertical="center"/>
    </xf>
    <xf numFmtId="164" fontId="19" fillId="0" borderId="1" xfId="1" applyNumberFormat="1" applyFont="1" applyBorder="1" applyAlignment="1">
      <alignment horizontal="center" vertical="center"/>
    </xf>
    <xf numFmtId="3" fontId="21"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22" fillId="0" borderId="1" xfId="2" applyFont="1" applyBorder="1" applyAlignment="1">
      <alignment horizontal="center" vertical="center" wrapText="1"/>
    </xf>
    <xf numFmtId="0" fontId="15" fillId="0" borderId="10" xfId="0" applyFont="1" applyBorder="1" applyAlignment="1">
      <alignment horizontal="center" vertical="top"/>
    </xf>
    <xf numFmtId="0" fontId="15" fillId="0" borderId="11" xfId="0" applyFont="1" applyBorder="1" applyAlignment="1">
      <alignment vertical="top"/>
    </xf>
    <xf numFmtId="0" fontId="15" fillId="0" borderId="11" xfId="0" applyFont="1" applyBorder="1" applyAlignment="1">
      <alignment horizontal="center" vertical="top"/>
    </xf>
    <xf numFmtId="168" fontId="15" fillId="0" borderId="11" xfId="0" applyNumberFormat="1" applyFont="1" applyBorder="1" applyAlignment="1">
      <alignment horizontal="center" vertical="top"/>
    </xf>
    <xf numFmtId="0" fontId="15" fillId="0" borderId="11" xfId="0" applyFont="1" applyBorder="1" applyAlignment="1">
      <alignment horizontal="left" vertical="top"/>
    </xf>
    <xf numFmtId="0" fontId="15" fillId="0" borderId="12" xfId="0" applyFont="1" applyBorder="1" applyAlignment="1">
      <alignment horizontal="left" vertical="top"/>
    </xf>
    <xf numFmtId="0" fontId="15" fillId="0" borderId="8" xfId="0" applyFont="1" applyBorder="1" applyAlignment="1">
      <alignment horizontal="center" vertical="top"/>
    </xf>
    <xf numFmtId="0" fontId="15" fillId="0" borderId="0" xfId="0" applyFont="1" applyAlignment="1">
      <alignment vertical="top"/>
    </xf>
    <xf numFmtId="0" fontId="15" fillId="0" borderId="0" xfId="0" applyFont="1" applyAlignment="1">
      <alignment horizontal="center" vertical="top"/>
    </xf>
    <xf numFmtId="168" fontId="15" fillId="0" borderId="0" xfId="0" applyNumberFormat="1" applyFont="1" applyAlignment="1">
      <alignment horizontal="center" vertical="top"/>
    </xf>
    <xf numFmtId="0" fontId="15" fillId="0" borderId="0" xfId="0" applyFont="1" applyAlignment="1">
      <alignment horizontal="left" vertical="top"/>
    </xf>
    <xf numFmtId="0" fontId="14" fillId="0" borderId="8" xfId="0" applyFont="1" applyBorder="1" applyAlignment="1">
      <alignment vertical="top"/>
    </xf>
    <xf numFmtId="0" fontId="14" fillId="0" borderId="0" xfId="0" applyFont="1" applyAlignment="1">
      <alignment vertical="top"/>
    </xf>
    <xf numFmtId="0" fontId="15" fillId="0" borderId="10" xfId="0" applyFont="1" applyBorder="1" applyAlignment="1">
      <alignment horizontal="left" vertical="top"/>
    </xf>
    <xf numFmtId="0" fontId="14" fillId="0" borderId="11" xfId="0" applyFont="1" applyBorder="1" applyAlignment="1">
      <alignment vertical="top"/>
    </xf>
    <xf numFmtId="0" fontId="15" fillId="0" borderId="8" xfId="0" applyFont="1" applyBorder="1" applyAlignment="1">
      <alignment horizontal="left" vertical="top"/>
    </xf>
    <xf numFmtId="0" fontId="15" fillId="0" borderId="13" xfId="0" applyFont="1" applyBorder="1" applyAlignment="1">
      <alignment horizontal="left" vertical="top"/>
    </xf>
    <xf numFmtId="0" fontId="15" fillId="0" borderId="14" xfId="0" applyFont="1" applyBorder="1" applyAlignment="1">
      <alignment horizontal="left" vertical="top"/>
    </xf>
    <xf numFmtId="0" fontId="16" fillId="0" borderId="14" xfId="0" applyFont="1" applyBorder="1" applyAlignment="1">
      <alignment vertical="top"/>
    </xf>
    <xf numFmtId="0" fontId="23" fillId="0" borderId="14" xfId="0" applyFont="1" applyBorder="1" applyAlignment="1">
      <alignment horizontal="left" vertical="top"/>
    </xf>
    <xf numFmtId="0" fontId="15" fillId="0" borderId="15" xfId="0" applyFont="1" applyBorder="1" applyAlignment="1">
      <alignment horizontal="left" vertical="top"/>
    </xf>
    <xf numFmtId="171" fontId="15" fillId="0" borderId="11" xfId="0" applyNumberFormat="1" applyFont="1" applyBorder="1" applyAlignment="1">
      <alignment horizontal="center" vertical="top"/>
    </xf>
    <xf numFmtId="171" fontId="15" fillId="0" borderId="0" xfId="0" applyNumberFormat="1" applyFont="1" applyAlignment="1">
      <alignment horizontal="center" vertical="top"/>
    </xf>
    <xf numFmtId="0" fontId="13" fillId="0" borderId="9" xfId="0" applyFont="1" applyBorder="1"/>
    <xf numFmtId="167" fontId="16" fillId="0" borderId="14" xfId="0" applyNumberFormat="1" applyFont="1" applyBorder="1" applyAlignment="1">
      <alignment vertical="top"/>
    </xf>
    <xf numFmtId="4" fontId="15" fillId="0" borderId="11" xfId="0" applyNumberFormat="1" applyFont="1" applyBorder="1" applyAlignment="1">
      <alignment horizontal="right" vertical="top"/>
    </xf>
    <xf numFmtId="4" fontId="15" fillId="0" borderId="11" xfId="0" applyNumberFormat="1" applyFont="1" applyBorder="1" applyAlignment="1">
      <alignment vertical="top"/>
    </xf>
    <xf numFmtId="170" fontId="15" fillId="0" borderId="11" xfId="0" applyNumberFormat="1" applyFont="1" applyBorder="1" applyAlignment="1">
      <alignment horizontal="center" vertical="top"/>
    </xf>
    <xf numFmtId="170" fontId="15" fillId="0" borderId="11" xfId="1" applyNumberFormat="1" applyFont="1" applyBorder="1" applyAlignment="1" applyProtection="1">
      <alignment vertical="top"/>
    </xf>
    <xf numFmtId="2" fontId="15" fillId="0" borderId="12" xfId="0" applyNumberFormat="1" applyFont="1" applyBorder="1" applyAlignment="1">
      <alignment horizontal="left" vertical="top"/>
    </xf>
    <xf numFmtId="4" fontId="15" fillId="0" borderId="0" xfId="0" applyNumberFormat="1" applyFont="1" applyAlignment="1">
      <alignment horizontal="right" vertical="top"/>
    </xf>
    <xf numFmtId="4" fontId="15" fillId="0" borderId="0" xfId="0" applyNumberFormat="1" applyFont="1" applyAlignment="1">
      <alignment vertical="top"/>
    </xf>
    <xf numFmtId="170" fontId="15" fillId="0" borderId="0" xfId="0" applyNumberFormat="1" applyFont="1" applyAlignment="1">
      <alignment horizontal="center" vertical="top"/>
    </xf>
    <xf numFmtId="170" fontId="15" fillId="0" borderId="0" xfId="1" applyNumberFormat="1" applyFont="1" applyBorder="1" applyAlignment="1" applyProtection="1">
      <alignment vertical="top"/>
    </xf>
    <xf numFmtId="2" fontId="15" fillId="0" borderId="9" xfId="0" applyNumberFormat="1" applyFont="1" applyBorder="1" applyAlignment="1">
      <alignment horizontal="left" vertical="top"/>
    </xf>
    <xf numFmtId="4" fontId="14" fillId="0" borderId="0" xfId="0" applyNumberFormat="1" applyFont="1" applyAlignment="1">
      <alignment horizontal="right" vertical="top"/>
    </xf>
    <xf numFmtId="4" fontId="14" fillId="0" borderId="0" xfId="0" applyNumberFormat="1" applyFont="1" applyAlignment="1">
      <alignment vertical="top"/>
    </xf>
    <xf numFmtId="170" fontId="15" fillId="0" borderId="0" xfId="0" applyNumberFormat="1" applyFont="1" applyAlignment="1">
      <alignment horizontal="left" vertical="top"/>
    </xf>
    <xf numFmtId="170" fontId="14" fillId="0" borderId="0" xfId="1" applyNumberFormat="1" applyFont="1" applyBorder="1" applyAlignment="1" applyProtection="1">
      <alignment vertical="top"/>
    </xf>
    <xf numFmtId="2" fontId="14" fillId="0" borderId="9" xfId="0" applyNumberFormat="1" applyFont="1" applyBorder="1" applyAlignment="1">
      <alignment horizontal="center" vertical="top"/>
    </xf>
    <xf numFmtId="4" fontId="14" fillId="0" borderId="11" xfId="0" applyNumberFormat="1" applyFont="1" applyBorder="1" applyAlignment="1">
      <alignment horizontal="right" vertical="top"/>
    </xf>
    <xf numFmtId="0" fontId="14" fillId="0" borderId="11" xfId="0" applyFont="1" applyBorder="1" applyAlignment="1">
      <alignment horizontal="right" vertical="top"/>
    </xf>
    <xf numFmtId="0" fontId="15" fillId="0" borderId="11" xfId="0" applyFont="1" applyBorder="1" applyAlignment="1">
      <alignment horizontal="right" vertical="top"/>
    </xf>
    <xf numFmtId="170" fontId="14" fillId="0" borderId="11" xfId="1" applyNumberFormat="1" applyFont="1" applyBorder="1" applyAlignment="1" applyProtection="1">
      <alignment vertical="top"/>
    </xf>
    <xf numFmtId="0" fontId="14" fillId="0" borderId="0" xfId="0" applyFont="1" applyAlignment="1">
      <alignment horizontal="right" vertical="top"/>
    </xf>
    <xf numFmtId="0" fontId="15" fillId="0" borderId="0" xfId="0" applyFont="1" applyAlignment="1">
      <alignment horizontal="right" vertical="top"/>
    </xf>
    <xf numFmtId="4" fontId="16" fillId="0" borderId="14" xfId="0" applyNumberFormat="1" applyFont="1" applyBorder="1" applyAlignment="1">
      <alignment horizontal="right" vertical="top"/>
    </xf>
    <xf numFmtId="0" fontId="23" fillId="0" borderId="14" xfId="0" applyFont="1" applyBorder="1" applyAlignment="1">
      <alignment horizontal="right" vertical="top"/>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19" fillId="0" borderId="1" xfId="1" applyNumberFormat="1" applyFont="1" applyFill="1" applyBorder="1" applyAlignment="1">
      <alignment horizontal="center" vertical="center"/>
    </xf>
    <xf numFmtId="165" fontId="7" fillId="0" borderId="3" xfId="1" applyNumberFormat="1" applyFont="1" applyFill="1" applyBorder="1"/>
    <xf numFmtId="165" fontId="7" fillId="0" borderId="1" xfId="1" applyNumberFormat="1" applyFont="1" applyFill="1" applyBorder="1" applyAlignment="1">
      <alignment horizontal="center" vertical="center"/>
    </xf>
    <xf numFmtId="0" fontId="11" fillId="0" borderId="4" xfId="0" applyFont="1" applyBorder="1" applyAlignment="1">
      <alignment horizontal="center" vertical="center"/>
    </xf>
    <xf numFmtId="165" fontId="11" fillId="0" borderId="1" xfId="1" applyNumberFormat="1" applyFont="1" applyFill="1" applyBorder="1"/>
    <xf numFmtId="0" fontId="7" fillId="0" borderId="0" xfId="0" applyFont="1" applyAlignment="1">
      <alignment horizontal="center"/>
    </xf>
    <xf numFmtId="14" fontId="15" fillId="0" borderId="11" xfId="0" applyNumberFormat="1" applyFont="1" applyBorder="1" applyAlignment="1">
      <alignment horizontal="center" vertical="top"/>
    </xf>
    <xf numFmtId="14" fontId="15" fillId="0" borderId="0" xfId="0" applyNumberFormat="1" applyFont="1" applyAlignment="1">
      <alignment horizontal="center" vertical="top"/>
    </xf>
    <xf numFmtId="0" fontId="7" fillId="0" borderId="0" xfId="0" applyFont="1" applyBorder="1"/>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0" fontId="7" fillId="0" borderId="4" xfId="0" applyFont="1" applyBorder="1" applyAlignment="1">
      <alignment horizontal="left" vertical="center"/>
    </xf>
    <xf numFmtId="165" fontId="7" fillId="0" borderId="4" xfId="1" applyNumberFormat="1" applyFont="1" applyBorder="1" applyAlignment="1">
      <alignment horizontal="left" vertical="center"/>
    </xf>
    <xf numFmtId="0" fontId="24" fillId="0" borderId="1" xfId="0" applyFont="1" applyBorder="1" applyAlignment="1">
      <alignment horizontal="center" vertical="center" wrapText="1"/>
    </xf>
    <xf numFmtId="14" fontId="7" fillId="0" borderId="10" xfId="0" applyNumberFormat="1" applyFont="1" applyBorder="1"/>
    <xf numFmtId="0" fontId="7" fillId="0" borderId="11" xfId="0" applyFont="1" applyBorder="1"/>
    <xf numFmtId="165" fontId="7" fillId="0" borderId="11" xfId="1" applyNumberFormat="1" applyFont="1" applyBorder="1"/>
    <xf numFmtId="14" fontId="7" fillId="0" borderId="12" xfId="0" applyNumberFormat="1" applyFont="1" applyBorder="1"/>
    <xf numFmtId="14" fontId="7" fillId="0" borderId="8" xfId="0" applyNumberFormat="1" applyFont="1" applyBorder="1"/>
    <xf numFmtId="165" fontId="7" fillId="0" borderId="0" xfId="1" applyNumberFormat="1" applyFont="1" applyBorder="1"/>
    <xf numFmtId="14" fontId="7" fillId="0" borderId="9" xfId="0" applyNumberFormat="1" applyFont="1" applyBorder="1"/>
    <xf numFmtId="14" fontId="7" fillId="0" borderId="13" xfId="0" applyNumberFormat="1" applyFont="1" applyBorder="1"/>
    <xf numFmtId="0" fontId="7" fillId="0" borderId="14" xfId="0" applyFont="1" applyBorder="1"/>
    <xf numFmtId="165" fontId="7" fillId="0" borderId="14" xfId="1" applyNumberFormat="1" applyFont="1" applyBorder="1"/>
    <xf numFmtId="14" fontId="7" fillId="0" borderId="15" xfId="0" applyNumberFormat="1" applyFont="1" applyBorder="1"/>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165" fontId="11" fillId="0" borderId="1" xfId="0" applyNumberFormat="1" applyFont="1" applyBorder="1"/>
    <xf numFmtId="0" fontId="22" fillId="0" borderId="1" xfId="0" applyFont="1" applyBorder="1" applyAlignment="1">
      <alignment horizontal="center" vertical="center" wrapText="1"/>
    </xf>
    <xf numFmtId="0" fontId="7" fillId="0" borderId="10" xfId="0" applyFont="1" applyBorder="1"/>
    <xf numFmtId="14" fontId="7" fillId="0" borderId="11" xfId="0" applyNumberFormat="1" applyFont="1" applyBorder="1"/>
    <xf numFmtId="165" fontId="7" fillId="0" borderId="12" xfId="1" applyNumberFormat="1" applyFont="1" applyBorder="1"/>
    <xf numFmtId="14" fontId="7" fillId="0" borderId="0" xfId="0" applyNumberFormat="1" applyFont="1" applyBorder="1"/>
    <xf numFmtId="165" fontId="7" fillId="0" borderId="9" xfId="1" applyNumberFormat="1" applyFont="1" applyBorder="1"/>
    <xf numFmtId="0" fontId="7" fillId="0" borderId="13" xfId="0" applyFont="1" applyBorder="1"/>
    <xf numFmtId="14" fontId="7" fillId="0" borderId="14" xfId="0" applyNumberFormat="1" applyFont="1" applyBorder="1"/>
    <xf numFmtId="165" fontId="7" fillId="0" borderId="15" xfId="1" applyNumberFormat="1" applyFont="1" applyBorder="1"/>
    <xf numFmtId="0" fontId="10" fillId="2" borderId="3" xfId="9" applyFont="1" applyFill="1" applyBorder="1" applyAlignment="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8" fillId="0" borderId="0" xfId="0" applyFont="1" applyAlignment="1">
      <alignment horizontal="left"/>
    </xf>
    <xf numFmtId="0" fontId="7" fillId="0" borderId="0" xfId="0" applyFont="1" applyAlignment="1">
      <alignment horizontal="center"/>
    </xf>
    <xf numFmtId="0" fontId="17"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11" fillId="0" borderId="0" xfId="0" applyFont="1" applyAlignment="1">
      <alignment horizontal="left" wrapText="1"/>
    </xf>
    <xf numFmtId="0" fontId="11" fillId="0" borderId="5"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0" applyFont="1"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22" fillId="0" borderId="5" xfId="2" applyFont="1" applyBorder="1" applyAlignment="1">
      <alignment horizontal="center" vertical="top"/>
    </xf>
    <xf numFmtId="0" fontId="22" fillId="0" borderId="6" xfId="2" applyFont="1" applyBorder="1" applyAlignment="1">
      <alignment horizontal="center" vertical="top"/>
    </xf>
    <xf numFmtId="0" fontId="22" fillId="0" borderId="7" xfId="2" applyFont="1" applyBorder="1" applyAlignment="1">
      <alignment horizontal="center" vertical="top"/>
    </xf>
    <xf numFmtId="14" fontId="22" fillId="0" borderId="5" xfId="2" applyNumberFormat="1" applyFont="1" applyBorder="1" applyAlignment="1">
      <alignment horizontal="center" vertical="top"/>
    </xf>
    <xf numFmtId="0" fontId="24" fillId="0" borderId="14" xfId="0" applyFont="1" applyBorder="1" applyAlignment="1">
      <alignment horizontal="center" vertical="top" wrapText="1"/>
    </xf>
    <xf numFmtId="0" fontId="24" fillId="0" borderId="1" xfId="0" applyFont="1" applyBorder="1" applyAlignment="1">
      <alignment horizontal="center" vertical="center"/>
    </xf>
    <xf numFmtId="14" fontId="24" fillId="0" borderId="1" xfId="0" applyNumberFormat="1" applyFont="1" applyBorder="1" applyAlignment="1">
      <alignment horizontal="center" vertical="center"/>
    </xf>
    <xf numFmtId="0" fontId="10" fillId="0" borderId="0" xfId="9" applyFont="1" applyFill="1"/>
    <xf numFmtId="0" fontId="22" fillId="0" borderId="5" xfId="2" applyFont="1" applyBorder="1" applyAlignment="1">
      <alignment horizontal="center" vertical="center"/>
    </xf>
    <xf numFmtId="0" fontId="22" fillId="0" borderId="6" xfId="2" applyFont="1" applyBorder="1" applyAlignment="1">
      <alignment horizontal="center" vertical="center"/>
    </xf>
    <xf numFmtId="0" fontId="22" fillId="0" borderId="7" xfId="2" applyFont="1" applyBorder="1" applyAlignment="1">
      <alignment horizontal="center" vertic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6" t="s">
        <v>191</v>
      </c>
      <c r="C2" s="197"/>
      <c r="D2" s="197"/>
      <c r="E2" s="197"/>
      <c r="F2" s="198"/>
    </row>
    <row r="3" spans="2:6" x14ac:dyDescent="0.25">
      <c r="B3" s="199"/>
      <c r="C3" s="200"/>
      <c r="D3" s="200"/>
      <c r="E3" s="200"/>
      <c r="F3" s="201"/>
    </row>
    <row r="4" spans="2:6" x14ac:dyDescent="0.25">
      <c r="B4" s="199"/>
      <c r="C4" s="200"/>
      <c r="D4" s="200"/>
      <c r="E4" s="200"/>
      <c r="F4" s="201"/>
    </row>
    <row r="5" spans="2:6" x14ac:dyDescent="0.25">
      <c r="B5" s="199"/>
      <c r="C5" s="200"/>
      <c r="D5" s="200"/>
      <c r="E5" s="200"/>
      <c r="F5" s="201"/>
    </row>
    <row r="6" spans="2:6" x14ac:dyDescent="0.25">
      <c r="B6" s="199"/>
      <c r="C6" s="200"/>
      <c r="D6" s="200"/>
      <c r="E6" s="200"/>
      <c r="F6" s="201"/>
    </row>
    <row r="7" spans="2:6" x14ac:dyDescent="0.25">
      <c r="B7" s="199"/>
      <c r="C7" s="200"/>
      <c r="D7" s="200"/>
      <c r="E7" s="200"/>
      <c r="F7" s="201"/>
    </row>
    <row r="8" spans="2:6" x14ac:dyDescent="0.25">
      <c r="B8" s="199"/>
      <c r="C8" s="200"/>
      <c r="D8" s="200"/>
      <c r="E8" s="200"/>
      <c r="F8" s="201"/>
    </row>
    <row r="9" spans="2:6" x14ac:dyDescent="0.25">
      <c r="B9" s="199"/>
      <c r="C9" s="200"/>
      <c r="D9" s="200"/>
      <c r="E9" s="200"/>
      <c r="F9" s="201"/>
    </row>
    <row r="10" spans="2:6" x14ac:dyDescent="0.25">
      <c r="B10" s="199"/>
      <c r="C10" s="200"/>
      <c r="D10" s="200"/>
      <c r="E10" s="200"/>
      <c r="F10" s="201"/>
    </row>
    <row r="11" spans="2:6" x14ac:dyDescent="0.25">
      <c r="B11" s="199"/>
      <c r="C11" s="200"/>
      <c r="D11" s="200"/>
      <c r="E11" s="200"/>
      <c r="F11" s="201"/>
    </row>
    <row r="12" spans="2:6" x14ac:dyDescent="0.25">
      <c r="B12" s="199"/>
      <c r="C12" s="200"/>
      <c r="D12" s="200"/>
      <c r="E12" s="200"/>
      <c r="F12" s="201"/>
    </row>
    <row r="13" spans="2:6" x14ac:dyDescent="0.25">
      <c r="B13" s="199"/>
      <c r="C13" s="200"/>
      <c r="D13" s="200"/>
      <c r="E13" s="200"/>
      <c r="F13" s="201"/>
    </row>
    <row r="14" spans="2:6" x14ac:dyDescent="0.25">
      <c r="B14" s="199"/>
      <c r="C14" s="200"/>
      <c r="D14" s="200"/>
      <c r="E14" s="200"/>
      <c r="F14" s="201"/>
    </row>
    <row r="15" spans="2:6" x14ac:dyDescent="0.25">
      <c r="B15" s="199"/>
      <c r="C15" s="200"/>
      <c r="D15" s="200"/>
      <c r="E15" s="200"/>
      <c r="F15" s="201"/>
    </row>
    <row r="16" spans="2:6" x14ac:dyDescent="0.25">
      <c r="B16" s="199"/>
      <c r="C16" s="200"/>
      <c r="D16" s="200"/>
      <c r="E16" s="200"/>
      <c r="F16" s="201"/>
    </row>
    <row r="17" spans="2:6" x14ac:dyDescent="0.25">
      <c r="B17" s="199"/>
      <c r="C17" s="200"/>
      <c r="D17" s="200"/>
      <c r="E17" s="200"/>
      <c r="F17" s="201"/>
    </row>
    <row r="18" spans="2:6" x14ac:dyDescent="0.25">
      <c r="B18" s="199"/>
      <c r="C18" s="200"/>
      <c r="D18" s="200"/>
      <c r="E18" s="200"/>
      <c r="F18" s="201"/>
    </row>
    <row r="19" spans="2:6" x14ac:dyDescent="0.25">
      <c r="B19" s="199"/>
      <c r="C19" s="200"/>
      <c r="D19" s="200"/>
      <c r="E19" s="200"/>
      <c r="F19" s="201"/>
    </row>
    <row r="20" spans="2:6" x14ac:dyDescent="0.25">
      <c r="B20" s="199"/>
      <c r="C20" s="200"/>
      <c r="D20" s="200"/>
      <c r="E20" s="200"/>
      <c r="F20" s="201"/>
    </row>
    <row r="21" spans="2:6" x14ac:dyDescent="0.25">
      <c r="B21" s="199"/>
      <c r="C21" s="200"/>
      <c r="D21" s="200"/>
      <c r="E21" s="200"/>
      <c r="F21" s="201"/>
    </row>
    <row r="22" spans="2:6" x14ac:dyDescent="0.25">
      <c r="B22" s="199"/>
      <c r="C22" s="200"/>
      <c r="D22" s="200"/>
      <c r="E22" s="200"/>
      <c r="F22" s="201"/>
    </row>
    <row r="23" spans="2:6" x14ac:dyDescent="0.25">
      <c r="B23" s="199"/>
      <c r="C23" s="200"/>
      <c r="D23" s="200"/>
      <c r="E23" s="200"/>
      <c r="F23" s="201"/>
    </row>
    <row r="24" spans="2:6" x14ac:dyDescent="0.25">
      <c r="B24" s="202"/>
      <c r="C24" s="203"/>
      <c r="D24" s="203"/>
      <c r="E24" s="203"/>
      <c r="F24" s="20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9" sqref="B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05" t="s">
        <v>174</v>
      </c>
      <c r="C2" s="205"/>
    </row>
    <row r="3" spans="2:3" x14ac:dyDescent="0.25">
      <c r="B3" s="99" t="s">
        <v>135</v>
      </c>
      <c r="C3" s="153"/>
    </row>
    <row r="4" spans="2:3" x14ac:dyDescent="0.25">
      <c r="B4" s="2" t="s">
        <v>107</v>
      </c>
      <c r="C4" s="98" t="s">
        <v>168</v>
      </c>
    </row>
    <row r="5" spans="2:3" x14ac:dyDescent="0.25">
      <c r="B5" s="2" t="s">
        <v>167</v>
      </c>
      <c r="C5" s="98" t="s">
        <v>169</v>
      </c>
    </row>
    <row r="6" spans="2:3" x14ac:dyDescent="0.25">
      <c r="B6" s="2" t="s">
        <v>109</v>
      </c>
      <c r="C6" s="98" t="s">
        <v>170</v>
      </c>
    </row>
    <row r="7" spans="2:3" x14ac:dyDescent="0.25">
      <c r="B7" s="2" t="s">
        <v>110</v>
      </c>
      <c r="C7" s="98" t="s">
        <v>171</v>
      </c>
    </row>
    <row r="8" spans="2:3" x14ac:dyDescent="0.25">
      <c r="B8" s="2" t="s">
        <v>111</v>
      </c>
      <c r="C8" s="98" t="s">
        <v>172</v>
      </c>
    </row>
    <row r="9" spans="2:3" x14ac:dyDescent="0.25">
      <c r="B9" s="2" t="s">
        <v>231</v>
      </c>
      <c r="C9" s="98" t="s">
        <v>173</v>
      </c>
    </row>
    <row r="10" spans="2:3" x14ac:dyDescent="0.25">
      <c r="B10" s="243" t="s">
        <v>232</v>
      </c>
      <c r="C10" s="98" t="s">
        <v>230</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9"/>
  <sheetViews>
    <sheetView showGridLines="0" topLeftCell="A10" workbookViewId="0">
      <selection activeCell="C21" sqref="C21"/>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6" x14ac:dyDescent="0.25">
      <c r="A1" s="2" t="s">
        <v>229</v>
      </c>
    </row>
    <row r="2" spans="1:6" x14ac:dyDescent="0.25">
      <c r="B2" s="205" t="s">
        <v>135</v>
      </c>
      <c r="C2" s="205"/>
      <c r="D2" s="205"/>
    </row>
    <row r="3" spans="1:6" x14ac:dyDescent="0.25">
      <c r="B3" s="208" t="s">
        <v>107</v>
      </c>
      <c r="C3" s="208"/>
      <c r="D3" s="208"/>
    </row>
    <row r="4" spans="1:6" x14ac:dyDescent="0.25">
      <c r="B4" s="209" t="s">
        <v>207</v>
      </c>
      <c r="C4" s="209"/>
      <c r="D4" s="209"/>
    </row>
    <row r="5" spans="1:6" x14ac:dyDescent="0.25">
      <c r="B5" s="209" t="s">
        <v>136</v>
      </c>
      <c r="C5" s="209"/>
      <c r="D5" s="209"/>
    </row>
    <row r="7" spans="1:6" x14ac:dyDescent="0.25">
      <c r="B7" s="76" t="s">
        <v>0</v>
      </c>
      <c r="C7" s="77">
        <v>44377</v>
      </c>
      <c r="D7" s="77">
        <v>44012</v>
      </c>
      <c r="E7" s="78"/>
    </row>
    <row r="8" spans="1:6" x14ac:dyDescent="0.25">
      <c r="B8" s="79" t="s">
        <v>181</v>
      </c>
      <c r="C8" s="80">
        <v>5179512.26</v>
      </c>
      <c r="D8" s="81">
        <v>2537245.5099999998</v>
      </c>
      <c r="E8" s="82"/>
    </row>
    <row r="9" spans="1:6" x14ac:dyDescent="0.25">
      <c r="B9" s="79" t="s">
        <v>1</v>
      </c>
      <c r="C9" s="81">
        <v>0</v>
      </c>
      <c r="D9" s="81">
        <v>0</v>
      </c>
      <c r="E9" s="82"/>
      <c r="F9" s="207"/>
    </row>
    <row r="10" spans="1:6" x14ac:dyDescent="0.25">
      <c r="B10" s="79" t="s">
        <v>97</v>
      </c>
      <c r="C10" s="80">
        <v>7653.47</v>
      </c>
      <c r="D10" s="81">
        <v>1764.8899999999999</v>
      </c>
      <c r="E10" s="83"/>
      <c r="F10" s="207"/>
    </row>
    <row r="11" spans="1:6" x14ac:dyDescent="0.25">
      <c r="B11" s="195" t="s">
        <v>227</v>
      </c>
      <c r="C11" s="80">
        <v>4081790.439834415</v>
      </c>
      <c r="D11" s="81">
        <v>0</v>
      </c>
      <c r="E11" s="83"/>
      <c r="F11" s="160"/>
    </row>
    <row r="12" spans="1:6" x14ac:dyDescent="0.25">
      <c r="B12" s="154" t="s">
        <v>130</v>
      </c>
      <c r="C12" s="84">
        <v>55109874.049999997</v>
      </c>
      <c r="D12" s="84">
        <v>12431389.189999999</v>
      </c>
      <c r="E12" s="83"/>
    </row>
    <row r="13" spans="1:6" x14ac:dyDescent="0.25">
      <c r="B13" s="85" t="s">
        <v>2</v>
      </c>
      <c r="C13" s="86">
        <f>SUM(C8:C12)</f>
        <v>64378830.21983441</v>
      </c>
      <c r="D13" s="86">
        <f>SUM(D8:D12)</f>
        <v>14970399.59</v>
      </c>
      <c r="E13" s="87"/>
    </row>
    <row r="14" spans="1:6" x14ac:dyDescent="0.25">
      <c r="B14" s="88" t="s">
        <v>3</v>
      </c>
      <c r="C14" s="86"/>
      <c r="D14" s="86"/>
      <c r="E14" s="87"/>
    </row>
    <row r="15" spans="1:6" x14ac:dyDescent="0.25">
      <c r="B15" s="89" t="s">
        <v>4</v>
      </c>
      <c r="C15" s="90">
        <v>0</v>
      </c>
      <c r="D15" s="90">
        <v>0</v>
      </c>
      <c r="E15" s="82"/>
    </row>
    <row r="16" spans="1:6" x14ac:dyDescent="0.25">
      <c r="B16" s="91" t="s">
        <v>182</v>
      </c>
      <c r="C16" s="81">
        <v>98539.89</v>
      </c>
      <c r="D16" s="81">
        <v>22397.599999999999</v>
      </c>
      <c r="E16" s="82"/>
    </row>
    <row r="17" spans="2:6" x14ac:dyDescent="0.25">
      <c r="B17" s="91" t="s">
        <v>228</v>
      </c>
      <c r="C17" s="81">
        <v>3776053.6186569864</v>
      </c>
      <c r="D17" s="81">
        <v>0</v>
      </c>
      <c r="E17" s="82"/>
    </row>
    <row r="18" spans="2:6" x14ac:dyDescent="0.25">
      <c r="B18" s="79" t="s">
        <v>5</v>
      </c>
      <c r="C18" s="81">
        <v>0</v>
      </c>
      <c r="D18" s="81">
        <v>0</v>
      </c>
      <c r="E18" s="82"/>
    </row>
    <row r="19" spans="2:6" x14ac:dyDescent="0.25">
      <c r="B19" s="88" t="s">
        <v>102</v>
      </c>
      <c r="C19" s="86">
        <f>SUM(C15:C18)</f>
        <v>3874593.5086569865</v>
      </c>
      <c r="D19" s="86">
        <f>SUM(D15:D18)</f>
        <v>22397.599999999999</v>
      </c>
      <c r="E19" s="82"/>
    </row>
    <row r="20" spans="2:6" x14ac:dyDescent="0.25">
      <c r="B20" s="88" t="s">
        <v>6</v>
      </c>
      <c r="C20" s="155">
        <f>+C13-C19</f>
        <v>60504236.711177424</v>
      </c>
      <c r="D20" s="86">
        <f>+D13-D19</f>
        <v>14948001.99</v>
      </c>
      <c r="E20" s="87"/>
      <c r="F20" s="67"/>
    </row>
    <row r="21" spans="2:6" x14ac:dyDescent="0.25">
      <c r="B21" s="88" t="s">
        <v>7</v>
      </c>
      <c r="C21" s="92">
        <v>563931.5275420337</v>
      </c>
      <c r="D21" s="92">
        <v>142711.02533906462</v>
      </c>
      <c r="E21" s="93"/>
    </row>
    <row r="22" spans="2:6" x14ac:dyDescent="0.25">
      <c r="B22" s="88" t="s">
        <v>8</v>
      </c>
      <c r="C22" s="94">
        <v>107.290041</v>
      </c>
      <c r="D22" s="92">
        <v>104.74250209109999</v>
      </c>
      <c r="E22" s="93"/>
    </row>
    <row r="24" spans="2:6" x14ac:dyDescent="0.25">
      <c r="B24" s="206" t="s">
        <v>233</v>
      </c>
      <c r="C24" s="206"/>
      <c r="D24" s="206"/>
    </row>
    <row r="25" spans="2:6" x14ac:dyDescent="0.25">
      <c r="B25" s="24"/>
      <c r="C25" s="95"/>
      <c r="D25" s="26"/>
      <c r="E25" s="26"/>
    </row>
    <row r="26" spans="2:6" x14ac:dyDescent="0.25">
      <c r="C26" s="25"/>
      <c r="D26" s="25"/>
      <c r="E26" s="25"/>
    </row>
    <row r="27" spans="2:6" x14ac:dyDescent="0.25">
      <c r="C27" s="25"/>
      <c r="D27" s="25"/>
      <c r="E27" s="67"/>
    </row>
    <row r="28" spans="2:6" x14ac:dyDescent="0.25">
      <c r="C28" s="96"/>
      <c r="D28" s="96"/>
    </row>
    <row r="29" spans="2:6" x14ac:dyDescent="0.25">
      <c r="C29" s="97"/>
      <c r="D29" s="97"/>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19" sqref="C19"/>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229</v>
      </c>
    </row>
    <row r="2" spans="1:4" x14ac:dyDescent="0.25">
      <c r="B2" s="205" t="s">
        <v>135</v>
      </c>
      <c r="C2" s="205"/>
      <c r="D2" s="205"/>
    </row>
    <row r="3" spans="1:4" x14ac:dyDescent="0.25">
      <c r="B3" s="208" t="s">
        <v>108</v>
      </c>
      <c r="C3" s="208"/>
      <c r="D3" s="208"/>
    </row>
    <row r="4" spans="1:4" x14ac:dyDescent="0.25">
      <c r="B4" s="209" t="s">
        <v>207</v>
      </c>
      <c r="C4" s="209"/>
      <c r="D4" s="209"/>
    </row>
    <row r="5" spans="1:4" x14ac:dyDescent="0.25">
      <c r="B5" s="209" t="s">
        <v>136</v>
      </c>
      <c r="C5" s="209"/>
      <c r="D5" s="209"/>
    </row>
    <row r="7" spans="1:4" s="24" customFormat="1" x14ac:dyDescent="0.25">
      <c r="B7" s="68" t="s">
        <v>9</v>
      </c>
      <c r="C7" s="72">
        <f>+'01'!C7</f>
        <v>44377</v>
      </c>
      <c r="D7" s="72">
        <f>+'01'!D7</f>
        <v>44012</v>
      </c>
    </row>
    <row r="8" spans="1:4" x14ac:dyDescent="0.25">
      <c r="B8" s="23" t="s">
        <v>178</v>
      </c>
      <c r="C8" s="46">
        <v>216985.74000000002</v>
      </c>
      <c r="D8" s="46">
        <v>35005.879999999997</v>
      </c>
    </row>
    <row r="9" spans="1:4" x14ac:dyDescent="0.25">
      <c r="B9" s="23" t="s">
        <v>96</v>
      </c>
      <c r="C9" s="47">
        <v>843026.74</v>
      </c>
      <c r="D9" s="47">
        <v>237298.84</v>
      </c>
    </row>
    <row r="10" spans="1:4" x14ac:dyDescent="0.25">
      <c r="B10" s="23" t="s">
        <v>179</v>
      </c>
      <c r="C10" s="156">
        <v>1747.98</v>
      </c>
      <c r="D10" s="47">
        <v>3127.17</v>
      </c>
    </row>
    <row r="11" spans="1:4" s="24" customFormat="1" x14ac:dyDescent="0.25">
      <c r="B11" s="33" t="s">
        <v>10</v>
      </c>
      <c r="C11" s="53">
        <f>SUM(C8:C10)</f>
        <v>1061760.46</v>
      </c>
      <c r="D11" s="53">
        <f>SUM(D8:D10)</f>
        <v>275431.88999999996</v>
      </c>
    </row>
    <row r="12" spans="1:4" s="24" customFormat="1" x14ac:dyDescent="0.25">
      <c r="B12" s="73" t="s">
        <v>11</v>
      </c>
      <c r="C12" s="74"/>
      <c r="D12" s="75"/>
    </row>
    <row r="13" spans="1:4" x14ac:dyDescent="0.25">
      <c r="B13" s="28" t="s">
        <v>12</v>
      </c>
      <c r="C13" s="46">
        <v>492173.16</v>
      </c>
      <c r="D13" s="46">
        <v>114858.68</v>
      </c>
    </row>
    <row r="14" spans="1:4" x14ac:dyDescent="0.25">
      <c r="B14" s="23" t="s">
        <v>14</v>
      </c>
      <c r="C14" s="47">
        <v>0</v>
      </c>
      <c r="D14" s="47">
        <v>0</v>
      </c>
    </row>
    <row r="15" spans="1:4" x14ac:dyDescent="0.25">
      <c r="B15" s="23" t="s">
        <v>193</v>
      </c>
      <c r="C15" s="156">
        <v>390.96</v>
      </c>
      <c r="D15" s="47">
        <v>0</v>
      </c>
    </row>
    <row r="16" spans="1:4" x14ac:dyDescent="0.25">
      <c r="B16" s="23" t="s">
        <v>13</v>
      </c>
      <c r="C16" s="47">
        <v>0</v>
      </c>
      <c r="D16" s="47">
        <v>0</v>
      </c>
    </row>
    <row r="17" spans="2:4" x14ac:dyDescent="0.25">
      <c r="B17" s="23" t="s">
        <v>180</v>
      </c>
      <c r="C17" s="47">
        <v>0.74</v>
      </c>
      <c r="D17" s="47">
        <v>0</v>
      </c>
    </row>
    <row r="18" spans="2:4" s="24" customFormat="1" x14ac:dyDescent="0.25">
      <c r="B18" s="33" t="s">
        <v>15</v>
      </c>
      <c r="C18" s="53">
        <f>SUM(C13:C17)</f>
        <v>492564.86</v>
      </c>
      <c r="D18" s="53">
        <f>SUM(D13:D17)</f>
        <v>114858.68</v>
      </c>
    </row>
    <row r="19" spans="2:4" s="24" customFormat="1" x14ac:dyDescent="0.25">
      <c r="B19" s="33" t="s">
        <v>16</v>
      </c>
      <c r="C19" s="53">
        <f>+C11-C18</f>
        <v>569195.6</v>
      </c>
      <c r="D19" s="53">
        <f>+D11-D18</f>
        <v>160573.20999999996</v>
      </c>
    </row>
    <row r="21" spans="2:4" x14ac:dyDescent="0.25">
      <c r="B21" s="206" t="s">
        <v>233</v>
      </c>
      <c r="C21" s="206"/>
      <c r="D21" s="206"/>
    </row>
    <row r="22" spans="2:4" x14ac:dyDescent="0.25">
      <c r="C22" s="26"/>
      <c r="D22" s="26"/>
    </row>
    <row r="23" spans="2:4" x14ac:dyDescent="0.25">
      <c r="C23" s="26"/>
      <c r="D23" s="26"/>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2" t="s">
        <v>229</v>
      </c>
    </row>
    <row r="2" spans="1:10" x14ac:dyDescent="0.25">
      <c r="B2" s="205" t="s">
        <v>135</v>
      </c>
      <c r="C2" s="205"/>
      <c r="D2" s="205"/>
      <c r="E2" s="205"/>
    </row>
    <row r="3" spans="1:10" x14ac:dyDescent="0.25">
      <c r="B3" s="208" t="s">
        <v>109</v>
      </c>
      <c r="C3" s="208"/>
      <c r="D3" s="208"/>
      <c r="E3" s="208"/>
    </row>
    <row r="4" spans="1:10" x14ac:dyDescent="0.25">
      <c r="B4" s="209" t="s">
        <v>208</v>
      </c>
      <c r="C4" s="209"/>
      <c r="D4" s="209"/>
      <c r="E4" s="209"/>
    </row>
    <row r="5" spans="1:10" x14ac:dyDescent="0.25">
      <c r="B5" s="209" t="s">
        <v>136</v>
      </c>
      <c r="C5" s="209"/>
      <c r="D5" s="209"/>
      <c r="E5" s="209"/>
    </row>
    <row r="7" spans="1:10" x14ac:dyDescent="0.25">
      <c r="B7" s="68" t="s">
        <v>17</v>
      </c>
      <c r="C7" s="68" t="s">
        <v>18</v>
      </c>
      <c r="D7" s="68" t="s">
        <v>19</v>
      </c>
      <c r="E7" s="68" t="s">
        <v>203</v>
      </c>
    </row>
    <row r="8" spans="1:10" x14ac:dyDescent="0.25">
      <c r="B8" s="33" t="s">
        <v>20</v>
      </c>
      <c r="C8" s="53">
        <v>37982253.189999998</v>
      </c>
      <c r="D8" s="53">
        <v>645422.27</v>
      </c>
      <c r="E8" s="53">
        <f>+C8+D8</f>
        <v>38627675.460000001</v>
      </c>
      <c r="G8" s="51"/>
      <c r="H8" s="51"/>
      <c r="I8" s="51"/>
      <c r="J8" s="52"/>
    </row>
    <row r="9" spans="1:10" x14ac:dyDescent="0.25">
      <c r="B9" s="69" t="s">
        <v>21</v>
      </c>
      <c r="C9" s="29"/>
      <c r="D9" s="29"/>
      <c r="E9" s="29"/>
    </row>
    <row r="10" spans="1:10" x14ac:dyDescent="0.25">
      <c r="B10" s="23" t="s">
        <v>22</v>
      </c>
      <c r="C10" s="156">
        <v>53136064.600000001</v>
      </c>
      <c r="D10" s="30"/>
      <c r="E10" s="30"/>
    </row>
    <row r="11" spans="1:10" x14ac:dyDescent="0.25">
      <c r="B11" s="23" t="s">
        <v>23</v>
      </c>
      <c r="C11" s="156">
        <v>-31828698.949999999</v>
      </c>
      <c r="D11" s="30"/>
      <c r="E11" s="30"/>
    </row>
    <row r="12" spans="1:10" x14ac:dyDescent="0.25">
      <c r="B12" s="70" t="s">
        <v>24</v>
      </c>
      <c r="C12" s="71">
        <f>+C10+C11</f>
        <v>21307365.650000002</v>
      </c>
      <c r="D12" s="32"/>
      <c r="E12" s="32"/>
    </row>
    <row r="13" spans="1:10" x14ac:dyDescent="0.25">
      <c r="B13" s="210" t="s">
        <v>25</v>
      </c>
      <c r="C13" s="212">
        <f>+E8+C12</f>
        <v>59935041.109999999</v>
      </c>
      <c r="D13" s="212">
        <f>+'02'!C19</f>
        <v>569195.6</v>
      </c>
      <c r="E13" s="69" t="s">
        <v>209</v>
      </c>
    </row>
    <row r="14" spans="1:10" x14ac:dyDescent="0.25">
      <c r="B14" s="211"/>
      <c r="C14" s="213"/>
      <c r="D14" s="213"/>
      <c r="E14" s="159">
        <f>+C13+D13</f>
        <v>60504236.710000001</v>
      </c>
    </row>
    <row r="16" spans="1:10" x14ac:dyDescent="0.25">
      <c r="B16" s="206" t="s">
        <v>233</v>
      </c>
      <c r="C16" s="206"/>
      <c r="D16" s="206"/>
      <c r="E16" s="206"/>
    </row>
    <row r="17" spans="3:5" x14ac:dyDescent="0.25">
      <c r="D17" s="26"/>
      <c r="E17" s="67"/>
    </row>
    <row r="18" spans="3:5" x14ac:dyDescent="0.25">
      <c r="D18" s="26"/>
      <c r="E18" s="67"/>
    </row>
    <row r="19" spans="3:5" x14ac:dyDescent="0.25">
      <c r="C19" s="25"/>
    </row>
    <row r="20" spans="3:5" x14ac:dyDescent="0.25">
      <c r="C20" s="25"/>
    </row>
    <row r="21" spans="3:5" x14ac:dyDescent="0.25">
      <c r="C21" s="25"/>
    </row>
    <row r="22" spans="3:5" x14ac:dyDescent="0.25">
      <c r="C22" s="26"/>
      <c r="D22" s="26"/>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workbookViewId="0">
      <selection activeCell="B1" sqref="B1"/>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2" t="s">
        <v>229</v>
      </c>
    </row>
    <row r="2" spans="1:4" x14ac:dyDescent="0.25">
      <c r="B2" s="205" t="s">
        <v>135</v>
      </c>
      <c r="C2" s="205"/>
      <c r="D2" s="205"/>
    </row>
    <row r="3" spans="1:4" x14ac:dyDescent="0.25">
      <c r="B3" s="208" t="s">
        <v>110</v>
      </c>
      <c r="C3" s="208"/>
      <c r="D3" s="208"/>
    </row>
    <row r="4" spans="1:4" x14ac:dyDescent="0.25">
      <c r="B4" s="209" t="s">
        <v>207</v>
      </c>
      <c r="C4" s="209"/>
      <c r="D4" s="209"/>
    </row>
    <row r="5" spans="1:4" x14ac:dyDescent="0.25">
      <c r="B5" s="209" t="s">
        <v>136</v>
      </c>
      <c r="C5" s="209"/>
      <c r="D5" s="209"/>
    </row>
    <row r="7" spans="1:4" s="24" customFormat="1" x14ac:dyDescent="0.25">
      <c r="B7" s="4" t="s">
        <v>26</v>
      </c>
      <c r="C7" s="5">
        <f>+'02'!C7</f>
        <v>44377</v>
      </c>
      <c r="D7" s="5">
        <f>+'02'!D7</f>
        <v>44012</v>
      </c>
    </row>
    <row r="8" spans="1:4" s="24" customFormat="1" x14ac:dyDescent="0.25">
      <c r="B8" s="33" t="s">
        <v>38</v>
      </c>
      <c r="C8" s="53">
        <v>3284894.82</v>
      </c>
      <c r="D8" s="53">
        <v>2686155.3800000008</v>
      </c>
    </row>
    <row r="9" spans="1:4" s="24" customFormat="1" x14ac:dyDescent="0.25">
      <c r="B9" s="54" t="s">
        <v>27</v>
      </c>
      <c r="C9" s="55"/>
      <c r="D9" s="55"/>
    </row>
    <row r="10" spans="1:4" s="24" customFormat="1" x14ac:dyDescent="0.25">
      <c r="B10" s="54" t="s">
        <v>28</v>
      </c>
      <c r="C10" s="56"/>
      <c r="D10" s="56"/>
    </row>
    <row r="11" spans="1:4" x14ac:dyDescent="0.25">
      <c r="B11" s="57" t="s">
        <v>98</v>
      </c>
      <c r="C11" s="47">
        <v>1747.24</v>
      </c>
      <c r="D11" s="47">
        <v>3127.170000000001</v>
      </c>
    </row>
    <row r="12" spans="1:4" x14ac:dyDescent="0.25">
      <c r="B12" s="57" t="s">
        <v>194</v>
      </c>
      <c r="C12" s="47">
        <v>39988.57</v>
      </c>
      <c r="D12" s="47">
        <v>0</v>
      </c>
    </row>
    <row r="13" spans="1:4" x14ac:dyDescent="0.25">
      <c r="B13" s="57" t="s">
        <v>184</v>
      </c>
      <c r="C13" s="156">
        <v>3775662.66</v>
      </c>
      <c r="D13" s="47">
        <v>0</v>
      </c>
    </row>
    <row r="14" spans="1:4" x14ac:dyDescent="0.25">
      <c r="B14" s="57" t="s">
        <v>39</v>
      </c>
      <c r="C14" s="47">
        <v>0</v>
      </c>
      <c r="D14" s="47">
        <v>0</v>
      </c>
    </row>
    <row r="15" spans="1:4" s="24" customFormat="1" x14ac:dyDescent="0.25">
      <c r="B15" s="58" t="s">
        <v>29</v>
      </c>
      <c r="C15" s="56"/>
      <c r="D15" s="56"/>
    </row>
    <row r="16" spans="1:4" x14ac:dyDescent="0.25">
      <c r="B16" s="57" t="s">
        <v>99</v>
      </c>
      <c r="C16" s="47">
        <v>0</v>
      </c>
      <c r="D16" s="47">
        <v>0</v>
      </c>
    </row>
    <row r="17" spans="2:4" x14ac:dyDescent="0.25">
      <c r="B17" s="57" t="s">
        <v>40</v>
      </c>
      <c r="C17" s="47">
        <v>-50772990.160000004</v>
      </c>
      <c r="D17" s="47">
        <v>-29974566.829999998</v>
      </c>
    </row>
    <row r="18" spans="2:4" x14ac:dyDescent="0.25">
      <c r="B18" s="57" t="s">
        <v>41</v>
      </c>
      <c r="C18" s="47">
        <v>-397824.21</v>
      </c>
      <c r="D18" s="47">
        <v>-113051.66</v>
      </c>
    </row>
    <row r="19" spans="2:4" x14ac:dyDescent="0.25">
      <c r="B19" s="57" t="s">
        <v>30</v>
      </c>
      <c r="C19" s="47">
        <v>0</v>
      </c>
      <c r="D19" s="47">
        <v>0</v>
      </c>
    </row>
    <row r="20" spans="2:4" x14ac:dyDescent="0.25">
      <c r="B20" s="57" t="s">
        <v>31</v>
      </c>
      <c r="C20" s="47">
        <v>0</v>
      </c>
      <c r="D20" s="47">
        <v>0</v>
      </c>
    </row>
    <row r="21" spans="2:4" x14ac:dyDescent="0.25">
      <c r="B21" s="57" t="s">
        <v>42</v>
      </c>
      <c r="C21" s="47">
        <v>15228121.84</v>
      </c>
      <c r="D21" s="47">
        <v>17302273.560000002</v>
      </c>
    </row>
    <row r="22" spans="2:4" x14ac:dyDescent="0.25">
      <c r="B22" s="57" t="s">
        <v>43</v>
      </c>
      <c r="C22" s="47">
        <v>12712545.85</v>
      </c>
      <c r="D22" s="47">
        <v>9613599.6500000004</v>
      </c>
    </row>
    <row r="23" spans="2:4" x14ac:dyDescent="0.25">
      <c r="B23" s="57" t="s">
        <v>32</v>
      </c>
      <c r="C23" s="59">
        <v>0</v>
      </c>
      <c r="D23" s="59">
        <v>0</v>
      </c>
    </row>
    <row r="24" spans="2:4" s="62" customFormat="1" ht="30" x14ac:dyDescent="0.25">
      <c r="B24" s="60" t="s">
        <v>33</v>
      </c>
      <c r="C24" s="61">
        <f>SUM(C9:C23)</f>
        <v>-19412748.210000008</v>
      </c>
      <c r="D24" s="61">
        <f>SUM(D9:D23)</f>
        <v>-3168618.1099999938</v>
      </c>
    </row>
    <row r="25" spans="2:4" ht="6.75" customHeight="1" x14ac:dyDescent="0.25">
      <c r="B25" s="57"/>
      <c r="C25" s="46"/>
      <c r="D25" s="46"/>
    </row>
    <row r="26" spans="2:4" s="24" customFormat="1" x14ac:dyDescent="0.25">
      <c r="B26" s="54" t="s">
        <v>34</v>
      </c>
      <c r="C26" s="56"/>
      <c r="D26" s="56"/>
    </row>
    <row r="27" spans="2:4" x14ac:dyDescent="0.25">
      <c r="B27" s="57" t="s">
        <v>35</v>
      </c>
      <c r="C27" s="47">
        <v>-31828698.949999999</v>
      </c>
      <c r="D27" s="47">
        <v>-13668899.01</v>
      </c>
    </row>
    <row r="28" spans="2:4" x14ac:dyDescent="0.25">
      <c r="B28" s="57" t="s">
        <v>22</v>
      </c>
      <c r="C28" s="59">
        <v>53136064.600000001</v>
      </c>
      <c r="D28" s="59">
        <v>16688607.25</v>
      </c>
    </row>
    <row r="29" spans="2:4" s="64" customFormat="1" ht="30" x14ac:dyDescent="0.25">
      <c r="B29" s="63" t="s">
        <v>36</v>
      </c>
      <c r="C29" s="61">
        <f>+C27+C28</f>
        <v>21307365.650000002</v>
      </c>
      <c r="D29" s="61">
        <f>+D27+D28</f>
        <v>3019708.24</v>
      </c>
    </row>
    <row r="30" spans="2:4" ht="6.75" customHeight="1" x14ac:dyDescent="0.25">
      <c r="B30" s="57"/>
      <c r="C30" s="65"/>
      <c r="D30" s="65"/>
    </row>
    <row r="31" spans="2:4" s="24" customFormat="1" x14ac:dyDescent="0.25">
      <c r="B31" s="33" t="s">
        <v>37</v>
      </c>
      <c r="C31" s="66">
        <f>+C8+C24+C29</f>
        <v>5179512.2599999942</v>
      </c>
      <c r="D31" s="66">
        <f>+D8+D24+D29</f>
        <v>2537245.5100000072</v>
      </c>
    </row>
    <row r="32" spans="2:4" x14ac:dyDescent="0.25">
      <c r="C32" s="67"/>
      <c r="D32" s="67"/>
    </row>
    <row r="33" spans="2:4" x14ac:dyDescent="0.25">
      <c r="B33" s="206" t="s">
        <v>233</v>
      </c>
      <c r="C33" s="206"/>
      <c r="D33" s="206"/>
    </row>
    <row r="34" spans="2:4" x14ac:dyDescent="0.25">
      <c r="C34" s="67"/>
      <c r="D34" s="67"/>
    </row>
    <row r="35" spans="2:4" x14ac:dyDescent="0.25">
      <c r="C35" s="26"/>
      <c r="D35" s="26"/>
    </row>
    <row r="36" spans="2:4" x14ac:dyDescent="0.25">
      <c r="C36" s="25"/>
    </row>
    <row r="37" spans="2:4" x14ac:dyDescent="0.25">
      <c r="C37" s="25"/>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1"/>
  <sheetViews>
    <sheetView showGridLines="0" topLeftCell="A28" workbookViewId="0">
      <selection activeCell="B49" sqref="B49:F49"/>
    </sheetView>
  </sheetViews>
  <sheetFormatPr baseColWidth="10" defaultRowHeight="15" x14ac:dyDescent="0.25"/>
  <cols>
    <col min="1" max="1" width="3.5703125" style="1" customWidth="1"/>
    <col min="2" max="2" width="35" style="1" customWidth="1"/>
    <col min="3" max="6" width="19.28515625" style="1" customWidth="1"/>
    <col min="7" max="7" width="9.7109375" style="1" bestFit="1" customWidth="1"/>
    <col min="8" max="16384" width="11.42578125" style="1"/>
  </cols>
  <sheetData>
    <row r="1" spans="1:6" x14ac:dyDescent="0.25">
      <c r="A1" s="2" t="s">
        <v>229</v>
      </c>
    </row>
    <row r="2" spans="1:6" x14ac:dyDescent="0.25">
      <c r="B2" s="205" t="s">
        <v>135</v>
      </c>
      <c r="C2" s="205"/>
      <c r="D2" s="205"/>
      <c r="E2" s="205"/>
      <c r="F2" s="205"/>
    </row>
    <row r="3" spans="1:6" x14ac:dyDescent="0.25">
      <c r="B3" s="233" t="s">
        <v>111</v>
      </c>
      <c r="C3" s="233"/>
      <c r="D3" s="233"/>
      <c r="E3" s="233"/>
      <c r="F3" s="233"/>
    </row>
    <row r="4" spans="1:6" x14ac:dyDescent="0.25">
      <c r="B4" s="214" t="s">
        <v>112</v>
      </c>
      <c r="C4" s="214"/>
      <c r="D4" s="214"/>
      <c r="E4" s="214"/>
      <c r="F4" s="214"/>
    </row>
    <row r="5" spans="1:6" ht="16.5" customHeight="1" x14ac:dyDescent="0.25">
      <c r="B5" s="234" t="s">
        <v>137</v>
      </c>
      <c r="C5" s="234"/>
      <c r="D5" s="234"/>
      <c r="E5" s="234"/>
      <c r="F5" s="234"/>
    </row>
    <row r="6" spans="1:6" x14ac:dyDescent="0.25">
      <c r="B6" s="234"/>
      <c r="C6" s="234"/>
      <c r="D6" s="234"/>
      <c r="E6" s="234"/>
      <c r="F6" s="234"/>
    </row>
    <row r="7" spans="1:6" x14ac:dyDescent="0.25">
      <c r="B7" s="234"/>
      <c r="C7" s="234"/>
      <c r="D7" s="234"/>
      <c r="E7" s="234"/>
      <c r="F7" s="234"/>
    </row>
    <row r="8" spans="1:6" x14ac:dyDescent="0.25">
      <c r="B8" s="234"/>
      <c r="C8" s="234"/>
      <c r="D8" s="234"/>
      <c r="E8" s="234"/>
      <c r="F8" s="234"/>
    </row>
    <row r="9" spans="1:6" x14ac:dyDescent="0.25">
      <c r="B9" s="234"/>
      <c r="C9" s="234"/>
      <c r="D9" s="234"/>
      <c r="E9" s="234"/>
      <c r="F9" s="234"/>
    </row>
    <row r="10" spans="1:6" x14ac:dyDescent="0.25">
      <c r="B10" s="234"/>
      <c r="C10" s="234"/>
      <c r="D10" s="234"/>
      <c r="E10" s="234"/>
      <c r="F10" s="234"/>
    </row>
    <row r="11" spans="1:6" x14ac:dyDescent="0.25">
      <c r="B11" s="234"/>
      <c r="C11" s="234"/>
      <c r="D11" s="234"/>
      <c r="E11" s="234"/>
      <c r="F11" s="234"/>
    </row>
    <row r="12" spans="1:6" x14ac:dyDescent="0.25">
      <c r="B12" s="234"/>
      <c r="C12" s="234"/>
      <c r="D12" s="234"/>
      <c r="E12" s="234"/>
      <c r="F12" s="234"/>
    </row>
    <row r="13" spans="1:6" x14ac:dyDescent="0.25">
      <c r="B13" s="234"/>
      <c r="C13" s="234"/>
      <c r="D13" s="234"/>
      <c r="E13" s="234"/>
      <c r="F13" s="234"/>
    </row>
    <row r="15" spans="1:6" x14ac:dyDescent="0.25">
      <c r="B15" s="214" t="s">
        <v>113</v>
      </c>
      <c r="C15" s="214"/>
      <c r="D15" s="214"/>
      <c r="E15" s="214"/>
      <c r="F15" s="214"/>
    </row>
    <row r="17" spans="2:6" x14ac:dyDescent="0.25">
      <c r="B17" s="214" t="s">
        <v>114</v>
      </c>
      <c r="C17" s="214"/>
      <c r="D17" s="214"/>
      <c r="E17" s="214"/>
      <c r="F17" s="214"/>
    </row>
    <row r="18" spans="2:6" x14ac:dyDescent="0.25">
      <c r="B18" s="219" t="s">
        <v>175</v>
      </c>
      <c r="C18" s="219"/>
      <c r="D18" s="219"/>
      <c r="E18" s="219"/>
      <c r="F18" s="219"/>
    </row>
    <row r="19" spans="2:6" x14ac:dyDescent="0.25">
      <c r="B19" s="219"/>
      <c r="C19" s="219"/>
      <c r="D19" s="219"/>
      <c r="E19" s="219"/>
      <c r="F19" s="219"/>
    </row>
    <row r="20" spans="2:6" x14ac:dyDescent="0.25">
      <c r="B20" s="219"/>
      <c r="C20" s="219"/>
      <c r="D20" s="219"/>
      <c r="E20" s="219"/>
      <c r="F20" s="219"/>
    </row>
    <row r="21" spans="2:6" x14ac:dyDescent="0.25">
      <c r="B21" s="219"/>
      <c r="C21" s="219"/>
      <c r="D21" s="219"/>
      <c r="E21" s="219"/>
      <c r="F21" s="219"/>
    </row>
    <row r="22" spans="2:6" x14ac:dyDescent="0.25">
      <c r="B22" s="219"/>
      <c r="C22" s="219"/>
      <c r="D22" s="219"/>
      <c r="E22" s="219"/>
      <c r="F22" s="219"/>
    </row>
    <row r="23" spans="2:6" x14ac:dyDescent="0.25">
      <c r="B23" s="219"/>
      <c r="C23" s="219"/>
      <c r="D23" s="219"/>
      <c r="E23" s="219"/>
      <c r="F23" s="219"/>
    </row>
    <row r="24" spans="2:6" x14ac:dyDescent="0.25">
      <c r="B24" s="219"/>
      <c r="C24" s="219"/>
      <c r="D24" s="219"/>
      <c r="E24" s="219"/>
      <c r="F24" s="219"/>
    </row>
    <row r="25" spans="2:6" x14ac:dyDescent="0.25">
      <c r="B25" s="219"/>
      <c r="C25" s="219"/>
      <c r="D25" s="219"/>
      <c r="E25" s="219"/>
      <c r="F25" s="219"/>
    </row>
    <row r="26" spans="2:6" x14ac:dyDescent="0.25">
      <c r="B26" s="219"/>
      <c r="C26" s="219"/>
      <c r="D26" s="219"/>
      <c r="E26" s="219"/>
      <c r="F26" s="219"/>
    </row>
    <row r="27" spans="2:6" x14ac:dyDescent="0.25">
      <c r="B27" s="219"/>
      <c r="C27" s="219"/>
      <c r="D27" s="219"/>
      <c r="E27" s="219"/>
      <c r="F27" s="219"/>
    </row>
    <row r="28" spans="2:6" x14ac:dyDescent="0.25">
      <c r="B28" s="219"/>
      <c r="C28" s="219"/>
      <c r="D28" s="219"/>
      <c r="E28" s="219"/>
      <c r="F28" s="219"/>
    </row>
    <row r="29" spans="2:6" x14ac:dyDescent="0.25">
      <c r="B29" s="219"/>
      <c r="C29" s="219"/>
      <c r="D29" s="219"/>
      <c r="E29" s="219"/>
      <c r="F29" s="219"/>
    </row>
    <row r="30" spans="2:6" x14ac:dyDescent="0.25">
      <c r="B30" s="219"/>
      <c r="C30" s="219"/>
      <c r="D30" s="219"/>
      <c r="E30" s="219"/>
      <c r="F30" s="219"/>
    </row>
    <row r="31" spans="2:6" x14ac:dyDescent="0.25">
      <c r="B31" s="219"/>
      <c r="C31" s="219"/>
      <c r="D31" s="219"/>
      <c r="E31" s="219"/>
      <c r="F31" s="219"/>
    </row>
    <row r="32" spans="2:6" x14ac:dyDescent="0.25">
      <c r="B32" s="219"/>
      <c r="C32" s="219"/>
      <c r="D32" s="219"/>
      <c r="E32" s="219"/>
      <c r="F32" s="219"/>
    </row>
    <row r="33" spans="2:6" x14ac:dyDescent="0.25">
      <c r="B33" s="219"/>
      <c r="C33" s="219"/>
      <c r="D33" s="219"/>
      <c r="E33" s="219"/>
      <c r="F33" s="219"/>
    </row>
    <row r="34" spans="2:6" x14ac:dyDescent="0.25">
      <c r="B34" s="219"/>
      <c r="C34" s="219"/>
      <c r="D34" s="219"/>
      <c r="E34" s="219"/>
      <c r="F34" s="219"/>
    </row>
    <row r="35" spans="2:6" x14ac:dyDescent="0.25">
      <c r="B35" s="219"/>
      <c r="C35" s="219"/>
      <c r="D35" s="219"/>
      <c r="E35" s="219"/>
      <c r="F35" s="219"/>
    </row>
    <row r="36" spans="2:6" x14ac:dyDescent="0.25">
      <c r="B36" s="219"/>
      <c r="C36" s="219"/>
      <c r="D36" s="219"/>
      <c r="E36" s="219"/>
      <c r="F36" s="219"/>
    </row>
    <row r="37" spans="2:6" x14ac:dyDescent="0.25">
      <c r="B37" s="219"/>
      <c r="C37" s="219"/>
      <c r="D37" s="219"/>
      <c r="E37" s="219"/>
      <c r="F37" s="219"/>
    </row>
    <row r="38" spans="2:6" x14ac:dyDescent="0.25">
      <c r="B38" s="219"/>
      <c r="C38" s="219"/>
      <c r="D38" s="219"/>
      <c r="E38" s="219"/>
      <c r="F38" s="219"/>
    </row>
    <row r="39" spans="2:6" x14ac:dyDescent="0.25">
      <c r="B39" s="219"/>
      <c r="C39" s="219"/>
      <c r="D39" s="219"/>
      <c r="E39" s="219"/>
      <c r="F39" s="219"/>
    </row>
    <row r="40" spans="2:6" x14ac:dyDescent="0.25">
      <c r="B40" s="219"/>
      <c r="C40" s="219"/>
      <c r="D40" s="219"/>
      <c r="E40" s="219"/>
      <c r="F40" s="219"/>
    </row>
    <row r="41" spans="2:6" x14ac:dyDescent="0.25">
      <c r="B41" s="219"/>
      <c r="C41" s="219"/>
      <c r="D41" s="219"/>
      <c r="E41" s="219"/>
      <c r="F41" s="219"/>
    </row>
    <row r="42" spans="2:6" x14ac:dyDescent="0.25">
      <c r="B42" s="219"/>
      <c r="C42" s="219"/>
      <c r="D42" s="219"/>
      <c r="E42" s="219"/>
      <c r="F42" s="219"/>
    </row>
    <row r="43" spans="2:6" x14ac:dyDescent="0.25">
      <c r="B43" s="219"/>
      <c r="C43" s="219"/>
      <c r="D43" s="219"/>
      <c r="E43" s="219"/>
      <c r="F43" s="219"/>
    </row>
    <row r="44" spans="2:6" x14ac:dyDescent="0.25">
      <c r="B44" s="219"/>
      <c r="C44" s="219"/>
      <c r="D44" s="219"/>
      <c r="E44" s="219"/>
      <c r="F44" s="219"/>
    </row>
    <row r="45" spans="2:6" x14ac:dyDescent="0.25">
      <c r="B45" s="219"/>
      <c r="C45" s="219"/>
      <c r="D45" s="219"/>
      <c r="E45" s="219"/>
      <c r="F45" s="219"/>
    </row>
    <row r="46" spans="2:6" x14ac:dyDescent="0.25">
      <c r="B46" s="219"/>
      <c r="C46" s="219"/>
      <c r="D46" s="219"/>
      <c r="E46" s="219"/>
      <c r="F46" s="219"/>
    </row>
    <row r="47" spans="2:6" x14ac:dyDescent="0.25">
      <c r="B47" s="219"/>
      <c r="C47" s="219"/>
      <c r="D47" s="219"/>
      <c r="E47" s="219"/>
      <c r="F47" s="219"/>
    </row>
    <row r="48" spans="2:6" x14ac:dyDescent="0.25">
      <c r="B48" s="219"/>
      <c r="C48" s="219"/>
      <c r="D48" s="219"/>
      <c r="E48" s="219"/>
      <c r="F48" s="219"/>
    </row>
    <row r="49" spans="2:6" x14ac:dyDescent="0.25">
      <c r="B49" s="214" t="s">
        <v>115</v>
      </c>
      <c r="C49" s="214"/>
      <c r="D49" s="214"/>
      <c r="E49" s="214"/>
      <c r="F49" s="214"/>
    </row>
    <row r="50" spans="2:6" x14ac:dyDescent="0.25">
      <c r="B50" s="219" t="s">
        <v>189</v>
      </c>
      <c r="C50" s="219"/>
      <c r="D50" s="219"/>
      <c r="E50" s="219"/>
      <c r="F50" s="219"/>
    </row>
    <row r="51" spans="2:6" x14ac:dyDescent="0.25">
      <c r="B51" s="219"/>
      <c r="C51" s="219"/>
      <c r="D51" s="219"/>
      <c r="E51" s="219"/>
      <c r="F51" s="219"/>
    </row>
    <row r="53" spans="2:6" x14ac:dyDescent="0.25">
      <c r="B53" s="235" t="s">
        <v>116</v>
      </c>
      <c r="C53" s="235"/>
      <c r="D53" s="235"/>
      <c r="E53" s="235"/>
      <c r="F53" s="235"/>
    </row>
    <row r="55" spans="2:6" x14ac:dyDescent="0.25">
      <c r="B55" s="219" t="s">
        <v>117</v>
      </c>
      <c r="C55" s="219"/>
      <c r="D55" s="219"/>
      <c r="E55" s="219"/>
      <c r="F55" s="219"/>
    </row>
    <row r="56" spans="2:6" x14ac:dyDescent="0.25">
      <c r="B56" s="219"/>
      <c r="C56" s="219"/>
      <c r="D56" s="219"/>
      <c r="E56" s="219"/>
      <c r="F56" s="219"/>
    </row>
    <row r="57" spans="2:6" x14ac:dyDescent="0.25">
      <c r="B57" s="219"/>
      <c r="C57" s="219"/>
      <c r="D57" s="219"/>
      <c r="E57" s="219"/>
      <c r="F57" s="219"/>
    </row>
    <row r="58" spans="2:6" x14ac:dyDescent="0.25">
      <c r="B58" s="219" t="s">
        <v>210</v>
      </c>
      <c r="C58" s="219"/>
      <c r="D58" s="219"/>
      <c r="E58" s="219"/>
      <c r="F58" s="219"/>
    </row>
    <row r="59" spans="2:6" x14ac:dyDescent="0.25">
      <c r="B59" s="219"/>
      <c r="C59" s="219"/>
      <c r="D59" s="219"/>
      <c r="E59" s="219"/>
      <c r="F59" s="219"/>
    </row>
    <row r="60" spans="2:6" x14ac:dyDescent="0.25">
      <c r="B60" s="219" t="s">
        <v>118</v>
      </c>
      <c r="C60" s="219"/>
      <c r="D60" s="219"/>
      <c r="E60" s="219"/>
      <c r="F60" s="219"/>
    </row>
    <row r="61" spans="2:6" x14ac:dyDescent="0.25">
      <c r="B61" s="219"/>
      <c r="C61" s="219"/>
      <c r="D61" s="219"/>
      <c r="E61" s="219"/>
      <c r="F61" s="219"/>
    </row>
    <row r="62" spans="2:6" x14ac:dyDescent="0.25">
      <c r="B62" s="219" t="s">
        <v>119</v>
      </c>
      <c r="C62" s="219"/>
      <c r="D62" s="219"/>
      <c r="E62" s="219"/>
      <c r="F62" s="219"/>
    </row>
    <row r="63" spans="2:6" x14ac:dyDescent="0.25">
      <c r="B63" s="219"/>
      <c r="C63" s="219"/>
      <c r="D63" s="219"/>
      <c r="E63" s="219"/>
      <c r="F63" s="219"/>
    </row>
    <row r="64" spans="2:6" x14ac:dyDescent="0.25">
      <c r="B64" s="218" t="s">
        <v>120</v>
      </c>
      <c r="C64" s="218"/>
      <c r="D64" s="218"/>
      <c r="E64" s="218"/>
      <c r="F64" s="218"/>
    </row>
    <row r="65" spans="2:6" x14ac:dyDescent="0.25">
      <c r="B65" s="218"/>
      <c r="C65" s="218"/>
      <c r="D65" s="218"/>
      <c r="E65" s="218"/>
      <c r="F65" s="218"/>
    </row>
    <row r="66" spans="2:6" x14ac:dyDescent="0.25">
      <c r="B66" s="218" t="s">
        <v>121</v>
      </c>
      <c r="C66" s="218"/>
      <c r="D66" s="218"/>
      <c r="E66" s="218"/>
      <c r="F66" s="218"/>
    </row>
    <row r="67" spans="2:6" x14ac:dyDescent="0.25">
      <c r="B67" s="218"/>
      <c r="C67" s="218"/>
      <c r="D67" s="218"/>
      <c r="E67" s="218"/>
      <c r="F67" s="218"/>
    </row>
    <row r="69" spans="2:6" x14ac:dyDescent="0.25">
      <c r="B69" s="4" t="s">
        <v>26</v>
      </c>
      <c r="C69" s="5">
        <v>44377</v>
      </c>
      <c r="D69" s="5">
        <v>44012</v>
      </c>
      <c r="E69" s="5">
        <v>44196</v>
      </c>
      <c r="F69" s="27"/>
    </row>
    <row r="70" spans="2:6" x14ac:dyDescent="0.25">
      <c r="B70" s="6" t="s">
        <v>44</v>
      </c>
      <c r="C70" s="7">
        <v>6733.98</v>
      </c>
      <c r="D70" s="7">
        <v>6793.79</v>
      </c>
      <c r="E70" s="7">
        <v>6891.96</v>
      </c>
      <c r="F70" s="34"/>
    </row>
    <row r="71" spans="2:6" x14ac:dyDescent="0.25">
      <c r="B71" s="6" t="s">
        <v>45</v>
      </c>
      <c r="C71" s="7">
        <v>6761.37</v>
      </c>
      <c r="D71" s="7">
        <v>6820.47</v>
      </c>
      <c r="E71" s="7">
        <v>6941.65</v>
      </c>
      <c r="F71" s="34"/>
    </row>
    <row r="72" spans="2:6" x14ac:dyDescent="0.25">
      <c r="B72" s="36"/>
      <c r="C72" s="36"/>
      <c r="D72" s="36"/>
      <c r="E72" s="36"/>
      <c r="F72" s="36"/>
    </row>
    <row r="73" spans="2:6" x14ac:dyDescent="0.25">
      <c r="B73" s="214" t="s">
        <v>122</v>
      </c>
      <c r="C73" s="214"/>
      <c r="D73" s="214"/>
      <c r="E73" s="214"/>
      <c r="F73" s="214"/>
    </row>
    <row r="74" spans="2:6" ht="15" customHeight="1" x14ac:dyDescent="0.25">
      <c r="B74" s="37"/>
      <c r="C74" s="37"/>
      <c r="D74" s="37"/>
      <c r="E74" s="37"/>
      <c r="F74" s="37"/>
    </row>
    <row r="75" spans="2:6" ht="15" customHeight="1" x14ac:dyDescent="0.25">
      <c r="B75" s="220" t="s">
        <v>138</v>
      </c>
      <c r="C75" s="231" t="s">
        <v>139</v>
      </c>
      <c r="D75" s="232"/>
      <c r="E75" s="220" t="s">
        <v>140</v>
      </c>
      <c r="F75" s="220" t="s">
        <v>211</v>
      </c>
    </row>
    <row r="76" spans="2:6" ht="15" customHeight="1" x14ac:dyDescent="0.25">
      <c r="B76" s="230"/>
      <c r="C76" s="8" t="s">
        <v>141</v>
      </c>
      <c r="D76" s="9" t="s">
        <v>142</v>
      </c>
      <c r="E76" s="221"/>
      <c r="F76" s="221"/>
    </row>
    <row r="77" spans="2:6" ht="15" customHeight="1" x14ac:dyDescent="0.25">
      <c r="B77" s="10" t="s">
        <v>143</v>
      </c>
      <c r="C77" s="20"/>
      <c r="D77" s="20"/>
      <c r="E77" s="20"/>
      <c r="F77" s="20"/>
    </row>
    <row r="78" spans="2:6" ht="16.5" customHeight="1" x14ac:dyDescent="0.25">
      <c r="B78" s="11" t="s">
        <v>146</v>
      </c>
      <c r="C78" s="12" t="s">
        <v>148</v>
      </c>
      <c r="D78" s="13">
        <f>+'01'!C8</f>
        <v>5179512.26</v>
      </c>
      <c r="E78" s="13">
        <f>+C70</f>
        <v>6733.98</v>
      </c>
      <c r="F78" s="14">
        <f>+D78*E78</f>
        <v>34878731968.594795</v>
      </c>
    </row>
    <row r="79" spans="2:6" ht="16.5" customHeight="1" x14ac:dyDescent="0.25">
      <c r="B79" s="11" t="s">
        <v>145</v>
      </c>
      <c r="C79" s="12" t="s">
        <v>148</v>
      </c>
      <c r="D79" s="13">
        <f>+'01'!C9+'01'!C10</f>
        <v>7653.47</v>
      </c>
      <c r="E79" s="13">
        <f>+E78</f>
        <v>6733.98</v>
      </c>
      <c r="F79" s="14">
        <f>+D79*E79</f>
        <v>51538313.910599999</v>
      </c>
    </row>
    <row r="80" spans="2:6" ht="16.5" customHeight="1" x14ac:dyDescent="0.25">
      <c r="B80" s="15" t="s">
        <v>130</v>
      </c>
      <c r="C80" s="16" t="s">
        <v>148</v>
      </c>
      <c r="D80" s="17">
        <f>+'01'!C12</f>
        <v>55109874.049999997</v>
      </c>
      <c r="E80" s="17">
        <f>+E79</f>
        <v>6733.98</v>
      </c>
      <c r="F80" s="18">
        <f>+D80*E80</f>
        <v>371108789655.21893</v>
      </c>
    </row>
    <row r="81" spans="2:6" ht="15" customHeight="1" x14ac:dyDescent="0.25">
      <c r="B81" s="19" t="s">
        <v>144</v>
      </c>
      <c r="C81" s="20"/>
      <c r="D81" s="38"/>
      <c r="E81" s="38"/>
      <c r="F81" s="39"/>
    </row>
    <row r="82" spans="2:6" ht="16.5" customHeight="1" x14ac:dyDescent="0.25">
      <c r="B82" s="40" t="s">
        <v>147</v>
      </c>
      <c r="C82" s="16" t="s">
        <v>148</v>
      </c>
      <c r="D82" s="17">
        <f>+'01'!C15+'01'!C16+'01'!C18</f>
        <v>98539.89</v>
      </c>
      <c r="E82" s="17">
        <f>+C71</f>
        <v>6761.37</v>
      </c>
      <c r="F82" s="18">
        <f>+D82*E82</f>
        <v>666264656.04929996</v>
      </c>
    </row>
    <row r="83" spans="2:6" ht="15" customHeight="1" x14ac:dyDescent="0.25">
      <c r="B83" s="37"/>
      <c r="C83" s="37"/>
      <c r="D83" s="37"/>
      <c r="E83" s="37"/>
      <c r="F83" s="37"/>
    </row>
    <row r="84" spans="2:6" ht="15.75" customHeight="1" x14ac:dyDescent="0.25">
      <c r="B84" s="214" t="s">
        <v>197</v>
      </c>
      <c r="C84" s="214"/>
      <c r="D84" s="214"/>
      <c r="E84" s="214"/>
      <c r="F84" s="214"/>
    </row>
    <row r="85" spans="2:6" x14ac:dyDescent="0.25">
      <c r="B85" s="214"/>
      <c r="C85" s="214"/>
      <c r="D85" s="214"/>
      <c r="E85" s="214"/>
      <c r="F85" s="214"/>
    </row>
    <row r="86" spans="2:6" ht="15" customHeight="1" x14ac:dyDescent="0.25">
      <c r="B86" s="36"/>
      <c r="C86" s="36"/>
      <c r="D86" s="36"/>
      <c r="E86" s="36"/>
      <c r="F86" s="36"/>
    </row>
    <row r="87" spans="2:6" ht="46.5" customHeight="1" x14ac:dyDescent="0.25">
      <c r="B87" s="9" t="s">
        <v>149</v>
      </c>
      <c r="C87" s="9" t="s">
        <v>150</v>
      </c>
      <c r="D87" s="9" t="s">
        <v>151</v>
      </c>
      <c r="E87" s="9" t="s">
        <v>152</v>
      </c>
      <c r="F87" s="9" t="s">
        <v>153</v>
      </c>
    </row>
    <row r="88" spans="2:6" ht="55.5" customHeight="1" x14ac:dyDescent="0.25">
      <c r="B88" s="21" t="s">
        <v>154</v>
      </c>
      <c r="C88" s="7">
        <f>+C70</f>
        <v>6733.98</v>
      </c>
      <c r="D88" s="7">
        <v>0</v>
      </c>
      <c r="E88" s="7">
        <f>+E70</f>
        <v>6891.96</v>
      </c>
      <c r="F88" s="7">
        <v>0</v>
      </c>
    </row>
    <row r="89" spans="2:6" ht="55.5" customHeight="1" x14ac:dyDescent="0.25">
      <c r="B89" s="21" t="s">
        <v>155</v>
      </c>
      <c r="C89" s="7">
        <f>+C71</f>
        <v>6761.37</v>
      </c>
      <c r="D89" s="7">
        <v>0</v>
      </c>
      <c r="E89" s="7">
        <f>+E71</f>
        <v>6941.65</v>
      </c>
      <c r="F89" s="7">
        <v>0</v>
      </c>
    </row>
    <row r="90" spans="2:6" ht="55.5" customHeight="1" x14ac:dyDescent="0.25">
      <c r="B90" s="21" t="s">
        <v>156</v>
      </c>
      <c r="C90" s="7">
        <f>+C88</f>
        <v>6733.98</v>
      </c>
      <c r="D90" s="7">
        <v>0</v>
      </c>
      <c r="E90" s="7">
        <f>+E70</f>
        <v>6891.96</v>
      </c>
      <c r="F90" s="7">
        <v>0</v>
      </c>
    </row>
    <row r="91" spans="2:6" ht="55.5" customHeight="1" x14ac:dyDescent="0.25">
      <c r="B91" s="21" t="s">
        <v>157</v>
      </c>
      <c r="C91" s="7">
        <f>+C89</f>
        <v>6761.37</v>
      </c>
      <c r="D91" s="7">
        <v>0</v>
      </c>
      <c r="E91" s="7">
        <f>+E71</f>
        <v>6941.65</v>
      </c>
      <c r="F91" s="7">
        <v>0</v>
      </c>
    </row>
    <row r="93" spans="2:6" x14ac:dyDescent="0.25">
      <c r="B93" s="222" t="s">
        <v>123</v>
      </c>
      <c r="C93" s="222"/>
      <c r="D93" s="222"/>
      <c r="E93" s="222"/>
      <c r="F93" s="222"/>
    </row>
    <row r="94" spans="2:6" x14ac:dyDescent="0.25">
      <c r="B94" s="218" t="s">
        <v>158</v>
      </c>
      <c r="C94" s="218"/>
      <c r="D94" s="218"/>
      <c r="E94" s="218"/>
      <c r="F94" s="218"/>
    </row>
    <row r="95" spans="2:6" ht="19.5" customHeight="1" x14ac:dyDescent="0.25">
      <c r="B95" s="218"/>
      <c r="C95" s="218"/>
      <c r="D95" s="218"/>
      <c r="E95" s="218"/>
      <c r="F95" s="218"/>
    </row>
    <row r="96" spans="2:6" x14ac:dyDescent="0.25">
      <c r="B96" s="218"/>
      <c r="C96" s="218"/>
      <c r="D96" s="218"/>
      <c r="E96" s="218"/>
      <c r="F96" s="218"/>
    </row>
    <row r="97" spans="2:6" x14ac:dyDescent="0.25">
      <c r="B97" s="41"/>
      <c r="C97" s="41"/>
      <c r="D97" s="41"/>
      <c r="E97" s="41"/>
      <c r="F97" s="41"/>
    </row>
    <row r="98" spans="2:6" x14ac:dyDescent="0.25">
      <c r="B98" s="227" t="s">
        <v>26</v>
      </c>
      <c r="C98" s="228"/>
      <c r="D98" s="5">
        <f>+'04'!C7</f>
        <v>44377</v>
      </c>
      <c r="E98" s="5">
        <f>+'04'!D7</f>
        <v>44012</v>
      </c>
      <c r="F98" s="36"/>
    </row>
    <row r="99" spans="2:6" x14ac:dyDescent="0.25">
      <c r="B99" s="223" t="s">
        <v>12</v>
      </c>
      <c r="C99" s="224"/>
      <c r="D99" s="38">
        <f>+'02'!C13</f>
        <v>492173.16</v>
      </c>
      <c r="E99" s="38">
        <f>+'02'!D13</f>
        <v>114858.68</v>
      </c>
      <c r="F99" s="36"/>
    </row>
    <row r="100" spans="2:6" x14ac:dyDescent="0.25">
      <c r="B100" s="225" t="s">
        <v>46</v>
      </c>
      <c r="C100" s="226"/>
      <c r="D100" s="17">
        <v>0</v>
      </c>
      <c r="E100" s="17">
        <v>0</v>
      </c>
      <c r="F100" s="36"/>
    </row>
    <row r="101" spans="2:6" x14ac:dyDescent="0.25">
      <c r="B101" s="227" t="s">
        <v>48</v>
      </c>
      <c r="C101" s="228"/>
      <c r="D101" s="42">
        <f>SUM(D99:D100)</f>
        <v>492173.16</v>
      </c>
      <c r="E101" s="42">
        <f>SUM(E99:E100)</f>
        <v>114858.68</v>
      </c>
      <c r="F101" s="36"/>
    </row>
    <row r="102" spans="2:6" x14ac:dyDescent="0.25">
      <c r="B102" s="36"/>
      <c r="C102" s="36"/>
      <c r="D102" s="36"/>
      <c r="E102" s="36"/>
      <c r="F102" s="36"/>
    </row>
    <row r="103" spans="2:6" x14ac:dyDescent="0.25">
      <c r="B103" s="214" t="s">
        <v>124</v>
      </c>
      <c r="C103" s="214"/>
      <c r="D103" s="214"/>
      <c r="E103" s="214"/>
      <c r="F103" s="214"/>
    </row>
    <row r="104" spans="2:6" x14ac:dyDescent="0.25">
      <c r="B104" s="36"/>
      <c r="C104" s="36"/>
      <c r="D104" s="36"/>
      <c r="E104" s="36"/>
      <c r="F104" s="36"/>
    </row>
    <row r="105" spans="2:6" ht="45" x14ac:dyDescent="0.25">
      <c r="B105" s="9" t="s">
        <v>47</v>
      </c>
      <c r="C105" s="9" t="s">
        <v>49</v>
      </c>
      <c r="D105" s="9" t="s">
        <v>50</v>
      </c>
      <c r="E105" s="9" t="s">
        <v>51</v>
      </c>
    </row>
    <row r="106" spans="2:6" x14ac:dyDescent="0.25">
      <c r="B106" s="229" t="s">
        <v>52</v>
      </c>
      <c r="C106" s="216"/>
      <c r="D106" s="216"/>
      <c r="E106" s="217"/>
    </row>
    <row r="107" spans="2:6" x14ac:dyDescent="0.25">
      <c r="B107" s="28" t="s">
        <v>53</v>
      </c>
      <c r="C107" s="43">
        <v>106.30099075779999</v>
      </c>
      <c r="D107" s="38">
        <v>44577789.558590442</v>
      </c>
      <c r="E107" s="39">
        <v>573</v>
      </c>
    </row>
    <row r="108" spans="2:6" x14ac:dyDescent="0.25">
      <c r="B108" s="23" t="s">
        <v>54</v>
      </c>
      <c r="C108" s="44">
        <v>106.484689102</v>
      </c>
      <c r="D108" s="13">
        <v>46836208.758575313</v>
      </c>
      <c r="E108" s="14">
        <v>601</v>
      </c>
    </row>
    <row r="109" spans="2:6" x14ac:dyDescent="0.25">
      <c r="B109" s="31" t="s">
        <v>55</v>
      </c>
      <c r="C109" s="45">
        <v>106.68861440969999</v>
      </c>
      <c r="D109" s="17">
        <v>48267984.499356888</v>
      </c>
      <c r="E109" s="18">
        <v>625</v>
      </c>
    </row>
    <row r="110" spans="2:6" x14ac:dyDescent="0.25">
      <c r="B110" s="215" t="s">
        <v>212</v>
      </c>
      <c r="C110" s="216"/>
      <c r="D110" s="216"/>
      <c r="E110" s="217"/>
    </row>
    <row r="111" spans="2:6" x14ac:dyDescent="0.25">
      <c r="B111" s="164" t="s">
        <v>213</v>
      </c>
      <c r="C111" s="165">
        <v>106.88622707419999</v>
      </c>
      <c r="D111" s="166">
        <v>50488560.383496583</v>
      </c>
      <c r="E111" s="167">
        <v>652</v>
      </c>
    </row>
    <row r="112" spans="2:6" x14ac:dyDescent="0.25">
      <c r="B112" s="23" t="s">
        <v>214</v>
      </c>
      <c r="C112" s="44">
        <v>107.09056319370001</v>
      </c>
      <c r="D112" s="13">
        <v>58279115.950515084</v>
      </c>
      <c r="E112" s="14">
        <v>676</v>
      </c>
    </row>
    <row r="113" spans="2:6" x14ac:dyDescent="0.25">
      <c r="B113" s="31" t="s">
        <v>215</v>
      </c>
      <c r="C113" s="45">
        <v>107.2900411108</v>
      </c>
      <c r="D113" s="17">
        <v>60504236.713854618</v>
      </c>
      <c r="E113" s="18">
        <v>703</v>
      </c>
    </row>
    <row r="115" spans="2:6" x14ac:dyDescent="0.25">
      <c r="B115" s="222" t="s">
        <v>125</v>
      </c>
      <c r="C115" s="222"/>
      <c r="D115" s="222"/>
      <c r="E115" s="222"/>
      <c r="F115" s="222"/>
    </row>
    <row r="116" spans="2:6" x14ac:dyDescent="0.25">
      <c r="B116" s="218" t="s">
        <v>176</v>
      </c>
      <c r="C116" s="218"/>
      <c r="D116" s="218"/>
      <c r="E116" s="218"/>
      <c r="F116" s="218"/>
    </row>
    <row r="117" spans="2:6" x14ac:dyDescent="0.25">
      <c r="B117" s="218"/>
      <c r="C117" s="218"/>
      <c r="D117" s="218"/>
      <c r="E117" s="218"/>
      <c r="F117" s="218"/>
    </row>
    <row r="118" spans="2:6" x14ac:dyDescent="0.25">
      <c r="B118" s="4" t="s">
        <v>56</v>
      </c>
      <c r="C118" s="5">
        <f>+D98</f>
        <v>44377</v>
      </c>
      <c r="D118" s="5">
        <f>+E98</f>
        <v>44012</v>
      </c>
      <c r="E118" s="34"/>
      <c r="F118" s="34"/>
    </row>
    <row r="119" spans="2:6" x14ac:dyDescent="0.25">
      <c r="B119" s="23" t="s">
        <v>160</v>
      </c>
      <c r="C119" s="47">
        <f>2033900.74+6.75</f>
        <v>2033907.49</v>
      </c>
      <c r="D119" s="47">
        <v>1030986.61</v>
      </c>
      <c r="E119" s="34"/>
      <c r="F119" s="34"/>
    </row>
    <row r="120" spans="2:6" x14ac:dyDescent="0.25">
      <c r="B120" s="23" t="s">
        <v>192</v>
      </c>
      <c r="C120" s="47">
        <v>1692580.37</v>
      </c>
      <c r="D120" s="47">
        <v>0</v>
      </c>
      <c r="E120" s="34"/>
      <c r="F120" s="34"/>
    </row>
    <row r="121" spans="2:6" x14ac:dyDescent="0.25">
      <c r="B121" s="23" t="s">
        <v>204</v>
      </c>
      <c r="C121" s="47">
        <v>1205948.83</v>
      </c>
      <c r="D121" s="47">
        <v>0</v>
      </c>
      <c r="E121" s="34"/>
      <c r="F121" s="34"/>
    </row>
    <row r="122" spans="2:6" x14ac:dyDescent="0.25">
      <c r="B122" s="23" t="s">
        <v>159</v>
      </c>
      <c r="C122" s="47">
        <v>200000</v>
      </c>
      <c r="D122" s="47">
        <v>1000000</v>
      </c>
      <c r="E122" s="34"/>
      <c r="F122" s="34"/>
    </row>
    <row r="123" spans="2:6" x14ac:dyDescent="0.25">
      <c r="B123" s="23" t="s">
        <v>100</v>
      </c>
      <c r="C123" s="47">
        <v>38367</v>
      </c>
      <c r="D123" s="47">
        <v>506258.9</v>
      </c>
      <c r="E123" s="34"/>
      <c r="F123" s="34"/>
    </row>
    <row r="124" spans="2:6" x14ac:dyDescent="0.25">
      <c r="B124" s="23" t="s">
        <v>201</v>
      </c>
      <c r="C124" s="47">
        <v>7250</v>
      </c>
      <c r="D124" s="47">
        <v>0</v>
      </c>
      <c r="E124" s="34"/>
      <c r="F124" s="34"/>
    </row>
    <row r="125" spans="2:6" x14ac:dyDescent="0.25">
      <c r="B125" s="168" t="s">
        <v>200</v>
      </c>
      <c r="C125" s="169">
        <v>1458.57</v>
      </c>
      <c r="D125" s="18">
        <v>0</v>
      </c>
      <c r="E125" s="34"/>
      <c r="F125" s="34"/>
    </row>
    <row r="126" spans="2:6" x14ac:dyDescent="0.25">
      <c r="B126" s="158" t="s">
        <v>48</v>
      </c>
      <c r="C126" s="42">
        <f>SUM(C119:C125)</f>
        <v>5179512.2600000007</v>
      </c>
      <c r="D126" s="42">
        <f>SUM(D119:D125)</f>
        <v>2537245.5099999998</v>
      </c>
      <c r="E126" s="34"/>
      <c r="F126" s="34"/>
    </row>
    <row r="127" spans="2:6" x14ac:dyDescent="0.25">
      <c r="B127" s="34"/>
      <c r="C127" s="34"/>
      <c r="D127" s="34"/>
      <c r="E127" s="34"/>
      <c r="F127" s="34"/>
    </row>
    <row r="128" spans="2:6" x14ac:dyDescent="0.25">
      <c r="B128" s="218" t="s">
        <v>177</v>
      </c>
      <c r="C128" s="218"/>
      <c r="D128" s="218"/>
      <c r="E128" s="218"/>
      <c r="F128" s="218"/>
    </row>
    <row r="129" spans="2:6" x14ac:dyDescent="0.25">
      <c r="B129" s="218" t="s">
        <v>190</v>
      </c>
      <c r="C129" s="218"/>
      <c r="D129" s="218"/>
      <c r="E129" s="218"/>
      <c r="F129" s="218"/>
    </row>
    <row r="131" spans="2:6" x14ac:dyDescent="0.25">
      <c r="B131" s="218" t="s">
        <v>206</v>
      </c>
      <c r="C131" s="218"/>
      <c r="D131" s="218"/>
      <c r="E131" s="218"/>
      <c r="F131" s="218"/>
    </row>
    <row r="132" spans="2:6" x14ac:dyDescent="0.25">
      <c r="B132" s="218"/>
      <c r="C132" s="218"/>
      <c r="D132" s="218"/>
      <c r="E132" s="218"/>
      <c r="F132" s="218"/>
    </row>
    <row r="133" spans="2:6" x14ac:dyDescent="0.25">
      <c r="B133" s="4" t="s">
        <v>26</v>
      </c>
      <c r="C133" s="5">
        <f>+C118</f>
        <v>44377</v>
      </c>
      <c r="D133" s="5">
        <f>+D118</f>
        <v>44012</v>
      </c>
      <c r="E133" s="34"/>
      <c r="F133" s="34"/>
    </row>
    <row r="134" spans="2:6" x14ac:dyDescent="0.25">
      <c r="B134" s="48" t="s">
        <v>12</v>
      </c>
      <c r="C134" s="49">
        <f>+'01'!C16</f>
        <v>98539.89</v>
      </c>
      <c r="D134" s="49">
        <f>+'01'!D16</f>
        <v>22397.599999999999</v>
      </c>
      <c r="E134" s="34"/>
      <c r="F134" s="34"/>
    </row>
    <row r="135" spans="2:6" x14ac:dyDescent="0.25">
      <c r="B135" s="4" t="s">
        <v>48</v>
      </c>
      <c r="C135" s="42">
        <f>SUM(C134)</f>
        <v>98539.89</v>
      </c>
      <c r="D135" s="42">
        <f>SUM(D134)</f>
        <v>22397.599999999999</v>
      </c>
      <c r="E135" s="34"/>
      <c r="F135" s="34"/>
    </row>
    <row r="137" spans="2:6" x14ac:dyDescent="0.25">
      <c r="B137" s="219" t="s">
        <v>183</v>
      </c>
      <c r="C137" s="219"/>
      <c r="D137" s="219"/>
      <c r="E137" s="219"/>
      <c r="F137" s="219"/>
    </row>
    <row r="138" spans="2:6" x14ac:dyDescent="0.25">
      <c r="B138" s="219"/>
      <c r="C138" s="219"/>
      <c r="D138" s="219"/>
      <c r="E138" s="219"/>
      <c r="F138" s="219"/>
    </row>
    <row r="139" spans="2:6" x14ac:dyDescent="0.25">
      <c r="B139" s="4" t="s">
        <v>26</v>
      </c>
      <c r="C139" s="5">
        <f>+C133</f>
        <v>44377</v>
      </c>
      <c r="D139" s="5">
        <f>+D133</f>
        <v>44012</v>
      </c>
      <c r="E139" s="34"/>
      <c r="F139" s="34"/>
    </row>
    <row r="140" spans="2:6" x14ac:dyDescent="0.25">
      <c r="B140" s="48" t="s">
        <v>126</v>
      </c>
      <c r="C140" s="49">
        <f>+'02'!C8</f>
        <v>216985.74000000002</v>
      </c>
      <c r="D140" s="49">
        <f>+'02'!D8</f>
        <v>35005.879999999997</v>
      </c>
      <c r="E140" s="34"/>
      <c r="F140" s="34"/>
    </row>
    <row r="141" spans="2:6" x14ac:dyDescent="0.25">
      <c r="B141" s="4" t="s">
        <v>48</v>
      </c>
      <c r="C141" s="42">
        <f>SUM(C140)</f>
        <v>216985.74000000002</v>
      </c>
      <c r="D141" s="42">
        <f>SUM(D140)</f>
        <v>35005.879999999997</v>
      </c>
      <c r="E141" s="34"/>
      <c r="F141" s="34"/>
    </row>
    <row r="142" spans="2:6" x14ac:dyDescent="0.25">
      <c r="B142" s="34"/>
      <c r="C142" s="34"/>
      <c r="D142" s="34"/>
      <c r="E142" s="34"/>
      <c r="F142" s="34"/>
    </row>
    <row r="143" spans="2:6" x14ac:dyDescent="0.25">
      <c r="B143" s="218" t="s">
        <v>199</v>
      </c>
      <c r="C143" s="218"/>
      <c r="D143" s="218"/>
      <c r="E143" s="218"/>
      <c r="F143" s="218"/>
    </row>
    <row r="144" spans="2:6" x14ac:dyDescent="0.25">
      <c r="B144" s="218"/>
      <c r="C144" s="218"/>
      <c r="D144" s="218"/>
      <c r="E144" s="218"/>
      <c r="F144" s="218"/>
    </row>
    <row r="145" spans="2:6" x14ac:dyDescent="0.25">
      <c r="B145" s="4" t="s">
        <v>128</v>
      </c>
      <c r="C145" s="5">
        <f>+C139</f>
        <v>44377</v>
      </c>
      <c r="D145" s="5">
        <f>+D139</f>
        <v>44012</v>
      </c>
      <c r="E145" s="34"/>
      <c r="F145" s="34"/>
    </row>
    <row r="146" spans="2:6" x14ac:dyDescent="0.25">
      <c r="B146" s="50" t="s">
        <v>195</v>
      </c>
      <c r="C146" s="157">
        <v>1747.96</v>
      </c>
      <c r="D146" s="22"/>
      <c r="E146" s="34"/>
      <c r="F146" s="34"/>
    </row>
    <row r="147" spans="2:6" x14ac:dyDescent="0.25">
      <c r="B147" s="50" t="s">
        <v>127</v>
      </c>
      <c r="C147" s="7">
        <v>0.02</v>
      </c>
      <c r="D147" s="7">
        <v>3127.17</v>
      </c>
      <c r="E147" s="34"/>
      <c r="F147" s="34"/>
    </row>
    <row r="148" spans="2:6" x14ac:dyDescent="0.25">
      <c r="B148" s="3" t="s">
        <v>196</v>
      </c>
      <c r="C148" s="49"/>
      <c r="D148" s="49"/>
      <c r="E148" s="34"/>
      <c r="F148" s="34"/>
    </row>
    <row r="149" spans="2:6" x14ac:dyDescent="0.25">
      <c r="B149" s="4" t="s">
        <v>48</v>
      </c>
      <c r="C149" s="42">
        <f>SUM(C146:C148)</f>
        <v>1747.98</v>
      </c>
      <c r="D149" s="42">
        <f>SUM(D146:D148)</f>
        <v>3127.17</v>
      </c>
    </row>
    <row r="150" spans="2:6" x14ac:dyDescent="0.25">
      <c r="B150" s="34"/>
      <c r="C150" s="34"/>
      <c r="D150" s="34"/>
      <c r="E150" s="34"/>
      <c r="F150" s="34"/>
    </row>
    <row r="151" spans="2:6" x14ac:dyDescent="0.25">
      <c r="B151" s="4" t="s">
        <v>129</v>
      </c>
      <c r="C151" s="5">
        <f>+C145</f>
        <v>44377</v>
      </c>
      <c r="D151" s="5">
        <f>+D145</f>
        <v>44012</v>
      </c>
      <c r="E151" s="34"/>
      <c r="F151" s="34"/>
    </row>
    <row r="152" spans="2:6" x14ac:dyDescent="0.25">
      <c r="B152" s="48" t="s">
        <v>196</v>
      </c>
      <c r="C152" s="49">
        <v>0.74</v>
      </c>
      <c r="D152" s="49"/>
      <c r="E152" s="34"/>
      <c r="F152" s="34"/>
    </row>
    <row r="153" spans="2:6" x14ac:dyDescent="0.25">
      <c r="B153" s="4" t="s">
        <v>48</v>
      </c>
      <c r="C153" s="42">
        <f>SUM(C152)</f>
        <v>0.74</v>
      </c>
      <c r="D153" s="42">
        <f>SUM(D152)</f>
        <v>0</v>
      </c>
      <c r="E153" s="34"/>
      <c r="F153" s="34"/>
    </row>
    <row r="155" spans="2:6" x14ac:dyDescent="0.25">
      <c r="B155" s="218" t="s">
        <v>220</v>
      </c>
      <c r="C155" s="218"/>
      <c r="D155" s="218"/>
      <c r="E155" s="218"/>
      <c r="F155" s="218"/>
    </row>
    <row r="157" spans="2:6" ht="30" x14ac:dyDescent="0.25">
      <c r="B157" s="170" t="s">
        <v>216</v>
      </c>
      <c r="C157" s="170" t="s">
        <v>63</v>
      </c>
      <c r="D157" s="170" t="s">
        <v>217</v>
      </c>
      <c r="E157" s="170" t="s">
        <v>218</v>
      </c>
      <c r="F157" s="170" t="s">
        <v>219</v>
      </c>
    </row>
    <row r="158" spans="2:6" x14ac:dyDescent="0.25">
      <c r="B158" s="171">
        <v>44377.422673611109</v>
      </c>
      <c r="C158" s="182" t="s">
        <v>148</v>
      </c>
      <c r="D158" s="173">
        <v>1000130.46</v>
      </c>
      <c r="E158" s="46">
        <v>1000240.0633380822</v>
      </c>
      <c r="F158" s="174">
        <v>44438</v>
      </c>
    </row>
    <row r="159" spans="2:6" x14ac:dyDescent="0.25">
      <c r="B159" s="175">
        <v>44377.424456018518</v>
      </c>
      <c r="C159" s="183" t="s">
        <v>148</v>
      </c>
      <c r="D159" s="176">
        <v>1387766.1</v>
      </c>
      <c r="E159" s="47">
        <v>1387906.7776594523</v>
      </c>
      <c r="F159" s="177">
        <v>44467</v>
      </c>
    </row>
    <row r="160" spans="2:6" x14ac:dyDescent="0.25">
      <c r="B160" s="178">
        <v>44377.425300925926</v>
      </c>
      <c r="C160" s="184" t="s">
        <v>148</v>
      </c>
      <c r="D160" s="180">
        <v>1387766.1</v>
      </c>
      <c r="E160" s="59">
        <v>1387906.7776594523</v>
      </c>
      <c r="F160" s="181">
        <v>44481</v>
      </c>
    </row>
    <row r="161" spans="4:5" x14ac:dyDescent="0.25">
      <c r="D161" s="33" t="s">
        <v>48</v>
      </c>
      <c r="E161" s="185">
        <f>SUM(E158:E160)</f>
        <v>3776053.6186569864</v>
      </c>
    </row>
  </sheetData>
  <sortState xmlns:xlrd2="http://schemas.microsoft.com/office/spreadsheetml/2017/richdata2" ref="B119:D125">
    <sortCondition descending="1" ref="C119:C125"/>
  </sortState>
  <mergeCells count="39">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 ref="B66:F67"/>
    <mergeCell ref="B73:F73"/>
    <mergeCell ref="F75:F76"/>
    <mergeCell ref="B115:F115"/>
    <mergeCell ref="B116:F117"/>
    <mergeCell ref="B99:C99"/>
    <mergeCell ref="B100:C100"/>
    <mergeCell ref="B101:C101"/>
    <mergeCell ref="B103:F103"/>
    <mergeCell ref="B106:E106"/>
    <mergeCell ref="B93:F93"/>
    <mergeCell ref="B94:F96"/>
    <mergeCell ref="B98:C98"/>
    <mergeCell ref="B75:B76"/>
    <mergeCell ref="C75:D75"/>
    <mergeCell ref="E75:E76"/>
    <mergeCell ref="B84:F85"/>
    <mergeCell ref="B110:E110"/>
    <mergeCell ref="B155:F155"/>
    <mergeCell ref="B137:F138"/>
    <mergeCell ref="B143:F144"/>
    <mergeCell ref="B128:F128"/>
    <mergeCell ref="B129:F129"/>
    <mergeCell ref="B131:F132"/>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628"/>
  <sheetViews>
    <sheetView showGridLines="0" tabSelected="1" topLeftCell="B1" workbookViewId="0">
      <selection activeCell="G11" sqref="G11"/>
    </sheetView>
  </sheetViews>
  <sheetFormatPr baseColWidth="10" defaultRowHeight="15" x14ac:dyDescent="0.25"/>
  <cols>
    <col min="1" max="1" width="3.5703125" style="102" customWidth="1"/>
    <col min="2" max="2" width="13.85546875" style="102" customWidth="1"/>
    <col min="3" max="3" width="27.7109375" style="102" bestFit="1" customWidth="1"/>
    <col min="4" max="5" width="11.42578125" style="102"/>
    <col min="6" max="7" width="13.140625" style="102" bestFit="1" customWidth="1"/>
    <col min="8" max="8" width="17.140625" style="102" customWidth="1"/>
    <col min="9" max="9" width="15.7109375" style="102" bestFit="1" customWidth="1"/>
    <col min="10" max="12" width="16.140625" style="102" customWidth="1"/>
    <col min="13" max="14" width="11.85546875" style="102" bestFit="1" customWidth="1"/>
    <col min="15" max="15" width="14.140625" style="102" customWidth="1"/>
    <col min="16" max="16" width="14" style="102" customWidth="1"/>
    <col min="17" max="17" width="14.140625" style="102" customWidth="1"/>
    <col min="18" max="18" width="16.28515625" style="102" customWidth="1"/>
    <col min="19" max="16384" width="11.42578125" style="102"/>
  </cols>
  <sheetData>
    <row r="1" spans="1:18" ht="15.75" customHeight="1" x14ac:dyDescent="0.25">
      <c r="A1" s="35" t="s">
        <v>229</v>
      </c>
      <c r="B1" s="100"/>
      <c r="C1" s="100"/>
      <c r="D1" s="100"/>
      <c r="E1" s="100"/>
      <c r="F1" s="100"/>
      <c r="G1" s="100"/>
      <c r="H1" s="100"/>
      <c r="I1" s="101"/>
      <c r="J1" s="101"/>
      <c r="K1" s="101"/>
      <c r="L1" s="100"/>
      <c r="M1" s="100"/>
      <c r="N1" s="100"/>
      <c r="O1" s="100"/>
      <c r="P1" s="100"/>
      <c r="Q1" s="100"/>
      <c r="R1" s="100"/>
    </row>
    <row r="2" spans="1:18" ht="13.5" customHeight="1" x14ac:dyDescent="0.25">
      <c r="A2" s="100"/>
      <c r="B2" s="236" t="s">
        <v>161</v>
      </c>
      <c r="C2" s="237"/>
      <c r="D2" s="237"/>
      <c r="E2" s="237"/>
      <c r="F2" s="237"/>
      <c r="G2" s="237"/>
      <c r="H2" s="237"/>
      <c r="I2" s="237"/>
      <c r="J2" s="237"/>
      <c r="K2" s="237"/>
      <c r="L2" s="237"/>
      <c r="M2" s="237"/>
      <c r="N2" s="237"/>
      <c r="O2" s="237"/>
      <c r="P2" s="237"/>
      <c r="Q2" s="237"/>
      <c r="R2" s="238"/>
    </row>
    <row r="3" spans="1:18" ht="13.5" customHeight="1" x14ac:dyDescent="0.25">
      <c r="A3" s="100"/>
      <c r="B3" s="244" t="s">
        <v>234</v>
      </c>
      <c r="C3" s="245"/>
      <c r="D3" s="245"/>
      <c r="E3" s="245"/>
      <c r="F3" s="245"/>
      <c r="G3" s="245"/>
      <c r="H3" s="245"/>
      <c r="I3" s="245"/>
      <c r="J3" s="245"/>
      <c r="K3" s="245"/>
      <c r="L3" s="245"/>
      <c r="M3" s="245"/>
      <c r="N3" s="245"/>
      <c r="O3" s="245"/>
      <c r="P3" s="245"/>
      <c r="Q3" s="245"/>
      <c r="R3" s="246"/>
    </row>
    <row r="4" spans="1:18" ht="13.5" customHeight="1" x14ac:dyDescent="0.25">
      <c r="A4" s="100"/>
      <c r="B4" s="236" t="s">
        <v>131</v>
      </c>
      <c r="C4" s="237"/>
      <c r="D4" s="237"/>
      <c r="E4" s="237"/>
      <c r="F4" s="237"/>
      <c r="G4" s="237"/>
      <c r="H4" s="237"/>
      <c r="I4" s="237"/>
      <c r="J4" s="237"/>
      <c r="K4" s="237"/>
      <c r="L4" s="237"/>
      <c r="M4" s="237"/>
      <c r="N4" s="237"/>
      <c r="O4" s="237"/>
      <c r="P4" s="237"/>
      <c r="Q4" s="237"/>
      <c r="R4" s="238"/>
    </row>
    <row r="5" spans="1:18" x14ac:dyDescent="0.25">
      <c r="A5" s="100"/>
      <c r="B5" s="239">
        <v>44377</v>
      </c>
      <c r="C5" s="237"/>
      <c r="D5" s="237"/>
      <c r="E5" s="237"/>
      <c r="F5" s="237"/>
      <c r="G5" s="237"/>
      <c r="H5" s="237"/>
      <c r="I5" s="237"/>
      <c r="J5" s="237"/>
      <c r="K5" s="237"/>
      <c r="L5" s="237"/>
      <c r="M5" s="237"/>
      <c r="N5" s="237"/>
      <c r="O5" s="237"/>
      <c r="P5" s="237"/>
      <c r="Q5" s="237"/>
      <c r="R5" s="238"/>
    </row>
    <row r="6" spans="1:18" x14ac:dyDescent="0.25">
      <c r="A6" s="100"/>
      <c r="B6" s="236" t="s">
        <v>162</v>
      </c>
      <c r="C6" s="237"/>
      <c r="D6" s="237"/>
      <c r="E6" s="237"/>
      <c r="F6" s="237"/>
      <c r="G6" s="237"/>
      <c r="H6" s="237"/>
      <c r="I6" s="237"/>
      <c r="J6" s="237"/>
      <c r="K6" s="237"/>
      <c r="L6" s="237"/>
      <c r="M6" s="237"/>
      <c r="N6" s="237"/>
      <c r="O6" s="237"/>
      <c r="P6" s="237"/>
      <c r="Q6" s="237"/>
      <c r="R6" s="238"/>
    </row>
    <row r="7" spans="1:18" s="103" customFormat="1" ht="90" x14ac:dyDescent="0.25">
      <c r="B7" s="104" t="s">
        <v>57</v>
      </c>
      <c r="C7" s="104" t="s">
        <v>58</v>
      </c>
      <c r="D7" s="104" t="s">
        <v>59</v>
      </c>
      <c r="E7" s="104" t="s">
        <v>60</v>
      </c>
      <c r="F7" s="104" t="s">
        <v>61</v>
      </c>
      <c r="G7" s="104" t="s">
        <v>62</v>
      </c>
      <c r="H7" s="104" t="s">
        <v>63</v>
      </c>
      <c r="I7" s="104" t="s">
        <v>64</v>
      </c>
      <c r="J7" s="104" t="s">
        <v>65</v>
      </c>
      <c r="K7" s="104" t="s">
        <v>66</v>
      </c>
      <c r="L7" s="104" t="s">
        <v>67</v>
      </c>
      <c r="M7" s="104" t="s">
        <v>132</v>
      </c>
      <c r="N7" s="104" t="s">
        <v>68</v>
      </c>
      <c r="O7" s="104" t="s">
        <v>198</v>
      </c>
      <c r="P7" s="104" t="s">
        <v>163</v>
      </c>
      <c r="Q7" s="104" t="s">
        <v>164</v>
      </c>
      <c r="R7" s="104" t="s">
        <v>165</v>
      </c>
    </row>
    <row r="8" spans="1:18" x14ac:dyDescent="0.25">
      <c r="B8" s="105" t="s">
        <v>101</v>
      </c>
      <c r="C8" s="106" t="s">
        <v>185</v>
      </c>
      <c r="D8" s="107" t="s">
        <v>70</v>
      </c>
      <c r="E8" s="106" t="s">
        <v>71</v>
      </c>
      <c r="F8" s="161">
        <v>43857.543749999997</v>
      </c>
      <c r="G8" s="161">
        <v>45036</v>
      </c>
      <c r="H8" s="107" t="s">
        <v>166</v>
      </c>
      <c r="I8" s="130">
        <v>356898.08</v>
      </c>
      <c r="J8" s="131">
        <v>305175.46000000002</v>
      </c>
      <c r="K8" s="130">
        <v>308022.8902277663</v>
      </c>
      <c r="L8" s="131">
        <v>356898.08</v>
      </c>
      <c r="M8" s="126">
        <v>0.86305561023999999</v>
      </c>
      <c r="N8" s="132">
        <v>5.3542421108999996</v>
      </c>
      <c r="O8" s="106" t="s">
        <v>72</v>
      </c>
      <c r="P8" s="133">
        <v>0.51090732390000004</v>
      </c>
      <c r="Q8" s="109"/>
      <c r="R8" s="134"/>
    </row>
    <row r="9" spans="1:18" x14ac:dyDescent="0.25">
      <c r="B9" s="111" t="s">
        <v>101</v>
      </c>
      <c r="C9" s="112" t="s">
        <v>185</v>
      </c>
      <c r="D9" s="113" t="s">
        <v>70</v>
      </c>
      <c r="E9" s="112" t="s">
        <v>71</v>
      </c>
      <c r="F9" s="162">
        <v>44160.67696759259</v>
      </c>
      <c r="G9" s="162">
        <v>45155</v>
      </c>
      <c r="H9" s="113" t="s">
        <v>166</v>
      </c>
      <c r="I9" s="135">
        <v>6987.25</v>
      </c>
      <c r="J9" s="136">
        <v>6005.91</v>
      </c>
      <c r="K9" s="135">
        <v>6040.3064163453</v>
      </c>
      <c r="L9" s="136">
        <v>6987.25</v>
      </c>
      <c r="M9" s="127">
        <v>0.86447549699000004</v>
      </c>
      <c r="N9" s="137">
        <v>6.1359413588000002</v>
      </c>
      <c r="O9" s="112" t="s">
        <v>72</v>
      </c>
      <c r="P9" s="138">
        <v>1.00188554E-2</v>
      </c>
      <c r="Q9" s="115"/>
      <c r="R9" s="139"/>
    </row>
    <row r="10" spans="1:18" x14ac:dyDescent="0.25">
      <c r="B10" s="111" t="s">
        <v>69</v>
      </c>
      <c r="C10" s="112" t="s">
        <v>185</v>
      </c>
      <c r="D10" s="113" t="s">
        <v>70</v>
      </c>
      <c r="E10" s="112" t="s">
        <v>71</v>
      </c>
      <c r="F10" s="162">
        <v>43976.700023148151</v>
      </c>
      <c r="G10" s="162">
        <v>44894</v>
      </c>
      <c r="H10" s="113" t="s">
        <v>166</v>
      </c>
      <c r="I10" s="135">
        <v>112860</v>
      </c>
      <c r="J10" s="136">
        <v>99068.34</v>
      </c>
      <c r="K10" s="135">
        <v>99674.241045454604</v>
      </c>
      <c r="L10" s="136">
        <v>112860</v>
      </c>
      <c r="M10" s="127">
        <v>0.88316711895699995</v>
      </c>
      <c r="N10" s="137">
        <v>5.6609743329000004</v>
      </c>
      <c r="O10" s="112" t="s">
        <v>72</v>
      </c>
      <c r="P10" s="138">
        <v>0.16532634869999999</v>
      </c>
      <c r="Q10" s="115"/>
      <c r="R10" s="139"/>
    </row>
    <row r="11" spans="1:18" x14ac:dyDescent="0.25">
      <c r="B11" s="111" t="s">
        <v>101</v>
      </c>
      <c r="C11" s="112" t="s">
        <v>185</v>
      </c>
      <c r="D11" s="113" t="s">
        <v>70</v>
      </c>
      <c r="E11" s="112" t="s">
        <v>71</v>
      </c>
      <c r="F11" s="162">
        <v>43788.484675925924</v>
      </c>
      <c r="G11" s="162">
        <v>45036</v>
      </c>
      <c r="H11" s="113" t="s">
        <v>166</v>
      </c>
      <c r="I11" s="135">
        <v>182219.94</v>
      </c>
      <c r="J11" s="136">
        <v>154575.93</v>
      </c>
      <c r="K11" s="135">
        <v>155527.4622814735</v>
      </c>
      <c r="L11" s="136">
        <v>182219.94</v>
      </c>
      <c r="M11" s="127">
        <v>0.85351505593400001</v>
      </c>
      <c r="N11" s="137">
        <v>5.3537776198999998</v>
      </c>
      <c r="O11" s="112" t="s">
        <v>72</v>
      </c>
      <c r="P11" s="138">
        <v>0.25796822920000001</v>
      </c>
      <c r="Q11" s="115"/>
      <c r="R11" s="139"/>
    </row>
    <row r="12" spans="1:18" x14ac:dyDescent="0.25">
      <c r="B12" s="111" t="s">
        <v>69</v>
      </c>
      <c r="C12" s="112" t="s">
        <v>185</v>
      </c>
      <c r="D12" s="113" t="s">
        <v>70</v>
      </c>
      <c r="E12" s="112" t="s">
        <v>71</v>
      </c>
      <c r="F12" s="162">
        <v>44026.602685185186</v>
      </c>
      <c r="G12" s="162">
        <v>44894</v>
      </c>
      <c r="H12" s="113" t="s">
        <v>166</v>
      </c>
      <c r="I12" s="135">
        <v>112049</v>
      </c>
      <c r="J12" s="136">
        <v>101284.37</v>
      </c>
      <c r="K12" s="135">
        <v>101064.91132243779</v>
      </c>
      <c r="L12" s="136">
        <v>112049</v>
      </c>
      <c r="M12" s="127">
        <v>0.90197066749800003</v>
      </c>
      <c r="N12" s="137">
        <v>4.5939816005000003</v>
      </c>
      <c r="O12" s="112" t="s">
        <v>72</v>
      </c>
      <c r="P12" s="138">
        <v>0.16763300719999999</v>
      </c>
      <c r="Q12" s="115"/>
      <c r="R12" s="139"/>
    </row>
    <row r="13" spans="1:18" x14ac:dyDescent="0.25">
      <c r="B13" s="111" t="s">
        <v>101</v>
      </c>
      <c r="C13" s="112" t="s">
        <v>185</v>
      </c>
      <c r="D13" s="113" t="s">
        <v>70</v>
      </c>
      <c r="E13" s="112" t="s">
        <v>71</v>
      </c>
      <c r="F13" s="162">
        <v>43895.634027777778</v>
      </c>
      <c r="G13" s="162">
        <v>45036</v>
      </c>
      <c r="H13" s="113" t="s">
        <v>166</v>
      </c>
      <c r="I13" s="135">
        <v>108824.64</v>
      </c>
      <c r="J13" s="136">
        <v>93561.83</v>
      </c>
      <c r="K13" s="135">
        <v>93922.713950994104</v>
      </c>
      <c r="L13" s="136">
        <v>108824.64</v>
      </c>
      <c r="M13" s="127">
        <v>0.86306477973200002</v>
      </c>
      <c r="N13" s="137">
        <v>5.3535941223999997</v>
      </c>
      <c r="O13" s="112" t="s">
        <v>72</v>
      </c>
      <c r="P13" s="138">
        <v>0.155786482</v>
      </c>
      <c r="Q13" s="115"/>
      <c r="R13" s="139"/>
    </row>
    <row r="14" spans="1:18" x14ac:dyDescent="0.25">
      <c r="B14" s="111" t="s">
        <v>69</v>
      </c>
      <c r="C14" s="112" t="s">
        <v>185</v>
      </c>
      <c r="D14" s="113" t="s">
        <v>70</v>
      </c>
      <c r="E14" s="112" t="s">
        <v>71</v>
      </c>
      <c r="F14" s="162">
        <v>44224.707638888889</v>
      </c>
      <c r="G14" s="162">
        <v>44578</v>
      </c>
      <c r="H14" s="113" t="s">
        <v>166</v>
      </c>
      <c r="I14" s="135">
        <v>26447</v>
      </c>
      <c r="J14" s="136">
        <v>25052.33</v>
      </c>
      <c r="K14" s="135">
        <v>25300.860064309902</v>
      </c>
      <c r="L14" s="136">
        <v>26447</v>
      </c>
      <c r="M14" s="127">
        <v>0.95666276191300004</v>
      </c>
      <c r="N14" s="137">
        <v>5.8751876380999999</v>
      </c>
      <c r="O14" s="112" t="s">
        <v>72</v>
      </c>
      <c r="P14" s="138">
        <v>4.1965695099999999E-2</v>
      </c>
      <c r="Q14" s="115"/>
      <c r="R14" s="139"/>
    </row>
    <row r="15" spans="1:18" x14ac:dyDescent="0.25">
      <c r="B15" s="111" t="s">
        <v>69</v>
      </c>
      <c r="C15" s="112" t="s">
        <v>185</v>
      </c>
      <c r="D15" s="113" t="s">
        <v>70</v>
      </c>
      <c r="E15" s="112" t="s">
        <v>71</v>
      </c>
      <c r="F15" s="162">
        <v>43976.700462962966</v>
      </c>
      <c r="G15" s="162">
        <v>44894</v>
      </c>
      <c r="H15" s="113" t="s">
        <v>166</v>
      </c>
      <c r="I15" s="135">
        <v>112860</v>
      </c>
      <c r="J15" s="136">
        <v>99068.34</v>
      </c>
      <c r="K15" s="135">
        <v>99674.241045454604</v>
      </c>
      <c r="L15" s="136">
        <v>112860</v>
      </c>
      <c r="M15" s="127">
        <v>0.88316711895699995</v>
      </c>
      <c r="N15" s="137">
        <v>5.6609743329000004</v>
      </c>
      <c r="O15" s="112" t="s">
        <v>72</v>
      </c>
      <c r="P15" s="138">
        <v>0.16532634869999999</v>
      </c>
      <c r="Q15" s="115"/>
      <c r="R15" s="139"/>
    </row>
    <row r="16" spans="1:18" x14ac:dyDescent="0.25">
      <c r="B16" s="111" t="s">
        <v>101</v>
      </c>
      <c r="C16" s="112" t="s">
        <v>185</v>
      </c>
      <c r="D16" s="113" t="s">
        <v>70</v>
      </c>
      <c r="E16" s="112" t="s">
        <v>71</v>
      </c>
      <c r="F16" s="162">
        <v>43810.564953703702</v>
      </c>
      <c r="G16" s="162">
        <v>45036</v>
      </c>
      <c r="H16" s="113" t="s">
        <v>166</v>
      </c>
      <c r="I16" s="135">
        <v>139623.14000000001</v>
      </c>
      <c r="J16" s="136">
        <v>118814.69</v>
      </c>
      <c r="K16" s="135">
        <v>119170.6653356812</v>
      </c>
      <c r="L16" s="136">
        <v>139623.14000000001</v>
      </c>
      <c r="M16" s="127">
        <v>0.85351658282200005</v>
      </c>
      <c r="N16" s="137">
        <v>5.3536569012999999</v>
      </c>
      <c r="O16" s="112" t="s">
        <v>72</v>
      </c>
      <c r="P16" s="138">
        <v>0.1976644193</v>
      </c>
      <c r="Q16" s="115"/>
      <c r="R16" s="139"/>
    </row>
    <row r="17" spans="2:18" x14ac:dyDescent="0.25">
      <c r="B17" s="111" t="s">
        <v>69</v>
      </c>
      <c r="C17" s="112" t="s">
        <v>185</v>
      </c>
      <c r="D17" s="113" t="s">
        <v>70</v>
      </c>
      <c r="E17" s="112" t="s">
        <v>71</v>
      </c>
      <c r="F17" s="162">
        <v>44035.54755787037</v>
      </c>
      <c r="G17" s="162">
        <v>44894</v>
      </c>
      <c r="H17" s="113" t="s">
        <v>166</v>
      </c>
      <c r="I17" s="135">
        <v>112052</v>
      </c>
      <c r="J17" s="136">
        <v>101404.59</v>
      </c>
      <c r="K17" s="135">
        <v>101067.9509896095</v>
      </c>
      <c r="L17" s="136">
        <v>112052</v>
      </c>
      <c r="M17" s="127">
        <v>0.90197364607200003</v>
      </c>
      <c r="N17" s="137">
        <v>4.5916776953999996</v>
      </c>
      <c r="O17" s="112" t="s">
        <v>72</v>
      </c>
      <c r="P17" s="138">
        <v>0.16763804900000001</v>
      </c>
      <c r="Q17" s="115"/>
      <c r="R17" s="139"/>
    </row>
    <row r="18" spans="2:18" x14ac:dyDescent="0.25">
      <c r="B18" s="111" t="s">
        <v>69</v>
      </c>
      <c r="C18" s="112" t="s">
        <v>185</v>
      </c>
      <c r="D18" s="113" t="s">
        <v>70</v>
      </c>
      <c r="E18" s="112" t="s">
        <v>71</v>
      </c>
      <c r="F18" s="162">
        <v>43976.698634259257</v>
      </c>
      <c r="G18" s="162">
        <v>44894</v>
      </c>
      <c r="H18" s="113" t="s">
        <v>166</v>
      </c>
      <c r="I18" s="135">
        <v>112860</v>
      </c>
      <c r="J18" s="136">
        <v>99068.34</v>
      </c>
      <c r="K18" s="135">
        <v>99674.241045454604</v>
      </c>
      <c r="L18" s="136">
        <v>112860</v>
      </c>
      <c r="M18" s="127">
        <v>0.88316711895699995</v>
      </c>
      <c r="N18" s="137">
        <v>5.6609743329000004</v>
      </c>
      <c r="O18" s="112" t="s">
        <v>72</v>
      </c>
      <c r="P18" s="138">
        <v>0.16532634869999999</v>
      </c>
      <c r="Q18" s="115"/>
      <c r="R18" s="139"/>
    </row>
    <row r="19" spans="2:18" x14ac:dyDescent="0.25">
      <c r="B19" s="111" t="s">
        <v>101</v>
      </c>
      <c r="C19" s="112" t="s">
        <v>185</v>
      </c>
      <c r="D19" s="113" t="s">
        <v>70</v>
      </c>
      <c r="E19" s="112" t="s">
        <v>71</v>
      </c>
      <c r="F19" s="162">
        <v>44375.683194444442</v>
      </c>
      <c r="G19" s="162">
        <v>45768</v>
      </c>
      <c r="H19" s="113" t="s">
        <v>166</v>
      </c>
      <c r="I19" s="135">
        <v>12792.32</v>
      </c>
      <c r="J19" s="136">
        <v>10120.83</v>
      </c>
      <c r="K19" s="135">
        <v>10124.6628352629</v>
      </c>
      <c r="L19" s="136">
        <v>12792.32</v>
      </c>
      <c r="M19" s="127">
        <v>0.79146416250200002</v>
      </c>
      <c r="N19" s="137">
        <v>7.1850588917999998</v>
      </c>
      <c r="O19" s="112" t="s">
        <v>72</v>
      </c>
      <c r="P19" s="138">
        <v>1.6793441499999999E-2</v>
      </c>
      <c r="Q19" s="115"/>
      <c r="R19" s="139"/>
    </row>
    <row r="20" spans="2:18" x14ac:dyDescent="0.25">
      <c r="B20" s="111" t="s">
        <v>69</v>
      </c>
      <c r="C20" s="112" t="s">
        <v>185</v>
      </c>
      <c r="D20" s="113" t="s">
        <v>70</v>
      </c>
      <c r="E20" s="112" t="s">
        <v>71</v>
      </c>
      <c r="F20" s="162">
        <v>44026.601446759261</v>
      </c>
      <c r="G20" s="162">
        <v>44894</v>
      </c>
      <c r="H20" s="113" t="s">
        <v>166</v>
      </c>
      <c r="I20" s="135">
        <v>112049</v>
      </c>
      <c r="J20" s="136">
        <v>101284.37</v>
      </c>
      <c r="K20" s="135">
        <v>101064.91132243779</v>
      </c>
      <c r="L20" s="136">
        <v>112049</v>
      </c>
      <c r="M20" s="127">
        <v>0.90197066749800003</v>
      </c>
      <c r="N20" s="137">
        <v>4.5939816005000003</v>
      </c>
      <c r="O20" s="112" t="s">
        <v>72</v>
      </c>
      <c r="P20" s="138">
        <v>0.16763300719999999</v>
      </c>
      <c r="Q20" s="115"/>
      <c r="R20" s="139"/>
    </row>
    <row r="21" spans="2:18" x14ac:dyDescent="0.25">
      <c r="B21" s="111" t="s">
        <v>101</v>
      </c>
      <c r="C21" s="112" t="s">
        <v>185</v>
      </c>
      <c r="D21" s="113" t="s">
        <v>70</v>
      </c>
      <c r="E21" s="112" t="s">
        <v>71</v>
      </c>
      <c r="F21" s="162">
        <v>43819.654085648152</v>
      </c>
      <c r="G21" s="162">
        <v>45036</v>
      </c>
      <c r="H21" s="113" t="s">
        <v>166</v>
      </c>
      <c r="I21" s="135">
        <v>37863.9</v>
      </c>
      <c r="J21" s="136">
        <v>32262.37</v>
      </c>
      <c r="K21" s="135">
        <v>32317.450729279</v>
      </c>
      <c r="L21" s="136">
        <v>37863.9</v>
      </c>
      <c r="M21" s="127">
        <v>0.85351616524700002</v>
      </c>
      <c r="N21" s="137">
        <v>5.3536883022000001</v>
      </c>
      <c r="O21" s="112" t="s">
        <v>72</v>
      </c>
      <c r="P21" s="138">
        <v>5.3603880700000002E-2</v>
      </c>
      <c r="Q21" s="115"/>
      <c r="R21" s="139"/>
    </row>
    <row r="22" spans="2:18" x14ac:dyDescent="0.25">
      <c r="B22" s="111" t="s">
        <v>101</v>
      </c>
      <c r="C22" s="112" t="s">
        <v>185</v>
      </c>
      <c r="D22" s="113" t="s">
        <v>70</v>
      </c>
      <c r="E22" s="112" t="s">
        <v>71</v>
      </c>
      <c r="F22" s="162">
        <v>44160.676516203705</v>
      </c>
      <c r="G22" s="162">
        <v>45036</v>
      </c>
      <c r="H22" s="113" t="s">
        <v>166</v>
      </c>
      <c r="I22" s="135">
        <v>5654.5</v>
      </c>
      <c r="J22" s="136">
        <v>5024.46</v>
      </c>
      <c r="K22" s="135">
        <v>5049.6219231100004</v>
      </c>
      <c r="L22" s="136">
        <v>5654.5</v>
      </c>
      <c r="M22" s="127">
        <v>0.89302713292199998</v>
      </c>
      <c r="N22" s="137">
        <v>5.3538764422999998</v>
      </c>
      <c r="O22" s="112" t="s">
        <v>72</v>
      </c>
      <c r="P22" s="138">
        <v>8.3756399000000006E-3</v>
      </c>
      <c r="Q22" s="115"/>
      <c r="R22" s="139"/>
    </row>
    <row r="23" spans="2:18" x14ac:dyDescent="0.25">
      <c r="B23" s="111" t="s">
        <v>69</v>
      </c>
      <c r="C23" s="112" t="s">
        <v>185</v>
      </c>
      <c r="D23" s="113" t="s">
        <v>70</v>
      </c>
      <c r="E23" s="112" t="s">
        <v>71</v>
      </c>
      <c r="F23" s="162">
        <v>43976.699282407404</v>
      </c>
      <c r="G23" s="162">
        <v>44894</v>
      </c>
      <c r="H23" s="113" t="s">
        <v>166</v>
      </c>
      <c r="I23" s="135">
        <v>112860</v>
      </c>
      <c r="J23" s="136">
        <v>99068.34</v>
      </c>
      <c r="K23" s="135">
        <v>99674.241045454604</v>
      </c>
      <c r="L23" s="136">
        <v>112860</v>
      </c>
      <c r="M23" s="127">
        <v>0.88316711895699995</v>
      </c>
      <c r="N23" s="137">
        <v>5.6609743329000004</v>
      </c>
      <c r="O23" s="112" t="s">
        <v>72</v>
      </c>
      <c r="P23" s="138">
        <v>0.16532634869999999</v>
      </c>
      <c r="Q23" s="115"/>
      <c r="R23" s="139"/>
    </row>
    <row r="24" spans="2:18" x14ac:dyDescent="0.25">
      <c r="B24" s="111" t="s">
        <v>101</v>
      </c>
      <c r="C24" s="112" t="s">
        <v>185</v>
      </c>
      <c r="D24" s="113" t="s">
        <v>70</v>
      </c>
      <c r="E24" s="112" t="s">
        <v>71</v>
      </c>
      <c r="F24" s="162">
        <v>43741.616851851853</v>
      </c>
      <c r="G24" s="162">
        <v>45036</v>
      </c>
      <c r="H24" s="113" t="s">
        <v>166</v>
      </c>
      <c r="I24" s="135">
        <v>370864</v>
      </c>
      <c r="J24" s="136">
        <v>313121.21000000002</v>
      </c>
      <c r="K24" s="135">
        <v>313074.29414596019</v>
      </c>
      <c r="L24" s="136">
        <v>370864</v>
      </c>
      <c r="M24" s="127">
        <v>0.84417547711800001</v>
      </c>
      <c r="N24" s="137">
        <v>5.3538721411000001</v>
      </c>
      <c r="O24" s="112" t="s">
        <v>72</v>
      </c>
      <c r="P24" s="138">
        <v>0.51928591960000003</v>
      </c>
      <c r="Q24" s="115"/>
      <c r="R24" s="139"/>
    </row>
    <row r="25" spans="2:18" x14ac:dyDescent="0.25">
      <c r="B25" s="111" t="s">
        <v>69</v>
      </c>
      <c r="C25" s="112" t="s">
        <v>185</v>
      </c>
      <c r="D25" s="113" t="s">
        <v>70</v>
      </c>
      <c r="E25" s="112" t="s">
        <v>71</v>
      </c>
      <c r="F25" s="162">
        <v>44026.602326388886</v>
      </c>
      <c r="G25" s="162">
        <v>44894</v>
      </c>
      <c r="H25" s="113" t="s">
        <v>166</v>
      </c>
      <c r="I25" s="135">
        <v>112049</v>
      </c>
      <c r="J25" s="136">
        <v>101284.37</v>
      </c>
      <c r="K25" s="135">
        <v>101064.91132243779</v>
      </c>
      <c r="L25" s="136">
        <v>112049</v>
      </c>
      <c r="M25" s="127">
        <v>0.90197066749800003</v>
      </c>
      <c r="N25" s="137">
        <v>4.5939816005000003</v>
      </c>
      <c r="O25" s="112" t="s">
        <v>72</v>
      </c>
      <c r="P25" s="138">
        <v>0.16763300719999999</v>
      </c>
      <c r="Q25" s="115"/>
      <c r="R25" s="139"/>
    </row>
    <row r="26" spans="2:18" x14ac:dyDescent="0.25">
      <c r="B26" s="116" t="s">
        <v>186</v>
      </c>
      <c r="C26" s="117"/>
      <c r="D26" s="117"/>
      <c r="E26" s="117"/>
      <c r="F26" s="117"/>
      <c r="G26" s="117"/>
      <c r="H26" s="113"/>
      <c r="I26" s="140">
        <v>2147813.77</v>
      </c>
      <c r="J26" s="141">
        <v>1865246.08</v>
      </c>
      <c r="K26" s="140">
        <v>1871510.5770489234</v>
      </c>
      <c r="L26" s="141">
        <v>2147813.77</v>
      </c>
      <c r="M26" s="115"/>
      <c r="N26" s="142"/>
      <c r="O26" s="115"/>
      <c r="P26" s="143">
        <v>3.1042123520000002</v>
      </c>
      <c r="Q26" s="117"/>
      <c r="R26" s="144"/>
    </row>
    <row r="27" spans="2:18" x14ac:dyDescent="0.25">
      <c r="B27" s="111" t="s">
        <v>69</v>
      </c>
      <c r="C27" s="112" t="s">
        <v>106</v>
      </c>
      <c r="D27" s="113" t="s">
        <v>70</v>
      </c>
      <c r="E27" s="112" t="s">
        <v>71</v>
      </c>
      <c r="F27" s="162">
        <v>44340.617858796293</v>
      </c>
      <c r="G27" s="162">
        <v>45086</v>
      </c>
      <c r="H27" s="113" t="s">
        <v>166</v>
      </c>
      <c r="I27" s="135">
        <v>55643.83</v>
      </c>
      <c r="J27" s="136">
        <v>50533.64</v>
      </c>
      <c r="K27" s="135">
        <v>50156.697988811997</v>
      </c>
      <c r="L27" s="136">
        <v>55643.83</v>
      </c>
      <c r="M27" s="127">
        <v>0.90138831185400003</v>
      </c>
      <c r="N27" s="137">
        <v>5.0945384644000002</v>
      </c>
      <c r="O27" s="112" t="s">
        <v>72</v>
      </c>
      <c r="P27" s="138">
        <v>8.3193246900000004E-2</v>
      </c>
      <c r="Q27" s="115"/>
      <c r="R27" s="139"/>
    </row>
    <row r="28" spans="2:18" x14ac:dyDescent="0.25">
      <c r="B28" s="111" t="s">
        <v>69</v>
      </c>
      <c r="C28" s="112" t="s">
        <v>106</v>
      </c>
      <c r="D28" s="113" t="s">
        <v>70</v>
      </c>
      <c r="E28" s="112" t="s">
        <v>71</v>
      </c>
      <c r="F28" s="162">
        <v>44172.710231481484</v>
      </c>
      <c r="G28" s="162">
        <v>44599</v>
      </c>
      <c r="H28" s="113" t="s">
        <v>166</v>
      </c>
      <c r="I28" s="135">
        <v>160822.62</v>
      </c>
      <c r="J28" s="136">
        <v>154766.73000000001</v>
      </c>
      <c r="K28" s="135">
        <v>153344.98291890181</v>
      </c>
      <c r="L28" s="136">
        <v>160822.62</v>
      </c>
      <c r="M28" s="127">
        <v>0.95350382252800003</v>
      </c>
      <c r="N28" s="137">
        <v>3.4375251597999998</v>
      </c>
      <c r="O28" s="112" t="s">
        <v>72</v>
      </c>
      <c r="P28" s="138">
        <v>0.25434822330000001</v>
      </c>
      <c r="Q28" s="115"/>
      <c r="R28" s="139"/>
    </row>
    <row r="29" spans="2:18" x14ac:dyDescent="0.25">
      <c r="B29" s="111" t="s">
        <v>69</v>
      </c>
      <c r="C29" s="112" t="s">
        <v>106</v>
      </c>
      <c r="D29" s="113" t="s">
        <v>70</v>
      </c>
      <c r="E29" s="112" t="s">
        <v>71</v>
      </c>
      <c r="F29" s="162">
        <v>44299.463055555556</v>
      </c>
      <c r="G29" s="162">
        <v>45086</v>
      </c>
      <c r="H29" s="113" t="s">
        <v>166</v>
      </c>
      <c r="I29" s="135">
        <v>55643.83</v>
      </c>
      <c r="J29" s="136">
        <v>50252.36</v>
      </c>
      <c r="K29" s="135">
        <v>50156.702220512103</v>
      </c>
      <c r="L29" s="136">
        <v>55643.83</v>
      </c>
      <c r="M29" s="127">
        <v>0.901388387904</v>
      </c>
      <c r="N29" s="137">
        <v>5.0945336913999997</v>
      </c>
      <c r="O29" s="112" t="s">
        <v>72</v>
      </c>
      <c r="P29" s="138">
        <v>8.31932539E-2</v>
      </c>
      <c r="Q29" s="115"/>
      <c r="R29" s="139"/>
    </row>
    <row r="30" spans="2:18" x14ac:dyDescent="0.25">
      <c r="B30" s="111" t="s">
        <v>69</v>
      </c>
      <c r="C30" s="112" t="s">
        <v>106</v>
      </c>
      <c r="D30" s="113" t="s">
        <v>70</v>
      </c>
      <c r="E30" s="112" t="s">
        <v>71</v>
      </c>
      <c r="F30" s="162">
        <v>44161.417939814812</v>
      </c>
      <c r="G30" s="162">
        <v>45086</v>
      </c>
      <c r="H30" s="113" t="s">
        <v>166</v>
      </c>
      <c r="I30" s="135">
        <v>56904.11</v>
      </c>
      <c r="J30" s="136">
        <v>50567.99</v>
      </c>
      <c r="K30" s="135">
        <v>50156.703086199501</v>
      </c>
      <c r="L30" s="136">
        <v>56904.11</v>
      </c>
      <c r="M30" s="127">
        <v>0.88142496361300005</v>
      </c>
      <c r="N30" s="137">
        <v>5.0945327149999997</v>
      </c>
      <c r="O30" s="112" t="s">
        <v>72</v>
      </c>
      <c r="P30" s="138">
        <v>8.3193255300000005E-2</v>
      </c>
      <c r="Q30" s="115"/>
      <c r="R30" s="139"/>
    </row>
    <row r="31" spans="2:18" x14ac:dyDescent="0.25">
      <c r="B31" s="111" t="s">
        <v>69</v>
      </c>
      <c r="C31" s="112" t="s">
        <v>106</v>
      </c>
      <c r="D31" s="113" t="s">
        <v>70</v>
      </c>
      <c r="E31" s="112" t="s">
        <v>71</v>
      </c>
      <c r="F31" s="162">
        <v>44349.639247685183</v>
      </c>
      <c r="G31" s="162">
        <v>45086</v>
      </c>
      <c r="H31" s="113" t="s">
        <v>166</v>
      </c>
      <c r="I31" s="135">
        <v>55643.83</v>
      </c>
      <c r="J31" s="136">
        <v>50595.57</v>
      </c>
      <c r="K31" s="135">
        <v>50156.702220512103</v>
      </c>
      <c r="L31" s="136">
        <v>55643.83</v>
      </c>
      <c r="M31" s="127">
        <v>0.901388387904</v>
      </c>
      <c r="N31" s="137">
        <v>5.0945336913999997</v>
      </c>
      <c r="O31" s="112" t="s">
        <v>72</v>
      </c>
      <c r="P31" s="138">
        <v>8.31932539E-2</v>
      </c>
      <c r="Q31" s="115"/>
      <c r="R31" s="139"/>
    </row>
    <row r="32" spans="2:18" x14ac:dyDescent="0.25">
      <c r="B32" s="111" t="s">
        <v>69</v>
      </c>
      <c r="C32" s="112" t="s">
        <v>106</v>
      </c>
      <c r="D32" s="113" t="s">
        <v>70</v>
      </c>
      <c r="E32" s="112" t="s">
        <v>71</v>
      </c>
      <c r="F32" s="162">
        <v>44181.389733796299</v>
      </c>
      <c r="G32" s="162">
        <v>45086</v>
      </c>
      <c r="H32" s="113" t="s">
        <v>166</v>
      </c>
      <c r="I32" s="135">
        <v>56273.97</v>
      </c>
      <c r="J32" s="136">
        <v>50074.79</v>
      </c>
      <c r="K32" s="135">
        <v>50156.705518556097</v>
      </c>
      <c r="L32" s="136">
        <v>56273.97</v>
      </c>
      <c r="M32" s="127">
        <v>0.89129495428399996</v>
      </c>
      <c r="N32" s="137">
        <v>5.0945299715000001</v>
      </c>
      <c r="O32" s="112" t="s">
        <v>72</v>
      </c>
      <c r="P32" s="138">
        <v>8.3193259399999997E-2</v>
      </c>
      <c r="Q32" s="115"/>
      <c r="R32" s="139"/>
    </row>
    <row r="33" spans="2:18" x14ac:dyDescent="0.25">
      <c r="B33" s="111" t="s">
        <v>69</v>
      </c>
      <c r="C33" s="112" t="s">
        <v>106</v>
      </c>
      <c r="D33" s="113" t="s">
        <v>70</v>
      </c>
      <c r="E33" s="112" t="s">
        <v>71</v>
      </c>
      <c r="F33" s="162">
        <v>44305.441759259258</v>
      </c>
      <c r="G33" s="162">
        <v>45086</v>
      </c>
      <c r="H33" s="113" t="s">
        <v>166</v>
      </c>
      <c r="I33" s="135">
        <v>55643.83</v>
      </c>
      <c r="J33" s="136">
        <v>50293.43</v>
      </c>
      <c r="K33" s="135">
        <v>50156.702220512103</v>
      </c>
      <c r="L33" s="136">
        <v>55643.83</v>
      </c>
      <c r="M33" s="127">
        <v>0.901388387904</v>
      </c>
      <c r="N33" s="137">
        <v>5.0945336913999997</v>
      </c>
      <c r="O33" s="112" t="s">
        <v>72</v>
      </c>
      <c r="P33" s="138">
        <v>8.31932539E-2</v>
      </c>
      <c r="Q33" s="115"/>
      <c r="R33" s="139"/>
    </row>
    <row r="34" spans="2:18" x14ac:dyDescent="0.25">
      <c r="B34" s="111" t="s">
        <v>69</v>
      </c>
      <c r="C34" s="112" t="s">
        <v>106</v>
      </c>
      <c r="D34" s="113" t="s">
        <v>70</v>
      </c>
      <c r="E34" s="112" t="s">
        <v>71</v>
      </c>
      <c r="F34" s="162">
        <v>44161.418310185189</v>
      </c>
      <c r="G34" s="162">
        <v>45086</v>
      </c>
      <c r="H34" s="113" t="s">
        <v>166</v>
      </c>
      <c r="I34" s="135">
        <v>56904.11</v>
      </c>
      <c r="J34" s="136">
        <v>50567.99</v>
      </c>
      <c r="K34" s="135">
        <v>50156.703086199501</v>
      </c>
      <c r="L34" s="136">
        <v>56904.11</v>
      </c>
      <c r="M34" s="127">
        <v>0.88142496361300005</v>
      </c>
      <c r="N34" s="137">
        <v>5.0945327149999997</v>
      </c>
      <c r="O34" s="112" t="s">
        <v>72</v>
      </c>
      <c r="P34" s="138">
        <v>8.3193255300000005E-2</v>
      </c>
      <c r="Q34" s="115"/>
      <c r="R34" s="139"/>
    </row>
    <row r="35" spans="2:18" x14ac:dyDescent="0.25">
      <c r="B35" s="111" t="s">
        <v>69</v>
      </c>
      <c r="C35" s="112" t="s">
        <v>106</v>
      </c>
      <c r="D35" s="113" t="s">
        <v>70</v>
      </c>
      <c r="E35" s="112" t="s">
        <v>71</v>
      </c>
      <c r="F35" s="162">
        <v>44285.417812500003</v>
      </c>
      <c r="G35" s="162">
        <v>45086</v>
      </c>
      <c r="H35" s="113" t="s">
        <v>166</v>
      </c>
      <c r="I35" s="135">
        <v>55643.83</v>
      </c>
      <c r="J35" s="136">
        <v>50156.68</v>
      </c>
      <c r="K35" s="135">
        <v>50156.698184447399</v>
      </c>
      <c r="L35" s="136">
        <v>55643.83</v>
      </c>
      <c r="M35" s="127">
        <v>0.90138831536999997</v>
      </c>
      <c r="N35" s="137">
        <v>5.0945382436999997</v>
      </c>
      <c r="O35" s="112" t="s">
        <v>72</v>
      </c>
      <c r="P35" s="138">
        <v>8.3193247200000001E-2</v>
      </c>
      <c r="Q35" s="115"/>
      <c r="R35" s="139"/>
    </row>
    <row r="36" spans="2:18" x14ac:dyDescent="0.25">
      <c r="B36" s="111" t="s">
        <v>69</v>
      </c>
      <c r="C36" s="112" t="s">
        <v>106</v>
      </c>
      <c r="D36" s="113" t="s">
        <v>70</v>
      </c>
      <c r="E36" s="112" t="s">
        <v>71</v>
      </c>
      <c r="F36" s="162">
        <v>44333.637928240743</v>
      </c>
      <c r="G36" s="162">
        <v>45086</v>
      </c>
      <c r="H36" s="113" t="s">
        <v>166</v>
      </c>
      <c r="I36" s="135">
        <v>55643.83</v>
      </c>
      <c r="J36" s="136">
        <v>50485.5</v>
      </c>
      <c r="K36" s="135">
        <v>50156.700365176599</v>
      </c>
      <c r="L36" s="136">
        <v>55643.83</v>
      </c>
      <c r="M36" s="127">
        <v>0.90138835456099997</v>
      </c>
      <c r="N36" s="137">
        <v>5.0945357840999996</v>
      </c>
      <c r="O36" s="112" t="s">
        <v>72</v>
      </c>
      <c r="P36" s="138">
        <v>8.3193250799999993E-2</v>
      </c>
      <c r="Q36" s="115"/>
      <c r="R36" s="139"/>
    </row>
    <row r="37" spans="2:18" x14ac:dyDescent="0.25">
      <c r="B37" s="111" t="s">
        <v>69</v>
      </c>
      <c r="C37" s="112" t="s">
        <v>106</v>
      </c>
      <c r="D37" s="113" t="s">
        <v>70</v>
      </c>
      <c r="E37" s="112" t="s">
        <v>71</v>
      </c>
      <c r="F37" s="162">
        <v>44165.409363425926</v>
      </c>
      <c r="G37" s="162">
        <v>45086</v>
      </c>
      <c r="H37" s="113" t="s">
        <v>166</v>
      </c>
      <c r="I37" s="135">
        <v>56904.11</v>
      </c>
      <c r="J37" s="136">
        <v>50595.51</v>
      </c>
      <c r="K37" s="135">
        <v>50156.699780119903</v>
      </c>
      <c r="L37" s="136">
        <v>56904.11</v>
      </c>
      <c r="M37" s="127">
        <v>0.88142490551399999</v>
      </c>
      <c r="N37" s="137">
        <v>5.0945364440000001</v>
      </c>
      <c r="O37" s="112" t="s">
        <v>72</v>
      </c>
      <c r="P37" s="138">
        <v>8.3193249799999994E-2</v>
      </c>
      <c r="Q37" s="115"/>
      <c r="R37" s="139"/>
    </row>
    <row r="38" spans="2:18" x14ac:dyDescent="0.25">
      <c r="B38" s="111" t="s">
        <v>69</v>
      </c>
      <c r="C38" s="112" t="s">
        <v>106</v>
      </c>
      <c r="D38" s="113" t="s">
        <v>70</v>
      </c>
      <c r="E38" s="112" t="s">
        <v>71</v>
      </c>
      <c r="F38" s="162">
        <v>44295.523541666669</v>
      </c>
      <c r="G38" s="162">
        <v>45086</v>
      </c>
      <c r="H38" s="113" t="s">
        <v>166</v>
      </c>
      <c r="I38" s="135">
        <v>55643.83</v>
      </c>
      <c r="J38" s="136">
        <v>50225.01</v>
      </c>
      <c r="K38" s="135">
        <v>50156.702220512103</v>
      </c>
      <c r="L38" s="136">
        <v>55643.83</v>
      </c>
      <c r="M38" s="127">
        <v>0.901388387904</v>
      </c>
      <c r="N38" s="137">
        <v>5.0945336913999997</v>
      </c>
      <c r="O38" s="112" t="s">
        <v>72</v>
      </c>
      <c r="P38" s="138">
        <v>8.31932539E-2</v>
      </c>
      <c r="Q38" s="115"/>
      <c r="R38" s="139"/>
    </row>
    <row r="39" spans="2:18" x14ac:dyDescent="0.25">
      <c r="B39" s="111" t="s">
        <v>101</v>
      </c>
      <c r="C39" s="112" t="s">
        <v>106</v>
      </c>
      <c r="D39" s="113" t="s">
        <v>70</v>
      </c>
      <c r="E39" s="112" t="s">
        <v>71</v>
      </c>
      <c r="F39" s="162">
        <v>43529.479733796295</v>
      </c>
      <c r="G39" s="162">
        <v>45595</v>
      </c>
      <c r="H39" s="113" t="s">
        <v>166</v>
      </c>
      <c r="I39" s="135">
        <v>2660.31</v>
      </c>
      <c r="J39" s="136">
        <v>2037.69</v>
      </c>
      <c r="K39" s="135">
        <v>2018.9068723364001</v>
      </c>
      <c r="L39" s="136">
        <v>2660.31</v>
      </c>
      <c r="M39" s="127">
        <v>0.758899102863</v>
      </c>
      <c r="N39" s="137">
        <v>5.5739870754999998</v>
      </c>
      <c r="O39" s="112" t="s">
        <v>72</v>
      </c>
      <c r="P39" s="138">
        <v>3.3486937E-3</v>
      </c>
      <c r="Q39" s="115"/>
      <c r="R39" s="139"/>
    </row>
    <row r="40" spans="2:18" x14ac:dyDescent="0.25">
      <c r="B40" s="116" t="s">
        <v>75</v>
      </c>
      <c r="C40" s="117"/>
      <c r="D40" s="117"/>
      <c r="E40" s="117"/>
      <c r="F40" s="117"/>
      <c r="G40" s="117"/>
      <c r="H40" s="113"/>
      <c r="I40" s="140">
        <v>779976.04</v>
      </c>
      <c r="J40" s="141">
        <v>711152.8899999999</v>
      </c>
      <c r="K40" s="140">
        <v>707087.60668279766</v>
      </c>
      <c r="L40" s="141">
        <v>779976.04</v>
      </c>
      <c r="M40" s="115"/>
      <c r="N40" s="142"/>
      <c r="O40" s="115"/>
      <c r="P40" s="143">
        <v>1.1728226973</v>
      </c>
      <c r="Q40" s="117"/>
      <c r="R40" s="144"/>
    </row>
    <row r="41" spans="2:18" x14ac:dyDescent="0.25">
      <c r="B41" s="111" t="s">
        <v>69</v>
      </c>
      <c r="C41" s="112" t="s">
        <v>76</v>
      </c>
      <c r="D41" s="113" t="s">
        <v>70</v>
      </c>
      <c r="E41" s="112" t="s">
        <v>71</v>
      </c>
      <c r="F41" s="162">
        <v>44042.699201388888</v>
      </c>
      <c r="G41" s="162">
        <v>44585</v>
      </c>
      <c r="H41" s="113" t="s">
        <v>166</v>
      </c>
      <c r="I41" s="135">
        <v>105283.55</v>
      </c>
      <c r="J41" s="136">
        <v>100076.8</v>
      </c>
      <c r="K41" s="135">
        <v>100690.2532932725</v>
      </c>
      <c r="L41" s="136">
        <v>105283.55</v>
      </c>
      <c r="M41" s="127">
        <v>0.95637213309500002</v>
      </c>
      <c r="N41" s="137">
        <v>3.5464028035999999</v>
      </c>
      <c r="O41" s="112" t="s">
        <v>72</v>
      </c>
      <c r="P41" s="138">
        <v>0.1670115744</v>
      </c>
      <c r="Q41" s="115"/>
      <c r="R41" s="139"/>
    </row>
    <row r="42" spans="2:18" x14ac:dyDescent="0.25">
      <c r="B42" s="111" t="s">
        <v>69</v>
      </c>
      <c r="C42" s="112" t="s">
        <v>76</v>
      </c>
      <c r="D42" s="113" t="s">
        <v>70</v>
      </c>
      <c r="E42" s="112" t="s">
        <v>71</v>
      </c>
      <c r="F42" s="162">
        <v>44354.71802083333</v>
      </c>
      <c r="G42" s="162">
        <v>45446</v>
      </c>
      <c r="H42" s="113" t="s">
        <v>166</v>
      </c>
      <c r="I42" s="135">
        <v>135124.99</v>
      </c>
      <c r="J42" s="136">
        <v>125027.56</v>
      </c>
      <c r="K42" s="135">
        <v>125239.06738785379</v>
      </c>
      <c r="L42" s="136">
        <v>135124.99</v>
      </c>
      <c r="M42" s="127">
        <v>0.92683868015699999</v>
      </c>
      <c r="N42" s="137">
        <v>2.7186633165999998</v>
      </c>
      <c r="O42" s="112" t="s">
        <v>72</v>
      </c>
      <c r="P42" s="138">
        <v>0.2077298759</v>
      </c>
      <c r="Q42" s="115"/>
      <c r="R42" s="139"/>
    </row>
    <row r="43" spans="2:18" x14ac:dyDescent="0.25">
      <c r="B43" s="111" t="s">
        <v>69</v>
      </c>
      <c r="C43" s="112" t="s">
        <v>76</v>
      </c>
      <c r="D43" s="113" t="s">
        <v>70</v>
      </c>
      <c r="E43" s="112" t="s">
        <v>71</v>
      </c>
      <c r="F43" s="162">
        <v>44216.393634259257</v>
      </c>
      <c r="G43" s="162">
        <v>44944</v>
      </c>
      <c r="H43" s="113" t="s">
        <v>166</v>
      </c>
      <c r="I43" s="135">
        <v>106600.01</v>
      </c>
      <c r="J43" s="136">
        <v>100018.04</v>
      </c>
      <c r="K43" s="135">
        <v>100650.5483707872</v>
      </c>
      <c r="L43" s="136">
        <v>106600.01</v>
      </c>
      <c r="M43" s="127">
        <v>0.94418892053400005</v>
      </c>
      <c r="N43" s="137">
        <v>3.3413704043000001</v>
      </c>
      <c r="O43" s="112" t="s">
        <v>72</v>
      </c>
      <c r="P43" s="138">
        <v>0.16694571720000001</v>
      </c>
      <c r="Q43" s="115"/>
      <c r="R43" s="139"/>
    </row>
    <row r="44" spans="2:18" x14ac:dyDescent="0.25">
      <c r="B44" s="111" t="s">
        <v>69</v>
      </c>
      <c r="C44" s="112" t="s">
        <v>76</v>
      </c>
      <c r="D44" s="113" t="s">
        <v>70</v>
      </c>
      <c r="E44" s="112" t="s">
        <v>71</v>
      </c>
      <c r="F44" s="162">
        <v>44055.479884259257</v>
      </c>
      <c r="G44" s="162">
        <v>44603</v>
      </c>
      <c r="H44" s="113" t="s">
        <v>166</v>
      </c>
      <c r="I44" s="135">
        <v>105349.31</v>
      </c>
      <c r="J44" s="136">
        <v>100019.35</v>
      </c>
      <c r="K44" s="135">
        <v>100524.5033252726</v>
      </c>
      <c r="L44" s="136">
        <v>105349.31</v>
      </c>
      <c r="M44" s="127">
        <v>0.95420181988200004</v>
      </c>
      <c r="N44" s="137">
        <v>3.5980080996999999</v>
      </c>
      <c r="O44" s="112" t="s">
        <v>72</v>
      </c>
      <c r="P44" s="138">
        <v>0.1667366505</v>
      </c>
      <c r="Q44" s="115"/>
      <c r="R44" s="139"/>
    </row>
    <row r="45" spans="2:18" x14ac:dyDescent="0.25">
      <c r="B45" s="111" t="s">
        <v>69</v>
      </c>
      <c r="C45" s="112" t="s">
        <v>76</v>
      </c>
      <c r="D45" s="113" t="s">
        <v>70</v>
      </c>
      <c r="E45" s="112" t="s">
        <v>71</v>
      </c>
      <c r="F45" s="162">
        <v>44042.701805555553</v>
      </c>
      <c r="G45" s="162">
        <v>44585</v>
      </c>
      <c r="H45" s="113" t="s">
        <v>166</v>
      </c>
      <c r="I45" s="135">
        <v>105283.55</v>
      </c>
      <c r="J45" s="136">
        <v>100076.8</v>
      </c>
      <c r="K45" s="135">
        <v>100690.2532932725</v>
      </c>
      <c r="L45" s="136">
        <v>105283.55</v>
      </c>
      <c r="M45" s="127">
        <v>0.95637213309500002</v>
      </c>
      <c r="N45" s="137">
        <v>3.5464028035999999</v>
      </c>
      <c r="O45" s="112" t="s">
        <v>72</v>
      </c>
      <c r="P45" s="138">
        <v>0.1670115744</v>
      </c>
      <c r="Q45" s="115"/>
      <c r="R45" s="139"/>
    </row>
    <row r="46" spans="2:18" x14ac:dyDescent="0.25">
      <c r="B46" s="111" t="s">
        <v>69</v>
      </c>
      <c r="C46" s="112" t="s">
        <v>76</v>
      </c>
      <c r="D46" s="113" t="s">
        <v>70</v>
      </c>
      <c r="E46" s="112" t="s">
        <v>71</v>
      </c>
      <c r="F46" s="162">
        <v>44022.480219907404</v>
      </c>
      <c r="G46" s="162">
        <v>44571</v>
      </c>
      <c r="H46" s="113" t="s">
        <v>166</v>
      </c>
      <c r="I46" s="135">
        <v>105273.96</v>
      </c>
      <c r="J46" s="136">
        <v>100009.55</v>
      </c>
      <c r="K46" s="135">
        <v>100824.7352338741</v>
      </c>
      <c r="L46" s="136">
        <v>105273.96</v>
      </c>
      <c r="M46" s="127">
        <v>0.95773670178100001</v>
      </c>
      <c r="N46" s="137">
        <v>3.5466526101000002</v>
      </c>
      <c r="O46" s="112" t="s">
        <v>72</v>
      </c>
      <c r="P46" s="138">
        <v>0.1672346351</v>
      </c>
      <c r="Q46" s="115"/>
      <c r="R46" s="139"/>
    </row>
    <row r="47" spans="2:18" x14ac:dyDescent="0.25">
      <c r="B47" s="111" t="s">
        <v>69</v>
      </c>
      <c r="C47" s="112" t="s">
        <v>76</v>
      </c>
      <c r="D47" s="113" t="s">
        <v>70</v>
      </c>
      <c r="E47" s="112" t="s">
        <v>71</v>
      </c>
      <c r="F47" s="162">
        <v>44305.705868055556</v>
      </c>
      <c r="G47" s="162">
        <v>44560</v>
      </c>
      <c r="H47" s="113" t="s">
        <v>166</v>
      </c>
      <c r="I47" s="135">
        <v>102646.57</v>
      </c>
      <c r="J47" s="136">
        <v>100201.08</v>
      </c>
      <c r="K47" s="135">
        <v>100019.46530197001</v>
      </c>
      <c r="L47" s="136">
        <v>102646.57</v>
      </c>
      <c r="M47" s="127">
        <v>0.97440630799399996</v>
      </c>
      <c r="N47" s="137">
        <v>3.5462011498999999</v>
      </c>
      <c r="O47" s="112" t="s">
        <v>72</v>
      </c>
      <c r="P47" s="138">
        <v>0.16589896069999999</v>
      </c>
      <c r="Q47" s="115"/>
      <c r="R47" s="139"/>
    </row>
    <row r="48" spans="2:18" x14ac:dyDescent="0.25">
      <c r="B48" s="111" t="s">
        <v>69</v>
      </c>
      <c r="C48" s="112" t="s">
        <v>76</v>
      </c>
      <c r="D48" s="113" t="s">
        <v>70</v>
      </c>
      <c r="E48" s="112" t="s">
        <v>71</v>
      </c>
      <c r="F48" s="162">
        <v>44216.392060185186</v>
      </c>
      <c r="G48" s="162">
        <v>44944</v>
      </c>
      <c r="H48" s="113" t="s">
        <v>166</v>
      </c>
      <c r="I48" s="135">
        <v>106600.01</v>
      </c>
      <c r="J48" s="136">
        <v>100018.04</v>
      </c>
      <c r="K48" s="135">
        <v>100650.5483707872</v>
      </c>
      <c r="L48" s="136">
        <v>106600.01</v>
      </c>
      <c r="M48" s="127">
        <v>0.94418892053400005</v>
      </c>
      <c r="N48" s="137">
        <v>3.3413704043000001</v>
      </c>
      <c r="O48" s="112" t="s">
        <v>72</v>
      </c>
      <c r="P48" s="138">
        <v>0.16694571720000001</v>
      </c>
      <c r="Q48" s="115"/>
      <c r="R48" s="139"/>
    </row>
    <row r="49" spans="2:18" x14ac:dyDescent="0.25">
      <c r="B49" s="111" t="s">
        <v>69</v>
      </c>
      <c r="C49" s="112" t="s">
        <v>76</v>
      </c>
      <c r="D49" s="113" t="s">
        <v>70</v>
      </c>
      <c r="E49" s="112" t="s">
        <v>71</v>
      </c>
      <c r="F49" s="162">
        <v>44055.470370370371</v>
      </c>
      <c r="G49" s="162">
        <v>44606</v>
      </c>
      <c r="H49" s="113" t="s">
        <v>166</v>
      </c>
      <c r="I49" s="135">
        <v>105368.76</v>
      </c>
      <c r="J49" s="136">
        <v>100009.68</v>
      </c>
      <c r="K49" s="135">
        <v>100495.42424833649</v>
      </c>
      <c r="L49" s="136">
        <v>105368.76</v>
      </c>
      <c r="M49" s="127">
        <v>0.95374970957600003</v>
      </c>
      <c r="N49" s="137">
        <v>3.5980466524999999</v>
      </c>
      <c r="O49" s="112" t="s">
        <v>72</v>
      </c>
      <c r="P49" s="138">
        <v>0.166688418</v>
      </c>
      <c r="Q49" s="115"/>
      <c r="R49" s="139"/>
    </row>
    <row r="50" spans="2:18" x14ac:dyDescent="0.25">
      <c r="B50" s="111" t="s">
        <v>69</v>
      </c>
      <c r="C50" s="112" t="s">
        <v>76</v>
      </c>
      <c r="D50" s="113" t="s">
        <v>70</v>
      </c>
      <c r="E50" s="112" t="s">
        <v>71</v>
      </c>
      <c r="F50" s="162">
        <v>44042.699675925927</v>
      </c>
      <c r="G50" s="162">
        <v>44585</v>
      </c>
      <c r="H50" s="113" t="s">
        <v>166</v>
      </c>
      <c r="I50" s="135">
        <v>105283.55</v>
      </c>
      <c r="J50" s="136">
        <v>100076.8</v>
      </c>
      <c r="K50" s="135">
        <v>100690.2532932725</v>
      </c>
      <c r="L50" s="136">
        <v>105283.55</v>
      </c>
      <c r="M50" s="127">
        <v>0.95637213309500002</v>
      </c>
      <c r="N50" s="137">
        <v>3.5464028035999999</v>
      </c>
      <c r="O50" s="112" t="s">
        <v>72</v>
      </c>
      <c r="P50" s="138">
        <v>0.1670115744</v>
      </c>
      <c r="Q50" s="115"/>
      <c r="R50" s="139"/>
    </row>
    <row r="51" spans="2:18" x14ac:dyDescent="0.25">
      <c r="B51" s="111" t="s">
        <v>69</v>
      </c>
      <c r="C51" s="112" t="s">
        <v>76</v>
      </c>
      <c r="D51" s="113" t="s">
        <v>70</v>
      </c>
      <c r="E51" s="112" t="s">
        <v>71</v>
      </c>
      <c r="F51" s="162">
        <v>44354.718368055554</v>
      </c>
      <c r="G51" s="162">
        <v>45446</v>
      </c>
      <c r="H51" s="113" t="s">
        <v>166</v>
      </c>
      <c r="I51" s="135">
        <v>135124.99</v>
      </c>
      <c r="J51" s="136">
        <v>125027.56</v>
      </c>
      <c r="K51" s="135">
        <v>125239.06738785379</v>
      </c>
      <c r="L51" s="136">
        <v>135124.99</v>
      </c>
      <c r="M51" s="127">
        <v>0.92683868015699999</v>
      </c>
      <c r="N51" s="137">
        <v>2.7186633165999998</v>
      </c>
      <c r="O51" s="112" t="s">
        <v>72</v>
      </c>
      <c r="P51" s="138">
        <v>0.2077298759</v>
      </c>
      <c r="Q51" s="115"/>
      <c r="R51" s="139"/>
    </row>
    <row r="52" spans="2:18" x14ac:dyDescent="0.25">
      <c r="B52" s="111" t="s">
        <v>69</v>
      </c>
      <c r="C52" s="112" t="s">
        <v>76</v>
      </c>
      <c r="D52" s="113" t="s">
        <v>70</v>
      </c>
      <c r="E52" s="112" t="s">
        <v>71</v>
      </c>
      <c r="F52" s="162">
        <v>44216.396307870367</v>
      </c>
      <c r="G52" s="162">
        <v>44944</v>
      </c>
      <c r="H52" s="113" t="s">
        <v>166</v>
      </c>
      <c r="I52" s="135">
        <v>106600.01</v>
      </c>
      <c r="J52" s="136">
        <v>100018.04</v>
      </c>
      <c r="K52" s="135">
        <v>100650.5483707872</v>
      </c>
      <c r="L52" s="136">
        <v>106600.01</v>
      </c>
      <c r="M52" s="127">
        <v>0.94418892053400005</v>
      </c>
      <c r="N52" s="137">
        <v>3.3413704043000001</v>
      </c>
      <c r="O52" s="112" t="s">
        <v>72</v>
      </c>
      <c r="P52" s="138">
        <v>0.16694571720000001</v>
      </c>
      <c r="Q52" s="115"/>
      <c r="R52" s="139"/>
    </row>
    <row r="53" spans="2:18" x14ac:dyDescent="0.25">
      <c r="B53" s="111" t="s">
        <v>69</v>
      </c>
      <c r="C53" s="112" t="s">
        <v>76</v>
      </c>
      <c r="D53" s="113" t="s">
        <v>70</v>
      </c>
      <c r="E53" s="112" t="s">
        <v>71</v>
      </c>
      <c r="F53" s="162">
        <v>44063.442650462966</v>
      </c>
      <c r="G53" s="162">
        <v>44610</v>
      </c>
      <c r="H53" s="113" t="s">
        <v>166</v>
      </c>
      <c r="I53" s="135">
        <v>105349.31</v>
      </c>
      <c r="J53" s="136">
        <v>100029.06</v>
      </c>
      <c r="K53" s="135">
        <v>100427.3215909018</v>
      </c>
      <c r="L53" s="136">
        <v>105349.31</v>
      </c>
      <c r="M53" s="127">
        <v>0.95327934839700001</v>
      </c>
      <c r="N53" s="137">
        <v>3.5980080996999999</v>
      </c>
      <c r="O53" s="112" t="s">
        <v>72</v>
      </c>
      <c r="P53" s="138">
        <v>0.16657545839999999</v>
      </c>
      <c r="Q53" s="115"/>
      <c r="R53" s="139"/>
    </row>
    <row r="54" spans="2:18" x14ac:dyDescent="0.25">
      <c r="B54" s="111" t="s">
        <v>69</v>
      </c>
      <c r="C54" s="112" t="s">
        <v>76</v>
      </c>
      <c r="D54" s="113" t="s">
        <v>70</v>
      </c>
      <c r="E54" s="112" t="s">
        <v>71</v>
      </c>
      <c r="F54" s="162">
        <v>44042.703275462962</v>
      </c>
      <c r="G54" s="162">
        <v>44585</v>
      </c>
      <c r="H54" s="113" t="s">
        <v>166</v>
      </c>
      <c r="I54" s="135">
        <v>105273.96</v>
      </c>
      <c r="J54" s="136">
        <v>100067.18</v>
      </c>
      <c r="K54" s="135">
        <v>100690.16696485069</v>
      </c>
      <c r="L54" s="136">
        <v>105273.96</v>
      </c>
      <c r="M54" s="127">
        <v>0.95645843440199996</v>
      </c>
      <c r="N54" s="137">
        <v>3.5464272000000001</v>
      </c>
      <c r="O54" s="112" t="s">
        <v>72</v>
      </c>
      <c r="P54" s="138">
        <v>0.1670114312</v>
      </c>
      <c r="Q54" s="115"/>
      <c r="R54" s="139"/>
    </row>
    <row r="55" spans="2:18" x14ac:dyDescent="0.25">
      <c r="B55" s="111" t="s">
        <v>69</v>
      </c>
      <c r="C55" s="112" t="s">
        <v>76</v>
      </c>
      <c r="D55" s="113" t="s">
        <v>70</v>
      </c>
      <c r="E55" s="112" t="s">
        <v>71</v>
      </c>
      <c r="F55" s="162">
        <v>44022.482303240744</v>
      </c>
      <c r="G55" s="162">
        <v>44571</v>
      </c>
      <c r="H55" s="113" t="s">
        <v>166</v>
      </c>
      <c r="I55" s="135">
        <v>105273.96</v>
      </c>
      <c r="J55" s="136">
        <v>100009.55</v>
      </c>
      <c r="K55" s="135">
        <v>100824.7352338741</v>
      </c>
      <c r="L55" s="136">
        <v>105273.96</v>
      </c>
      <c r="M55" s="127">
        <v>0.95773670178100001</v>
      </c>
      <c r="N55" s="137">
        <v>3.5466526101000002</v>
      </c>
      <c r="O55" s="112" t="s">
        <v>72</v>
      </c>
      <c r="P55" s="138">
        <v>0.1672346351</v>
      </c>
      <c r="Q55" s="115"/>
      <c r="R55" s="139"/>
    </row>
    <row r="56" spans="2:18" x14ac:dyDescent="0.25">
      <c r="B56" s="111" t="s">
        <v>69</v>
      </c>
      <c r="C56" s="112" t="s">
        <v>76</v>
      </c>
      <c r="D56" s="113" t="s">
        <v>70</v>
      </c>
      <c r="E56" s="112" t="s">
        <v>71</v>
      </c>
      <c r="F56" s="162">
        <v>44354.717303240737</v>
      </c>
      <c r="G56" s="162">
        <v>45446</v>
      </c>
      <c r="H56" s="113" t="s">
        <v>166</v>
      </c>
      <c r="I56" s="135">
        <v>135124.99</v>
      </c>
      <c r="J56" s="136">
        <v>125027.56</v>
      </c>
      <c r="K56" s="135">
        <v>125239.06738785379</v>
      </c>
      <c r="L56" s="136">
        <v>135124.99</v>
      </c>
      <c r="M56" s="127">
        <v>0.92683868015699999</v>
      </c>
      <c r="N56" s="137">
        <v>2.7186633165999998</v>
      </c>
      <c r="O56" s="112" t="s">
        <v>72</v>
      </c>
      <c r="P56" s="138">
        <v>0.2077298759</v>
      </c>
      <c r="Q56" s="115"/>
      <c r="R56" s="139"/>
    </row>
    <row r="57" spans="2:18" x14ac:dyDescent="0.25">
      <c r="B57" s="111" t="s">
        <v>69</v>
      </c>
      <c r="C57" s="112" t="s">
        <v>76</v>
      </c>
      <c r="D57" s="113" t="s">
        <v>70</v>
      </c>
      <c r="E57" s="112" t="s">
        <v>71</v>
      </c>
      <c r="F57" s="162">
        <v>44216.392546296294</v>
      </c>
      <c r="G57" s="162">
        <v>44944</v>
      </c>
      <c r="H57" s="113" t="s">
        <v>166</v>
      </c>
      <c r="I57" s="135">
        <v>106600.01</v>
      </c>
      <c r="J57" s="136">
        <v>100018.04</v>
      </c>
      <c r="K57" s="135">
        <v>100650.5483707872</v>
      </c>
      <c r="L57" s="136">
        <v>106600.01</v>
      </c>
      <c r="M57" s="127">
        <v>0.94418892053400005</v>
      </c>
      <c r="N57" s="137">
        <v>3.3413704043000001</v>
      </c>
      <c r="O57" s="112" t="s">
        <v>72</v>
      </c>
      <c r="P57" s="138">
        <v>0.16694571720000001</v>
      </c>
      <c r="Q57" s="115"/>
      <c r="R57" s="139"/>
    </row>
    <row r="58" spans="2:18" x14ac:dyDescent="0.25">
      <c r="B58" s="111" t="s">
        <v>69</v>
      </c>
      <c r="C58" s="112" t="s">
        <v>76</v>
      </c>
      <c r="D58" s="113" t="s">
        <v>70</v>
      </c>
      <c r="E58" s="112" t="s">
        <v>71</v>
      </c>
      <c r="F58" s="162">
        <v>44055.479155092595</v>
      </c>
      <c r="G58" s="162">
        <v>44603</v>
      </c>
      <c r="H58" s="113" t="s">
        <v>166</v>
      </c>
      <c r="I58" s="135">
        <v>105349.31</v>
      </c>
      <c r="J58" s="136">
        <v>100019.35</v>
      </c>
      <c r="K58" s="135">
        <v>100524.5033252726</v>
      </c>
      <c r="L58" s="136">
        <v>105349.31</v>
      </c>
      <c r="M58" s="127">
        <v>0.95420181988200004</v>
      </c>
      <c r="N58" s="137">
        <v>3.5980080996999999</v>
      </c>
      <c r="O58" s="112" t="s">
        <v>72</v>
      </c>
      <c r="P58" s="138">
        <v>0.1667366505</v>
      </c>
      <c r="Q58" s="115"/>
      <c r="R58" s="139"/>
    </row>
    <row r="59" spans="2:18" x14ac:dyDescent="0.25">
      <c r="B59" s="111" t="s">
        <v>69</v>
      </c>
      <c r="C59" s="112" t="s">
        <v>76</v>
      </c>
      <c r="D59" s="113" t="s">
        <v>70</v>
      </c>
      <c r="E59" s="112" t="s">
        <v>71</v>
      </c>
      <c r="F59" s="162">
        <v>44042.700636574074</v>
      </c>
      <c r="G59" s="162">
        <v>44585</v>
      </c>
      <c r="H59" s="113" t="s">
        <v>166</v>
      </c>
      <c r="I59" s="135">
        <v>105283.55</v>
      </c>
      <c r="J59" s="136">
        <v>100076.8</v>
      </c>
      <c r="K59" s="135">
        <v>100690.2532932725</v>
      </c>
      <c r="L59" s="136">
        <v>105283.55</v>
      </c>
      <c r="M59" s="127">
        <v>0.95637213309500002</v>
      </c>
      <c r="N59" s="137">
        <v>3.5464028035999999</v>
      </c>
      <c r="O59" s="112" t="s">
        <v>72</v>
      </c>
      <c r="P59" s="138">
        <v>0.1670115744</v>
      </c>
      <c r="Q59" s="115"/>
      <c r="R59" s="139"/>
    </row>
    <row r="60" spans="2:18" x14ac:dyDescent="0.25">
      <c r="B60" s="111" t="s">
        <v>69</v>
      </c>
      <c r="C60" s="112" t="s">
        <v>76</v>
      </c>
      <c r="D60" s="113" t="s">
        <v>70</v>
      </c>
      <c r="E60" s="112" t="s">
        <v>71</v>
      </c>
      <c r="F60" s="162">
        <v>44022.479351851849</v>
      </c>
      <c r="G60" s="162">
        <v>44571</v>
      </c>
      <c r="H60" s="113" t="s">
        <v>166</v>
      </c>
      <c r="I60" s="135">
        <v>105273.96</v>
      </c>
      <c r="J60" s="136">
        <v>100009.55</v>
      </c>
      <c r="K60" s="135">
        <v>100824.7352338741</v>
      </c>
      <c r="L60" s="136">
        <v>105273.96</v>
      </c>
      <c r="M60" s="127">
        <v>0.95773670178100001</v>
      </c>
      <c r="N60" s="137">
        <v>3.5466526101000002</v>
      </c>
      <c r="O60" s="112" t="s">
        <v>72</v>
      </c>
      <c r="P60" s="138">
        <v>0.1672346351</v>
      </c>
      <c r="Q60" s="115"/>
      <c r="R60" s="139"/>
    </row>
    <row r="61" spans="2:18" x14ac:dyDescent="0.25">
      <c r="B61" s="111" t="s">
        <v>69</v>
      </c>
      <c r="C61" s="112" t="s">
        <v>76</v>
      </c>
      <c r="D61" s="113" t="s">
        <v>70</v>
      </c>
      <c r="E61" s="112" t="s">
        <v>71</v>
      </c>
      <c r="F61" s="162">
        <v>44218.660729166666</v>
      </c>
      <c r="G61" s="162">
        <v>44662</v>
      </c>
      <c r="H61" s="113" t="s">
        <v>166</v>
      </c>
      <c r="I61" s="135">
        <v>105523.27</v>
      </c>
      <c r="J61" s="136">
        <v>100049.2</v>
      </c>
      <c r="K61" s="135">
        <v>100184.7070352322</v>
      </c>
      <c r="L61" s="136">
        <v>105523.27</v>
      </c>
      <c r="M61" s="127">
        <v>0.949408666309</v>
      </c>
      <c r="N61" s="137">
        <v>4.5941436192999996</v>
      </c>
      <c r="O61" s="112" t="s">
        <v>72</v>
      </c>
      <c r="P61" s="138">
        <v>0.1661730417</v>
      </c>
      <c r="Q61" s="115"/>
      <c r="R61" s="139"/>
    </row>
    <row r="62" spans="2:18" x14ac:dyDescent="0.25">
      <c r="B62" s="111" t="s">
        <v>69</v>
      </c>
      <c r="C62" s="112" t="s">
        <v>76</v>
      </c>
      <c r="D62" s="113" t="s">
        <v>70</v>
      </c>
      <c r="E62" s="112" t="s">
        <v>71</v>
      </c>
      <c r="F62" s="162">
        <v>44063.442916666667</v>
      </c>
      <c r="G62" s="162">
        <v>44610</v>
      </c>
      <c r="H62" s="113" t="s">
        <v>166</v>
      </c>
      <c r="I62" s="135">
        <v>105349.31</v>
      </c>
      <c r="J62" s="136">
        <v>100029.06</v>
      </c>
      <c r="K62" s="135">
        <v>100427.3215909018</v>
      </c>
      <c r="L62" s="136">
        <v>105349.31</v>
      </c>
      <c r="M62" s="127">
        <v>0.95327934839700001</v>
      </c>
      <c r="N62" s="137">
        <v>3.5980080996999999</v>
      </c>
      <c r="O62" s="112" t="s">
        <v>72</v>
      </c>
      <c r="P62" s="138">
        <v>0.16657545839999999</v>
      </c>
      <c r="Q62" s="115"/>
      <c r="R62" s="139"/>
    </row>
    <row r="63" spans="2:18" x14ac:dyDescent="0.25">
      <c r="B63" s="111" t="s">
        <v>69</v>
      </c>
      <c r="C63" s="112" t="s">
        <v>76</v>
      </c>
      <c r="D63" s="113" t="s">
        <v>70</v>
      </c>
      <c r="E63" s="112" t="s">
        <v>71</v>
      </c>
      <c r="F63" s="162">
        <v>44055.46974537037</v>
      </c>
      <c r="G63" s="162">
        <v>44606</v>
      </c>
      <c r="H63" s="113" t="s">
        <v>166</v>
      </c>
      <c r="I63" s="135">
        <v>105368.76</v>
      </c>
      <c r="J63" s="136">
        <v>100009.68</v>
      </c>
      <c r="K63" s="135">
        <v>100495.42424833649</v>
      </c>
      <c r="L63" s="136">
        <v>105368.76</v>
      </c>
      <c r="M63" s="127">
        <v>0.95374970957600003</v>
      </c>
      <c r="N63" s="137">
        <v>3.5980466524999999</v>
      </c>
      <c r="O63" s="112" t="s">
        <v>72</v>
      </c>
      <c r="P63" s="138">
        <v>0.166688418</v>
      </c>
      <c r="Q63" s="115"/>
      <c r="R63" s="139"/>
    </row>
    <row r="64" spans="2:18" x14ac:dyDescent="0.25">
      <c r="B64" s="111" t="s">
        <v>69</v>
      </c>
      <c r="C64" s="112" t="s">
        <v>76</v>
      </c>
      <c r="D64" s="113" t="s">
        <v>70</v>
      </c>
      <c r="E64" s="112" t="s">
        <v>71</v>
      </c>
      <c r="F64" s="162">
        <v>44022.482893518521</v>
      </c>
      <c r="G64" s="162">
        <v>44571</v>
      </c>
      <c r="H64" s="113" t="s">
        <v>166</v>
      </c>
      <c r="I64" s="135">
        <v>105273.96</v>
      </c>
      <c r="J64" s="136">
        <v>100009.55</v>
      </c>
      <c r="K64" s="135">
        <v>100824.7352338741</v>
      </c>
      <c r="L64" s="136">
        <v>105273.96</v>
      </c>
      <c r="M64" s="127">
        <v>0.95773670178100001</v>
      </c>
      <c r="N64" s="137">
        <v>3.5466526101000002</v>
      </c>
      <c r="O64" s="112" t="s">
        <v>72</v>
      </c>
      <c r="P64" s="138">
        <v>0.1672346351</v>
      </c>
      <c r="Q64" s="115"/>
      <c r="R64" s="139"/>
    </row>
    <row r="65" spans="2:18" x14ac:dyDescent="0.25">
      <c r="B65" s="111" t="s">
        <v>69</v>
      </c>
      <c r="C65" s="112" t="s">
        <v>76</v>
      </c>
      <c r="D65" s="113" t="s">
        <v>70</v>
      </c>
      <c r="E65" s="112" t="s">
        <v>71</v>
      </c>
      <c r="F65" s="162">
        <v>44354.717673611114</v>
      </c>
      <c r="G65" s="162">
        <v>45446</v>
      </c>
      <c r="H65" s="113" t="s">
        <v>166</v>
      </c>
      <c r="I65" s="135">
        <v>135124.99</v>
      </c>
      <c r="J65" s="136">
        <v>125027.56</v>
      </c>
      <c r="K65" s="135">
        <v>125239.06738785379</v>
      </c>
      <c r="L65" s="136">
        <v>135124.99</v>
      </c>
      <c r="M65" s="127">
        <v>0.92683868015699999</v>
      </c>
      <c r="N65" s="137">
        <v>2.7186633165999998</v>
      </c>
      <c r="O65" s="112" t="s">
        <v>72</v>
      </c>
      <c r="P65" s="138">
        <v>0.2077298759</v>
      </c>
      <c r="Q65" s="115"/>
      <c r="R65" s="139"/>
    </row>
    <row r="66" spans="2:18" x14ac:dyDescent="0.25">
      <c r="B66" s="111" t="s">
        <v>69</v>
      </c>
      <c r="C66" s="112" t="s">
        <v>76</v>
      </c>
      <c r="D66" s="113" t="s">
        <v>70</v>
      </c>
      <c r="E66" s="112" t="s">
        <v>71</v>
      </c>
      <c r="F66" s="162">
        <v>44216.393078703702</v>
      </c>
      <c r="G66" s="162">
        <v>44944</v>
      </c>
      <c r="H66" s="113" t="s">
        <v>166</v>
      </c>
      <c r="I66" s="135">
        <v>106600.01</v>
      </c>
      <c r="J66" s="136">
        <v>100018.04</v>
      </c>
      <c r="K66" s="135">
        <v>100650.5483707872</v>
      </c>
      <c r="L66" s="136">
        <v>106600.01</v>
      </c>
      <c r="M66" s="127">
        <v>0.94418892053400005</v>
      </c>
      <c r="N66" s="137">
        <v>3.3413704043000001</v>
      </c>
      <c r="O66" s="112" t="s">
        <v>72</v>
      </c>
      <c r="P66" s="138">
        <v>0.16694571720000001</v>
      </c>
      <c r="Q66" s="115"/>
      <c r="R66" s="139"/>
    </row>
    <row r="67" spans="2:18" x14ac:dyDescent="0.25">
      <c r="B67" s="111" t="s">
        <v>69</v>
      </c>
      <c r="C67" s="112" t="s">
        <v>76</v>
      </c>
      <c r="D67" s="113" t="s">
        <v>70</v>
      </c>
      <c r="E67" s="112" t="s">
        <v>71</v>
      </c>
      <c r="F67" s="162">
        <v>44055.479594907411</v>
      </c>
      <c r="G67" s="162">
        <v>44603</v>
      </c>
      <c r="H67" s="113" t="s">
        <v>166</v>
      </c>
      <c r="I67" s="135">
        <v>105349.31</v>
      </c>
      <c r="J67" s="136">
        <v>100019.35</v>
      </c>
      <c r="K67" s="135">
        <v>100524.5033252726</v>
      </c>
      <c r="L67" s="136">
        <v>105349.31</v>
      </c>
      <c r="M67" s="127">
        <v>0.95420181988200004</v>
      </c>
      <c r="N67" s="137">
        <v>3.5980080996999999</v>
      </c>
      <c r="O67" s="112" t="s">
        <v>72</v>
      </c>
      <c r="P67" s="138">
        <v>0.1667366505</v>
      </c>
      <c r="Q67" s="115"/>
      <c r="R67" s="139"/>
    </row>
    <row r="68" spans="2:18" x14ac:dyDescent="0.25">
      <c r="B68" s="111" t="s">
        <v>69</v>
      </c>
      <c r="C68" s="112" t="s">
        <v>76</v>
      </c>
      <c r="D68" s="113" t="s">
        <v>70</v>
      </c>
      <c r="E68" s="112" t="s">
        <v>71</v>
      </c>
      <c r="F68" s="162">
        <v>44042.701192129629</v>
      </c>
      <c r="G68" s="162">
        <v>44585</v>
      </c>
      <c r="H68" s="113" t="s">
        <v>166</v>
      </c>
      <c r="I68" s="135">
        <v>105283.55</v>
      </c>
      <c r="J68" s="136">
        <v>100076.8</v>
      </c>
      <c r="K68" s="135">
        <v>100690.2532932725</v>
      </c>
      <c r="L68" s="136">
        <v>105283.55</v>
      </c>
      <c r="M68" s="127">
        <v>0.95637213309500002</v>
      </c>
      <c r="N68" s="137">
        <v>3.5464028035999999</v>
      </c>
      <c r="O68" s="112" t="s">
        <v>72</v>
      </c>
      <c r="P68" s="138">
        <v>0.1670115744</v>
      </c>
      <c r="Q68" s="115"/>
      <c r="R68" s="139"/>
    </row>
    <row r="69" spans="2:18" x14ac:dyDescent="0.25">
      <c r="B69" s="111" t="s">
        <v>69</v>
      </c>
      <c r="C69" s="112" t="s">
        <v>76</v>
      </c>
      <c r="D69" s="113" t="s">
        <v>70</v>
      </c>
      <c r="E69" s="112" t="s">
        <v>71</v>
      </c>
      <c r="F69" s="162">
        <v>44022.479780092595</v>
      </c>
      <c r="G69" s="162">
        <v>44571</v>
      </c>
      <c r="H69" s="113" t="s">
        <v>166</v>
      </c>
      <c r="I69" s="135">
        <v>105273.96</v>
      </c>
      <c r="J69" s="136">
        <v>100009.55</v>
      </c>
      <c r="K69" s="135">
        <v>100824.7352338741</v>
      </c>
      <c r="L69" s="136">
        <v>105273.96</v>
      </c>
      <c r="M69" s="127">
        <v>0.95773670178100001</v>
      </c>
      <c r="N69" s="137">
        <v>3.5466526101000002</v>
      </c>
      <c r="O69" s="112" t="s">
        <v>72</v>
      </c>
      <c r="P69" s="138">
        <v>0.1672346351</v>
      </c>
      <c r="Q69" s="115"/>
      <c r="R69" s="139"/>
    </row>
    <row r="70" spans="2:18" x14ac:dyDescent="0.25">
      <c r="B70" s="111" t="s">
        <v>69</v>
      </c>
      <c r="C70" s="112" t="s">
        <v>76</v>
      </c>
      <c r="D70" s="113" t="s">
        <v>70</v>
      </c>
      <c r="E70" s="112" t="s">
        <v>71</v>
      </c>
      <c r="F70" s="162">
        <v>44305.704039351855</v>
      </c>
      <c r="G70" s="162">
        <v>44432</v>
      </c>
      <c r="H70" s="113" t="s">
        <v>166</v>
      </c>
      <c r="I70" s="135">
        <v>50869.18</v>
      </c>
      <c r="J70" s="136">
        <v>50086.31</v>
      </c>
      <c r="K70" s="135">
        <v>50160.3185132137</v>
      </c>
      <c r="L70" s="136">
        <v>50869.18</v>
      </c>
      <c r="M70" s="127">
        <v>0.98606501054700002</v>
      </c>
      <c r="N70" s="137">
        <v>4.5939825041000004</v>
      </c>
      <c r="O70" s="112" t="s">
        <v>72</v>
      </c>
      <c r="P70" s="138">
        <v>8.3199252099999996E-2</v>
      </c>
      <c r="Q70" s="115"/>
      <c r="R70" s="139"/>
    </row>
    <row r="71" spans="2:18" x14ac:dyDescent="0.25">
      <c r="B71" s="111" t="s">
        <v>69</v>
      </c>
      <c r="C71" s="112" t="s">
        <v>76</v>
      </c>
      <c r="D71" s="113" t="s">
        <v>70</v>
      </c>
      <c r="E71" s="112" t="s">
        <v>71</v>
      </c>
      <c r="F71" s="162">
        <v>44063.447094907409</v>
      </c>
      <c r="G71" s="162">
        <v>44610</v>
      </c>
      <c r="H71" s="113" t="s">
        <v>166</v>
      </c>
      <c r="I71" s="135">
        <v>105349.31</v>
      </c>
      <c r="J71" s="136">
        <v>100029.06</v>
      </c>
      <c r="K71" s="135">
        <v>100427.3215909018</v>
      </c>
      <c r="L71" s="136">
        <v>105349.31</v>
      </c>
      <c r="M71" s="127">
        <v>0.95327934839700001</v>
      </c>
      <c r="N71" s="137">
        <v>3.5980080996999999</v>
      </c>
      <c r="O71" s="112" t="s">
        <v>72</v>
      </c>
      <c r="P71" s="138">
        <v>0.16657545839999999</v>
      </c>
      <c r="Q71" s="115"/>
      <c r="R71" s="139"/>
    </row>
    <row r="72" spans="2:18" x14ac:dyDescent="0.25">
      <c r="B72" s="111" t="s">
        <v>69</v>
      </c>
      <c r="C72" s="112" t="s">
        <v>76</v>
      </c>
      <c r="D72" s="113" t="s">
        <v>70</v>
      </c>
      <c r="E72" s="112" t="s">
        <v>71</v>
      </c>
      <c r="F72" s="162">
        <v>44055.470011574071</v>
      </c>
      <c r="G72" s="162">
        <v>44606</v>
      </c>
      <c r="H72" s="113" t="s">
        <v>166</v>
      </c>
      <c r="I72" s="135">
        <v>105368.76</v>
      </c>
      <c r="J72" s="136">
        <v>100009.68</v>
      </c>
      <c r="K72" s="135">
        <v>100495.42424833649</v>
      </c>
      <c r="L72" s="136">
        <v>105368.76</v>
      </c>
      <c r="M72" s="127">
        <v>0.95374970957600003</v>
      </c>
      <c r="N72" s="137">
        <v>3.5980466524999999</v>
      </c>
      <c r="O72" s="112" t="s">
        <v>72</v>
      </c>
      <c r="P72" s="138">
        <v>0.166688418</v>
      </c>
      <c r="Q72" s="115"/>
      <c r="R72" s="139"/>
    </row>
    <row r="73" spans="2:18" x14ac:dyDescent="0.25">
      <c r="B73" s="116" t="s">
        <v>77</v>
      </c>
      <c r="C73" s="117"/>
      <c r="D73" s="117"/>
      <c r="E73" s="117"/>
      <c r="F73" s="117"/>
      <c r="G73" s="117"/>
      <c r="H73" s="113"/>
      <c r="I73" s="140">
        <v>3438802.6799999992</v>
      </c>
      <c r="J73" s="141">
        <v>3251210.2300000009</v>
      </c>
      <c r="K73" s="140">
        <v>3267180.3593498832</v>
      </c>
      <c r="L73" s="141">
        <v>3438802.6799999992</v>
      </c>
      <c r="M73" s="115"/>
      <c r="N73" s="142"/>
      <c r="O73" s="115"/>
      <c r="P73" s="143">
        <v>5.4191634034999998</v>
      </c>
      <c r="Q73" s="117"/>
      <c r="R73" s="144"/>
    </row>
    <row r="74" spans="2:18" x14ac:dyDescent="0.25">
      <c r="B74" s="111" t="s">
        <v>69</v>
      </c>
      <c r="C74" s="112" t="s">
        <v>78</v>
      </c>
      <c r="D74" s="113" t="s">
        <v>70</v>
      </c>
      <c r="E74" s="112" t="s">
        <v>71</v>
      </c>
      <c r="F74" s="162">
        <v>43461.711678240739</v>
      </c>
      <c r="G74" s="162">
        <v>44958</v>
      </c>
      <c r="H74" s="113" t="s">
        <v>166</v>
      </c>
      <c r="I74" s="135">
        <v>59425.68</v>
      </c>
      <c r="J74" s="136">
        <v>50708.77</v>
      </c>
      <c r="K74" s="135">
        <v>50703.335947888998</v>
      </c>
      <c r="L74" s="136">
        <v>59425.68</v>
      </c>
      <c r="M74" s="127">
        <v>0.85322264630199995</v>
      </c>
      <c r="N74" s="137">
        <v>4.2951540540000002</v>
      </c>
      <c r="O74" s="112" t="s">
        <v>72</v>
      </c>
      <c r="P74" s="138">
        <v>8.4099937099999994E-2</v>
      </c>
      <c r="Q74" s="115"/>
      <c r="R74" s="139"/>
    </row>
    <row r="75" spans="2:18" x14ac:dyDescent="0.25">
      <c r="B75" s="111" t="s">
        <v>69</v>
      </c>
      <c r="C75" s="112" t="s">
        <v>78</v>
      </c>
      <c r="D75" s="113" t="s">
        <v>70</v>
      </c>
      <c r="E75" s="112" t="s">
        <v>71</v>
      </c>
      <c r="F75" s="162">
        <v>44225.567071759258</v>
      </c>
      <c r="G75" s="162">
        <v>45335</v>
      </c>
      <c r="H75" s="113" t="s">
        <v>166</v>
      </c>
      <c r="I75" s="135">
        <v>68414.89</v>
      </c>
      <c r="J75" s="136">
        <v>58458.36</v>
      </c>
      <c r="K75" s="135">
        <v>58654.083666843602</v>
      </c>
      <c r="L75" s="136">
        <v>68414.89</v>
      </c>
      <c r="M75" s="127">
        <v>0.85732921103600002</v>
      </c>
      <c r="N75" s="137">
        <v>5.6933775238999997</v>
      </c>
      <c r="O75" s="112" t="s">
        <v>72</v>
      </c>
      <c r="P75" s="138">
        <v>9.7287577900000005E-2</v>
      </c>
      <c r="Q75" s="115"/>
      <c r="R75" s="139"/>
    </row>
    <row r="76" spans="2:18" x14ac:dyDescent="0.25">
      <c r="B76" s="111" t="s">
        <v>69</v>
      </c>
      <c r="C76" s="112" t="s">
        <v>78</v>
      </c>
      <c r="D76" s="113" t="s">
        <v>70</v>
      </c>
      <c r="E76" s="112" t="s">
        <v>71</v>
      </c>
      <c r="F76" s="162">
        <v>43461.706041666665</v>
      </c>
      <c r="G76" s="162">
        <v>44958</v>
      </c>
      <c r="H76" s="113" t="s">
        <v>166</v>
      </c>
      <c r="I76" s="135">
        <v>59425.68</v>
      </c>
      <c r="J76" s="136">
        <v>50708.77</v>
      </c>
      <c r="K76" s="135">
        <v>50703.335947888998</v>
      </c>
      <c r="L76" s="136">
        <v>59425.68</v>
      </c>
      <c r="M76" s="127">
        <v>0.85322264630199995</v>
      </c>
      <c r="N76" s="137">
        <v>4.2951540540000002</v>
      </c>
      <c r="O76" s="112" t="s">
        <v>72</v>
      </c>
      <c r="P76" s="138">
        <v>8.4099937099999994E-2</v>
      </c>
      <c r="Q76" s="115"/>
      <c r="R76" s="139"/>
    </row>
    <row r="77" spans="2:18" x14ac:dyDescent="0.25">
      <c r="B77" s="111" t="s">
        <v>69</v>
      </c>
      <c r="C77" s="112" t="s">
        <v>78</v>
      </c>
      <c r="D77" s="113" t="s">
        <v>70</v>
      </c>
      <c r="E77" s="112" t="s">
        <v>71</v>
      </c>
      <c r="F77" s="162">
        <v>44361.676215277781</v>
      </c>
      <c r="G77" s="162">
        <v>45173</v>
      </c>
      <c r="H77" s="113" t="s">
        <v>166</v>
      </c>
      <c r="I77" s="135">
        <v>11083.85</v>
      </c>
      <c r="J77" s="136">
        <v>10093.540000000001</v>
      </c>
      <c r="K77" s="135">
        <v>10113.032204699601</v>
      </c>
      <c r="L77" s="136">
        <v>11083.85</v>
      </c>
      <c r="M77" s="127">
        <v>0.91241150003799998</v>
      </c>
      <c r="N77" s="137">
        <v>4.4994921339999996</v>
      </c>
      <c r="O77" s="112" t="s">
        <v>72</v>
      </c>
      <c r="P77" s="138">
        <v>1.6774150200000001E-2</v>
      </c>
      <c r="Q77" s="115"/>
      <c r="R77" s="139"/>
    </row>
    <row r="78" spans="2:18" x14ac:dyDescent="0.25">
      <c r="B78" s="111" t="s">
        <v>69</v>
      </c>
      <c r="C78" s="112" t="s">
        <v>78</v>
      </c>
      <c r="D78" s="113" t="s">
        <v>70</v>
      </c>
      <c r="E78" s="112" t="s">
        <v>71</v>
      </c>
      <c r="F78" s="162">
        <v>43557.641944444447</v>
      </c>
      <c r="G78" s="162">
        <v>44958</v>
      </c>
      <c r="H78" s="113" t="s">
        <v>166</v>
      </c>
      <c r="I78" s="135">
        <v>58354.45</v>
      </c>
      <c r="J78" s="136">
        <v>50197.33</v>
      </c>
      <c r="K78" s="135">
        <v>50703.332967660201</v>
      </c>
      <c r="L78" s="136">
        <v>58354.45</v>
      </c>
      <c r="M78" s="127">
        <v>0.86888545719599997</v>
      </c>
      <c r="N78" s="137">
        <v>4.2951580479000002</v>
      </c>
      <c r="O78" s="112" t="s">
        <v>72</v>
      </c>
      <c r="P78" s="138">
        <v>8.4099932099999997E-2</v>
      </c>
      <c r="Q78" s="115"/>
      <c r="R78" s="139"/>
    </row>
    <row r="79" spans="2:18" x14ac:dyDescent="0.25">
      <c r="B79" s="111" t="s">
        <v>69</v>
      </c>
      <c r="C79" s="112" t="s">
        <v>78</v>
      </c>
      <c r="D79" s="113" t="s">
        <v>70</v>
      </c>
      <c r="E79" s="112" t="s">
        <v>71</v>
      </c>
      <c r="F79" s="162">
        <v>44305.706828703704</v>
      </c>
      <c r="G79" s="162">
        <v>44529</v>
      </c>
      <c r="H79" s="113" t="s">
        <v>166</v>
      </c>
      <c r="I79" s="135">
        <v>41182.78</v>
      </c>
      <c r="J79" s="136">
        <v>40127.22</v>
      </c>
      <c r="K79" s="135">
        <v>40032.961458607198</v>
      </c>
      <c r="L79" s="136">
        <v>41182.78</v>
      </c>
      <c r="M79" s="127">
        <v>0.97208011354799995</v>
      </c>
      <c r="N79" s="137">
        <v>4.3857662833999997</v>
      </c>
      <c r="O79" s="112" t="s">
        <v>72</v>
      </c>
      <c r="P79" s="138">
        <v>6.6401341799999999E-2</v>
      </c>
      <c r="Q79" s="115"/>
      <c r="R79" s="139"/>
    </row>
    <row r="80" spans="2:18" x14ac:dyDescent="0.25">
      <c r="B80" s="111" t="s">
        <v>69</v>
      </c>
      <c r="C80" s="112" t="s">
        <v>78</v>
      </c>
      <c r="D80" s="113" t="s">
        <v>70</v>
      </c>
      <c r="E80" s="112" t="s">
        <v>71</v>
      </c>
      <c r="F80" s="162">
        <v>43461.710763888892</v>
      </c>
      <c r="G80" s="162">
        <v>44958</v>
      </c>
      <c r="H80" s="113" t="s">
        <v>166</v>
      </c>
      <c r="I80" s="135">
        <v>59425.68</v>
      </c>
      <c r="J80" s="136">
        <v>50708.77</v>
      </c>
      <c r="K80" s="135">
        <v>50703.335947888998</v>
      </c>
      <c r="L80" s="136">
        <v>59425.68</v>
      </c>
      <c r="M80" s="127">
        <v>0.85322264630199995</v>
      </c>
      <c r="N80" s="137">
        <v>4.2951540540000002</v>
      </c>
      <c r="O80" s="112" t="s">
        <v>72</v>
      </c>
      <c r="P80" s="138">
        <v>8.4099937099999994E-2</v>
      </c>
      <c r="Q80" s="115"/>
      <c r="R80" s="139"/>
    </row>
    <row r="81" spans="2:18" x14ac:dyDescent="0.25">
      <c r="B81" s="111" t="s">
        <v>69</v>
      </c>
      <c r="C81" s="112" t="s">
        <v>78</v>
      </c>
      <c r="D81" s="113" t="s">
        <v>70</v>
      </c>
      <c r="E81" s="112" t="s">
        <v>71</v>
      </c>
      <c r="F81" s="162">
        <v>44361.676226851851</v>
      </c>
      <c r="G81" s="162">
        <v>45173</v>
      </c>
      <c r="H81" s="113" t="s">
        <v>166</v>
      </c>
      <c r="I81" s="135">
        <v>11083.85</v>
      </c>
      <c r="J81" s="136">
        <v>10093.540000000001</v>
      </c>
      <c r="K81" s="135">
        <v>10113.032204699601</v>
      </c>
      <c r="L81" s="136">
        <v>11083.85</v>
      </c>
      <c r="M81" s="127">
        <v>0.91241150003799998</v>
      </c>
      <c r="N81" s="137">
        <v>4.4994921339999996</v>
      </c>
      <c r="O81" s="112" t="s">
        <v>72</v>
      </c>
      <c r="P81" s="138">
        <v>1.6774150200000001E-2</v>
      </c>
      <c r="Q81" s="115"/>
      <c r="R81" s="139"/>
    </row>
    <row r="82" spans="2:18" x14ac:dyDescent="0.25">
      <c r="B82" s="111" t="s">
        <v>69</v>
      </c>
      <c r="C82" s="112" t="s">
        <v>78</v>
      </c>
      <c r="D82" s="113" t="s">
        <v>70</v>
      </c>
      <c r="E82" s="112" t="s">
        <v>71</v>
      </c>
      <c r="F82" s="162">
        <v>43742.656747685185</v>
      </c>
      <c r="G82" s="162">
        <v>45349</v>
      </c>
      <c r="H82" s="113" t="s">
        <v>166</v>
      </c>
      <c r="I82" s="135">
        <v>97910.57</v>
      </c>
      <c r="J82" s="136">
        <v>77531.789999999994</v>
      </c>
      <c r="K82" s="135">
        <v>78806.738417275003</v>
      </c>
      <c r="L82" s="136">
        <v>97910.57</v>
      </c>
      <c r="M82" s="127">
        <v>0.80488489054099999</v>
      </c>
      <c r="N82" s="137">
        <v>6.0094287816999996</v>
      </c>
      <c r="O82" s="112" t="s">
        <v>72</v>
      </c>
      <c r="P82" s="138">
        <v>0.1307141161</v>
      </c>
      <c r="Q82" s="115"/>
      <c r="R82" s="139"/>
    </row>
    <row r="83" spans="2:18" x14ac:dyDescent="0.25">
      <c r="B83" s="111" t="s">
        <v>69</v>
      </c>
      <c r="C83" s="112" t="s">
        <v>78</v>
      </c>
      <c r="D83" s="113" t="s">
        <v>70</v>
      </c>
      <c r="E83" s="112" t="s">
        <v>71</v>
      </c>
      <c r="F83" s="162">
        <v>43461.704942129632</v>
      </c>
      <c r="G83" s="162">
        <v>44958</v>
      </c>
      <c r="H83" s="113" t="s">
        <v>166</v>
      </c>
      <c r="I83" s="135">
        <v>59425.68</v>
      </c>
      <c r="J83" s="136">
        <v>50708.77</v>
      </c>
      <c r="K83" s="135">
        <v>50703.335947888998</v>
      </c>
      <c r="L83" s="136">
        <v>59425.68</v>
      </c>
      <c r="M83" s="127">
        <v>0.85322264630199995</v>
      </c>
      <c r="N83" s="137">
        <v>4.2951540540000002</v>
      </c>
      <c r="O83" s="112" t="s">
        <v>72</v>
      </c>
      <c r="P83" s="138">
        <v>8.4099937099999994E-2</v>
      </c>
      <c r="Q83" s="115"/>
      <c r="R83" s="139"/>
    </row>
    <row r="84" spans="2:18" x14ac:dyDescent="0.25">
      <c r="B84" s="111" t="s">
        <v>69</v>
      </c>
      <c r="C84" s="112" t="s">
        <v>78</v>
      </c>
      <c r="D84" s="113" t="s">
        <v>70</v>
      </c>
      <c r="E84" s="112" t="s">
        <v>71</v>
      </c>
      <c r="F84" s="162">
        <v>44361.669189814813</v>
      </c>
      <c r="G84" s="162">
        <v>45173</v>
      </c>
      <c r="H84" s="113" t="s">
        <v>166</v>
      </c>
      <c r="I84" s="135">
        <v>11083.85</v>
      </c>
      <c r="J84" s="136">
        <v>10093.540000000001</v>
      </c>
      <c r="K84" s="135">
        <v>10113.032204699601</v>
      </c>
      <c r="L84" s="136">
        <v>11083.85</v>
      </c>
      <c r="M84" s="127">
        <v>0.91241150003799998</v>
      </c>
      <c r="N84" s="137">
        <v>4.4994921339999996</v>
      </c>
      <c r="O84" s="112" t="s">
        <v>72</v>
      </c>
      <c r="P84" s="138">
        <v>1.6774150200000001E-2</v>
      </c>
      <c r="Q84" s="115"/>
      <c r="R84" s="139"/>
    </row>
    <row r="85" spans="2:18" x14ac:dyDescent="0.25">
      <c r="B85" s="111" t="s">
        <v>69</v>
      </c>
      <c r="C85" s="112" t="s">
        <v>78</v>
      </c>
      <c r="D85" s="113" t="s">
        <v>70</v>
      </c>
      <c r="E85" s="112" t="s">
        <v>71</v>
      </c>
      <c r="F85" s="162">
        <v>43461.7112037037</v>
      </c>
      <c r="G85" s="162">
        <v>44958</v>
      </c>
      <c r="H85" s="113" t="s">
        <v>166</v>
      </c>
      <c r="I85" s="135">
        <v>59425.68</v>
      </c>
      <c r="J85" s="136">
        <v>50708.77</v>
      </c>
      <c r="K85" s="135">
        <v>50703.335947888998</v>
      </c>
      <c r="L85" s="136">
        <v>59425.68</v>
      </c>
      <c r="M85" s="127">
        <v>0.85322264630199995</v>
      </c>
      <c r="N85" s="137">
        <v>4.2951540540000002</v>
      </c>
      <c r="O85" s="112" t="s">
        <v>72</v>
      </c>
      <c r="P85" s="138">
        <v>8.4099937099999994E-2</v>
      </c>
      <c r="Q85" s="115"/>
      <c r="R85" s="139"/>
    </row>
    <row r="86" spans="2:18" x14ac:dyDescent="0.25">
      <c r="B86" s="111" t="s">
        <v>69</v>
      </c>
      <c r="C86" s="112" t="s">
        <v>78</v>
      </c>
      <c r="D86" s="113" t="s">
        <v>70</v>
      </c>
      <c r="E86" s="112" t="s">
        <v>71</v>
      </c>
      <c r="F86" s="162">
        <v>44361.676238425927</v>
      </c>
      <c r="G86" s="162">
        <v>45173</v>
      </c>
      <c r="H86" s="113" t="s">
        <v>166</v>
      </c>
      <c r="I86" s="135">
        <v>11083.85</v>
      </c>
      <c r="J86" s="136">
        <v>10093.540000000001</v>
      </c>
      <c r="K86" s="135">
        <v>10113.032204699601</v>
      </c>
      <c r="L86" s="136">
        <v>11083.85</v>
      </c>
      <c r="M86" s="127">
        <v>0.91241150003799998</v>
      </c>
      <c r="N86" s="137">
        <v>4.4994921339999996</v>
      </c>
      <c r="O86" s="112" t="s">
        <v>72</v>
      </c>
      <c r="P86" s="138">
        <v>1.6774150200000001E-2</v>
      </c>
      <c r="Q86" s="115"/>
      <c r="R86" s="139"/>
    </row>
    <row r="87" spans="2:18" x14ac:dyDescent="0.25">
      <c r="B87" s="111" t="s">
        <v>69</v>
      </c>
      <c r="C87" s="112" t="s">
        <v>78</v>
      </c>
      <c r="D87" s="113" t="s">
        <v>70</v>
      </c>
      <c r="E87" s="112" t="s">
        <v>71</v>
      </c>
      <c r="F87" s="162">
        <v>43763.582430555558</v>
      </c>
      <c r="G87" s="162">
        <v>45421</v>
      </c>
      <c r="H87" s="113" t="s">
        <v>166</v>
      </c>
      <c r="I87" s="135">
        <v>120579.98</v>
      </c>
      <c r="J87" s="136">
        <v>94883.87</v>
      </c>
      <c r="K87" s="135">
        <v>96421.431317915907</v>
      </c>
      <c r="L87" s="136">
        <v>120579.98</v>
      </c>
      <c r="M87" s="127">
        <v>0.79964709994100003</v>
      </c>
      <c r="N87" s="137">
        <v>6.0094312146000002</v>
      </c>
      <c r="O87" s="112" t="s">
        <v>72</v>
      </c>
      <c r="P87" s="138">
        <v>0.15993102140000001</v>
      </c>
      <c r="Q87" s="115"/>
      <c r="R87" s="139"/>
    </row>
    <row r="88" spans="2:18" x14ac:dyDescent="0.25">
      <c r="B88" s="111" t="s">
        <v>69</v>
      </c>
      <c r="C88" s="112" t="s">
        <v>78</v>
      </c>
      <c r="D88" s="113" t="s">
        <v>70</v>
      </c>
      <c r="E88" s="112" t="s">
        <v>71</v>
      </c>
      <c r="F88" s="162">
        <v>43461.705451388887</v>
      </c>
      <c r="G88" s="162">
        <v>44958</v>
      </c>
      <c r="H88" s="113" t="s">
        <v>166</v>
      </c>
      <c r="I88" s="135">
        <v>59425.68</v>
      </c>
      <c r="J88" s="136">
        <v>50708.77</v>
      </c>
      <c r="K88" s="135">
        <v>50703.335947888998</v>
      </c>
      <c r="L88" s="136">
        <v>59425.68</v>
      </c>
      <c r="M88" s="127">
        <v>0.85322264630199995</v>
      </c>
      <c r="N88" s="137">
        <v>4.2951540540000002</v>
      </c>
      <c r="O88" s="112" t="s">
        <v>72</v>
      </c>
      <c r="P88" s="138">
        <v>8.4099937099999994E-2</v>
      </c>
      <c r="Q88" s="115"/>
      <c r="R88" s="139"/>
    </row>
    <row r="89" spans="2:18" x14ac:dyDescent="0.25">
      <c r="B89" s="111" t="s">
        <v>69</v>
      </c>
      <c r="C89" s="112" t="s">
        <v>78</v>
      </c>
      <c r="D89" s="113" t="s">
        <v>70</v>
      </c>
      <c r="E89" s="112" t="s">
        <v>71</v>
      </c>
      <c r="F89" s="162">
        <v>44361.676192129627</v>
      </c>
      <c r="G89" s="162">
        <v>45173</v>
      </c>
      <c r="H89" s="113" t="s">
        <v>166</v>
      </c>
      <c r="I89" s="135">
        <v>11083.85</v>
      </c>
      <c r="J89" s="136">
        <v>10093.540000000001</v>
      </c>
      <c r="K89" s="135">
        <v>10113.032204699601</v>
      </c>
      <c r="L89" s="136">
        <v>11083.85</v>
      </c>
      <c r="M89" s="127">
        <v>0.91241150003799998</v>
      </c>
      <c r="N89" s="137">
        <v>4.4994921339999996</v>
      </c>
      <c r="O89" s="112" t="s">
        <v>72</v>
      </c>
      <c r="P89" s="138">
        <v>1.6774150200000001E-2</v>
      </c>
      <c r="Q89" s="115"/>
      <c r="R89" s="139"/>
    </row>
    <row r="90" spans="2:18" x14ac:dyDescent="0.25">
      <c r="B90" s="116" t="s">
        <v>79</v>
      </c>
      <c r="C90" s="117"/>
      <c r="D90" s="117"/>
      <c r="E90" s="117"/>
      <c r="F90" s="117"/>
      <c r="G90" s="117"/>
      <c r="H90" s="113"/>
      <c r="I90" s="140">
        <v>798416</v>
      </c>
      <c r="J90" s="141">
        <v>675918.89</v>
      </c>
      <c r="K90" s="140">
        <v>679403.72453913395</v>
      </c>
      <c r="L90" s="141">
        <v>798416</v>
      </c>
      <c r="M90" s="115"/>
      <c r="N90" s="142"/>
      <c r="O90" s="115"/>
      <c r="P90" s="143">
        <v>1.1269043629</v>
      </c>
      <c r="Q90" s="117"/>
      <c r="R90" s="144"/>
    </row>
    <row r="91" spans="2:18" x14ac:dyDescent="0.25">
      <c r="B91" s="111" t="s">
        <v>69</v>
      </c>
      <c r="C91" s="112" t="s">
        <v>103</v>
      </c>
      <c r="D91" s="113" t="s">
        <v>70</v>
      </c>
      <c r="E91" s="112" t="s">
        <v>71</v>
      </c>
      <c r="F91" s="162">
        <v>44077.487546296295</v>
      </c>
      <c r="G91" s="162">
        <v>45173</v>
      </c>
      <c r="H91" s="113" t="s">
        <v>166</v>
      </c>
      <c r="I91" s="135">
        <v>113487.72</v>
      </c>
      <c r="J91" s="136">
        <v>100111.99</v>
      </c>
      <c r="K91" s="135">
        <v>101558.6235212484</v>
      </c>
      <c r="L91" s="136">
        <v>113487.72</v>
      </c>
      <c r="M91" s="127">
        <v>0.89488645574400005</v>
      </c>
      <c r="N91" s="137">
        <v>4.4994316304000002</v>
      </c>
      <c r="O91" s="112" t="s">
        <v>72</v>
      </c>
      <c r="P91" s="138">
        <v>0.1684519112</v>
      </c>
      <c r="Q91" s="115"/>
      <c r="R91" s="139"/>
    </row>
    <row r="92" spans="2:18" x14ac:dyDescent="0.25">
      <c r="B92" s="111" t="s">
        <v>69</v>
      </c>
      <c r="C92" s="112" t="s">
        <v>103</v>
      </c>
      <c r="D92" s="113" t="s">
        <v>70</v>
      </c>
      <c r="E92" s="112" t="s">
        <v>71</v>
      </c>
      <c r="F92" s="162">
        <v>44074.693136574075</v>
      </c>
      <c r="G92" s="162">
        <v>45173</v>
      </c>
      <c r="H92" s="113" t="s">
        <v>166</v>
      </c>
      <c r="I92" s="135">
        <v>113512.13</v>
      </c>
      <c r="J92" s="136">
        <v>100100.01</v>
      </c>
      <c r="K92" s="135">
        <v>101571.2620165533</v>
      </c>
      <c r="L92" s="136">
        <v>113512.13</v>
      </c>
      <c r="M92" s="127">
        <v>0.89480535707099995</v>
      </c>
      <c r="N92" s="137">
        <v>4.4996631955000002</v>
      </c>
      <c r="O92" s="112" t="s">
        <v>72</v>
      </c>
      <c r="P92" s="138">
        <v>0.16847287429999999</v>
      </c>
      <c r="Q92" s="115"/>
      <c r="R92" s="139"/>
    </row>
    <row r="93" spans="2:18" x14ac:dyDescent="0.25">
      <c r="B93" s="111" t="s">
        <v>69</v>
      </c>
      <c r="C93" s="112" t="s">
        <v>103</v>
      </c>
      <c r="D93" s="113" t="s">
        <v>70</v>
      </c>
      <c r="E93" s="112" t="s">
        <v>71</v>
      </c>
      <c r="F93" s="162">
        <v>44351.765023148146</v>
      </c>
      <c r="G93" s="162">
        <v>45447</v>
      </c>
      <c r="H93" s="113" t="s">
        <v>166</v>
      </c>
      <c r="I93" s="135">
        <v>557413.94999999995</v>
      </c>
      <c r="J93" s="136">
        <v>500999.99</v>
      </c>
      <c r="K93" s="135">
        <v>502327.63866278308</v>
      </c>
      <c r="L93" s="136">
        <v>557413.94999999995</v>
      </c>
      <c r="M93" s="127">
        <v>0.901175219355</v>
      </c>
      <c r="N93" s="137">
        <v>3.7851177885</v>
      </c>
      <c r="O93" s="112" t="s">
        <v>72</v>
      </c>
      <c r="P93" s="138">
        <v>0.83319414800000002</v>
      </c>
      <c r="Q93" s="115"/>
      <c r="R93" s="139"/>
    </row>
    <row r="94" spans="2:18" x14ac:dyDescent="0.25">
      <c r="B94" s="111" t="s">
        <v>69</v>
      </c>
      <c r="C94" s="112" t="s">
        <v>103</v>
      </c>
      <c r="D94" s="113" t="s">
        <v>70</v>
      </c>
      <c r="E94" s="112" t="s">
        <v>71</v>
      </c>
      <c r="F94" s="162">
        <v>44074.693865740737</v>
      </c>
      <c r="G94" s="162">
        <v>45173</v>
      </c>
      <c r="H94" s="113" t="s">
        <v>166</v>
      </c>
      <c r="I94" s="135">
        <v>113512.13</v>
      </c>
      <c r="J94" s="136">
        <v>100100.01</v>
      </c>
      <c r="K94" s="135">
        <v>101571.2620165533</v>
      </c>
      <c r="L94" s="136">
        <v>113512.13</v>
      </c>
      <c r="M94" s="127">
        <v>0.89480535707099995</v>
      </c>
      <c r="N94" s="137">
        <v>4.4996631955000002</v>
      </c>
      <c r="O94" s="112" t="s">
        <v>72</v>
      </c>
      <c r="P94" s="138">
        <v>0.16847287429999999</v>
      </c>
      <c r="Q94" s="115"/>
      <c r="R94" s="139"/>
    </row>
    <row r="95" spans="2:18" x14ac:dyDescent="0.25">
      <c r="B95" s="111" t="s">
        <v>69</v>
      </c>
      <c r="C95" s="112" t="s">
        <v>103</v>
      </c>
      <c r="D95" s="113" t="s">
        <v>70</v>
      </c>
      <c r="E95" s="112" t="s">
        <v>71</v>
      </c>
      <c r="F95" s="162">
        <v>44314.709236111114</v>
      </c>
      <c r="G95" s="162">
        <v>45408</v>
      </c>
      <c r="H95" s="113" t="s">
        <v>166</v>
      </c>
      <c r="I95" s="135">
        <v>560422.68000000005</v>
      </c>
      <c r="J95" s="136">
        <v>501107.39</v>
      </c>
      <c r="K95" s="135">
        <v>504501.9573831805</v>
      </c>
      <c r="L95" s="136">
        <v>560422.68000000005</v>
      </c>
      <c r="M95" s="127">
        <v>0.90021688162799995</v>
      </c>
      <c r="N95" s="137">
        <v>3.9889680535999998</v>
      </c>
      <c r="O95" s="112" t="s">
        <v>72</v>
      </c>
      <c r="P95" s="138">
        <v>0.83680061819999996</v>
      </c>
      <c r="Q95" s="115"/>
      <c r="R95" s="139"/>
    </row>
    <row r="96" spans="2:18" x14ac:dyDescent="0.25">
      <c r="B96" s="111" t="s">
        <v>69</v>
      </c>
      <c r="C96" s="112" t="s">
        <v>103</v>
      </c>
      <c r="D96" s="113" t="s">
        <v>70</v>
      </c>
      <c r="E96" s="112" t="s">
        <v>71</v>
      </c>
      <c r="F96" s="162">
        <v>44060.659062500003</v>
      </c>
      <c r="G96" s="162">
        <v>45159</v>
      </c>
      <c r="H96" s="113" t="s">
        <v>166</v>
      </c>
      <c r="I96" s="135">
        <v>113512.13</v>
      </c>
      <c r="J96" s="136">
        <v>100100.01</v>
      </c>
      <c r="K96" s="135">
        <v>101718.61095175261</v>
      </c>
      <c r="L96" s="136">
        <v>113512.13</v>
      </c>
      <c r="M96" s="127">
        <v>0.89610344684499998</v>
      </c>
      <c r="N96" s="137">
        <v>4.4996543496000001</v>
      </c>
      <c r="O96" s="112" t="s">
        <v>72</v>
      </c>
      <c r="P96" s="138">
        <v>0.16871727710000001</v>
      </c>
      <c r="Q96" s="115"/>
      <c r="R96" s="139"/>
    </row>
    <row r="97" spans="2:18" x14ac:dyDescent="0.25">
      <c r="B97" s="111" t="s">
        <v>69</v>
      </c>
      <c r="C97" s="112" t="s">
        <v>103</v>
      </c>
      <c r="D97" s="113" t="s">
        <v>70</v>
      </c>
      <c r="E97" s="112" t="s">
        <v>71</v>
      </c>
      <c r="F97" s="162">
        <v>44207.698553240742</v>
      </c>
      <c r="G97" s="162">
        <v>45303</v>
      </c>
      <c r="H97" s="113" t="s">
        <v>166</v>
      </c>
      <c r="I97" s="135">
        <v>560422.68000000005</v>
      </c>
      <c r="J97" s="136">
        <v>501000</v>
      </c>
      <c r="K97" s="135">
        <v>510210.9091196782</v>
      </c>
      <c r="L97" s="136">
        <v>560422.68000000005</v>
      </c>
      <c r="M97" s="127">
        <v>0.91040374939799995</v>
      </c>
      <c r="N97" s="137">
        <v>3.9890382844999999</v>
      </c>
      <c r="O97" s="112" t="s">
        <v>72</v>
      </c>
      <c r="P97" s="138">
        <v>0.84626986660000003</v>
      </c>
      <c r="Q97" s="115"/>
      <c r="R97" s="139"/>
    </row>
    <row r="98" spans="2:18" x14ac:dyDescent="0.25">
      <c r="B98" s="111" t="s">
        <v>69</v>
      </c>
      <c r="C98" s="112" t="s">
        <v>103</v>
      </c>
      <c r="D98" s="113" t="s">
        <v>70</v>
      </c>
      <c r="E98" s="112" t="s">
        <v>71</v>
      </c>
      <c r="F98" s="162">
        <v>44060.657083333332</v>
      </c>
      <c r="G98" s="162">
        <v>45159</v>
      </c>
      <c r="H98" s="113" t="s">
        <v>166</v>
      </c>
      <c r="I98" s="135">
        <v>113512.13</v>
      </c>
      <c r="J98" s="136">
        <v>100100.01</v>
      </c>
      <c r="K98" s="135">
        <v>101718.61095175261</v>
      </c>
      <c r="L98" s="136">
        <v>113512.13</v>
      </c>
      <c r="M98" s="127">
        <v>0.89610344684499998</v>
      </c>
      <c r="N98" s="137">
        <v>4.4996543496000001</v>
      </c>
      <c r="O98" s="112" t="s">
        <v>72</v>
      </c>
      <c r="P98" s="138">
        <v>0.16871727710000001</v>
      </c>
      <c r="Q98" s="115"/>
      <c r="R98" s="139"/>
    </row>
    <row r="99" spans="2:18" x14ac:dyDescent="0.25">
      <c r="B99" s="111" t="s">
        <v>69</v>
      </c>
      <c r="C99" s="112" t="s">
        <v>103</v>
      </c>
      <c r="D99" s="113" t="s">
        <v>70</v>
      </c>
      <c r="E99" s="112" t="s">
        <v>71</v>
      </c>
      <c r="F99" s="162">
        <v>44077.491053240738</v>
      </c>
      <c r="G99" s="162">
        <v>45173</v>
      </c>
      <c r="H99" s="113" t="s">
        <v>166</v>
      </c>
      <c r="I99" s="135">
        <v>113487.72</v>
      </c>
      <c r="J99" s="136">
        <v>100111.99</v>
      </c>
      <c r="K99" s="135">
        <v>101558.6235212484</v>
      </c>
      <c r="L99" s="136">
        <v>113487.72</v>
      </c>
      <c r="M99" s="127">
        <v>0.89488645574400005</v>
      </c>
      <c r="N99" s="137">
        <v>4.4994316304000002</v>
      </c>
      <c r="O99" s="112" t="s">
        <v>72</v>
      </c>
      <c r="P99" s="138">
        <v>0.1684519112</v>
      </c>
      <c r="Q99" s="115"/>
      <c r="R99" s="139"/>
    </row>
    <row r="100" spans="2:18" x14ac:dyDescent="0.25">
      <c r="B100" s="111" t="s">
        <v>69</v>
      </c>
      <c r="C100" s="112" t="s">
        <v>103</v>
      </c>
      <c r="D100" s="113" t="s">
        <v>70</v>
      </c>
      <c r="E100" s="112" t="s">
        <v>71</v>
      </c>
      <c r="F100" s="162">
        <v>44375.742893518516</v>
      </c>
      <c r="G100" s="162">
        <v>45083</v>
      </c>
      <c r="H100" s="113" t="s">
        <v>166</v>
      </c>
      <c r="I100" s="135">
        <v>530639.96</v>
      </c>
      <c r="J100" s="136">
        <v>501965.63</v>
      </c>
      <c r="K100" s="135">
        <v>502046.18604738801</v>
      </c>
      <c r="L100" s="136">
        <v>530639.96</v>
      </c>
      <c r="M100" s="127">
        <v>0.94611454826600005</v>
      </c>
      <c r="N100" s="137">
        <v>2.9717497461</v>
      </c>
      <c r="O100" s="112" t="s">
        <v>72</v>
      </c>
      <c r="P100" s="138">
        <v>0.83272731190000004</v>
      </c>
      <c r="Q100" s="115"/>
      <c r="R100" s="139"/>
    </row>
    <row r="101" spans="2:18" x14ac:dyDescent="0.25">
      <c r="B101" s="111" t="s">
        <v>69</v>
      </c>
      <c r="C101" s="112" t="s">
        <v>103</v>
      </c>
      <c r="D101" s="113" t="s">
        <v>70</v>
      </c>
      <c r="E101" s="112" t="s">
        <v>71</v>
      </c>
      <c r="F101" s="162">
        <v>44077.485254629632</v>
      </c>
      <c r="G101" s="162">
        <v>45173</v>
      </c>
      <c r="H101" s="113" t="s">
        <v>166</v>
      </c>
      <c r="I101" s="135">
        <v>113487.72</v>
      </c>
      <c r="J101" s="136">
        <v>100111.99</v>
      </c>
      <c r="K101" s="135">
        <v>101558.6235212484</v>
      </c>
      <c r="L101" s="136">
        <v>113487.72</v>
      </c>
      <c r="M101" s="127">
        <v>0.89488645574400005</v>
      </c>
      <c r="N101" s="137">
        <v>4.4994316304000002</v>
      </c>
      <c r="O101" s="112" t="s">
        <v>72</v>
      </c>
      <c r="P101" s="138">
        <v>0.1684519112</v>
      </c>
      <c r="Q101" s="115"/>
      <c r="R101" s="139"/>
    </row>
    <row r="102" spans="2:18" x14ac:dyDescent="0.25">
      <c r="B102" s="111" t="s">
        <v>69</v>
      </c>
      <c r="C102" s="112" t="s">
        <v>103</v>
      </c>
      <c r="D102" s="113" t="s">
        <v>70</v>
      </c>
      <c r="E102" s="112" t="s">
        <v>71</v>
      </c>
      <c r="F102" s="162">
        <v>44074.690960648149</v>
      </c>
      <c r="G102" s="162">
        <v>45173</v>
      </c>
      <c r="H102" s="113" t="s">
        <v>166</v>
      </c>
      <c r="I102" s="135">
        <v>113512.13</v>
      </c>
      <c r="J102" s="136">
        <v>100100.01</v>
      </c>
      <c r="K102" s="135">
        <v>101571.2620165533</v>
      </c>
      <c r="L102" s="136">
        <v>113512.13</v>
      </c>
      <c r="M102" s="127">
        <v>0.89480535707099995</v>
      </c>
      <c r="N102" s="137">
        <v>4.4996631955000002</v>
      </c>
      <c r="O102" s="112" t="s">
        <v>72</v>
      </c>
      <c r="P102" s="138">
        <v>0.16847287429999999</v>
      </c>
      <c r="Q102" s="115"/>
      <c r="R102" s="139"/>
    </row>
    <row r="103" spans="2:18" x14ac:dyDescent="0.25">
      <c r="B103" s="111" t="s">
        <v>69</v>
      </c>
      <c r="C103" s="112" t="s">
        <v>103</v>
      </c>
      <c r="D103" s="113" t="s">
        <v>70</v>
      </c>
      <c r="E103" s="112" t="s">
        <v>71</v>
      </c>
      <c r="F103" s="162">
        <v>44327.662731481483</v>
      </c>
      <c r="G103" s="162">
        <v>45422</v>
      </c>
      <c r="H103" s="113" t="s">
        <v>166</v>
      </c>
      <c r="I103" s="135">
        <v>557413.93999999994</v>
      </c>
      <c r="J103" s="136">
        <v>501050.99</v>
      </c>
      <c r="K103" s="135">
        <v>503607.5353131835</v>
      </c>
      <c r="L103" s="136">
        <v>557413.93999999994</v>
      </c>
      <c r="M103" s="127">
        <v>0.90347136871599998</v>
      </c>
      <c r="N103" s="137">
        <v>3.785115561</v>
      </c>
      <c r="O103" s="112" t="s">
        <v>72</v>
      </c>
      <c r="P103" s="138">
        <v>0.83531706999999999</v>
      </c>
      <c r="Q103" s="115"/>
      <c r="R103" s="139"/>
    </row>
    <row r="104" spans="2:18" x14ac:dyDescent="0.25">
      <c r="B104" s="111" t="s">
        <v>69</v>
      </c>
      <c r="C104" s="112" t="s">
        <v>103</v>
      </c>
      <c r="D104" s="113" t="s">
        <v>70</v>
      </c>
      <c r="E104" s="112" t="s">
        <v>71</v>
      </c>
      <c r="F104" s="162">
        <v>44272.648032407407</v>
      </c>
      <c r="G104" s="162">
        <v>45005</v>
      </c>
      <c r="H104" s="113" t="s">
        <v>166</v>
      </c>
      <c r="I104" s="135">
        <v>532189.63</v>
      </c>
      <c r="J104" s="136">
        <v>501000</v>
      </c>
      <c r="K104" s="135">
        <v>505453.3446865899</v>
      </c>
      <c r="L104" s="136">
        <v>532189.63</v>
      </c>
      <c r="M104" s="127">
        <v>0.94976173189699997</v>
      </c>
      <c r="N104" s="137">
        <v>3.1241100634999999</v>
      </c>
      <c r="O104" s="112" t="s">
        <v>72</v>
      </c>
      <c r="P104" s="138">
        <v>0.8383786527</v>
      </c>
      <c r="Q104" s="115"/>
      <c r="R104" s="139"/>
    </row>
    <row r="105" spans="2:18" x14ac:dyDescent="0.25">
      <c r="B105" s="111" t="s">
        <v>69</v>
      </c>
      <c r="C105" s="112" t="s">
        <v>103</v>
      </c>
      <c r="D105" s="113" t="s">
        <v>70</v>
      </c>
      <c r="E105" s="112" t="s">
        <v>71</v>
      </c>
      <c r="F105" s="162">
        <v>44060.658206018517</v>
      </c>
      <c r="G105" s="162">
        <v>45159</v>
      </c>
      <c r="H105" s="113" t="s">
        <v>166</v>
      </c>
      <c r="I105" s="135">
        <v>113512.13</v>
      </c>
      <c r="J105" s="136">
        <v>100100.01</v>
      </c>
      <c r="K105" s="135">
        <v>101718.61095175261</v>
      </c>
      <c r="L105" s="136">
        <v>113512.13</v>
      </c>
      <c r="M105" s="127">
        <v>0.89610344684499998</v>
      </c>
      <c r="N105" s="137">
        <v>4.4996543496000001</v>
      </c>
      <c r="O105" s="112" t="s">
        <v>72</v>
      </c>
      <c r="P105" s="138">
        <v>0.16871727710000001</v>
      </c>
      <c r="Q105" s="115"/>
      <c r="R105" s="139"/>
    </row>
    <row r="106" spans="2:18" x14ac:dyDescent="0.25">
      <c r="B106" s="111" t="s">
        <v>69</v>
      </c>
      <c r="C106" s="112" t="s">
        <v>103</v>
      </c>
      <c r="D106" s="113" t="s">
        <v>70</v>
      </c>
      <c r="E106" s="112" t="s">
        <v>71</v>
      </c>
      <c r="F106" s="162">
        <v>44204.468055555553</v>
      </c>
      <c r="G106" s="162">
        <v>45299</v>
      </c>
      <c r="H106" s="113" t="s">
        <v>166</v>
      </c>
      <c r="I106" s="135">
        <v>560422.68999999994</v>
      </c>
      <c r="J106" s="136">
        <v>501053.69</v>
      </c>
      <c r="K106" s="135">
        <v>510429.49006813328</v>
      </c>
      <c r="L106" s="136">
        <v>560422.68999999994</v>
      </c>
      <c r="M106" s="127">
        <v>0.91079376188000005</v>
      </c>
      <c r="N106" s="137">
        <v>3.9889647224</v>
      </c>
      <c r="O106" s="112" t="s">
        <v>72</v>
      </c>
      <c r="P106" s="138">
        <v>0.84663241950000001</v>
      </c>
      <c r="Q106" s="115"/>
      <c r="R106" s="139"/>
    </row>
    <row r="107" spans="2:18" x14ac:dyDescent="0.25">
      <c r="B107" s="111" t="s">
        <v>69</v>
      </c>
      <c r="C107" s="112" t="s">
        <v>103</v>
      </c>
      <c r="D107" s="113" t="s">
        <v>70</v>
      </c>
      <c r="E107" s="112" t="s">
        <v>71</v>
      </c>
      <c r="F107" s="162">
        <v>44077.488067129627</v>
      </c>
      <c r="G107" s="162">
        <v>45173</v>
      </c>
      <c r="H107" s="113" t="s">
        <v>166</v>
      </c>
      <c r="I107" s="135">
        <v>113487.72</v>
      </c>
      <c r="J107" s="136">
        <v>100111.99</v>
      </c>
      <c r="K107" s="135">
        <v>101558.6235212484</v>
      </c>
      <c r="L107" s="136">
        <v>113487.72</v>
      </c>
      <c r="M107" s="127">
        <v>0.89488645574400005</v>
      </c>
      <c r="N107" s="137">
        <v>4.4994316304000002</v>
      </c>
      <c r="O107" s="112" t="s">
        <v>72</v>
      </c>
      <c r="P107" s="138">
        <v>0.1684519112</v>
      </c>
      <c r="Q107" s="115"/>
      <c r="R107" s="139"/>
    </row>
    <row r="108" spans="2:18" x14ac:dyDescent="0.25">
      <c r="B108" s="111" t="s">
        <v>69</v>
      </c>
      <c r="C108" s="112" t="s">
        <v>103</v>
      </c>
      <c r="D108" s="113" t="s">
        <v>70</v>
      </c>
      <c r="E108" s="112" t="s">
        <v>71</v>
      </c>
      <c r="F108" s="162">
        <v>44351.770671296297</v>
      </c>
      <c r="G108" s="162">
        <v>45083</v>
      </c>
      <c r="H108" s="113" t="s">
        <v>166</v>
      </c>
      <c r="I108" s="135">
        <v>530639.96</v>
      </c>
      <c r="J108" s="136">
        <v>500999.99</v>
      </c>
      <c r="K108" s="135">
        <v>502046.18604738801</v>
      </c>
      <c r="L108" s="136">
        <v>530639.96</v>
      </c>
      <c r="M108" s="127">
        <v>0.94611454826600005</v>
      </c>
      <c r="N108" s="137">
        <v>2.9717497461</v>
      </c>
      <c r="O108" s="112" t="s">
        <v>72</v>
      </c>
      <c r="P108" s="138">
        <v>0.83272731190000004</v>
      </c>
      <c r="Q108" s="115"/>
      <c r="R108" s="139"/>
    </row>
    <row r="109" spans="2:18" x14ac:dyDescent="0.25">
      <c r="B109" s="111" t="s">
        <v>69</v>
      </c>
      <c r="C109" s="112" t="s">
        <v>103</v>
      </c>
      <c r="D109" s="113" t="s">
        <v>70</v>
      </c>
      <c r="E109" s="112" t="s">
        <v>71</v>
      </c>
      <c r="F109" s="162">
        <v>44074.694224537037</v>
      </c>
      <c r="G109" s="162">
        <v>45173</v>
      </c>
      <c r="H109" s="113" t="s">
        <v>166</v>
      </c>
      <c r="I109" s="135">
        <v>113512.13</v>
      </c>
      <c r="J109" s="136">
        <v>100100.01</v>
      </c>
      <c r="K109" s="135">
        <v>101571.2620165533</v>
      </c>
      <c r="L109" s="136">
        <v>113512.13</v>
      </c>
      <c r="M109" s="127">
        <v>0.89480535707099995</v>
      </c>
      <c r="N109" s="137">
        <v>4.4996631955000002</v>
      </c>
      <c r="O109" s="112" t="s">
        <v>72</v>
      </c>
      <c r="P109" s="138">
        <v>0.16847287429999999</v>
      </c>
      <c r="Q109" s="115"/>
      <c r="R109" s="139"/>
    </row>
    <row r="110" spans="2:18" x14ac:dyDescent="0.25">
      <c r="B110" s="111" t="s">
        <v>69</v>
      </c>
      <c r="C110" s="112" t="s">
        <v>103</v>
      </c>
      <c r="D110" s="113" t="s">
        <v>70</v>
      </c>
      <c r="E110" s="112" t="s">
        <v>71</v>
      </c>
      <c r="F110" s="162">
        <v>44327.658229166664</v>
      </c>
      <c r="G110" s="162">
        <v>45422</v>
      </c>
      <c r="H110" s="113" t="s">
        <v>166</v>
      </c>
      <c r="I110" s="135">
        <v>557413.93999999994</v>
      </c>
      <c r="J110" s="136">
        <v>501050.99</v>
      </c>
      <c r="K110" s="135">
        <v>503607.5353131835</v>
      </c>
      <c r="L110" s="136">
        <v>557413.93999999994</v>
      </c>
      <c r="M110" s="127">
        <v>0.90347136871599998</v>
      </c>
      <c r="N110" s="137">
        <v>3.785115561</v>
      </c>
      <c r="O110" s="112" t="s">
        <v>72</v>
      </c>
      <c r="P110" s="138">
        <v>0.83531706999999999</v>
      </c>
      <c r="Q110" s="115"/>
      <c r="R110" s="139"/>
    </row>
    <row r="111" spans="2:18" x14ac:dyDescent="0.25">
      <c r="B111" s="111" t="s">
        <v>69</v>
      </c>
      <c r="C111" s="112" t="s">
        <v>103</v>
      </c>
      <c r="D111" s="113" t="s">
        <v>70</v>
      </c>
      <c r="E111" s="112" t="s">
        <v>71</v>
      </c>
      <c r="F111" s="162">
        <v>44060.659328703703</v>
      </c>
      <c r="G111" s="162">
        <v>45159</v>
      </c>
      <c r="H111" s="113" t="s">
        <v>166</v>
      </c>
      <c r="I111" s="135">
        <v>113512.13</v>
      </c>
      <c r="J111" s="136">
        <v>100100.01</v>
      </c>
      <c r="K111" s="135">
        <v>101718.61095175261</v>
      </c>
      <c r="L111" s="136">
        <v>113512.13</v>
      </c>
      <c r="M111" s="127">
        <v>0.89610344684499998</v>
      </c>
      <c r="N111" s="137">
        <v>4.4996543496000001</v>
      </c>
      <c r="O111" s="112" t="s">
        <v>72</v>
      </c>
      <c r="P111" s="138">
        <v>0.16871727710000001</v>
      </c>
      <c r="Q111" s="115"/>
      <c r="R111" s="139"/>
    </row>
    <row r="112" spans="2:18" x14ac:dyDescent="0.25">
      <c r="B112" s="111" t="s">
        <v>69</v>
      </c>
      <c r="C112" s="112" t="s">
        <v>103</v>
      </c>
      <c r="D112" s="113" t="s">
        <v>70</v>
      </c>
      <c r="E112" s="112" t="s">
        <v>71</v>
      </c>
      <c r="F112" s="162">
        <v>44209.691967592589</v>
      </c>
      <c r="G112" s="162">
        <v>45306</v>
      </c>
      <c r="H112" s="113" t="s">
        <v>166</v>
      </c>
      <c r="I112" s="135">
        <v>560476.91</v>
      </c>
      <c r="J112" s="136">
        <v>500999.99</v>
      </c>
      <c r="K112" s="135">
        <v>510101.33353355259</v>
      </c>
      <c r="L112" s="136">
        <v>560476.91</v>
      </c>
      <c r="M112" s="127">
        <v>0.91012015737399998</v>
      </c>
      <c r="N112" s="137">
        <v>3.9889345982000002</v>
      </c>
      <c r="O112" s="112" t="s">
        <v>72</v>
      </c>
      <c r="P112" s="138">
        <v>0.84608811719999999</v>
      </c>
      <c r="Q112" s="115"/>
      <c r="R112" s="139"/>
    </row>
    <row r="113" spans="2:18" x14ac:dyDescent="0.25">
      <c r="B113" s="111" t="s">
        <v>69</v>
      </c>
      <c r="C113" s="112" t="s">
        <v>103</v>
      </c>
      <c r="D113" s="113" t="s">
        <v>70</v>
      </c>
      <c r="E113" s="112" t="s">
        <v>71</v>
      </c>
      <c r="F113" s="162">
        <v>44060.657395833332</v>
      </c>
      <c r="G113" s="162">
        <v>45159</v>
      </c>
      <c r="H113" s="113" t="s">
        <v>166</v>
      </c>
      <c r="I113" s="135">
        <v>113512.13</v>
      </c>
      <c r="J113" s="136">
        <v>100100.01</v>
      </c>
      <c r="K113" s="135">
        <v>101718.61095175261</v>
      </c>
      <c r="L113" s="136">
        <v>113512.13</v>
      </c>
      <c r="M113" s="127">
        <v>0.89610344684499998</v>
      </c>
      <c r="N113" s="137">
        <v>4.4996543496000001</v>
      </c>
      <c r="O113" s="112" t="s">
        <v>72</v>
      </c>
      <c r="P113" s="138">
        <v>0.16871727710000001</v>
      </c>
      <c r="Q113" s="115"/>
      <c r="R113" s="139"/>
    </row>
    <row r="114" spans="2:18" x14ac:dyDescent="0.25">
      <c r="B114" s="111" t="s">
        <v>69</v>
      </c>
      <c r="C114" s="112" t="s">
        <v>103</v>
      </c>
      <c r="D114" s="113" t="s">
        <v>70</v>
      </c>
      <c r="E114" s="112" t="s">
        <v>71</v>
      </c>
      <c r="F114" s="162">
        <v>44077.491527777776</v>
      </c>
      <c r="G114" s="162">
        <v>45173</v>
      </c>
      <c r="H114" s="113" t="s">
        <v>166</v>
      </c>
      <c r="I114" s="135">
        <v>113487.72</v>
      </c>
      <c r="J114" s="136">
        <v>100111.99</v>
      </c>
      <c r="K114" s="135">
        <v>101558.6235212484</v>
      </c>
      <c r="L114" s="136">
        <v>113487.72</v>
      </c>
      <c r="M114" s="127">
        <v>0.89488645574400005</v>
      </c>
      <c r="N114" s="137">
        <v>4.4994316304000002</v>
      </c>
      <c r="O114" s="112" t="s">
        <v>72</v>
      </c>
      <c r="P114" s="138">
        <v>0.1684519112</v>
      </c>
      <c r="Q114" s="115"/>
      <c r="R114" s="139"/>
    </row>
    <row r="115" spans="2:18" x14ac:dyDescent="0.25">
      <c r="B115" s="111" t="s">
        <v>69</v>
      </c>
      <c r="C115" s="112" t="s">
        <v>103</v>
      </c>
      <c r="D115" s="113" t="s">
        <v>70</v>
      </c>
      <c r="E115" s="112" t="s">
        <v>71</v>
      </c>
      <c r="F115" s="162">
        <v>44077.486516203702</v>
      </c>
      <c r="G115" s="162">
        <v>45173</v>
      </c>
      <c r="H115" s="113" t="s">
        <v>166</v>
      </c>
      <c r="I115" s="135">
        <v>113487.72</v>
      </c>
      <c r="J115" s="136">
        <v>100111.99</v>
      </c>
      <c r="K115" s="135">
        <v>101558.6235212484</v>
      </c>
      <c r="L115" s="136">
        <v>113487.72</v>
      </c>
      <c r="M115" s="127">
        <v>0.89488645574400005</v>
      </c>
      <c r="N115" s="137">
        <v>4.4994316304000002</v>
      </c>
      <c r="O115" s="112" t="s">
        <v>72</v>
      </c>
      <c r="P115" s="138">
        <v>0.1684519112</v>
      </c>
      <c r="Q115" s="115"/>
      <c r="R115" s="139"/>
    </row>
    <row r="116" spans="2:18" x14ac:dyDescent="0.25">
      <c r="B116" s="111" t="s">
        <v>69</v>
      </c>
      <c r="C116" s="112" t="s">
        <v>103</v>
      </c>
      <c r="D116" s="113" t="s">
        <v>70</v>
      </c>
      <c r="E116" s="112" t="s">
        <v>71</v>
      </c>
      <c r="F116" s="162">
        <v>44074.691354166665</v>
      </c>
      <c r="G116" s="162">
        <v>45173</v>
      </c>
      <c r="H116" s="113" t="s">
        <v>166</v>
      </c>
      <c r="I116" s="135">
        <v>113512.13</v>
      </c>
      <c r="J116" s="136">
        <v>100100.01</v>
      </c>
      <c r="K116" s="135">
        <v>101571.2620165533</v>
      </c>
      <c r="L116" s="136">
        <v>113512.13</v>
      </c>
      <c r="M116" s="127">
        <v>0.89480535707099995</v>
      </c>
      <c r="N116" s="137">
        <v>4.4996631955000002</v>
      </c>
      <c r="O116" s="112" t="s">
        <v>72</v>
      </c>
      <c r="P116" s="138">
        <v>0.16847287429999999</v>
      </c>
      <c r="Q116" s="115"/>
      <c r="R116" s="139"/>
    </row>
    <row r="117" spans="2:18" x14ac:dyDescent="0.25">
      <c r="B117" s="111" t="s">
        <v>69</v>
      </c>
      <c r="C117" s="112" t="s">
        <v>103</v>
      </c>
      <c r="D117" s="113" t="s">
        <v>70</v>
      </c>
      <c r="E117" s="112" t="s">
        <v>71</v>
      </c>
      <c r="F117" s="162">
        <v>44341.420706018522</v>
      </c>
      <c r="G117" s="162">
        <v>45230</v>
      </c>
      <c r="H117" s="113" t="s">
        <v>166</v>
      </c>
      <c r="I117" s="135">
        <v>556888.92000000004</v>
      </c>
      <c r="J117" s="136">
        <v>502572.82</v>
      </c>
      <c r="K117" s="135">
        <v>504759.18004650169</v>
      </c>
      <c r="L117" s="136">
        <v>556888.92000000004</v>
      </c>
      <c r="M117" s="127">
        <v>0.90639113460300003</v>
      </c>
      <c r="N117" s="137">
        <v>4.4994983240000002</v>
      </c>
      <c r="O117" s="112" t="s">
        <v>72</v>
      </c>
      <c r="P117" s="138">
        <v>0.83722726489999999</v>
      </c>
      <c r="Q117" s="115"/>
      <c r="R117" s="139"/>
    </row>
    <row r="118" spans="2:18" x14ac:dyDescent="0.25">
      <c r="B118" s="111" t="s">
        <v>69</v>
      </c>
      <c r="C118" s="112" t="s">
        <v>103</v>
      </c>
      <c r="D118" s="113" t="s">
        <v>70</v>
      </c>
      <c r="E118" s="112" t="s">
        <v>71</v>
      </c>
      <c r="F118" s="162">
        <v>44277.739872685182</v>
      </c>
      <c r="G118" s="162">
        <v>45373</v>
      </c>
      <c r="H118" s="113" t="s">
        <v>166</v>
      </c>
      <c r="I118" s="135">
        <v>560422.68999999994</v>
      </c>
      <c r="J118" s="136">
        <v>500999.99</v>
      </c>
      <c r="K118" s="135">
        <v>506397.7503839627</v>
      </c>
      <c r="L118" s="136">
        <v>560422.68999999994</v>
      </c>
      <c r="M118" s="127">
        <v>0.90359965686599997</v>
      </c>
      <c r="N118" s="137">
        <v>3.9889646102</v>
      </c>
      <c r="O118" s="112" t="s">
        <v>72</v>
      </c>
      <c r="P118" s="138">
        <v>0.83994510700000002</v>
      </c>
      <c r="Q118" s="115"/>
      <c r="R118" s="139"/>
    </row>
    <row r="119" spans="2:18" x14ac:dyDescent="0.25">
      <c r="B119" s="111" t="s">
        <v>69</v>
      </c>
      <c r="C119" s="112" t="s">
        <v>103</v>
      </c>
      <c r="D119" s="113" t="s">
        <v>70</v>
      </c>
      <c r="E119" s="112" t="s">
        <v>71</v>
      </c>
      <c r="F119" s="162">
        <v>44060.658506944441</v>
      </c>
      <c r="G119" s="162">
        <v>45159</v>
      </c>
      <c r="H119" s="113" t="s">
        <v>166</v>
      </c>
      <c r="I119" s="135">
        <v>113512.13</v>
      </c>
      <c r="J119" s="136">
        <v>100100.01</v>
      </c>
      <c r="K119" s="135">
        <v>101718.61095175261</v>
      </c>
      <c r="L119" s="136">
        <v>113512.13</v>
      </c>
      <c r="M119" s="127">
        <v>0.89610344684499998</v>
      </c>
      <c r="N119" s="137">
        <v>4.4996543496000001</v>
      </c>
      <c r="O119" s="112" t="s">
        <v>72</v>
      </c>
      <c r="P119" s="138">
        <v>0.16871727710000001</v>
      </c>
      <c r="Q119" s="115"/>
      <c r="R119" s="139"/>
    </row>
    <row r="120" spans="2:18" x14ac:dyDescent="0.25">
      <c r="B120" s="111" t="s">
        <v>69</v>
      </c>
      <c r="C120" s="112" t="s">
        <v>103</v>
      </c>
      <c r="D120" s="113" t="s">
        <v>70</v>
      </c>
      <c r="E120" s="112" t="s">
        <v>71</v>
      </c>
      <c r="F120" s="162">
        <v>44204.468321759261</v>
      </c>
      <c r="G120" s="162">
        <v>45299</v>
      </c>
      <c r="H120" s="113" t="s">
        <v>166</v>
      </c>
      <c r="I120" s="135">
        <v>560422.68999999994</v>
      </c>
      <c r="J120" s="136">
        <v>501053.69</v>
      </c>
      <c r="K120" s="135">
        <v>510429.49006813328</v>
      </c>
      <c r="L120" s="136">
        <v>560422.68999999994</v>
      </c>
      <c r="M120" s="127">
        <v>0.91079376188000005</v>
      </c>
      <c r="N120" s="137">
        <v>3.9889647224</v>
      </c>
      <c r="O120" s="112" t="s">
        <v>72</v>
      </c>
      <c r="P120" s="138">
        <v>0.84663241950000001</v>
      </c>
      <c r="Q120" s="115"/>
      <c r="R120" s="139"/>
    </row>
    <row r="121" spans="2:18" x14ac:dyDescent="0.25">
      <c r="B121" s="111" t="s">
        <v>69</v>
      </c>
      <c r="C121" s="112" t="s">
        <v>103</v>
      </c>
      <c r="D121" s="113" t="s">
        <v>70</v>
      </c>
      <c r="E121" s="112" t="s">
        <v>71</v>
      </c>
      <c r="F121" s="162">
        <v>44077.490162037036</v>
      </c>
      <c r="G121" s="162">
        <v>45173</v>
      </c>
      <c r="H121" s="113" t="s">
        <v>166</v>
      </c>
      <c r="I121" s="135">
        <v>113487.72</v>
      </c>
      <c r="J121" s="136">
        <v>100111.99</v>
      </c>
      <c r="K121" s="135">
        <v>101558.6235212484</v>
      </c>
      <c r="L121" s="136">
        <v>113487.72</v>
      </c>
      <c r="M121" s="127">
        <v>0.89488645574400005</v>
      </c>
      <c r="N121" s="137">
        <v>4.4994316304000002</v>
      </c>
      <c r="O121" s="112" t="s">
        <v>72</v>
      </c>
      <c r="P121" s="138">
        <v>0.1684519112</v>
      </c>
      <c r="Q121" s="115"/>
      <c r="R121" s="139"/>
    </row>
    <row r="122" spans="2:18" x14ac:dyDescent="0.25">
      <c r="B122" s="111" t="s">
        <v>69</v>
      </c>
      <c r="C122" s="112" t="s">
        <v>103</v>
      </c>
      <c r="D122" s="113" t="s">
        <v>70</v>
      </c>
      <c r="E122" s="112" t="s">
        <v>71</v>
      </c>
      <c r="F122" s="162">
        <v>44371.417048611111</v>
      </c>
      <c r="G122" s="162">
        <v>45209</v>
      </c>
      <c r="H122" s="113" t="s">
        <v>166</v>
      </c>
      <c r="I122" s="135">
        <v>556888.92000000004</v>
      </c>
      <c r="J122" s="136">
        <v>505672.88</v>
      </c>
      <c r="K122" s="135">
        <v>506038.86858638137</v>
      </c>
      <c r="L122" s="136">
        <v>556888.92000000004</v>
      </c>
      <c r="M122" s="127">
        <v>0.908689058828</v>
      </c>
      <c r="N122" s="137">
        <v>4.4995062499999996</v>
      </c>
      <c r="O122" s="112" t="s">
        <v>72</v>
      </c>
      <c r="P122" s="138">
        <v>0.83934984170000004</v>
      </c>
      <c r="Q122" s="115"/>
      <c r="R122" s="139"/>
    </row>
    <row r="123" spans="2:18" x14ac:dyDescent="0.25">
      <c r="B123" s="111" t="s">
        <v>69</v>
      </c>
      <c r="C123" s="112" t="s">
        <v>103</v>
      </c>
      <c r="D123" s="113" t="s">
        <v>70</v>
      </c>
      <c r="E123" s="112" t="s">
        <v>71</v>
      </c>
      <c r="F123" s="162">
        <v>44074.694699074076</v>
      </c>
      <c r="G123" s="162">
        <v>45173</v>
      </c>
      <c r="H123" s="113" t="s">
        <v>166</v>
      </c>
      <c r="I123" s="135">
        <v>113512.13</v>
      </c>
      <c r="J123" s="136">
        <v>100100.01</v>
      </c>
      <c r="K123" s="135">
        <v>101571.2620165533</v>
      </c>
      <c r="L123" s="136">
        <v>113512.13</v>
      </c>
      <c r="M123" s="127">
        <v>0.89480535707099995</v>
      </c>
      <c r="N123" s="137">
        <v>4.4996631955000002</v>
      </c>
      <c r="O123" s="112" t="s">
        <v>72</v>
      </c>
      <c r="P123" s="138">
        <v>0.16847287429999999</v>
      </c>
      <c r="Q123" s="115"/>
      <c r="R123" s="139"/>
    </row>
    <row r="124" spans="2:18" x14ac:dyDescent="0.25">
      <c r="B124" s="111" t="s">
        <v>69</v>
      </c>
      <c r="C124" s="112" t="s">
        <v>103</v>
      </c>
      <c r="D124" s="113" t="s">
        <v>70</v>
      </c>
      <c r="E124" s="112" t="s">
        <v>71</v>
      </c>
      <c r="F124" s="162">
        <v>44327.660173611112</v>
      </c>
      <c r="G124" s="162">
        <v>45422</v>
      </c>
      <c r="H124" s="113" t="s">
        <v>166</v>
      </c>
      <c r="I124" s="135">
        <v>557413.93999999994</v>
      </c>
      <c r="J124" s="136">
        <v>501050.99</v>
      </c>
      <c r="K124" s="135">
        <v>503607.5353131835</v>
      </c>
      <c r="L124" s="136">
        <v>557413.93999999994</v>
      </c>
      <c r="M124" s="127">
        <v>0.90347136871599998</v>
      </c>
      <c r="N124" s="137">
        <v>3.785115561</v>
      </c>
      <c r="O124" s="112" t="s">
        <v>72</v>
      </c>
      <c r="P124" s="138">
        <v>0.83531706999999999</v>
      </c>
      <c r="Q124" s="115"/>
      <c r="R124" s="139"/>
    </row>
    <row r="125" spans="2:18" x14ac:dyDescent="0.25">
      <c r="B125" s="111" t="s">
        <v>69</v>
      </c>
      <c r="C125" s="112" t="s">
        <v>103</v>
      </c>
      <c r="D125" s="113" t="s">
        <v>70</v>
      </c>
      <c r="E125" s="112" t="s">
        <v>71</v>
      </c>
      <c r="F125" s="162">
        <v>44060.659629629627</v>
      </c>
      <c r="G125" s="162">
        <v>45159</v>
      </c>
      <c r="H125" s="113" t="s">
        <v>166</v>
      </c>
      <c r="I125" s="135">
        <v>113512.13</v>
      </c>
      <c r="J125" s="136">
        <v>100100.01</v>
      </c>
      <c r="K125" s="135">
        <v>101718.61095175261</v>
      </c>
      <c r="L125" s="136">
        <v>113512.13</v>
      </c>
      <c r="M125" s="127">
        <v>0.89610344684499998</v>
      </c>
      <c r="N125" s="137">
        <v>4.4996543496000001</v>
      </c>
      <c r="O125" s="112" t="s">
        <v>72</v>
      </c>
      <c r="P125" s="138">
        <v>0.16871727710000001</v>
      </c>
      <c r="Q125" s="115"/>
      <c r="R125" s="139"/>
    </row>
    <row r="126" spans="2:18" x14ac:dyDescent="0.25">
      <c r="B126" s="111" t="s">
        <v>69</v>
      </c>
      <c r="C126" s="112" t="s">
        <v>103</v>
      </c>
      <c r="D126" s="113" t="s">
        <v>70</v>
      </c>
      <c r="E126" s="112" t="s">
        <v>71</v>
      </c>
      <c r="F126" s="162">
        <v>44221.691851851851</v>
      </c>
      <c r="G126" s="162">
        <v>45317</v>
      </c>
      <c r="H126" s="113" t="s">
        <v>166</v>
      </c>
      <c r="I126" s="135">
        <v>560422.68000000005</v>
      </c>
      <c r="J126" s="136">
        <v>501000</v>
      </c>
      <c r="K126" s="135">
        <v>509446.00760615931</v>
      </c>
      <c r="L126" s="136">
        <v>560422.68000000005</v>
      </c>
      <c r="M126" s="127">
        <v>0.90903888401900002</v>
      </c>
      <c r="N126" s="137">
        <v>3.9890382290000002</v>
      </c>
      <c r="O126" s="112" t="s">
        <v>72</v>
      </c>
      <c r="P126" s="138">
        <v>0.84500114989999997</v>
      </c>
      <c r="Q126" s="115"/>
      <c r="R126" s="139"/>
    </row>
    <row r="127" spans="2:18" x14ac:dyDescent="0.25">
      <c r="B127" s="111" t="s">
        <v>69</v>
      </c>
      <c r="C127" s="112" t="s">
        <v>103</v>
      </c>
      <c r="D127" s="113" t="s">
        <v>70</v>
      </c>
      <c r="E127" s="112" t="s">
        <v>71</v>
      </c>
      <c r="F127" s="162">
        <v>44060.65766203704</v>
      </c>
      <c r="G127" s="162">
        <v>45159</v>
      </c>
      <c r="H127" s="113" t="s">
        <v>166</v>
      </c>
      <c r="I127" s="135">
        <v>113512.13</v>
      </c>
      <c r="J127" s="136">
        <v>100100.01</v>
      </c>
      <c r="K127" s="135">
        <v>101718.61095175261</v>
      </c>
      <c r="L127" s="136">
        <v>113512.13</v>
      </c>
      <c r="M127" s="127">
        <v>0.89610344684499998</v>
      </c>
      <c r="N127" s="137">
        <v>4.4996543496000001</v>
      </c>
      <c r="O127" s="112" t="s">
        <v>72</v>
      </c>
      <c r="P127" s="138">
        <v>0.16871727710000001</v>
      </c>
      <c r="Q127" s="115"/>
      <c r="R127" s="139"/>
    </row>
    <row r="128" spans="2:18" x14ac:dyDescent="0.25">
      <c r="B128" s="111" t="s">
        <v>69</v>
      </c>
      <c r="C128" s="112" t="s">
        <v>103</v>
      </c>
      <c r="D128" s="113" t="s">
        <v>70</v>
      </c>
      <c r="E128" s="112" t="s">
        <v>71</v>
      </c>
      <c r="F128" s="162">
        <v>44077.491886574076</v>
      </c>
      <c r="G128" s="162">
        <v>45173</v>
      </c>
      <c r="H128" s="113" t="s">
        <v>166</v>
      </c>
      <c r="I128" s="135">
        <v>113487.72</v>
      </c>
      <c r="J128" s="136">
        <v>100111.99</v>
      </c>
      <c r="K128" s="135">
        <v>101558.6235212484</v>
      </c>
      <c r="L128" s="136">
        <v>113487.72</v>
      </c>
      <c r="M128" s="127">
        <v>0.89488645574400005</v>
      </c>
      <c r="N128" s="137">
        <v>4.4994316304000002</v>
      </c>
      <c r="O128" s="112" t="s">
        <v>72</v>
      </c>
      <c r="P128" s="138">
        <v>0.1684519112</v>
      </c>
      <c r="Q128" s="115"/>
      <c r="R128" s="139"/>
    </row>
    <row r="129" spans="2:18" x14ac:dyDescent="0.25">
      <c r="B129" s="111" t="s">
        <v>69</v>
      </c>
      <c r="C129" s="112" t="s">
        <v>103</v>
      </c>
      <c r="D129" s="113" t="s">
        <v>70</v>
      </c>
      <c r="E129" s="112" t="s">
        <v>71</v>
      </c>
      <c r="F129" s="162">
        <v>44077.48709490741</v>
      </c>
      <c r="G129" s="162">
        <v>45173</v>
      </c>
      <c r="H129" s="113" t="s">
        <v>166</v>
      </c>
      <c r="I129" s="135">
        <v>113487.72</v>
      </c>
      <c r="J129" s="136">
        <v>100111.99</v>
      </c>
      <c r="K129" s="135">
        <v>101558.6235212484</v>
      </c>
      <c r="L129" s="136">
        <v>113487.72</v>
      </c>
      <c r="M129" s="127">
        <v>0.89488645574400005</v>
      </c>
      <c r="N129" s="137">
        <v>4.4994316304000002</v>
      </c>
      <c r="O129" s="112" t="s">
        <v>72</v>
      </c>
      <c r="P129" s="138">
        <v>0.1684519112</v>
      </c>
      <c r="Q129" s="115"/>
      <c r="R129" s="139"/>
    </row>
    <row r="130" spans="2:18" x14ac:dyDescent="0.25">
      <c r="B130" s="111" t="s">
        <v>69</v>
      </c>
      <c r="C130" s="112" t="s">
        <v>103</v>
      </c>
      <c r="D130" s="113" t="s">
        <v>70</v>
      </c>
      <c r="E130" s="112" t="s">
        <v>71</v>
      </c>
      <c r="F130" s="162">
        <v>44074.691747685189</v>
      </c>
      <c r="G130" s="162">
        <v>45173</v>
      </c>
      <c r="H130" s="113" t="s">
        <v>166</v>
      </c>
      <c r="I130" s="135">
        <v>113512.13</v>
      </c>
      <c r="J130" s="136">
        <v>100100.01</v>
      </c>
      <c r="K130" s="135">
        <v>101571.2620165533</v>
      </c>
      <c r="L130" s="136">
        <v>113512.13</v>
      </c>
      <c r="M130" s="127">
        <v>0.89480535707099995</v>
      </c>
      <c r="N130" s="137">
        <v>4.4996631955000002</v>
      </c>
      <c r="O130" s="112" t="s">
        <v>72</v>
      </c>
      <c r="P130" s="138">
        <v>0.16847287429999999</v>
      </c>
      <c r="Q130" s="115"/>
      <c r="R130" s="139"/>
    </row>
    <row r="131" spans="2:18" x14ac:dyDescent="0.25">
      <c r="B131" s="111" t="s">
        <v>69</v>
      </c>
      <c r="C131" s="112" t="s">
        <v>103</v>
      </c>
      <c r="D131" s="113" t="s">
        <v>70</v>
      </c>
      <c r="E131" s="112" t="s">
        <v>71</v>
      </c>
      <c r="F131" s="162">
        <v>44341.422037037039</v>
      </c>
      <c r="G131" s="162">
        <v>45230</v>
      </c>
      <c r="H131" s="113" t="s">
        <v>166</v>
      </c>
      <c r="I131" s="135">
        <v>556888.92000000004</v>
      </c>
      <c r="J131" s="136">
        <v>502572.82</v>
      </c>
      <c r="K131" s="135">
        <v>504759.18004650169</v>
      </c>
      <c r="L131" s="136">
        <v>556888.92000000004</v>
      </c>
      <c r="M131" s="127">
        <v>0.90639113460300003</v>
      </c>
      <c r="N131" s="137">
        <v>4.4994983240000002</v>
      </c>
      <c r="O131" s="112" t="s">
        <v>72</v>
      </c>
      <c r="P131" s="138">
        <v>0.83722726489999999</v>
      </c>
      <c r="Q131" s="115"/>
      <c r="R131" s="139"/>
    </row>
    <row r="132" spans="2:18" x14ac:dyDescent="0.25">
      <c r="B132" s="111" t="s">
        <v>69</v>
      </c>
      <c r="C132" s="112" t="s">
        <v>103</v>
      </c>
      <c r="D132" s="113" t="s">
        <v>70</v>
      </c>
      <c r="E132" s="112" t="s">
        <v>71</v>
      </c>
      <c r="F132" s="162">
        <v>44074.693483796298</v>
      </c>
      <c r="G132" s="162">
        <v>45173</v>
      </c>
      <c r="H132" s="113" t="s">
        <v>166</v>
      </c>
      <c r="I132" s="135">
        <v>113512.13</v>
      </c>
      <c r="J132" s="136">
        <v>100100.01</v>
      </c>
      <c r="K132" s="135">
        <v>101571.2620165533</v>
      </c>
      <c r="L132" s="136">
        <v>113512.13</v>
      </c>
      <c r="M132" s="127">
        <v>0.89480535707099995</v>
      </c>
      <c r="N132" s="137">
        <v>4.4996631955000002</v>
      </c>
      <c r="O132" s="112" t="s">
        <v>72</v>
      </c>
      <c r="P132" s="138">
        <v>0.16847287429999999</v>
      </c>
      <c r="Q132" s="115"/>
      <c r="R132" s="139"/>
    </row>
    <row r="133" spans="2:18" x14ac:dyDescent="0.25">
      <c r="B133" s="111" t="s">
        <v>69</v>
      </c>
      <c r="C133" s="112" t="s">
        <v>103</v>
      </c>
      <c r="D133" s="113" t="s">
        <v>70</v>
      </c>
      <c r="E133" s="112" t="s">
        <v>71</v>
      </c>
      <c r="F133" s="162">
        <v>44277.740624999999</v>
      </c>
      <c r="G133" s="162">
        <v>45373</v>
      </c>
      <c r="H133" s="113" t="s">
        <v>166</v>
      </c>
      <c r="I133" s="135">
        <v>560422.68999999994</v>
      </c>
      <c r="J133" s="136">
        <v>500999.99</v>
      </c>
      <c r="K133" s="135">
        <v>506397.7503839627</v>
      </c>
      <c r="L133" s="136">
        <v>560422.68999999994</v>
      </c>
      <c r="M133" s="127">
        <v>0.90359965686599997</v>
      </c>
      <c r="N133" s="137">
        <v>3.9889646102</v>
      </c>
      <c r="O133" s="112" t="s">
        <v>72</v>
      </c>
      <c r="P133" s="138">
        <v>0.83994510700000002</v>
      </c>
      <c r="Q133" s="115"/>
      <c r="R133" s="139"/>
    </row>
    <row r="134" spans="2:18" x14ac:dyDescent="0.25">
      <c r="B134" s="111" t="s">
        <v>69</v>
      </c>
      <c r="C134" s="112" t="s">
        <v>103</v>
      </c>
      <c r="D134" s="113" t="s">
        <v>70</v>
      </c>
      <c r="E134" s="112" t="s">
        <v>71</v>
      </c>
      <c r="F134" s="162">
        <v>44060.658796296295</v>
      </c>
      <c r="G134" s="162">
        <v>45159</v>
      </c>
      <c r="H134" s="113" t="s">
        <v>166</v>
      </c>
      <c r="I134" s="135">
        <v>113512.13</v>
      </c>
      <c r="J134" s="136">
        <v>100100.01</v>
      </c>
      <c r="K134" s="135">
        <v>101718.61095175261</v>
      </c>
      <c r="L134" s="136">
        <v>113512.13</v>
      </c>
      <c r="M134" s="127">
        <v>0.89610344684499998</v>
      </c>
      <c r="N134" s="137">
        <v>4.4996543496000001</v>
      </c>
      <c r="O134" s="112" t="s">
        <v>72</v>
      </c>
      <c r="P134" s="138">
        <v>0.16871727710000001</v>
      </c>
      <c r="Q134" s="115"/>
      <c r="R134" s="139"/>
    </row>
    <row r="135" spans="2:18" x14ac:dyDescent="0.25">
      <c r="B135" s="111" t="s">
        <v>69</v>
      </c>
      <c r="C135" s="112" t="s">
        <v>103</v>
      </c>
      <c r="D135" s="113" t="s">
        <v>70</v>
      </c>
      <c r="E135" s="112" t="s">
        <v>71</v>
      </c>
      <c r="F135" s="162">
        <v>44207.698275462964</v>
      </c>
      <c r="G135" s="162">
        <v>45303</v>
      </c>
      <c r="H135" s="113" t="s">
        <v>166</v>
      </c>
      <c r="I135" s="135">
        <v>560422.68000000005</v>
      </c>
      <c r="J135" s="136">
        <v>501000</v>
      </c>
      <c r="K135" s="135">
        <v>510210.9091196782</v>
      </c>
      <c r="L135" s="136">
        <v>560422.68000000005</v>
      </c>
      <c r="M135" s="127">
        <v>0.91040374939799995</v>
      </c>
      <c r="N135" s="137">
        <v>3.9890382844999999</v>
      </c>
      <c r="O135" s="112" t="s">
        <v>72</v>
      </c>
      <c r="P135" s="138">
        <v>0.84626986660000003</v>
      </c>
      <c r="Q135" s="115"/>
      <c r="R135" s="139"/>
    </row>
    <row r="136" spans="2:18" x14ac:dyDescent="0.25">
      <c r="B136" s="111" t="s">
        <v>69</v>
      </c>
      <c r="C136" s="112" t="s">
        <v>103</v>
      </c>
      <c r="D136" s="113" t="s">
        <v>70</v>
      </c>
      <c r="E136" s="112" t="s">
        <v>71</v>
      </c>
      <c r="F136" s="162">
        <v>44077.490543981483</v>
      </c>
      <c r="G136" s="162">
        <v>45173</v>
      </c>
      <c r="H136" s="113" t="s">
        <v>166</v>
      </c>
      <c r="I136" s="135">
        <v>113487.72</v>
      </c>
      <c r="J136" s="136">
        <v>100111.99</v>
      </c>
      <c r="K136" s="135">
        <v>101558.6235212484</v>
      </c>
      <c r="L136" s="136">
        <v>113487.72</v>
      </c>
      <c r="M136" s="127">
        <v>0.89488645574400005</v>
      </c>
      <c r="N136" s="137">
        <v>4.4994316304000002</v>
      </c>
      <c r="O136" s="112" t="s">
        <v>72</v>
      </c>
      <c r="P136" s="138">
        <v>0.1684519112</v>
      </c>
      <c r="Q136" s="115"/>
      <c r="R136" s="139"/>
    </row>
    <row r="137" spans="2:18" x14ac:dyDescent="0.25">
      <c r="B137" s="111" t="s">
        <v>69</v>
      </c>
      <c r="C137" s="112" t="s">
        <v>103</v>
      </c>
      <c r="D137" s="113" t="s">
        <v>70</v>
      </c>
      <c r="E137" s="112" t="s">
        <v>71</v>
      </c>
      <c r="F137" s="162">
        <v>44371.424907407411</v>
      </c>
      <c r="G137" s="162">
        <v>45209</v>
      </c>
      <c r="H137" s="113" t="s">
        <v>166</v>
      </c>
      <c r="I137" s="135">
        <v>556888.92000000004</v>
      </c>
      <c r="J137" s="136">
        <v>505672.88</v>
      </c>
      <c r="K137" s="135">
        <v>506038.86858638137</v>
      </c>
      <c r="L137" s="136">
        <v>556888.92000000004</v>
      </c>
      <c r="M137" s="127">
        <v>0.908689058828</v>
      </c>
      <c r="N137" s="137">
        <v>4.4995062499999996</v>
      </c>
      <c r="O137" s="112" t="s">
        <v>72</v>
      </c>
      <c r="P137" s="138">
        <v>0.83934984170000004</v>
      </c>
      <c r="Q137" s="115"/>
      <c r="R137" s="139"/>
    </row>
    <row r="138" spans="2:18" x14ac:dyDescent="0.25">
      <c r="B138" s="111" t="s">
        <v>69</v>
      </c>
      <c r="C138" s="112" t="s">
        <v>103</v>
      </c>
      <c r="D138" s="113" t="s">
        <v>70</v>
      </c>
      <c r="E138" s="112" t="s">
        <v>71</v>
      </c>
      <c r="F138" s="162">
        <v>44074.695405092592</v>
      </c>
      <c r="G138" s="162">
        <v>45173</v>
      </c>
      <c r="H138" s="113" t="s">
        <v>166</v>
      </c>
      <c r="I138" s="135">
        <v>113512.13</v>
      </c>
      <c r="J138" s="136">
        <v>100100.01</v>
      </c>
      <c r="K138" s="135">
        <v>101571.2620165533</v>
      </c>
      <c r="L138" s="136">
        <v>113512.13</v>
      </c>
      <c r="M138" s="127">
        <v>0.89480535707099995</v>
      </c>
      <c r="N138" s="137">
        <v>4.4996631955000002</v>
      </c>
      <c r="O138" s="112" t="s">
        <v>72</v>
      </c>
      <c r="P138" s="138">
        <v>0.16847287429999999</v>
      </c>
      <c r="Q138" s="115"/>
      <c r="R138" s="139"/>
    </row>
    <row r="139" spans="2:18" x14ac:dyDescent="0.25">
      <c r="B139" s="111" t="s">
        <v>69</v>
      </c>
      <c r="C139" s="112" t="s">
        <v>103</v>
      </c>
      <c r="D139" s="113" t="s">
        <v>70</v>
      </c>
      <c r="E139" s="112" t="s">
        <v>71</v>
      </c>
      <c r="F139" s="162">
        <v>44074.690497685187</v>
      </c>
      <c r="G139" s="162">
        <v>45173</v>
      </c>
      <c r="H139" s="113" t="s">
        <v>166</v>
      </c>
      <c r="I139" s="135">
        <v>113512.13</v>
      </c>
      <c r="J139" s="136">
        <v>100100.01</v>
      </c>
      <c r="K139" s="135">
        <v>101571.2620165533</v>
      </c>
      <c r="L139" s="136">
        <v>113512.13</v>
      </c>
      <c r="M139" s="127">
        <v>0.89480535707099995</v>
      </c>
      <c r="N139" s="137">
        <v>4.4996631955000002</v>
      </c>
      <c r="O139" s="112" t="s">
        <v>72</v>
      </c>
      <c r="P139" s="138">
        <v>0.16847287429999999</v>
      </c>
      <c r="Q139" s="115"/>
      <c r="R139" s="139"/>
    </row>
    <row r="140" spans="2:18" x14ac:dyDescent="0.25">
      <c r="B140" s="111" t="s">
        <v>69</v>
      </c>
      <c r="C140" s="112" t="s">
        <v>103</v>
      </c>
      <c r="D140" s="113" t="s">
        <v>70</v>
      </c>
      <c r="E140" s="112" t="s">
        <v>71</v>
      </c>
      <c r="F140" s="162">
        <v>44327.662175925929</v>
      </c>
      <c r="G140" s="162">
        <v>45422</v>
      </c>
      <c r="H140" s="113" t="s">
        <v>166</v>
      </c>
      <c r="I140" s="135">
        <v>557413.93999999994</v>
      </c>
      <c r="J140" s="136">
        <v>501050.99</v>
      </c>
      <c r="K140" s="135">
        <v>503607.5353131835</v>
      </c>
      <c r="L140" s="136">
        <v>557413.93999999994</v>
      </c>
      <c r="M140" s="127">
        <v>0.90347136871599998</v>
      </c>
      <c r="N140" s="137">
        <v>3.785115561</v>
      </c>
      <c r="O140" s="112" t="s">
        <v>72</v>
      </c>
      <c r="P140" s="138">
        <v>0.83531706999999999</v>
      </c>
      <c r="Q140" s="115"/>
      <c r="R140" s="139"/>
    </row>
    <row r="141" spans="2:18" x14ac:dyDescent="0.25">
      <c r="B141" s="111" t="s">
        <v>69</v>
      </c>
      <c r="C141" s="112" t="s">
        <v>103</v>
      </c>
      <c r="D141" s="113" t="s">
        <v>70</v>
      </c>
      <c r="E141" s="112" t="s">
        <v>71</v>
      </c>
      <c r="F141" s="162">
        <v>44221.69226851852</v>
      </c>
      <c r="G141" s="162">
        <v>45317</v>
      </c>
      <c r="H141" s="113" t="s">
        <v>166</v>
      </c>
      <c r="I141" s="135">
        <v>560422.68000000005</v>
      </c>
      <c r="J141" s="136">
        <v>501000</v>
      </c>
      <c r="K141" s="135">
        <v>509446.00760615931</v>
      </c>
      <c r="L141" s="136">
        <v>560422.68000000005</v>
      </c>
      <c r="M141" s="127">
        <v>0.90903888401900002</v>
      </c>
      <c r="N141" s="137">
        <v>3.9890382290000002</v>
      </c>
      <c r="O141" s="112" t="s">
        <v>72</v>
      </c>
      <c r="P141" s="138">
        <v>0.84500114989999997</v>
      </c>
      <c r="Q141" s="115"/>
      <c r="R141" s="139"/>
    </row>
    <row r="142" spans="2:18" x14ac:dyDescent="0.25">
      <c r="B142" s="111" t="s">
        <v>69</v>
      </c>
      <c r="C142" s="112" t="s">
        <v>103</v>
      </c>
      <c r="D142" s="113" t="s">
        <v>70</v>
      </c>
      <c r="E142" s="112" t="s">
        <v>71</v>
      </c>
      <c r="F142" s="162">
        <v>44060.65792824074</v>
      </c>
      <c r="G142" s="162">
        <v>45159</v>
      </c>
      <c r="H142" s="113" t="s">
        <v>166</v>
      </c>
      <c r="I142" s="135">
        <v>113512.13</v>
      </c>
      <c r="J142" s="136">
        <v>100100.01</v>
      </c>
      <c r="K142" s="135">
        <v>101718.61095175261</v>
      </c>
      <c r="L142" s="136">
        <v>113512.13</v>
      </c>
      <c r="M142" s="127">
        <v>0.89610344684499998</v>
      </c>
      <c r="N142" s="137">
        <v>4.4996543496000001</v>
      </c>
      <c r="O142" s="112" t="s">
        <v>72</v>
      </c>
      <c r="P142" s="138">
        <v>0.16871727710000001</v>
      </c>
      <c r="Q142" s="115"/>
      <c r="R142" s="139"/>
    </row>
    <row r="143" spans="2:18" x14ac:dyDescent="0.25">
      <c r="B143" s="111" t="s">
        <v>69</v>
      </c>
      <c r="C143" s="112" t="s">
        <v>103</v>
      </c>
      <c r="D143" s="113" t="s">
        <v>70</v>
      </c>
      <c r="E143" s="112" t="s">
        <v>71</v>
      </c>
      <c r="F143" s="162">
        <v>44123.624837962961</v>
      </c>
      <c r="G143" s="162">
        <v>45217</v>
      </c>
      <c r="H143" s="113" t="s">
        <v>166</v>
      </c>
      <c r="I143" s="135">
        <v>568005.61</v>
      </c>
      <c r="J143" s="136">
        <v>501181.27</v>
      </c>
      <c r="K143" s="135">
        <v>505551.32031823858</v>
      </c>
      <c r="L143" s="136">
        <v>568005.61</v>
      </c>
      <c r="M143" s="127">
        <v>0.89004635063100002</v>
      </c>
      <c r="N143" s="137">
        <v>4.4995814030999997</v>
      </c>
      <c r="O143" s="112" t="s">
        <v>72</v>
      </c>
      <c r="P143" s="138">
        <v>0.83854116160000003</v>
      </c>
      <c r="Q143" s="115"/>
      <c r="R143" s="139"/>
    </row>
    <row r="144" spans="2:18" x14ac:dyDescent="0.25">
      <c r="B144" s="116" t="s">
        <v>95</v>
      </c>
      <c r="C144" s="117"/>
      <c r="D144" s="117"/>
      <c r="E144" s="117"/>
      <c r="F144" s="117"/>
      <c r="G144" s="117"/>
      <c r="H144" s="113"/>
      <c r="I144" s="140">
        <v>16185501.420000007</v>
      </c>
      <c r="J144" s="141">
        <v>14540177.080000002</v>
      </c>
      <c r="K144" s="140">
        <v>14689507.484449036</v>
      </c>
      <c r="L144" s="141">
        <v>16185501.420000007</v>
      </c>
      <c r="M144" s="115"/>
      <c r="N144" s="142"/>
      <c r="O144" s="115"/>
      <c r="P144" s="143">
        <v>24.364997526700002</v>
      </c>
      <c r="Q144" s="117"/>
      <c r="R144" s="144"/>
    </row>
    <row r="145" spans="2:18" x14ac:dyDescent="0.25">
      <c r="B145" s="111" t="s">
        <v>69</v>
      </c>
      <c r="C145" s="112" t="s">
        <v>80</v>
      </c>
      <c r="D145" s="113" t="s">
        <v>70</v>
      </c>
      <c r="E145" s="112" t="s">
        <v>71</v>
      </c>
      <c r="F145" s="162">
        <v>43864.689085648148</v>
      </c>
      <c r="G145" s="162">
        <v>44445</v>
      </c>
      <c r="H145" s="113" t="s">
        <v>166</v>
      </c>
      <c r="I145" s="135">
        <v>108253.98</v>
      </c>
      <c r="J145" s="136">
        <v>101025.88</v>
      </c>
      <c r="K145" s="135">
        <v>100453.4460904006</v>
      </c>
      <c r="L145" s="136">
        <v>108253.98</v>
      </c>
      <c r="M145" s="127">
        <v>0.92794228988500005</v>
      </c>
      <c r="N145" s="137">
        <v>4.6106913990000002</v>
      </c>
      <c r="O145" s="112" t="s">
        <v>72</v>
      </c>
      <c r="P145" s="138">
        <v>0.16661879020000001</v>
      </c>
      <c r="Q145" s="115"/>
      <c r="R145" s="139"/>
    </row>
    <row r="146" spans="2:18" x14ac:dyDescent="0.25">
      <c r="B146" s="111" t="s">
        <v>101</v>
      </c>
      <c r="C146" s="112" t="s">
        <v>80</v>
      </c>
      <c r="D146" s="113" t="s">
        <v>70</v>
      </c>
      <c r="E146" s="112" t="s">
        <v>71</v>
      </c>
      <c r="F146" s="162">
        <v>44375.686122685183</v>
      </c>
      <c r="G146" s="162">
        <v>45071</v>
      </c>
      <c r="H146" s="113" t="s">
        <v>166</v>
      </c>
      <c r="I146" s="135">
        <v>11400</v>
      </c>
      <c r="J146" s="136">
        <v>10065.209999999999</v>
      </c>
      <c r="K146" s="135">
        <v>10068.998046689199</v>
      </c>
      <c r="L146" s="136">
        <v>11400</v>
      </c>
      <c r="M146" s="127">
        <v>0.883245442692</v>
      </c>
      <c r="N146" s="137">
        <v>7.1171508789000004</v>
      </c>
      <c r="O146" s="112" t="s">
        <v>72</v>
      </c>
      <c r="P146" s="138">
        <v>1.67011122E-2</v>
      </c>
      <c r="Q146" s="115"/>
      <c r="R146" s="139"/>
    </row>
    <row r="147" spans="2:18" x14ac:dyDescent="0.25">
      <c r="B147" s="111" t="s">
        <v>69</v>
      </c>
      <c r="C147" s="112" t="s">
        <v>80</v>
      </c>
      <c r="D147" s="113" t="s">
        <v>70</v>
      </c>
      <c r="E147" s="112" t="s">
        <v>71</v>
      </c>
      <c r="F147" s="162">
        <v>44035.566620370373</v>
      </c>
      <c r="G147" s="162">
        <v>44523</v>
      </c>
      <c r="H147" s="113" t="s">
        <v>166</v>
      </c>
      <c r="I147" s="135">
        <v>216695.87</v>
      </c>
      <c r="J147" s="136">
        <v>207458.94</v>
      </c>
      <c r="K147" s="135">
        <v>203195.51082823821</v>
      </c>
      <c r="L147" s="136">
        <v>216695.87</v>
      </c>
      <c r="M147" s="127">
        <v>0.93769904718599995</v>
      </c>
      <c r="N147" s="137">
        <v>3.4411223808</v>
      </c>
      <c r="O147" s="112" t="s">
        <v>72</v>
      </c>
      <c r="P147" s="138">
        <v>0.33703363600000003</v>
      </c>
      <c r="Q147" s="115"/>
      <c r="R147" s="139"/>
    </row>
    <row r="148" spans="2:18" x14ac:dyDescent="0.25">
      <c r="B148" s="111" t="s">
        <v>69</v>
      </c>
      <c r="C148" s="112" t="s">
        <v>80</v>
      </c>
      <c r="D148" s="113" t="s">
        <v>70</v>
      </c>
      <c r="E148" s="112" t="s">
        <v>71</v>
      </c>
      <c r="F148" s="162">
        <v>44285.434120370373</v>
      </c>
      <c r="G148" s="162">
        <v>44620</v>
      </c>
      <c r="H148" s="113" t="s">
        <v>166</v>
      </c>
      <c r="I148" s="135">
        <v>26487.69</v>
      </c>
      <c r="J148" s="136">
        <v>26022.639999999999</v>
      </c>
      <c r="K148" s="135">
        <v>25782.081584184201</v>
      </c>
      <c r="L148" s="136">
        <v>26487.69</v>
      </c>
      <c r="M148" s="127">
        <v>0.97336089270799997</v>
      </c>
      <c r="N148" s="137">
        <v>1.9947346081999999</v>
      </c>
      <c r="O148" s="112" t="s">
        <v>72</v>
      </c>
      <c r="P148" s="138">
        <v>4.2763881300000001E-2</v>
      </c>
      <c r="Q148" s="115"/>
      <c r="R148" s="139"/>
    </row>
    <row r="149" spans="2:18" x14ac:dyDescent="0.25">
      <c r="B149" s="111" t="s">
        <v>69</v>
      </c>
      <c r="C149" s="112" t="s">
        <v>80</v>
      </c>
      <c r="D149" s="113" t="s">
        <v>70</v>
      </c>
      <c r="E149" s="112" t="s">
        <v>71</v>
      </c>
      <c r="F149" s="162">
        <v>43864.689479166664</v>
      </c>
      <c r="G149" s="162">
        <v>44445</v>
      </c>
      <c r="H149" s="113" t="s">
        <v>166</v>
      </c>
      <c r="I149" s="135">
        <v>108253.98</v>
      </c>
      <c r="J149" s="136">
        <v>101025.88</v>
      </c>
      <c r="K149" s="135">
        <v>100453.4460904006</v>
      </c>
      <c r="L149" s="136">
        <v>108253.98</v>
      </c>
      <c r="M149" s="127">
        <v>0.92794228988500005</v>
      </c>
      <c r="N149" s="137">
        <v>4.6106913990000002</v>
      </c>
      <c r="O149" s="112" t="s">
        <v>72</v>
      </c>
      <c r="P149" s="138">
        <v>0.16661879020000001</v>
      </c>
      <c r="Q149" s="115"/>
      <c r="R149" s="139"/>
    </row>
    <row r="150" spans="2:18" x14ac:dyDescent="0.25">
      <c r="B150" s="111" t="s">
        <v>101</v>
      </c>
      <c r="C150" s="112" t="s">
        <v>80</v>
      </c>
      <c r="D150" s="113" t="s">
        <v>70</v>
      </c>
      <c r="E150" s="112" t="s">
        <v>71</v>
      </c>
      <c r="F150" s="162">
        <v>44375.687662037039</v>
      </c>
      <c r="G150" s="162">
        <v>45470</v>
      </c>
      <c r="H150" s="113" t="s">
        <v>166</v>
      </c>
      <c r="I150" s="135">
        <v>11881.83</v>
      </c>
      <c r="J150" s="136">
        <v>10006.85</v>
      </c>
      <c r="K150" s="135">
        <v>10010.2324789535</v>
      </c>
      <c r="L150" s="136">
        <v>11881.83</v>
      </c>
      <c r="M150" s="127">
        <v>0.84248238520100005</v>
      </c>
      <c r="N150" s="137">
        <v>6.3976401366999998</v>
      </c>
      <c r="O150" s="112" t="s">
        <v>72</v>
      </c>
      <c r="P150" s="138">
        <v>1.6603639699999999E-2</v>
      </c>
      <c r="Q150" s="115"/>
      <c r="R150" s="139"/>
    </row>
    <row r="151" spans="2:18" x14ac:dyDescent="0.25">
      <c r="B151" s="111" t="s">
        <v>101</v>
      </c>
      <c r="C151" s="112" t="s">
        <v>80</v>
      </c>
      <c r="D151" s="113" t="s">
        <v>70</v>
      </c>
      <c r="E151" s="112" t="s">
        <v>71</v>
      </c>
      <c r="F151" s="162">
        <v>44228.478935185187</v>
      </c>
      <c r="G151" s="162">
        <v>45715</v>
      </c>
      <c r="H151" s="113" t="s">
        <v>166</v>
      </c>
      <c r="I151" s="135">
        <v>2489.6</v>
      </c>
      <c r="J151" s="136">
        <v>2021.09</v>
      </c>
      <c r="K151" s="135">
        <v>2010.7009206199</v>
      </c>
      <c r="L151" s="136">
        <v>2489.6</v>
      </c>
      <c r="M151" s="127">
        <v>0.80764015127699995</v>
      </c>
      <c r="N151" s="137">
        <v>5.8742931318</v>
      </c>
      <c r="O151" s="112" t="s">
        <v>72</v>
      </c>
      <c r="P151" s="138">
        <v>3.3350826999999999E-3</v>
      </c>
      <c r="Q151" s="115"/>
      <c r="R151" s="139"/>
    </row>
    <row r="152" spans="2:18" x14ac:dyDescent="0.25">
      <c r="B152" s="111" t="s">
        <v>101</v>
      </c>
      <c r="C152" s="112" t="s">
        <v>80</v>
      </c>
      <c r="D152" s="113" t="s">
        <v>70</v>
      </c>
      <c r="E152" s="112" t="s">
        <v>71</v>
      </c>
      <c r="F152" s="162">
        <v>43853.521562499998</v>
      </c>
      <c r="G152" s="162">
        <v>45386</v>
      </c>
      <c r="H152" s="113" t="s">
        <v>166</v>
      </c>
      <c r="I152" s="135">
        <v>125394.39</v>
      </c>
      <c r="J152" s="136">
        <v>99406.85</v>
      </c>
      <c r="K152" s="135">
        <v>100527.1159928221</v>
      </c>
      <c r="L152" s="136">
        <v>125394.39</v>
      </c>
      <c r="M152" s="127">
        <v>0.80168750765300001</v>
      </c>
      <c r="N152" s="137">
        <v>6.3971623636999997</v>
      </c>
      <c r="O152" s="112" t="s">
        <v>72</v>
      </c>
      <c r="P152" s="138">
        <v>0.16674098400000001</v>
      </c>
      <c r="Q152" s="115"/>
      <c r="R152" s="139"/>
    </row>
    <row r="153" spans="2:18" x14ac:dyDescent="0.25">
      <c r="B153" s="111" t="s">
        <v>69</v>
      </c>
      <c r="C153" s="112" t="s">
        <v>80</v>
      </c>
      <c r="D153" s="113" t="s">
        <v>70</v>
      </c>
      <c r="E153" s="112" t="s">
        <v>71</v>
      </c>
      <c r="F153" s="162">
        <v>44351.728368055556</v>
      </c>
      <c r="G153" s="162">
        <v>45442</v>
      </c>
      <c r="H153" s="113" t="s">
        <v>166</v>
      </c>
      <c r="I153" s="135">
        <v>540352.05000000005</v>
      </c>
      <c r="J153" s="136">
        <v>500000</v>
      </c>
      <c r="K153" s="135">
        <v>500959.3408460209</v>
      </c>
      <c r="L153" s="136">
        <v>540352.05000000005</v>
      </c>
      <c r="M153" s="127">
        <v>0.92709806661399996</v>
      </c>
      <c r="N153" s="137">
        <v>2.7274867461999999</v>
      </c>
      <c r="O153" s="112" t="s">
        <v>72</v>
      </c>
      <c r="P153" s="138">
        <v>0.83092459799999996</v>
      </c>
      <c r="Q153" s="115"/>
      <c r="R153" s="139"/>
    </row>
    <row r="154" spans="2:18" x14ac:dyDescent="0.25">
      <c r="B154" s="111" t="s">
        <v>101</v>
      </c>
      <c r="C154" s="112" t="s">
        <v>80</v>
      </c>
      <c r="D154" s="113" t="s">
        <v>70</v>
      </c>
      <c r="E154" s="112" t="s">
        <v>71</v>
      </c>
      <c r="F154" s="162">
        <v>43895.635231481479</v>
      </c>
      <c r="G154" s="162">
        <v>45422</v>
      </c>
      <c r="H154" s="113" t="s">
        <v>166</v>
      </c>
      <c r="I154" s="135">
        <v>31652.32</v>
      </c>
      <c r="J154" s="136">
        <v>25115.57</v>
      </c>
      <c r="K154" s="135">
        <v>25230.8103598864</v>
      </c>
      <c r="L154" s="136">
        <v>31652.32</v>
      </c>
      <c r="M154" s="127">
        <v>0.79712357134900003</v>
      </c>
      <c r="N154" s="137">
        <v>6.3971392080999996</v>
      </c>
      <c r="O154" s="112" t="s">
        <v>72</v>
      </c>
      <c r="P154" s="138">
        <v>4.1849506000000002E-2</v>
      </c>
      <c r="Q154" s="115"/>
      <c r="R154" s="139"/>
    </row>
    <row r="155" spans="2:18" x14ac:dyDescent="0.25">
      <c r="B155" s="111" t="s">
        <v>69</v>
      </c>
      <c r="C155" s="112" t="s">
        <v>80</v>
      </c>
      <c r="D155" s="113" t="s">
        <v>70</v>
      </c>
      <c r="E155" s="112" t="s">
        <v>71</v>
      </c>
      <c r="F155" s="162">
        <v>44274.677939814814</v>
      </c>
      <c r="G155" s="162">
        <v>45090</v>
      </c>
      <c r="H155" s="113" t="s">
        <v>166</v>
      </c>
      <c r="I155" s="135">
        <v>278082.19</v>
      </c>
      <c r="J155" s="136">
        <v>260092.56</v>
      </c>
      <c r="K155" s="135">
        <v>259284.92729895591</v>
      </c>
      <c r="L155" s="136">
        <v>278082.19</v>
      </c>
      <c r="M155" s="127">
        <v>0.932403931726</v>
      </c>
      <c r="N155" s="137">
        <v>3.1987828918000001</v>
      </c>
      <c r="O155" s="112" t="s">
        <v>72</v>
      </c>
      <c r="P155" s="138">
        <v>0.43006728570000002</v>
      </c>
      <c r="Q155" s="115"/>
      <c r="R155" s="139"/>
    </row>
    <row r="156" spans="2:18" x14ac:dyDescent="0.25">
      <c r="B156" s="111" t="s">
        <v>101</v>
      </c>
      <c r="C156" s="112" t="s">
        <v>80</v>
      </c>
      <c r="D156" s="113" t="s">
        <v>70</v>
      </c>
      <c r="E156" s="112" t="s">
        <v>71</v>
      </c>
      <c r="F156" s="162">
        <v>43860.491099537037</v>
      </c>
      <c r="G156" s="162">
        <v>45470</v>
      </c>
      <c r="H156" s="113" t="s">
        <v>166</v>
      </c>
      <c r="I156" s="135">
        <v>493446</v>
      </c>
      <c r="J156" s="136">
        <v>387307.36</v>
      </c>
      <c r="K156" s="135">
        <v>385399.34275112272</v>
      </c>
      <c r="L156" s="136">
        <v>493446</v>
      </c>
      <c r="M156" s="127">
        <v>0.78103651210299996</v>
      </c>
      <c r="N156" s="137">
        <v>6.3971642569</v>
      </c>
      <c r="O156" s="112" t="s">
        <v>72</v>
      </c>
      <c r="P156" s="138">
        <v>0.63924907239999995</v>
      </c>
      <c r="Q156" s="115"/>
      <c r="R156" s="139"/>
    </row>
    <row r="157" spans="2:18" x14ac:dyDescent="0.25">
      <c r="B157" s="111" t="s">
        <v>101</v>
      </c>
      <c r="C157" s="112" t="s">
        <v>80</v>
      </c>
      <c r="D157" s="113" t="s">
        <v>70</v>
      </c>
      <c r="E157" s="112" t="s">
        <v>71</v>
      </c>
      <c r="F157" s="162">
        <v>44375.683900462966</v>
      </c>
      <c r="G157" s="162">
        <v>45715</v>
      </c>
      <c r="H157" s="113" t="s">
        <v>166</v>
      </c>
      <c r="I157" s="135">
        <v>3648.46</v>
      </c>
      <c r="J157" s="136">
        <v>3015.12</v>
      </c>
      <c r="K157" s="135">
        <v>3016.1104556287</v>
      </c>
      <c r="L157" s="136">
        <v>3648.46</v>
      </c>
      <c r="M157" s="127">
        <v>0.82668042287099996</v>
      </c>
      <c r="N157" s="137">
        <v>5.8743384479999996</v>
      </c>
      <c r="O157" s="112" t="s">
        <v>72</v>
      </c>
      <c r="P157" s="138">
        <v>5.0027220999999998E-3</v>
      </c>
      <c r="Q157" s="115"/>
      <c r="R157" s="139"/>
    </row>
    <row r="158" spans="2:18" x14ac:dyDescent="0.25">
      <c r="B158" s="111" t="s">
        <v>101</v>
      </c>
      <c r="C158" s="112" t="s">
        <v>80</v>
      </c>
      <c r="D158" s="113" t="s">
        <v>70</v>
      </c>
      <c r="E158" s="112" t="s">
        <v>71</v>
      </c>
      <c r="F158" s="162">
        <v>44021.543668981481</v>
      </c>
      <c r="G158" s="162">
        <v>45040</v>
      </c>
      <c r="H158" s="113" t="s">
        <v>166</v>
      </c>
      <c r="I158" s="135">
        <v>266199.98</v>
      </c>
      <c r="J158" s="136">
        <v>234591.59</v>
      </c>
      <c r="K158" s="135">
        <v>230445.9090480936</v>
      </c>
      <c r="L158" s="136">
        <v>266199.98</v>
      </c>
      <c r="M158" s="127">
        <v>0.86568717641600001</v>
      </c>
      <c r="N158" s="137">
        <v>5.0494522698999997</v>
      </c>
      <c r="O158" s="112" t="s">
        <v>72</v>
      </c>
      <c r="P158" s="138">
        <v>0.3822329653</v>
      </c>
      <c r="Q158" s="115"/>
      <c r="R158" s="139"/>
    </row>
    <row r="159" spans="2:18" x14ac:dyDescent="0.25">
      <c r="B159" s="111" t="s">
        <v>69</v>
      </c>
      <c r="C159" s="112" t="s">
        <v>80</v>
      </c>
      <c r="D159" s="113" t="s">
        <v>70</v>
      </c>
      <c r="E159" s="112" t="s">
        <v>71</v>
      </c>
      <c r="F159" s="162">
        <v>44274.68074074074</v>
      </c>
      <c r="G159" s="162">
        <v>45090</v>
      </c>
      <c r="H159" s="113" t="s">
        <v>166</v>
      </c>
      <c r="I159" s="135">
        <v>278082.19</v>
      </c>
      <c r="J159" s="136">
        <v>260092.56</v>
      </c>
      <c r="K159" s="135">
        <v>259284.92729895591</v>
      </c>
      <c r="L159" s="136">
        <v>278082.19</v>
      </c>
      <c r="M159" s="127">
        <v>0.932403931726</v>
      </c>
      <c r="N159" s="137">
        <v>3.1987828918000001</v>
      </c>
      <c r="O159" s="112" t="s">
        <v>72</v>
      </c>
      <c r="P159" s="138">
        <v>0.43006728570000002</v>
      </c>
      <c r="Q159" s="115"/>
      <c r="R159" s="139"/>
    </row>
    <row r="160" spans="2:18" x14ac:dyDescent="0.25">
      <c r="B160" s="116" t="s">
        <v>81</v>
      </c>
      <c r="C160" s="117"/>
      <c r="D160" s="117"/>
      <c r="E160" s="117"/>
      <c r="F160" s="117"/>
      <c r="G160" s="117"/>
      <c r="H160" s="113"/>
      <c r="I160" s="140">
        <v>2502320.5299999998</v>
      </c>
      <c r="J160" s="141">
        <v>2227248.1</v>
      </c>
      <c r="K160" s="140">
        <v>2216122.9000909724</v>
      </c>
      <c r="L160" s="141">
        <v>2502320.5299999998</v>
      </c>
      <c r="M160" s="115"/>
      <c r="N160" s="142"/>
      <c r="O160" s="115"/>
      <c r="P160" s="143">
        <v>3.6758093514999994</v>
      </c>
      <c r="Q160" s="117"/>
      <c r="R160" s="144"/>
    </row>
    <row r="161" spans="2:18" x14ac:dyDescent="0.25">
      <c r="B161" s="111" t="s">
        <v>69</v>
      </c>
      <c r="C161" s="112" t="s">
        <v>104</v>
      </c>
      <c r="D161" s="113" t="s">
        <v>70</v>
      </c>
      <c r="E161" s="112" t="s">
        <v>71</v>
      </c>
      <c r="F161" s="162">
        <v>44061.623055555552</v>
      </c>
      <c r="G161" s="162">
        <v>44610</v>
      </c>
      <c r="H161" s="113" t="s">
        <v>166</v>
      </c>
      <c r="I161" s="135">
        <v>106027.4</v>
      </c>
      <c r="J161" s="136">
        <v>100010.92</v>
      </c>
      <c r="K161" s="135">
        <v>100448.1263693317</v>
      </c>
      <c r="L161" s="136">
        <v>106027.4</v>
      </c>
      <c r="M161" s="127">
        <v>0.94737894515300003</v>
      </c>
      <c r="N161" s="137">
        <v>4.0603059370999999</v>
      </c>
      <c r="O161" s="112" t="s">
        <v>72</v>
      </c>
      <c r="P161" s="138">
        <v>0.16660996650000001</v>
      </c>
      <c r="Q161" s="115"/>
      <c r="R161" s="139"/>
    </row>
    <row r="162" spans="2:18" x14ac:dyDescent="0.25">
      <c r="B162" s="111" t="s">
        <v>69</v>
      </c>
      <c r="C162" s="112" t="s">
        <v>104</v>
      </c>
      <c r="D162" s="113" t="s">
        <v>70</v>
      </c>
      <c r="E162" s="112" t="s">
        <v>71</v>
      </c>
      <c r="F162" s="162">
        <v>44260.605127314811</v>
      </c>
      <c r="G162" s="162">
        <v>44984</v>
      </c>
      <c r="H162" s="113" t="s">
        <v>166</v>
      </c>
      <c r="I162" s="135">
        <v>109147.95</v>
      </c>
      <c r="J162" s="136">
        <v>101167.4</v>
      </c>
      <c r="K162" s="135">
        <v>101314.8513635706</v>
      </c>
      <c r="L162" s="136">
        <v>109147.95</v>
      </c>
      <c r="M162" s="127">
        <v>0.92823412041700004</v>
      </c>
      <c r="N162" s="137">
        <v>4.0613828021999998</v>
      </c>
      <c r="O162" s="112" t="s">
        <v>72</v>
      </c>
      <c r="P162" s="138">
        <v>0.16804757449999999</v>
      </c>
      <c r="Q162" s="115"/>
      <c r="R162" s="139"/>
    </row>
    <row r="163" spans="2:18" x14ac:dyDescent="0.25">
      <c r="B163" s="111" t="s">
        <v>69</v>
      </c>
      <c r="C163" s="112" t="s">
        <v>104</v>
      </c>
      <c r="D163" s="113" t="s">
        <v>70</v>
      </c>
      <c r="E163" s="112" t="s">
        <v>71</v>
      </c>
      <c r="F163" s="162">
        <v>44035.524247685185</v>
      </c>
      <c r="G163" s="162">
        <v>44586</v>
      </c>
      <c r="H163" s="113" t="s">
        <v>166</v>
      </c>
      <c r="I163" s="135">
        <v>106427.4</v>
      </c>
      <c r="J163" s="136">
        <v>100011.58</v>
      </c>
      <c r="K163" s="135">
        <v>100779.01580312139</v>
      </c>
      <c r="L163" s="136">
        <v>106427.4</v>
      </c>
      <c r="M163" s="127">
        <v>0.94692734956500002</v>
      </c>
      <c r="N163" s="137">
        <v>4.3180279519999996</v>
      </c>
      <c r="O163" s="112" t="s">
        <v>72</v>
      </c>
      <c r="P163" s="138">
        <v>0.16715880180000001</v>
      </c>
      <c r="Q163" s="115"/>
      <c r="R163" s="139"/>
    </row>
    <row r="164" spans="2:18" x14ac:dyDescent="0.25">
      <c r="B164" s="111" t="s">
        <v>69</v>
      </c>
      <c r="C164" s="112" t="s">
        <v>104</v>
      </c>
      <c r="D164" s="113" t="s">
        <v>70</v>
      </c>
      <c r="E164" s="112" t="s">
        <v>71</v>
      </c>
      <c r="F164" s="162">
        <v>44113.691006944442</v>
      </c>
      <c r="G164" s="162">
        <v>44853</v>
      </c>
      <c r="H164" s="113" t="s">
        <v>166</v>
      </c>
      <c r="I164" s="135">
        <v>108616.44</v>
      </c>
      <c r="J164" s="136">
        <v>100000</v>
      </c>
      <c r="K164" s="135">
        <v>100914.2497390502</v>
      </c>
      <c r="L164" s="136">
        <v>108616.44</v>
      </c>
      <c r="M164" s="127">
        <v>0.92908817246300002</v>
      </c>
      <c r="N164" s="137">
        <v>4.2945299033</v>
      </c>
      <c r="O164" s="112" t="s">
        <v>72</v>
      </c>
      <c r="P164" s="138">
        <v>0.16738310989999999</v>
      </c>
      <c r="Q164" s="115"/>
      <c r="R164" s="139"/>
    </row>
    <row r="165" spans="2:18" x14ac:dyDescent="0.25">
      <c r="B165" s="111" t="s">
        <v>69</v>
      </c>
      <c r="C165" s="112" t="s">
        <v>104</v>
      </c>
      <c r="D165" s="113" t="s">
        <v>70</v>
      </c>
      <c r="E165" s="112" t="s">
        <v>71</v>
      </c>
      <c r="F165" s="162">
        <v>44021.71570601852</v>
      </c>
      <c r="G165" s="162">
        <v>44571</v>
      </c>
      <c r="H165" s="113" t="s">
        <v>166</v>
      </c>
      <c r="I165" s="135">
        <v>106404.11</v>
      </c>
      <c r="J165" s="136">
        <v>100000.01</v>
      </c>
      <c r="K165" s="135">
        <v>100930.9455742227</v>
      </c>
      <c r="L165" s="136">
        <v>106404.11</v>
      </c>
      <c r="M165" s="127">
        <v>0.94856247163999996</v>
      </c>
      <c r="N165" s="137">
        <v>4.3181049767999999</v>
      </c>
      <c r="O165" s="112" t="s">
        <v>72</v>
      </c>
      <c r="P165" s="138">
        <v>0.1674108027</v>
      </c>
      <c r="Q165" s="115"/>
      <c r="R165" s="139"/>
    </row>
    <row r="166" spans="2:18" x14ac:dyDescent="0.25">
      <c r="B166" s="111" t="s">
        <v>69</v>
      </c>
      <c r="C166" s="112" t="s">
        <v>104</v>
      </c>
      <c r="D166" s="113" t="s">
        <v>70</v>
      </c>
      <c r="E166" s="112" t="s">
        <v>71</v>
      </c>
      <c r="F166" s="162">
        <v>44110.651145833333</v>
      </c>
      <c r="G166" s="162">
        <v>44851</v>
      </c>
      <c r="H166" s="113" t="s">
        <v>166</v>
      </c>
      <c r="I166" s="135">
        <v>108628.08</v>
      </c>
      <c r="J166" s="136">
        <v>100000</v>
      </c>
      <c r="K166" s="135">
        <v>100949.08719057329</v>
      </c>
      <c r="L166" s="136">
        <v>108628.08</v>
      </c>
      <c r="M166" s="127">
        <v>0.92930932030299995</v>
      </c>
      <c r="N166" s="137">
        <v>4.2944670760000001</v>
      </c>
      <c r="O166" s="112" t="s">
        <v>72</v>
      </c>
      <c r="P166" s="138">
        <v>0.1674408936</v>
      </c>
      <c r="Q166" s="115"/>
      <c r="R166" s="139"/>
    </row>
    <row r="167" spans="2:18" x14ac:dyDescent="0.25">
      <c r="B167" s="111" t="s">
        <v>69</v>
      </c>
      <c r="C167" s="112" t="s">
        <v>104</v>
      </c>
      <c r="D167" s="113" t="s">
        <v>70</v>
      </c>
      <c r="E167" s="112" t="s">
        <v>71</v>
      </c>
      <c r="F167" s="162">
        <v>44074.630104166667</v>
      </c>
      <c r="G167" s="162">
        <v>44624</v>
      </c>
      <c r="H167" s="113" t="s">
        <v>166</v>
      </c>
      <c r="I167" s="135">
        <v>106027.4</v>
      </c>
      <c r="J167" s="136">
        <v>100000.01</v>
      </c>
      <c r="K167" s="135">
        <v>100294.9000747813</v>
      </c>
      <c r="L167" s="136">
        <v>106027.4</v>
      </c>
      <c r="M167" s="127">
        <v>0.94593378763199998</v>
      </c>
      <c r="N167" s="137">
        <v>4.0603060466000001</v>
      </c>
      <c r="O167" s="112" t="s">
        <v>72</v>
      </c>
      <c r="P167" s="138">
        <v>0.16635581520000001</v>
      </c>
      <c r="Q167" s="115"/>
      <c r="R167" s="139"/>
    </row>
    <row r="168" spans="2:18" x14ac:dyDescent="0.25">
      <c r="B168" s="111" t="s">
        <v>69</v>
      </c>
      <c r="C168" s="112" t="s">
        <v>104</v>
      </c>
      <c r="D168" s="113" t="s">
        <v>70</v>
      </c>
      <c r="E168" s="112" t="s">
        <v>71</v>
      </c>
      <c r="F168" s="162">
        <v>44260.609548611108</v>
      </c>
      <c r="G168" s="162">
        <v>44984</v>
      </c>
      <c r="H168" s="113" t="s">
        <v>166</v>
      </c>
      <c r="I168" s="135">
        <v>54573.97</v>
      </c>
      <c r="J168" s="136">
        <v>50583.69</v>
      </c>
      <c r="K168" s="135">
        <v>50657.4164669499</v>
      </c>
      <c r="L168" s="136">
        <v>54573.97</v>
      </c>
      <c r="M168" s="127">
        <v>0.92823403661000004</v>
      </c>
      <c r="N168" s="137">
        <v>4.0613886096999998</v>
      </c>
      <c r="O168" s="112" t="s">
        <v>72</v>
      </c>
      <c r="P168" s="138">
        <v>8.4023771900000002E-2</v>
      </c>
      <c r="Q168" s="115"/>
      <c r="R168" s="139"/>
    </row>
    <row r="169" spans="2:18" x14ac:dyDescent="0.25">
      <c r="B169" s="111" t="s">
        <v>69</v>
      </c>
      <c r="C169" s="112" t="s">
        <v>104</v>
      </c>
      <c r="D169" s="113" t="s">
        <v>70</v>
      </c>
      <c r="E169" s="112" t="s">
        <v>71</v>
      </c>
      <c r="F169" s="162">
        <v>44057.654791666668</v>
      </c>
      <c r="G169" s="162">
        <v>44607</v>
      </c>
      <c r="H169" s="113" t="s">
        <v>166</v>
      </c>
      <c r="I169" s="135">
        <v>106027.4</v>
      </c>
      <c r="J169" s="136">
        <v>100000.01</v>
      </c>
      <c r="K169" s="135">
        <v>100480.9910038918</v>
      </c>
      <c r="L169" s="136">
        <v>106027.4</v>
      </c>
      <c r="M169" s="127">
        <v>0.94768890875300005</v>
      </c>
      <c r="N169" s="137">
        <v>4.0603059370999999</v>
      </c>
      <c r="O169" s="112" t="s">
        <v>72</v>
      </c>
      <c r="P169" s="138">
        <v>0.166664478</v>
      </c>
      <c r="Q169" s="115"/>
      <c r="R169" s="139"/>
    </row>
    <row r="170" spans="2:18" x14ac:dyDescent="0.25">
      <c r="B170" s="111" t="s">
        <v>69</v>
      </c>
      <c r="C170" s="112" t="s">
        <v>104</v>
      </c>
      <c r="D170" s="113" t="s">
        <v>70</v>
      </c>
      <c r="E170" s="112" t="s">
        <v>71</v>
      </c>
      <c r="F170" s="162">
        <v>44027.452928240738</v>
      </c>
      <c r="G170" s="162">
        <v>44578</v>
      </c>
      <c r="H170" s="113" t="s">
        <v>166</v>
      </c>
      <c r="I170" s="135">
        <v>106427.4</v>
      </c>
      <c r="J170" s="136">
        <v>100011.58</v>
      </c>
      <c r="K170" s="135">
        <v>100872.4362353551</v>
      </c>
      <c r="L170" s="136">
        <v>106427.4</v>
      </c>
      <c r="M170" s="127">
        <v>0.94780513509999997</v>
      </c>
      <c r="N170" s="137">
        <v>4.3180279519999996</v>
      </c>
      <c r="O170" s="112" t="s">
        <v>72</v>
      </c>
      <c r="P170" s="138">
        <v>0.1673137552</v>
      </c>
      <c r="Q170" s="115"/>
      <c r="R170" s="139"/>
    </row>
    <row r="171" spans="2:18" x14ac:dyDescent="0.25">
      <c r="B171" s="111" t="s">
        <v>69</v>
      </c>
      <c r="C171" s="112" t="s">
        <v>104</v>
      </c>
      <c r="D171" s="113" t="s">
        <v>70</v>
      </c>
      <c r="E171" s="112" t="s">
        <v>71</v>
      </c>
      <c r="F171" s="162">
        <v>44113.69017361111</v>
      </c>
      <c r="G171" s="162">
        <v>44853</v>
      </c>
      <c r="H171" s="113" t="s">
        <v>166</v>
      </c>
      <c r="I171" s="135">
        <v>108616.44</v>
      </c>
      <c r="J171" s="136">
        <v>100000</v>
      </c>
      <c r="K171" s="135">
        <v>100914.2497390502</v>
      </c>
      <c r="L171" s="136">
        <v>108616.44</v>
      </c>
      <c r="M171" s="127">
        <v>0.92908817246300002</v>
      </c>
      <c r="N171" s="137">
        <v>4.2945299033</v>
      </c>
      <c r="O171" s="112" t="s">
        <v>72</v>
      </c>
      <c r="P171" s="138">
        <v>0.16738310989999999</v>
      </c>
      <c r="Q171" s="115"/>
      <c r="R171" s="139"/>
    </row>
    <row r="172" spans="2:18" x14ac:dyDescent="0.25">
      <c r="B172" s="111" t="s">
        <v>69</v>
      </c>
      <c r="C172" s="112" t="s">
        <v>104</v>
      </c>
      <c r="D172" s="113" t="s">
        <v>70</v>
      </c>
      <c r="E172" s="112" t="s">
        <v>71</v>
      </c>
      <c r="F172" s="162">
        <v>44015.72378472222</v>
      </c>
      <c r="G172" s="162">
        <v>44566</v>
      </c>
      <c r="H172" s="113" t="s">
        <v>166</v>
      </c>
      <c r="I172" s="135">
        <v>106415.75</v>
      </c>
      <c r="J172" s="136">
        <v>100000</v>
      </c>
      <c r="K172" s="135">
        <v>101001.06761199</v>
      </c>
      <c r="L172" s="136">
        <v>106415.75</v>
      </c>
      <c r="M172" s="127">
        <v>0.94911765985800001</v>
      </c>
      <c r="N172" s="137">
        <v>4.3180628943999997</v>
      </c>
      <c r="O172" s="112" t="s">
        <v>72</v>
      </c>
      <c r="P172" s="138">
        <v>0.16752711179999999</v>
      </c>
      <c r="Q172" s="115"/>
      <c r="R172" s="139"/>
    </row>
    <row r="173" spans="2:18" x14ac:dyDescent="0.25">
      <c r="B173" s="111" t="s">
        <v>69</v>
      </c>
      <c r="C173" s="112" t="s">
        <v>104</v>
      </c>
      <c r="D173" s="113" t="s">
        <v>70</v>
      </c>
      <c r="E173" s="112" t="s">
        <v>71</v>
      </c>
      <c r="F173" s="162">
        <v>44110.650347222225</v>
      </c>
      <c r="G173" s="162">
        <v>44851</v>
      </c>
      <c r="H173" s="113" t="s">
        <v>166</v>
      </c>
      <c r="I173" s="135">
        <v>108628.08</v>
      </c>
      <c r="J173" s="136">
        <v>100000</v>
      </c>
      <c r="K173" s="135">
        <v>100949.08719057329</v>
      </c>
      <c r="L173" s="136">
        <v>108628.08</v>
      </c>
      <c r="M173" s="127">
        <v>0.92930932030299995</v>
      </c>
      <c r="N173" s="137">
        <v>4.2944670760000001</v>
      </c>
      <c r="O173" s="112" t="s">
        <v>72</v>
      </c>
      <c r="P173" s="138">
        <v>0.1674408936</v>
      </c>
      <c r="Q173" s="115"/>
      <c r="R173" s="139"/>
    </row>
    <row r="174" spans="2:18" x14ac:dyDescent="0.25">
      <c r="B174" s="111" t="s">
        <v>69</v>
      </c>
      <c r="C174" s="112" t="s">
        <v>104</v>
      </c>
      <c r="D174" s="113" t="s">
        <v>70</v>
      </c>
      <c r="E174" s="112" t="s">
        <v>71</v>
      </c>
      <c r="F174" s="162">
        <v>44061.623460648145</v>
      </c>
      <c r="G174" s="162">
        <v>44610</v>
      </c>
      <c r="H174" s="113" t="s">
        <v>166</v>
      </c>
      <c r="I174" s="135">
        <v>106027.4</v>
      </c>
      <c r="J174" s="136">
        <v>100010.92</v>
      </c>
      <c r="K174" s="135">
        <v>100448.1263693317</v>
      </c>
      <c r="L174" s="136">
        <v>106027.4</v>
      </c>
      <c r="M174" s="127">
        <v>0.94737894515300003</v>
      </c>
      <c r="N174" s="137">
        <v>4.0603059370999999</v>
      </c>
      <c r="O174" s="112" t="s">
        <v>72</v>
      </c>
      <c r="P174" s="138">
        <v>0.16660996650000001</v>
      </c>
      <c r="Q174" s="115"/>
      <c r="R174" s="139"/>
    </row>
    <row r="175" spans="2:18" x14ac:dyDescent="0.25">
      <c r="B175" s="111" t="s">
        <v>69</v>
      </c>
      <c r="C175" s="112" t="s">
        <v>104</v>
      </c>
      <c r="D175" s="113" t="s">
        <v>70</v>
      </c>
      <c r="E175" s="112" t="s">
        <v>71</v>
      </c>
      <c r="F175" s="162">
        <v>44260.605474537035</v>
      </c>
      <c r="G175" s="162">
        <v>44984</v>
      </c>
      <c r="H175" s="113" t="s">
        <v>166</v>
      </c>
      <c r="I175" s="135">
        <v>109147.95</v>
      </c>
      <c r="J175" s="136">
        <v>101167.4</v>
      </c>
      <c r="K175" s="135">
        <v>101314.8513635706</v>
      </c>
      <c r="L175" s="136">
        <v>109147.95</v>
      </c>
      <c r="M175" s="127">
        <v>0.92823412041700004</v>
      </c>
      <c r="N175" s="137">
        <v>4.0613828021999998</v>
      </c>
      <c r="O175" s="112" t="s">
        <v>72</v>
      </c>
      <c r="P175" s="138">
        <v>0.16804757449999999</v>
      </c>
      <c r="Q175" s="115"/>
      <c r="R175" s="139"/>
    </row>
    <row r="176" spans="2:18" x14ac:dyDescent="0.25">
      <c r="B176" s="111" t="s">
        <v>69</v>
      </c>
      <c r="C176" s="112" t="s">
        <v>104</v>
      </c>
      <c r="D176" s="113" t="s">
        <v>70</v>
      </c>
      <c r="E176" s="112" t="s">
        <v>71</v>
      </c>
      <c r="F176" s="162">
        <v>44035.524594907409</v>
      </c>
      <c r="G176" s="162">
        <v>44586</v>
      </c>
      <c r="H176" s="113" t="s">
        <v>166</v>
      </c>
      <c r="I176" s="135">
        <v>106427.4</v>
      </c>
      <c r="J176" s="136">
        <v>100011.58</v>
      </c>
      <c r="K176" s="135">
        <v>100779.01580312139</v>
      </c>
      <c r="L176" s="136">
        <v>106427.4</v>
      </c>
      <c r="M176" s="127">
        <v>0.94692734956500002</v>
      </c>
      <c r="N176" s="137">
        <v>4.3180279519999996</v>
      </c>
      <c r="O176" s="112" t="s">
        <v>72</v>
      </c>
      <c r="P176" s="138">
        <v>0.16715880180000001</v>
      </c>
      <c r="Q176" s="115"/>
      <c r="R176" s="139"/>
    </row>
    <row r="177" spans="2:18" x14ac:dyDescent="0.25">
      <c r="B177" s="111" t="s">
        <v>69</v>
      </c>
      <c r="C177" s="112" t="s">
        <v>104</v>
      </c>
      <c r="D177" s="113" t="s">
        <v>70</v>
      </c>
      <c r="E177" s="112" t="s">
        <v>71</v>
      </c>
      <c r="F177" s="162">
        <v>44113.691284722219</v>
      </c>
      <c r="G177" s="162">
        <v>44853</v>
      </c>
      <c r="H177" s="113" t="s">
        <v>166</v>
      </c>
      <c r="I177" s="135">
        <v>108616.44</v>
      </c>
      <c r="J177" s="136">
        <v>100000</v>
      </c>
      <c r="K177" s="135">
        <v>100914.2497390502</v>
      </c>
      <c r="L177" s="136">
        <v>108616.44</v>
      </c>
      <c r="M177" s="127">
        <v>0.92908817246300002</v>
      </c>
      <c r="N177" s="137">
        <v>4.2945299033</v>
      </c>
      <c r="O177" s="112" t="s">
        <v>72</v>
      </c>
      <c r="P177" s="138">
        <v>0.16738310989999999</v>
      </c>
      <c r="Q177" s="115"/>
      <c r="R177" s="139"/>
    </row>
    <row r="178" spans="2:18" x14ac:dyDescent="0.25">
      <c r="B178" s="111" t="s">
        <v>69</v>
      </c>
      <c r="C178" s="112" t="s">
        <v>104</v>
      </c>
      <c r="D178" s="113" t="s">
        <v>70</v>
      </c>
      <c r="E178" s="112" t="s">
        <v>71</v>
      </c>
      <c r="F178" s="162">
        <v>44021.716064814813</v>
      </c>
      <c r="G178" s="162">
        <v>44571</v>
      </c>
      <c r="H178" s="113" t="s">
        <v>166</v>
      </c>
      <c r="I178" s="135">
        <v>106404.11</v>
      </c>
      <c r="J178" s="136">
        <v>100000.01</v>
      </c>
      <c r="K178" s="135">
        <v>100930.9455742227</v>
      </c>
      <c r="L178" s="136">
        <v>106404.11</v>
      </c>
      <c r="M178" s="127">
        <v>0.94856247163999996</v>
      </c>
      <c r="N178" s="137">
        <v>4.3181049767999999</v>
      </c>
      <c r="O178" s="112" t="s">
        <v>72</v>
      </c>
      <c r="P178" s="138">
        <v>0.1674108027</v>
      </c>
      <c r="Q178" s="115"/>
      <c r="R178" s="139"/>
    </row>
    <row r="179" spans="2:18" x14ac:dyDescent="0.25">
      <c r="B179" s="111" t="s">
        <v>69</v>
      </c>
      <c r="C179" s="112" t="s">
        <v>104</v>
      </c>
      <c r="D179" s="113" t="s">
        <v>70</v>
      </c>
      <c r="E179" s="112" t="s">
        <v>71</v>
      </c>
      <c r="F179" s="162">
        <v>44113.689282407409</v>
      </c>
      <c r="G179" s="162">
        <v>44853</v>
      </c>
      <c r="H179" s="113" t="s">
        <v>166</v>
      </c>
      <c r="I179" s="135">
        <v>108616.44</v>
      </c>
      <c r="J179" s="136">
        <v>100000</v>
      </c>
      <c r="K179" s="135">
        <v>100914.2497390502</v>
      </c>
      <c r="L179" s="136">
        <v>108616.44</v>
      </c>
      <c r="M179" s="127">
        <v>0.92908817246300002</v>
      </c>
      <c r="N179" s="137">
        <v>4.2945299033</v>
      </c>
      <c r="O179" s="112" t="s">
        <v>72</v>
      </c>
      <c r="P179" s="138">
        <v>0.16738310989999999</v>
      </c>
      <c r="Q179" s="115"/>
      <c r="R179" s="139"/>
    </row>
    <row r="180" spans="2:18" x14ac:dyDescent="0.25">
      <c r="B180" s="111" t="s">
        <v>69</v>
      </c>
      <c r="C180" s="112" t="s">
        <v>104</v>
      </c>
      <c r="D180" s="113" t="s">
        <v>70</v>
      </c>
      <c r="E180" s="112" t="s">
        <v>71</v>
      </c>
      <c r="F180" s="162">
        <v>44083.716493055559</v>
      </c>
      <c r="G180" s="162">
        <v>44445</v>
      </c>
      <c r="H180" s="113" t="s">
        <v>166</v>
      </c>
      <c r="I180" s="135">
        <v>103557.53</v>
      </c>
      <c r="J180" s="136">
        <v>100086.02</v>
      </c>
      <c r="K180" s="135">
        <v>100229.42496112319</v>
      </c>
      <c r="L180" s="136">
        <v>103557.53</v>
      </c>
      <c r="M180" s="127">
        <v>0.96786225937500003</v>
      </c>
      <c r="N180" s="137">
        <v>3.5458763061999998</v>
      </c>
      <c r="O180" s="112" t="s">
        <v>72</v>
      </c>
      <c r="P180" s="138">
        <v>0.16624721379999999</v>
      </c>
      <c r="Q180" s="115"/>
      <c r="R180" s="139"/>
    </row>
    <row r="181" spans="2:18" x14ac:dyDescent="0.25">
      <c r="B181" s="111" t="s">
        <v>101</v>
      </c>
      <c r="C181" s="112" t="s">
        <v>104</v>
      </c>
      <c r="D181" s="113" t="s">
        <v>70</v>
      </c>
      <c r="E181" s="112" t="s">
        <v>71</v>
      </c>
      <c r="F181" s="162">
        <v>44272.599537037036</v>
      </c>
      <c r="G181" s="162">
        <v>46829</v>
      </c>
      <c r="H181" s="113" t="s">
        <v>166</v>
      </c>
      <c r="I181" s="135">
        <v>346325.34</v>
      </c>
      <c r="J181" s="136">
        <v>250000.01</v>
      </c>
      <c r="K181" s="135">
        <v>253932.62977849759</v>
      </c>
      <c r="L181" s="136">
        <v>346325.34</v>
      </c>
      <c r="M181" s="127">
        <v>0.73321989600399995</v>
      </c>
      <c r="N181" s="137">
        <v>5.5755477399000002</v>
      </c>
      <c r="O181" s="112" t="s">
        <v>72</v>
      </c>
      <c r="P181" s="138">
        <v>0.42118960779999998</v>
      </c>
      <c r="Q181" s="115"/>
      <c r="R181" s="139"/>
    </row>
    <row r="182" spans="2:18" x14ac:dyDescent="0.25">
      <c r="B182" s="111" t="s">
        <v>69</v>
      </c>
      <c r="C182" s="112" t="s">
        <v>104</v>
      </c>
      <c r="D182" s="113" t="s">
        <v>70</v>
      </c>
      <c r="E182" s="112" t="s">
        <v>71</v>
      </c>
      <c r="F182" s="162">
        <v>44057.655543981484</v>
      </c>
      <c r="G182" s="162">
        <v>44607</v>
      </c>
      <c r="H182" s="113" t="s">
        <v>166</v>
      </c>
      <c r="I182" s="135">
        <v>106027.4</v>
      </c>
      <c r="J182" s="136">
        <v>100000.01</v>
      </c>
      <c r="K182" s="135">
        <v>100480.9910038918</v>
      </c>
      <c r="L182" s="136">
        <v>106027.4</v>
      </c>
      <c r="M182" s="127">
        <v>0.94768890875300005</v>
      </c>
      <c r="N182" s="137">
        <v>4.0603059370999999</v>
      </c>
      <c r="O182" s="112" t="s">
        <v>72</v>
      </c>
      <c r="P182" s="138">
        <v>0.166664478</v>
      </c>
      <c r="Q182" s="115"/>
      <c r="R182" s="139"/>
    </row>
    <row r="183" spans="2:18" x14ac:dyDescent="0.25">
      <c r="B183" s="111" t="s">
        <v>69</v>
      </c>
      <c r="C183" s="112" t="s">
        <v>104</v>
      </c>
      <c r="D183" s="113" t="s">
        <v>70</v>
      </c>
      <c r="E183" s="112" t="s">
        <v>71</v>
      </c>
      <c r="F183" s="162">
        <v>44027.453287037039</v>
      </c>
      <c r="G183" s="162">
        <v>44578</v>
      </c>
      <c r="H183" s="113" t="s">
        <v>166</v>
      </c>
      <c r="I183" s="135">
        <v>106427.4</v>
      </c>
      <c r="J183" s="136">
        <v>100011.58</v>
      </c>
      <c r="K183" s="135">
        <v>100872.4362353551</v>
      </c>
      <c r="L183" s="136">
        <v>106427.4</v>
      </c>
      <c r="M183" s="127">
        <v>0.94780513509999997</v>
      </c>
      <c r="N183" s="137">
        <v>4.3180279519999996</v>
      </c>
      <c r="O183" s="112" t="s">
        <v>72</v>
      </c>
      <c r="P183" s="138">
        <v>0.1673137552</v>
      </c>
      <c r="Q183" s="115"/>
      <c r="R183" s="139"/>
    </row>
    <row r="184" spans="2:18" x14ac:dyDescent="0.25">
      <c r="B184" s="111" t="s">
        <v>69</v>
      </c>
      <c r="C184" s="112" t="s">
        <v>104</v>
      </c>
      <c r="D184" s="113" t="s">
        <v>70</v>
      </c>
      <c r="E184" s="112" t="s">
        <v>71</v>
      </c>
      <c r="F184" s="162">
        <v>44113.690439814818</v>
      </c>
      <c r="G184" s="162">
        <v>44853</v>
      </c>
      <c r="H184" s="113" t="s">
        <v>166</v>
      </c>
      <c r="I184" s="135">
        <v>108616.44</v>
      </c>
      <c r="J184" s="136">
        <v>100000</v>
      </c>
      <c r="K184" s="135">
        <v>100914.2497390502</v>
      </c>
      <c r="L184" s="136">
        <v>108616.44</v>
      </c>
      <c r="M184" s="127">
        <v>0.92908817246300002</v>
      </c>
      <c r="N184" s="137">
        <v>4.2945299033</v>
      </c>
      <c r="O184" s="112" t="s">
        <v>72</v>
      </c>
      <c r="P184" s="138">
        <v>0.16738310989999999</v>
      </c>
      <c r="Q184" s="115"/>
      <c r="R184" s="139"/>
    </row>
    <row r="185" spans="2:18" x14ac:dyDescent="0.25">
      <c r="B185" s="111" t="s">
        <v>69</v>
      </c>
      <c r="C185" s="112" t="s">
        <v>104</v>
      </c>
      <c r="D185" s="113" t="s">
        <v>70</v>
      </c>
      <c r="E185" s="112" t="s">
        <v>71</v>
      </c>
      <c r="F185" s="162">
        <v>44018.477465277778</v>
      </c>
      <c r="G185" s="162">
        <v>44433</v>
      </c>
      <c r="H185" s="113" t="s">
        <v>166</v>
      </c>
      <c r="I185" s="135">
        <v>21827.41</v>
      </c>
      <c r="J185" s="136">
        <v>20897.23</v>
      </c>
      <c r="K185" s="135">
        <v>20257.289927439098</v>
      </c>
      <c r="L185" s="136">
        <v>21827.41</v>
      </c>
      <c r="M185" s="127">
        <v>0.92806658817700005</v>
      </c>
      <c r="N185" s="137">
        <v>4.0604136993999997</v>
      </c>
      <c r="O185" s="112" t="s">
        <v>72</v>
      </c>
      <c r="P185" s="138">
        <v>3.3600093099999999E-2</v>
      </c>
      <c r="Q185" s="115"/>
      <c r="R185" s="139"/>
    </row>
    <row r="186" spans="2:18" x14ac:dyDescent="0.25">
      <c r="B186" s="111" t="s">
        <v>69</v>
      </c>
      <c r="C186" s="112" t="s">
        <v>104</v>
      </c>
      <c r="D186" s="113" t="s">
        <v>70</v>
      </c>
      <c r="E186" s="112" t="s">
        <v>71</v>
      </c>
      <c r="F186" s="162">
        <v>44110.650613425925</v>
      </c>
      <c r="G186" s="162">
        <v>44851</v>
      </c>
      <c r="H186" s="113" t="s">
        <v>166</v>
      </c>
      <c r="I186" s="135">
        <v>108628.08</v>
      </c>
      <c r="J186" s="136">
        <v>100000</v>
      </c>
      <c r="K186" s="135">
        <v>100949.08719057329</v>
      </c>
      <c r="L186" s="136">
        <v>108628.08</v>
      </c>
      <c r="M186" s="127">
        <v>0.92930932030299995</v>
      </c>
      <c r="N186" s="137">
        <v>4.2944670760000001</v>
      </c>
      <c r="O186" s="112" t="s">
        <v>72</v>
      </c>
      <c r="P186" s="138">
        <v>0.1674408936</v>
      </c>
      <c r="Q186" s="115"/>
      <c r="R186" s="139"/>
    </row>
    <row r="187" spans="2:18" x14ac:dyDescent="0.25">
      <c r="B187" s="111" t="s">
        <v>69</v>
      </c>
      <c r="C187" s="112" t="s">
        <v>104</v>
      </c>
      <c r="D187" s="113" t="s">
        <v>70</v>
      </c>
      <c r="E187" s="112" t="s">
        <v>71</v>
      </c>
      <c r="F187" s="162">
        <v>44074.628854166665</v>
      </c>
      <c r="G187" s="162">
        <v>44624</v>
      </c>
      <c r="H187" s="113" t="s">
        <v>166</v>
      </c>
      <c r="I187" s="135">
        <v>106027.4</v>
      </c>
      <c r="J187" s="136">
        <v>100000.01</v>
      </c>
      <c r="K187" s="135">
        <v>100294.9000747813</v>
      </c>
      <c r="L187" s="136">
        <v>106027.4</v>
      </c>
      <c r="M187" s="127">
        <v>0.94593378763199998</v>
      </c>
      <c r="N187" s="137">
        <v>4.0603060466000001</v>
      </c>
      <c r="O187" s="112" t="s">
        <v>72</v>
      </c>
      <c r="P187" s="138">
        <v>0.16635581520000001</v>
      </c>
      <c r="Q187" s="115"/>
      <c r="R187" s="139"/>
    </row>
    <row r="188" spans="2:18" x14ac:dyDescent="0.25">
      <c r="B188" s="111" t="s">
        <v>69</v>
      </c>
      <c r="C188" s="112" t="s">
        <v>104</v>
      </c>
      <c r="D188" s="113" t="s">
        <v>70</v>
      </c>
      <c r="E188" s="112" t="s">
        <v>71</v>
      </c>
      <c r="F188" s="162">
        <v>44260.605763888889</v>
      </c>
      <c r="G188" s="162">
        <v>44984</v>
      </c>
      <c r="H188" s="113" t="s">
        <v>166</v>
      </c>
      <c r="I188" s="135">
        <v>109147.95</v>
      </c>
      <c r="J188" s="136">
        <v>101167.4</v>
      </c>
      <c r="K188" s="135">
        <v>101314.8513635706</v>
      </c>
      <c r="L188" s="136">
        <v>109147.95</v>
      </c>
      <c r="M188" s="127">
        <v>0.92823412041700004</v>
      </c>
      <c r="N188" s="137">
        <v>4.0613828021999998</v>
      </c>
      <c r="O188" s="112" t="s">
        <v>72</v>
      </c>
      <c r="P188" s="138">
        <v>0.16804757449999999</v>
      </c>
      <c r="Q188" s="115"/>
      <c r="R188" s="139"/>
    </row>
    <row r="189" spans="2:18" x14ac:dyDescent="0.25">
      <c r="B189" s="111" t="s">
        <v>69</v>
      </c>
      <c r="C189" s="112" t="s">
        <v>104</v>
      </c>
      <c r="D189" s="113" t="s">
        <v>70</v>
      </c>
      <c r="E189" s="112" t="s">
        <v>71</v>
      </c>
      <c r="F189" s="162">
        <v>44043.701516203706</v>
      </c>
      <c r="G189" s="162">
        <v>44593</v>
      </c>
      <c r="H189" s="113" t="s">
        <v>166</v>
      </c>
      <c r="I189" s="135">
        <v>106404.11</v>
      </c>
      <c r="J189" s="136">
        <v>100000.01</v>
      </c>
      <c r="K189" s="135">
        <v>100674.09376692391</v>
      </c>
      <c r="L189" s="136">
        <v>106404.11</v>
      </c>
      <c r="M189" s="127">
        <v>0.94614854413899996</v>
      </c>
      <c r="N189" s="137">
        <v>4.3181056565000002</v>
      </c>
      <c r="O189" s="112" t="s">
        <v>72</v>
      </c>
      <c r="P189" s="138">
        <v>0.16698477119999999</v>
      </c>
      <c r="Q189" s="115"/>
      <c r="R189" s="139"/>
    </row>
    <row r="190" spans="2:18" x14ac:dyDescent="0.25">
      <c r="B190" s="111" t="s">
        <v>69</v>
      </c>
      <c r="C190" s="112" t="s">
        <v>104</v>
      </c>
      <c r="D190" s="113" t="s">
        <v>70</v>
      </c>
      <c r="E190" s="112" t="s">
        <v>71</v>
      </c>
      <c r="F190" s="162">
        <v>44021.716435185182</v>
      </c>
      <c r="G190" s="162">
        <v>44571</v>
      </c>
      <c r="H190" s="113" t="s">
        <v>166</v>
      </c>
      <c r="I190" s="135">
        <v>106404.11</v>
      </c>
      <c r="J190" s="136">
        <v>100000.01</v>
      </c>
      <c r="K190" s="135">
        <v>100930.9455742227</v>
      </c>
      <c r="L190" s="136">
        <v>106404.11</v>
      </c>
      <c r="M190" s="127">
        <v>0.94856247163999996</v>
      </c>
      <c r="N190" s="137">
        <v>4.3181049767999999</v>
      </c>
      <c r="O190" s="112" t="s">
        <v>72</v>
      </c>
      <c r="P190" s="138">
        <v>0.1674108027</v>
      </c>
      <c r="Q190" s="115"/>
      <c r="R190" s="139"/>
    </row>
    <row r="191" spans="2:18" x14ac:dyDescent="0.25">
      <c r="B191" s="111" t="s">
        <v>69</v>
      </c>
      <c r="C191" s="112" t="s">
        <v>104</v>
      </c>
      <c r="D191" s="113" t="s">
        <v>70</v>
      </c>
      <c r="E191" s="112" t="s">
        <v>71</v>
      </c>
      <c r="F191" s="162">
        <v>44113.691550925927</v>
      </c>
      <c r="G191" s="162">
        <v>44853</v>
      </c>
      <c r="H191" s="113" t="s">
        <v>166</v>
      </c>
      <c r="I191" s="135">
        <v>108616.44</v>
      </c>
      <c r="J191" s="136">
        <v>100000</v>
      </c>
      <c r="K191" s="135">
        <v>100914.2497390502</v>
      </c>
      <c r="L191" s="136">
        <v>108616.44</v>
      </c>
      <c r="M191" s="127">
        <v>0.92908817246300002</v>
      </c>
      <c r="N191" s="137">
        <v>4.2945299033</v>
      </c>
      <c r="O191" s="112" t="s">
        <v>72</v>
      </c>
      <c r="P191" s="138">
        <v>0.16738310989999999</v>
      </c>
      <c r="Q191" s="115"/>
      <c r="R191" s="139"/>
    </row>
    <row r="192" spans="2:18" x14ac:dyDescent="0.25">
      <c r="B192" s="111" t="s">
        <v>69</v>
      </c>
      <c r="C192" s="112" t="s">
        <v>104</v>
      </c>
      <c r="D192" s="113" t="s">
        <v>70</v>
      </c>
      <c r="E192" s="112" t="s">
        <v>71</v>
      </c>
      <c r="F192" s="162">
        <v>44113.689583333333</v>
      </c>
      <c r="G192" s="162">
        <v>44853</v>
      </c>
      <c r="H192" s="113" t="s">
        <v>166</v>
      </c>
      <c r="I192" s="135">
        <v>108616.44</v>
      </c>
      <c r="J192" s="136">
        <v>100000</v>
      </c>
      <c r="K192" s="135">
        <v>100914.2497390502</v>
      </c>
      <c r="L192" s="136">
        <v>108616.44</v>
      </c>
      <c r="M192" s="127">
        <v>0.92908817246300002</v>
      </c>
      <c r="N192" s="137">
        <v>4.2945299033</v>
      </c>
      <c r="O192" s="112" t="s">
        <v>72</v>
      </c>
      <c r="P192" s="138">
        <v>0.16738310989999999</v>
      </c>
      <c r="Q192" s="115"/>
      <c r="R192" s="139"/>
    </row>
    <row r="193" spans="2:18" x14ac:dyDescent="0.25">
      <c r="B193" s="111" t="s">
        <v>69</v>
      </c>
      <c r="C193" s="112" t="s">
        <v>104</v>
      </c>
      <c r="D193" s="113" t="s">
        <v>70</v>
      </c>
      <c r="E193" s="112" t="s">
        <v>71</v>
      </c>
      <c r="F193" s="162">
        <v>44015.723136574074</v>
      </c>
      <c r="G193" s="162">
        <v>44566</v>
      </c>
      <c r="H193" s="113" t="s">
        <v>166</v>
      </c>
      <c r="I193" s="135">
        <v>106415.75</v>
      </c>
      <c r="J193" s="136">
        <v>100000</v>
      </c>
      <c r="K193" s="135">
        <v>101001.06761199</v>
      </c>
      <c r="L193" s="136">
        <v>106415.75</v>
      </c>
      <c r="M193" s="127">
        <v>0.94911765985800001</v>
      </c>
      <c r="N193" s="137">
        <v>4.3180628943999997</v>
      </c>
      <c r="O193" s="112" t="s">
        <v>72</v>
      </c>
      <c r="P193" s="138">
        <v>0.16752711179999999</v>
      </c>
      <c r="Q193" s="115"/>
      <c r="R193" s="139"/>
    </row>
    <row r="194" spans="2:18" x14ac:dyDescent="0.25">
      <c r="B194" s="111" t="s">
        <v>69</v>
      </c>
      <c r="C194" s="112" t="s">
        <v>104</v>
      </c>
      <c r="D194" s="113" t="s">
        <v>70</v>
      </c>
      <c r="E194" s="112" t="s">
        <v>71</v>
      </c>
      <c r="F194" s="162">
        <v>44083.717164351852</v>
      </c>
      <c r="G194" s="162">
        <v>44445</v>
      </c>
      <c r="H194" s="113" t="s">
        <v>166</v>
      </c>
      <c r="I194" s="135">
        <v>103557.53</v>
      </c>
      <c r="J194" s="136">
        <v>100086.02</v>
      </c>
      <c r="K194" s="135">
        <v>100229.42496112319</v>
      </c>
      <c r="L194" s="136">
        <v>103557.53</v>
      </c>
      <c r="M194" s="127">
        <v>0.96786225937500003</v>
      </c>
      <c r="N194" s="137">
        <v>3.5458763061999998</v>
      </c>
      <c r="O194" s="112" t="s">
        <v>72</v>
      </c>
      <c r="P194" s="138">
        <v>0.16624721379999999</v>
      </c>
      <c r="Q194" s="115"/>
      <c r="R194" s="139"/>
    </row>
    <row r="195" spans="2:18" x14ac:dyDescent="0.25">
      <c r="B195" s="111" t="s">
        <v>101</v>
      </c>
      <c r="C195" s="112" t="s">
        <v>104</v>
      </c>
      <c r="D195" s="113" t="s">
        <v>70</v>
      </c>
      <c r="E195" s="112" t="s">
        <v>71</v>
      </c>
      <c r="F195" s="162">
        <v>44328.737164351849</v>
      </c>
      <c r="G195" s="162">
        <v>46154</v>
      </c>
      <c r="H195" s="113" t="s">
        <v>166</v>
      </c>
      <c r="I195" s="135">
        <v>378793.15</v>
      </c>
      <c r="J195" s="136">
        <v>300000.01</v>
      </c>
      <c r="K195" s="135">
        <v>302094.36617413018</v>
      </c>
      <c r="L195" s="136">
        <v>378793.15</v>
      </c>
      <c r="M195" s="127">
        <v>0.79751802843899999</v>
      </c>
      <c r="N195" s="137">
        <v>5.3188562092999998</v>
      </c>
      <c r="O195" s="112" t="s">
        <v>72</v>
      </c>
      <c r="P195" s="138">
        <v>0.50107387820000004</v>
      </c>
      <c r="Q195" s="115"/>
      <c r="R195" s="139"/>
    </row>
    <row r="196" spans="2:18" x14ac:dyDescent="0.25">
      <c r="B196" s="111" t="s">
        <v>69</v>
      </c>
      <c r="C196" s="112" t="s">
        <v>104</v>
      </c>
      <c r="D196" s="113" t="s">
        <v>70</v>
      </c>
      <c r="E196" s="112" t="s">
        <v>71</v>
      </c>
      <c r="F196" s="162">
        <v>44057.656006944446</v>
      </c>
      <c r="G196" s="162">
        <v>44607</v>
      </c>
      <c r="H196" s="113" t="s">
        <v>166</v>
      </c>
      <c r="I196" s="135">
        <v>106027.4</v>
      </c>
      <c r="J196" s="136">
        <v>100000.01</v>
      </c>
      <c r="K196" s="135">
        <v>100480.9910038918</v>
      </c>
      <c r="L196" s="136">
        <v>106027.4</v>
      </c>
      <c r="M196" s="127">
        <v>0.94768890875300005</v>
      </c>
      <c r="N196" s="137">
        <v>4.0603059370999999</v>
      </c>
      <c r="O196" s="112" t="s">
        <v>72</v>
      </c>
      <c r="P196" s="138">
        <v>0.166664478</v>
      </c>
      <c r="Q196" s="115"/>
      <c r="R196" s="139"/>
    </row>
    <row r="197" spans="2:18" x14ac:dyDescent="0.25">
      <c r="B197" s="111" t="s">
        <v>69</v>
      </c>
      <c r="C197" s="112" t="s">
        <v>104</v>
      </c>
      <c r="D197" s="113" t="s">
        <v>70</v>
      </c>
      <c r="E197" s="112" t="s">
        <v>71</v>
      </c>
      <c r="F197" s="162">
        <v>44027.461875000001</v>
      </c>
      <c r="G197" s="162">
        <v>44578</v>
      </c>
      <c r="H197" s="113" t="s">
        <v>166</v>
      </c>
      <c r="I197" s="135">
        <v>106427.4</v>
      </c>
      <c r="J197" s="136">
        <v>100011.58</v>
      </c>
      <c r="K197" s="135">
        <v>100872.4362353551</v>
      </c>
      <c r="L197" s="136">
        <v>106427.4</v>
      </c>
      <c r="M197" s="127">
        <v>0.94780513509999997</v>
      </c>
      <c r="N197" s="137">
        <v>4.3180279519999996</v>
      </c>
      <c r="O197" s="112" t="s">
        <v>72</v>
      </c>
      <c r="P197" s="138">
        <v>0.1673137552</v>
      </c>
      <c r="Q197" s="115"/>
      <c r="R197" s="139"/>
    </row>
    <row r="198" spans="2:18" x14ac:dyDescent="0.25">
      <c r="B198" s="111" t="s">
        <v>69</v>
      </c>
      <c r="C198" s="112" t="s">
        <v>104</v>
      </c>
      <c r="D198" s="113" t="s">
        <v>70</v>
      </c>
      <c r="E198" s="112" t="s">
        <v>71</v>
      </c>
      <c r="F198" s="162">
        <v>44113.690717592595</v>
      </c>
      <c r="G198" s="162">
        <v>44853</v>
      </c>
      <c r="H198" s="113" t="s">
        <v>166</v>
      </c>
      <c r="I198" s="135">
        <v>108616.44</v>
      </c>
      <c r="J198" s="136">
        <v>100000</v>
      </c>
      <c r="K198" s="135">
        <v>100914.2497390502</v>
      </c>
      <c r="L198" s="136">
        <v>108616.44</v>
      </c>
      <c r="M198" s="127">
        <v>0.92908817246300002</v>
      </c>
      <c r="N198" s="137">
        <v>4.2945299033</v>
      </c>
      <c r="O198" s="112" t="s">
        <v>72</v>
      </c>
      <c r="P198" s="138">
        <v>0.16738310989999999</v>
      </c>
      <c r="Q198" s="115"/>
      <c r="R198" s="139"/>
    </row>
    <row r="199" spans="2:18" x14ac:dyDescent="0.25">
      <c r="B199" s="111" t="s">
        <v>69</v>
      </c>
      <c r="C199" s="112" t="s">
        <v>104</v>
      </c>
      <c r="D199" s="113" t="s">
        <v>70</v>
      </c>
      <c r="E199" s="112" t="s">
        <v>71</v>
      </c>
      <c r="F199" s="162">
        <v>44018.478148148148</v>
      </c>
      <c r="G199" s="162">
        <v>44433</v>
      </c>
      <c r="H199" s="113" t="s">
        <v>166</v>
      </c>
      <c r="I199" s="135">
        <v>21827.41</v>
      </c>
      <c r="J199" s="136">
        <v>20897.23</v>
      </c>
      <c r="K199" s="135">
        <v>20257.289927439098</v>
      </c>
      <c r="L199" s="136">
        <v>21827.41</v>
      </c>
      <c r="M199" s="127">
        <v>0.92806658817700005</v>
      </c>
      <c r="N199" s="137">
        <v>4.0604136993999997</v>
      </c>
      <c r="O199" s="112" t="s">
        <v>72</v>
      </c>
      <c r="P199" s="138">
        <v>3.3600093099999999E-2</v>
      </c>
      <c r="Q199" s="115"/>
      <c r="R199" s="139"/>
    </row>
    <row r="200" spans="2:18" x14ac:dyDescent="0.25">
      <c r="B200" s="111" t="s">
        <v>69</v>
      </c>
      <c r="C200" s="112" t="s">
        <v>104</v>
      </c>
      <c r="D200" s="113" t="s">
        <v>70</v>
      </c>
      <c r="E200" s="112" t="s">
        <v>71</v>
      </c>
      <c r="F200" s="162">
        <v>44110.650891203702</v>
      </c>
      <c r="G200" s="162">
        <v>44851</v>
      </c>
      <c r="H200" s="113" t="s">
        <v>166</v>
      </c>
      <c r="I200" s="135">
        <v>108628.08</v>
      </c>
      <c r="J200" s="136">
        <v>100000</v>
      </c>
      <c r="K200" s="135">
        <v>100949.08719057329</v>
      </c>
      <c r="L200" s="136">
        <v>108628.08</v>
      </c>
      <c r="M200" s="127">
        <v>0.92930932030299995</v>
      </c>
      <c r="N200" s="137">
        <v>4.2944670760000001</v>
      </c>
      <c r="O200" s="112" t="s">
        <v>72</v>
      </c>
      <c r="P200" s="138">
        <v>0.1674408936</v>
      </c>
      <c r="Q200" s="115"/>
      <c r="R200" s="139"/>
    </row>
    <row r="201" spans="2:18" x14ac:dyDescent="0.25">
      <c r="B201" s="111" t="s">
        <v>69</v>
      </c>
      <c r="C201" s="112" t="s">
        <v>104</v>
      </c>
      <c r="D201" s="113" t="s">
        <v>70</v>
      </c>
      <c r="E201" s="112" t="s">
        <v>71</v>
      </c>
      <c r="F201" s="162">
        <v>44074.629201388889</v>
      </c>
      <c r="G201" s="162">
        <v>44624</v>
      </c>
      <c r="H201" s="113" t="s">
        <v>166</v>
      </c>
      <c r="I201" s="135">
        <v>106027.4</v>
      </c>
      <c r="J201" s="136">
        <v>100000.01</v>
      </c>
      <c r="K201" s="135">
        <v>100294.9000747813</v>
      </c>
      <c r="L201" s="136">
        <v>106027.4</v>
      </c>
      <c r="M201" s="127">
        <v>0.94593378763199998</v>
      </c>
      <c r="N201" s="137">
        <v>4.0603060466000001</v>
      </c>
      <c r="O201" s="112" t="s">
        <v>72</v>
      </c>
      <c r="P201" s="138">
        <v>0.16635581520000001</v>
      </c>
      <c r="Q201" s="115"/>
      <c r="R201" s="139"/>
    </row>
    <row r="202" spans="2:18" x14ac:dyDescent="0.25">
      <c r="B202" s="111" t="s">
        <v>69</v>
      </c>
      <c r="C202" s="112" t="s">
        <v>104</v>
      </c>
      <c r="D202" s="113" t="s">
        <v>70</v>
      </c>
      <c r="E202" s="112" t="s">
        <v>71</v>
      </c>
      <c r="F202" s="162">
        <v>44260.609143518515</v>
      </c>
      <c r="G202" s="162">
        <v>44984</v>
      </c>
      <c r="H202" s="113" t="s">
        <v>166</v>
      </c>
      <c r="I202" s="135">
        <v>54573.97</v>
      </c>
      <c r="J202" s="136">
        <v>50583.69</v>
      </c>
      <c r="K202" s="135">
        <v>50657.4164669499</v>
      </c>
      <c r="L202" s="136">
        <v>54573.97</v>
      </c>
      <c r="M202" s="127">
        <v>0.92823403661000004</v>
      </c>
      <c r="N202" s="137">
        <v>4.0613886096999998</v>
      </c>
      <c r="O202" s="112" t="s">
        <v>72</v>
      </c>
      <c r="P202" s="138">
        <v>8.4023771900000002E-2</v>
      </c>
      <c r="Q202" s="115"/>
      <c r="R202" s="139"/>
    </row>
    <row r="203" spans="2:18" x14ac:dyDescent="0.25">
      <c r="B203" s="111" t="s">
        <v>69</v>
      </c>
      <c r="C203" s="112" t="s">
        <v>104</v>
      </c>
      <c r="D203" s="113" t="s">
        <v>70</v>
      </c>
      <c r="E203" s="112" t="s">
        <v>71</v>
      </c>
      <c r="F203" s="162">
        <v>44043.702013888891</v>
      </c>
      <c r="G203" s="162">
        <v>44593</v>
      </c>
      <c r="H203" s="113" t="s">
        <v>166</v>
      </c>
      <c r="I203" s="135">
        <v>106404.11</v>
      </c>
      <c r="J203" s="136">
        <v>100000.01</v>
      </c>
      <c r="K203" s="135">
        <v>100674.09376692391</v>
      </c>
      <c r="L203" s="136">
        <v>106404.11</v>
      </c>
      <c r="M203" s="127">
        <v>0.94614854413899996</v>
      </c>
      <c r="N203" s="137">
        <v>4.3181056565000002</v>
      </c>
      <c r="O203" s="112" t="s">
        <v>72</v>
      </c>
      <c r="P203" s="138">
        <v>0.16698477119999999</v>
      </c>
      <c r="Q203" s="115"/>
      <c r="R203" s="139"/>
    </row>
    <row r="204" spans="2:18" x14ac:dyDescent="0.25">
      <c r="B204" s="111" t="s">
        <v>69</v>
      </c>
      <c r="C204" s="112" t="s">
        <v>104</v>
      </c>
      <c r="D204" s="113" t="s">
        <v>70</v>
      </c>
      <c r="E204" s="112" t="s">
        <v>71</v>
      </c>
      <c r="F204" s="162">
        <v>44027.452627314815</v>
      </c>
      <c r="G204" s="162">
        <v>44578</v>
      </c>
      <c r="H204" s="113" t="s">
        <v>166</v>
      </c>
      <c r="I204" s="135">
        <v>106427.4</v>
      </c>
      <c r="J204" s="136">
        <v>100011.58</v>
      </c>
      <c r="K204" s="135">
        <v>100872.4362353551</v>
      </c>
      <c r="L204" s="136">
        <v>106427.4</v>
      </c>
      <c r="M204" s="127">
        <v>0.94780513509999997</v>
      </c>
      <c r="N204" s="137">
        <v>4.3180279519999996</v>
      </c>
      <c r="O204" s="112" t="s">
        <v>72</v>
      </c>
      <c r="P204" s="138">
        <v>0.1673137552</v>
      </c>
      <c r="Q204" s="115"/>
      <c r="R204" s="139"/>
    </row>
    <row r="205" spans="2:18" x14ac:dyDescent="0.25">
      <c r="B205" s="111" t="s">
        <v>69</v>
      </c>
      <c r="C205" s="112" t="s">
        <v>104</v>
      </c>
      <c r="D205" s="113" t="s">
        <v>70</v>
      </c>
      <c r="E205" s="112" t="s">
        <v>71</v>
      </c>
      <c r="F205" s="162">
        <v>44260.604641203703</v>
      </c>
      <c r="G205" s="162">
        <v>44984</v>
      </c>
      <c r="H205" s="113" t="s">
        <v>166</v>
      </c>
      <c r="I205" s="135">
        <v>109147.95</v>
      </c>
      <c r="J205" s="136">
        <v>101167.4</v>
      </c>
      <c r="K205" s="135">
        <v>101314.8513635706</v>
      </c>
      <c r="L205" s="136">
        <v>109147.95</v>
      </c>
      <c r="M205" s="127">
        <v>0.92823412041700004</v>
      </c>
      <c r="N205" s="137">
        <v>4.0613828021999998</v>
      </c>
      <c r="O205" s="112" t="s">
        <v>72</v>
      </c>
      <c r="P205" s="138">
        <v>0.16804757449999999</v>
      </c>
      <c r="Q205" s="115"/>
      <c r="R205" s="139"/>
    </row>
    <row r="206" spans="2:18" x14ac:dyDescent="0.25">
      <c r="B206" s="111" t="s">
        <v>69</v>
      </c>
      <c r="C206" s="112" t="s">
        <v>104</v>
      </c>
      <c r="D206" s="113" t="s">
        <v>70</v>
      </c>
      <c r="E206" s="112" t="s">
        <v>71</v>
      </c>
      <c r="F206" s="162">
        <v>44113.689895833333</v>
      </c>
      <c r="G206" s="162">
        <v>44853</v>
      </c>
      <c r="H206" s="113" t="s">
        <v>166</v>
      </c>
      <c r="I206" s="135">
        <v>108616.44</v>
      </c>
      <c r="J206" s="136">
        <v>100000</v>
      </c>
      <c r="K206" s="135">
        <v>100914.2497390502</v>
      </c>
      <c r="L206" s="136">
        <v>108616.44</v>
      </c>
      <c r="M206" s="127">
        <v>0.92908817246300002</v>
      </c>
      <c r="N206" s="137">
        <v>4.2945299033</v>
      </c>
      <c r="O206" s="112" t="s">
        <v>72</v>
      </c>
      <c r="P206" s="138">
        <v>0.16738310989999999</v>
      </c>
      <c r="Q206" s="115"/>
      <c r="R206" s="139"/>
    </row>
    <row r="207" spans="2:18" x14ac:dyDescent="0.25">
      <c r="B207" s="111" t="s">
        <v>69</v>
      </c>
      <c r="C207" s="112" t="s">
        <v>104</v>
      </c>
      <c r="D207" s="113" t="s">
        <v>70</v>
      </c>
      <c r="E207" s="112" t="s">
        <v>71</v>
      </c>
      <c r="F207" s="162">
        <v>44015.723506944443</v>
      </c>
      <c r="G207" s="162">
        <v>44566</v>
      </c>
      <c r="H207" s="113" t="s">
        <v>166</v>
      </c>
      <c r="I207" s="135">
        <v>106415.75</v>
      </c>
      <c r="J207" s="136">
        <v>100000</v>
      </c>
      <c r="K207" s="135">
        <v>101001.06761199</v>
      </c>
      <c r="L207" s="136">
        <v>106415.75</v>
      </c>
      <c r="M207" s="127">
        <v>0.94911765985800001</v>
      </c>
      <c r="N207" s="137">
        <v>4.3180628943999997</v>
      </c>
      <c r="O207" s="112" t="s">
        <v>72</v>
      </c>
      <c r="P207" s="138">
        <v>0.16752711179999999</v>
      </c>
      <c r="Q207" s="115"/>
      <c r="R207" s="139"/>
    </row>
    <row r="208" spans="2:18" x14ac:dyDescent="0.25">
      <c r="B208" s="111" t="s">
        <v>69</v>
      </c>
      <c r="C208" s="112" t="s">
        <v>104</v>
      </c>
      <c r="D208" s="113" t="s">
        <v>70</v>
      </c>
      <c r="E208" s="112" t="s">
        <v>71</v>
      </c>
      <c r="F208" s="162">
        <v>44110.649942129632</v>
      </c>
      <c r="G208" s="162">
        <v>44851</v>
      </c>
      <c r="H208" s="113" t="s">
        <v>166</v>
      </c>
      <c r="I208" s="135">
        <v>108628.08</v>
      </c>
      <c r="J208" s="136">
        <v>100000</v>
      </c>
      <c r="K208" s="135">
        <v>100949.08719057329</v>
      </c>
      <c r="L208" s="136">
        <v>108628.08</v>
      </c>
      <c r="M208" s="127">
        <v>0.92930932030299995</v>
      </c>
      <c r="N208" s="137">
        <v>4.2944670760000001</v>
      </c>
      <c r="O208" s="112" t="s">
        <v>72</v>
      </c>
      <c r="P208" s="138">
        <v>0.1674408936</v>
      </c>
      <c r="Q208" s="115"/>
      <c r="R208" s="139"/>
    </row>
    <row r="209" spans="2:18" x14ac:dyDescent="0.25">
      <c r="B209" s="111" t="s">
        <v>101</v>
      </c>
      <c r="C209" s="112" t="s">
        <v>104</v>
      </c>
      <c r="D209" s="113" t="s">
        <v>70</v>
      </c>
      <c r="E209" s="112" t="s">
        <v>71</v>
      </c>
      <c r="F209" s="162">
        <v>44348.65697916667</v>
      </c>
      <c r="G209" s="162">
        <v>45789</v>
      </c>
      <c r="H209" s="113" t="s">
        <v>166</v>
      </c>
      <c r="I209" s="135">
        <v>757586.3</v>
      </c>
      <c r="J209" s="136">
        <v>610388.99</v>
      </c>
      <c r="K209" s="135">
        <v>612749.26522192126</v>
      </c>
      <c r="L209" s="136">
        <v>757586.3</v>
      </c>
      <c r="M209" s="127">
        <v>0.80881777458500004</v>
      </c>
      <c r="N209" s="137">
        <v>4.9773886923999999</v>
      </c>
      <c r="O209" s="112" t="s">
        <v>72</v>
      </c>
      <c r="P209" s="138">
        <v>1.0163468277000001</v>
      </c>
      <c r="Q209" s="115"/>
      <c r="R209" s="139"/>
    </row>
    <row r="210" spans="2:18" x14ac:dyDescent="0.25">
      <c r="B210" s="116" t="s">
        <v>105</v>
      </c>
      <c r="C210" s="117"/>
      <c r="D210" s="117"/>
      <c r="E210" s="117"/>
      <c r="F210" s="117"/>
      <c r="G210" s="117"/>
      <c r="H210" s="113"/>
      <c r="I210" s="140">
        <v>6137954.1700000018</v>
      </c>
      <c r="J210" s="141">
        <v>5508283.9199999999</v>
      </c>
      <c r="K210" s="140">
        <v>5544713.5425590053</v>
      </c>
      <c r="L210" s="141">
        <v>6137954.1700000018</v>
      </c>
      <c r="M210" s="115"/>
      <c r="N210" s="142"/>
      <c r="O210" s="115"/>
      <c r="P210" s="143">
        <v>9.1968319493000017</v>
      </c>
      <c r="Q210" s="117"/>
      <c r="R210" s="144"/>
    </row>
    <row r="211" spans="2:18" x14ac:dyDescent="0.25">
      <c r="B211" s="111" t="s">
        <v>69</v>
      </c>
      <c r="C211" s="112" t="s">
        <v>187</v>
      </c>
      <c r="D211" s="113" t="s">
        <v>70</v>
      </c>
      <c r="E211" s="112" t="s">
        <v>71</v>
      </c>
      <c r="F211" s="162">
        <v>44208.606840277775</v>
      </c>
      <c r="G211" s="162">
        <v>44928</v>
      </c>
      <c r="H211" s="113" t="s">
        <v>166</v>
      </c>
      <c r="I211" s="135">
        <v>107210</v>
      </c>
      <c r="J211" s="136">
        <v>100009.96</v>
      </c>
      <c r="K211" s="135">
        <v>100789.60458702411</v>
      </c>
      <c r="L211" s="136">
        <v>107210</v>
      </c>
      <c r="M211" s="127">
        <v>0.94011383814000005</v>
      </c>
      <c r="N211" s="137">
        <v>3.7004703006000002</v>
      </c>
      <c r="O211" s="112" t="s">
        <v>72</v>
      </c>
      <c r="P211" s="138">
        <v>0.1671763651</v>
      </c>
      <c r="Q211" s="115"/>
      <c r="R211" s="139"/>
    </row>
    <row r="212" spans="2:18" x14ac:dyDescent="0.25">
      <c r="B212" s="111" t="s">
        <v>69</v>
      </c>
      <c r="C212" s="112" t="s">
        <v>187</v>
      </c>
      <c r="D212" s="113" t="s">
        <v>70</v>
      </c>
      <c r="E212" s="112" t="s">
        <v>71</v>
      </c>
      <c r="F212" s="162">
        <v>44078.644861111112</v>
      </c>
      <c r="G212" s="162">
        <v>44433</v>
      </c>
      <c r="H212" s="113" t="s">
        <v>166</v>
      </c>
      <c r="I212" s="135">
        <v>107693.15</v>
      </c>
      <c r="J212" s="136">
        <v>100000.01</v>
      </c>
      <c r="K212" s="135">
        <v>101267.39184067061</v>
      </c>
      <c r="L212" s="136">
        <v>107693.15</v>
      </c>
      <c r="M212" s="127">
        <v>0.940332712347</v>
      </c>
      <c r="N212" s="137">
        <v>3.9385487025999999</v>
      </c>
      <c r="O212" s="112" t="s">
        <v>72</v>
      </c>
      <c r="P212" s="138">
        <v>0.16796885489999999</v>
      </c>
      <c r="Q212" s="115"/>
      <c r="R212" s="139"/>
    </row>
    <row r="213" spans="2:18" x14ac:dyDescent="0.25">
      <c r="B213" s="111" t="s">
        <v>69</v>
      </c>
      <c r="C213" s="112" t="s">
        <v>187</v>
      </c>
      <c r="D213" s="113" t="s">
        <v>70</v>
      </c>
      <c r="E213" s="112" t="s">
        <v>71</v>
      </c>
      <c r="F213" s="162">
        <v>44035.710949074077</v>
      </c>
      <c r="G213" s="162">
        <v>44585</v>
      </c>
      <c r="H213" s="113" t="s">
        <v>166</v>
      </c>
      <c r="I213" s="135">
        <v>106554.79</v>
      </c>
      <c r="J213" s="136">
        <v>100000</v>
      </c>
      <c r="K213" s="135">
        <v>101927.8063296145</v>
      </c>
      <c r="L213" s="136">
        <v>106554.79</v>
      </c>
      <c r="M213" s="127">
        <v>0.95657648360600001</v>
      </c>
      <c r="N213" s="137">
        <v>4.3970783003999996</v>
      </c>
      <c r="O213" s="112" t="s">
        <v>72</v>
      </c>
      <c r="P213" s="138">
        <v>0.16906426250000001</v>
      </c>
      <c r="Q213" s="115"/>
      <c r="R213" s="139"/>
    </row>
    <row r="214" spans="2:18" x14ac:dyDescent="0.25">
      <c r="B214" s="111" t="s">
        <v>69</v>
      </c>
      <c r="C214" s="112" t="s">
        <v>187</v>
      </c>
      <c r="D214" s="113" t="s">
        <v>70</v>
      </c>
      <c r="E214" s="112" t="s">
        <v>71</v>
      </c>
      <c r="F214" s="162">
        <v>44021.637106481481</v>
      </c>
      <c r="G214" s="162">
        <v>44571</v>
      </c>
      <c r="H214" s="113" t="s">
        <v>166</v>
      </c>
      <c r="I214" s="135">
        <v>106793.15</v>
      </c>
      <c r="J214" s="136">
        <v>100012.19</v>
      </c>
      <c r="K214" s="135">
        <v>102180.786785574</v>
      </c>
      <c r="L214" s="136">
        <v>106793.15</v>
      </c>
      <c r="M214" s="127">
        <v>0.95681030839100001</v>
      </c>
      <c r="N214" s="137">
        <v>4.5502938394000001</v>
      </c>
      <c r="O214" s="112" t="s">
        <v>72</v>
      </c>
      <c r="P214" s="138">
        <v>0.16948387279999999</v>
      </c>
      <c r="Q214" s="115"/>
      <c r="R214" s="139"/>
    </row>
    <row r="215" spans="2:18" x14ac:dyDescent="0.25">
      <c r="B215" s="111" t="s">
        <v>69</v>
      </c>
      <c r="C215" s="112" t="s">
        <v>187</v>
      </c>
      <c r="D215" s="113" t="s">
        <v>70</v>
      </c>
      <c r="E215" s="112" t="s">
        <v>71</v>
      </c>
      <c r="F215" s="162">
        <v>44210.548877314817</v>
      </c>
      <c r="G215" s="162">
        <v>44939</v>
      </c>
      <c r="H215" s="113" t="s">
        <v>166</v>
      </c>
      <c r="I215" s="135">
        <v>107300</v>
      </c>
      <c r="J215" s="136">
        <v>100009.96</v>
      </c>
      <c r="K215" s="135">
        <v>100779.4247146923</v>
      </c>
      <c r="L215" s="136">
        <v>107300</v>
      </c>
      <c r="M215" s="127">
        <v>0.93923042604600004</v>
      </c>
      <c r="N215" s="137">
        <v>3.700244911</v>
      </c>
      <c r="O215" s="112" t="s">
        <v>72</v>
      </c>
      <c r="P215" s="138">
        <v>0.16715948010000001</v>
      </c>
      <c r="Q215" s="115"/>
      <c r="R215" s="139"/>
    </row>
    <row r="216" spans="2:18" x14ac:dyDescent="0.25">
      <c r="B216" s="111" t="s">
        <v>69</v>
      </c>
      <c r="C216" s="112" t="s">
        <v>187</v>
      </c>
      <c r="D216" s="113" t="s">
        <v>70</v>
      </c>
      <c r="E216" s="112" t="s">
        <v>71</v>
      </c>
      <c r="F216" s="162">
        <v>44098.65902777778</v>
      </c>
      <c r="G216" s="162">
        <v>44648</v>
      </c>
      <c r="H216" s="113" t="s">
        <v>166</v>
      </c>
      <c r="I216" s="135">
        <v>105726.03</v>
      </c>
      <c r="J216" s="136">
        <v>100000</v>
      </c>
      <c r="K216" s="135">
        <v>101025.8746052619</v>
      </c>
      <c r="L216" s="136">
        <v>105726.03</v>
      </c>
      <c r="M216" s="127">
        <v>0.95554400941100004</v>
      </c>
      <c r="N216" s="137">
        <v>3.8359285112000001</v>
      </c>
      <c r="O216" s="112" t="s">
        <v>72</v>
      </c>
      <c r="P216" s="138">
        <v>0.16756825829999999</v>
      </c>
      <c r="Q216" s="115"/>
      <c r="R216" s="139"/>
    </row>
    <row r="217" spans="2:18" x14ac:dyDescent="0.25">
      <c r="B217" s="111" t="s">
        <v>69</v>
      </c>
      <c r="C217" s="112" t="s">
        <v>187</v>
      </c>
      <c r="D217" s="113" t="s">
        <v>70</v>
      </c>
      <c r="E217" s="112" t="s">
        <v>71</v>
      </c>
      <c r="F217" s="162">
        <v>44078.64303240741</v>
      </c>
      <c r="G217" s="162">
        <v>44798</v>
      </c>
      <c r="H217" s="113" t="s">
        <v>166</v>
      </c>
      <c r="I217" s="135">
        <v>107693.15</v>
      </c>
      <c r="J217" s="136">
        <v>100000.01</v>
      </c>
      <c r="K217" s="135">
        <v>101267.39184067061</v>
      </c>
      <c r="L217" s="136">
        <v>107693.15</v>
      </c>
      <c r="M217" s="127">
        <v>0.940332712347</v>
      </c>
      <c r="N217" s="137">
        <v>3.9385487025999999</v>
      </c>
      <c r="O217" s="112" t="s">
        <v>72</v>
      </c>
      <c r="P217" s="138">
        <v>0.16796885489999999</v>
      </c>
      <c r="Q217" s="115"/>
      <c r="R217" s="139"/>
    </row>
    <row r="218" spans="2:18" x14ac:dyDescent="0.25">
      <c r="B218" s="111" t="s">
        <v>69</v>
      </c>
      <c r="C218" s="112" t="s">
        <v>187</v>
      </c>
      <c r="D218" s="113" t="s">
        <v>70</v>
      </c>
      <c r="E218" s="112" t="s">
        <v>71</v>
      </c>
      <c r="F218" s="162">
        <v>44034.616053240738</v>
      </c>
      <c r="G218" s="162">
        <v>44585</v>
      </c>
      <c r="H218" s="113" t="s">
        <v>166</v>
      </c>
      <c r="I218" s="135">
        <v>106566.71</v>
      </c>
      <c r="J218" s="136">
        <v>100000</v>
      </c>
      <c r="K218" s="135">
        <v>101939.74550361119</v>
      </c>
      <c r="L218" s="136">
        <v>106566.71</v>
      </c>
      <c r="M218" s="127">
        <v>0.956581520661</v>
      </c>
      <c r="N218" s="137">
        <v>4.3969942916000004</v>
      </c>
      <c r="O218" s="112" t="s">
        <v>72</v>
      </c>
      <c r="P218" s="138">
        <v>0.1690840656</v>
      </c>
      <c r="Q218" s="115"/>
      <c r="R218" s="139"/>
    </row>
    <row r="219" spans="2:18" x14ac:dyDescent="0.25">
      <c r="B219" s="111" t="s">
        <v>69</v>
      </c>
      <c r="C219" s="112" t="s">
        <v>187</v>
      </c>
      <c r="D219" s="113" t="s">
        <v>70</v>
      </c>
      <c r="E219" s="112" t="s">
        <v>71</v>
      </c>
      <c r="F219" s="162">
        <v>44210.55027777778</v>
      </c>
      <c r="G219" s="162">
        <v>44939</v>
      </c>
      <c r="H219" s="113" t="s">
        <v>166</v>
      </c>
      <c r="I219" s="135">
        <v>107300</v>
      </c>
      <c r="J219" s="136">
        <v>100009.96</v>
      </c>
      <c r="K219" s="135">
        <v>100779.4247146923</v>
      </c>
      <c r="L219" s="136">
        <v>107300</v>
      </c>
      <c r="M219" s="127">
        <v>0.93923042604600004</v>
      </c>
      <c r="N219" s="137">
        <v>3.700244911</v>
      </c>
      <c r="O219" s="112" t="s">
        <v>72</v>
      </c>
      <c r="P219" s="138">
        <v>0.16715948010000001</v>
      </c>
      <c r="Q219" s="115"/>
      <c r="R219" s="139"/>
    </row>
    <row r="220" spans="2:18" x14ac:dyDescent="0.25">
      <c r="B220" s="111" t="s">
        <v>69</v>
      </c>
      <c r="C220" s="112" t="s">
        <v>187</v>
      </c>
      <c r="D220" s="113" t="s">
        <v>70</v>
      </c>
      <c r="E220" s="112" t="s">
        <v>71</v>
      </c>
      <c r="F220" s="162">
        <v>44013.578148148146</v>
      </c>
      <c r="G220" s="162">
        <v>44564</v>
      </c>
      <c r="H220" s="113" t="s">
        <v>166</v>
      </c>
      <c r="I220" s="135">
        <v>106793.15</v>
      </c>
      <c r="J220" s="136">
        <v>100000</v>
      </c>
      <c r="K220" s="135">
        <v>100024.1026276648</v>
      </c>
      <c r="L220" s="136">
        <v>106793.15</v>
      </c>
      <c r="M220" s="127">
        <v>0.93661534122400003</v>
      </c>
      <c r="N220" s="137">
        <v>4.5763005907999998</v>
      </c>
      <c r="O220" s="112" t="s">
        <v>72</v>
      </c>
      <c r="P220" s="138">
        <v>0.1659066525</v>
      </c>
      <c r="Q220" s="115"/>
      <c r="R220" s="139"/>
    </row>
    <row r="221" spans="2:18" x14ac:dyDescent="0.25">
      <c r="B221" s="111" t="s">
        <v>69</v>
      </c>
      <c r="C221" s="112" t="s">
        <v>187</v>
      </c>
      <c r="D221" s="113" t="s">
        <v>70</v>
      </c>
      <c r="E221" s="112" t="s">
        <v>71</v>
      </c>
      <c r="F221" s="162">
        <v>44208.607210648152</v>
      </c>
      <c r="G221" s="162">
        <v>44928</v>
      </c>
      <c r="H221" s="113" t="s">
        <v>166</v>
      </c>
      <c r="I221" s="135">
        <v>107210</v>
      </c>
      <c r="J221" s="136">
        <v>100009.96</v>
      </c>
      <c r="K221" s="135">
        <v>100789.60458702411</v>
      </c>
      <c r="L221" s="136">
        <v>107210</v>
      </c>
      <c r="M221" s="127">
        <v>0.94011383814000005</v>
      </c>
      <c r="N221" s="137">
        <v>3.7004703006000002</v>
      </c>
      <c r="O221" s="112" t="s">
        <v>72</v>
      </c>
      <c r="P221" s="138">
        <v>0.1671763651</v>
      </c>
      <c r="Q221" s="115"/>
      <c r="R221" s="139"/>
    </row>
    <row r="222" spans="2:18" x14ac:dyDescent="0.25">
      <c r="B222" s="111" t="s">
        <v>69</v>
      </c>
      <c r="C222" s="112" t="s">
        <v>187</v>
      </c>
      <c r="D222" s="113" t="s">
        <v>70</v>
      </c>
      <c r="E222" s="112" t="s">
        <v>71</v>
      </c>
      <c r="F222" s="162">
        <v>44098.658125000002</v>
      </c>
      <c r="G222" s="162">
        <v>44648</v>
      </c>
      <c r="H222" s="113" t="s">
        <v>166</v>
      </c>
      <c r="I222" s="135">
        <v>105726.03</v>
      </c>
      <c r="J222" s="136">
        <v>100000</v>
      </c>
      <c r="K222" s="135">
        <v>101025.8746052619</v>
      </c>
      <c r="L222" s="136">
        <v>105726.03</v>
      </c>
      <c r="M222" s="127">
        <v>0.95554400941100004</v>
      </c>
      <c r="N222" s="137">
        <v>3.8359285112000001</v>
      </c>
      <c r="O222" s="112" t="s">
        <v>72</v>
      </c>
      <c r="P222" s="138">
        <v>0.16756825829999999</v>
      </c>
      <c r="Q222" s="115"/>
      <c r="R222" s="139"/>
    </row>
    <row r="223" spans="2:18" x14ac:dyDescent="0.25">
      <c r="B223" s="111" t="s">
        <v>69</v>
      </c>
      <c r="C223" s="112" t="s">
        <v>187</v>
      </c>
      <c r="D223" s="113" t="s">
        <v>70</v>
      </c>
      <c r="E223" s="112" t="s">
        <v>71</v>
      </c>
      <c r="F223" s="162">
        <v>44043.615717592591</v>
      </c>
      <c r="G223" s="162">
        <v>44593</v>
      </c>
      <c r="H223" s="113" t="s">
        <v>166</v>
      </c>
      <c r="I223" s="135">
        <v>106554.79</v>
      </c>
      <c r="J223" s="136">
        <v>100000</v>
      </c>
      <c r="K223" s="135">
        <v>101831.71199578721</v>
      </c>
      <c r="L223" s="136">
        <v>106554.79</v>
      </c>
      <c r="M223" s="127">
        <v>0.95567465334799995</v>
      </c>
      <c r="N223" s="137">
        <v>4.3970718011000001</v>
      </c>
      <c r="O223" s="112" t="s">
        <v>72</v>
      </c>
      <c r="P223" s="138">
        <v>0.16890487400000001</v>
      </c>
      <c r="Q223" s="115"/>
      <c r="R223" s="139"/>
    </row>
    <row r="224" spans="2:18" x14ac:dyDescent="0.25">
      <c r="B224" s="111" t="s">
        <v>69</v>
      </c>
      <c r="C224" s="112" t="s">
        <v>187</v>
      </c>
      <c r="D224" s="113" t="s">
        <v>70</v>
      </c>
      <c r="E224" s="112" t="s">
        <v>71</v>
      </c>
      <c r="F224" s="162">
        <v>44021.637627314813</v>
      </c>
      <c r="G224" s="162">
        <v>44571</v>
      </c>
      <c r="H224" s="113" t="s">
        <v>166</v>
      </c>
      <c r="I224" s="135">
        <v>106793.15</v>
      </c>
      <c r="J224" s="136">
        <v>100012.19</v>
      </c>
      <c r="K224" s="135">
        <v>102180.786785574</v>
      </c>
      <c r="L224" s="136">
        <v>106793.15</v>
      </c>
      <c r="M224" s="127">
        <v>0.95681030839100001</v>
      </c>
      <c r="N224" s="137">
        <v>4.5502938394000001</v>
      </c>
      <c r="O224" s="112" t="s">
        <v>72</v>
      </c>
      <c r="P224" s="138">
        <v>0.16948387279999999</v>
      </c>
      <c r="Q224" s="115"/>
      <c r="R224" s="139"/>
    </row>
    <row r="225" spans="2:18" x14ac:dyDescent="0.25">
      <c r="B225" s="111" t="s">
        <v>69</v>
      </c>
      <c r="C225" s="112" t="s">
        <v>187</v>
      </c>
      <c r="D225" s="113" t="s">
        <v>70</v>
      </c>
      <c r="E225" s="112" t="s">
        <v>71</v>
      </c>
      <c r="F225" s="162">
        <v>44210.54923611111</v>
      </c>
      <c r="G225" s="162">
        <v>44939</v>
      </c>
      <c r="H225" s="113" t="s">
        <v>166</v>
      </c>
      <c r="I225" s="135">
        <v>107300</v>
      </c>
      <c r="J225" s="136">
        <v>100009.96</v>
      </c>
      <c r="K225" s="135">
        <v>100779.4247146923</v>
      </c>
      <c r="L225" s="136">
        <v>107300</v>
      </c>
      <c r="M225" s="127">
        <v>0.93923042604600004</v>
      </c>
      <c r="N225" s="137">
        <v>3.700244911</v>
      </c>
      <c r="O225" s="112" t="s">
        <v>72</v>
      </c>
      <c r="P225" s="138">
        <v>0.16715948010000001</v>
      </c>
      <c r="Q225" s="115"/>
      <c r="R225" s="139"/>
    </row>
    <row r="226" spans="2:18" x14ac:dyDescent="0.25">
      <c r="B226" s="111" t="s">
        <v>69</v>
      </c>
      <c r="C226" s="112" t="s">
        <v>187</v>
      </c>
      <c r="D226" s="113" t="s">
        <v>70</v>
      </c>
      <c r="E226" s="112" t="s">
        <v>71</v>
      </c>
      <c r="F226" s="162">
        <v>44098.659502314818</v>
      </c>
      <c r="G226" s="162">
        <v>44648</v>
      </c>
      <c r="H226" s="113" t="s">
        <v>166</v>
      </c>
      <c r="I226" s="135">
        <v>105726.03</v>
      </c>
      <c r="J226" s="136">
        <v>100000</v>
      </c>
      <c r="K226" s="135">
        <v>101025.8746052619</v>
      </c>
      <c r="L226" s="136">
        <v>105726.03</v>
      </c>
      <c r="M226" s="127">
        <v>0.95554400941100004</v>
      </c>
      <c r="N226" s="137">
        <v>3.8359285112000001</v>
      </c>
      <c r="O226" s="112" t="s">
        <v>72</v>
      </c>
      <c r="P226" s="138">
        <v>0.16756825829999999</v>
      </c>
      <c r="Q226" s="115"/>
      <c r="R226" s="139"/>
    </row>
    <row r="227" spans="2:18" x14ac:dyDescent="0.25">
      <c r="B227" s="111" t="s">
        <v>69</v>
      </c>
      <c r="C227" s="112" t="s">
        <v>187</v>
      </c>
      <c r="D227" s="113" t="s">
        <v>70</v>
      </c>
      <c r="E227" s="112" t="s">
        <v>71</v>
      </c>
      <c r="F227" s="162">
        <v>44078.644328703704</v>
      </c>
      <c r="G227" s="162">
        <v>44798</v>
      </c>
      <c r="H227" s="113" t="s">
        <v>166</v>
      </c>
      <c r="I227" s="135">
        <v>107693.15</v>
      </c>
      <c r="J227" s="136">
        <v>100000.01</v>
      </c>
      <c r="K227" s="135">
        <v>101267.39184067061</v>
      </c>
      <c r="L227" s="136">
        <v>107693.15</v>
      </c>
      <c r="M227" s="127">
        <v>0.940332712347</v>
      </c>
      <c r="N227" s="137">
        <v>3.9385487025999999</v>
      </c>
      <c r="O227" s="112" t="s">
        <v>72</v>
      </c>
      <c r="P227" s="138">
        <v>0.16796885489999999</v>
      </c>
      <c r="Q227" s="115"/>
      <c r="R227" s="139"/>
    </row>
    <row r="228" spans="2:18" x14ac:dyDescent="0.25">
      <c r="B228" s="111" t="s">
        <v>69</v>
      </c>
      <c r="C228" s="112" t="s">
        <v>187</v>
      </c>
      <c r="D228" s="113" t="s">
        <v>70</v>
      </c>
      <c r="E228" s="112" t="s">
        <v>71</v>
      </c>
      <c r="F228" s="162">
        <v>44034.616493055553</v>
      </c>
      <c r="G228" s="162">
        <v>44585</v>
      </c>
      <c r="H228" s="113" t="s">
        <v>166</v>
      </c>
      <c r="I228" s="135">
        <v>106566.71</v>
      </c>
      <c r="J228" s="136">
        <v>100000</v>
      </c>
      <c r="K228" s="135">
        <v>101939.74550361119</v>
      </c>
      <c r="L228" s="136">
        <v>106566.71</v>
      </c>
      <c r="M228" s="127">
        <v>0.956581520661</v>
      </c>
      <c r="N228" s="137">
        <v>4.3969942916000004</v>
      </c>
      <c r="O228" s="112" t="s">
        <v>72</v>
      </c>
      <c r="P228" s="138">
        <v>0.1690840656</v>
      </c>
      <c r="Q228" s="115"/>
      <c r="R228" s="139"/>
    </row>
    <row r="229" spans="2:18" x14ac:dyDescent="0.25">
      <c r="B229" s="111" t="s">
        <v>69</v>
      </c>
      <c r="C229" s="112" t="s">
        <v>187</v>
      </c>
      <c r="D229" s="113" t="s">
        <v>70</v>
      </c>
      <c r="E229" s="112" t="s">
        <v>71</v>
      </c>
      <c r="F229" s="162">
        <v>44228.458761574075</v>
      </c>
      <c r="G229" s="162">
        <v>44939</v>
      </c>
      <c r="H229" s="113" t="s">
        <v>166</v>
      </c>
      <c r="I229" s="135">
        <v>53650</v>
      </c>
      <c r="J229" s="136">
        <v>50094.67</v>
      </c>
      <c r="K229" s="135">
        <v>50389.712357346099</v>
      </c>
      <c r="L229" s="136">
        <v>53650</v>
      </c>
      <c r="M229" s="127">
        <v>0.93923042604600004</v>
      </c>
      <c r="N229" s="137">
        <v>3.700244911</v>
      </c>
      <c r="O229" s="112" t="s">
        <v>72</v>
      </c>
      <c r="P229" s="138">
        <v>8.357974E-2</v>
      </c>
      <c r="Q229" s="115"/>
      <c r="R229" s="139"/>
    </row>
    <row r="230" spans="2:18" x14ac:dyDescent="0.25">
      <c r="B230" s="111" t="s">
        <v>69</v>
      </c>
      <c r="C230" s="112" t="s">
        <v>187</v>
      </c>
      <c r="D230" s="113" t="s">
        <v>70</v>
      </c>
      <c r="E230" s="112" t="s">
        <v>71</v>
      </c>
      <c r="F230" s="162">
        <v>44013.578564814816</v>
      </c>
      <c r="G230" s="162">
        <v>44564</v>
      </c>
      <c r="H230" s="113" t="s">
        <v>166</v>
      </c>
      <c r="I230" s="135">
        <v>106793.15</v>
      </c>
      <c r="J230" s="136">
        <v>100000</v>
      </c>
      <c r="K230" s="135">
        <v>100024.1026276648</v>
      </c>
      <c r="L230" s="136">
        <v>106793.15</v>
      </c>
      <c r="M230" s="127">
        <v>0.93661534122400003</v>
      </c>
      <c r="N230" s="137">
        <v>4.5763005907999998</v>
      </c>
      <c r="O230" s="112" t="s">
        <v>72</v>
      </c>
      <c r="P230" s="138">
        <v>0.1659066525</v>
      </c>
      <c r="Q230" s="115"/>
      <c r="R230" s="139"/>
    </row>
    <row r="231" spans="2:18" x14ac:dyDescent="0.25">
      <c r="B231" s="111" t="s">
        <v>69</v>
      </c>
      <c r="C231" s="112" t="s">
        <v>187</v>
      </c>
      <c r="D231" s="113" t="s">
        <v>70</v>
      </c>
      <c r="E231" s="112" t="s">
        <v>71</v>
      </c>
      <c r="F231" s="162">
        <v>44208.607488425929</v>
      </c>
      <c r="G231" s="162">
        <v>44928</v>
      </c>
      <c r="H231" s="113" t="s">
        <v>166</v>
      </c>
      <c r="I231" s="135">
        <v>107210</v>
      </c>
      <c r="J231" s="136">
        <v>100009.96</v>
      </c>
      <c r="K231" s="135">
        <v>100789.60458702411</v>
      </c>
      <c r="L231" s="136">
        <v>107210</v>
      </c>
      <c r="M231" s="127">
        <v>0.94011383814000005</v>
      </c>
      <c r="N231" s="137">
        <v>3.7004703006000002</v>
      </c>
      <c r="O231" s="112" t="s">
        <v>72</v>
      </c>
      <c r="P231" s="138">
        <v>0.1671763651</v>
      </c>
      <c r="Q231" s="115"/>
      <c r="R231" s="139"/>
    </row>
    <row r="232" spans="2:18" x14ac:dyDescent="0.25">
      <c r="B232" s="111" t="s">
        <v>69</v>
      </c>
      <c r="C232" s="112" t="s">
        <v>187</v>
      </c>
      <c r="D232" s="113" t="s">
        <v>70</v>
      </c>
      <c r="E232" s="112" t="s">
        <v>71</v>
      </c>
      <c r="F232" s="162">
        <v>44098.658402777779</v>
      </c>
      <c r="G232" s="162">
        <v>44648</v>
      </c>
      <c r="H232" s="113" t="s">
        <v>166</v>
      </c>
      <c r="I232" s="135">
        <v>105726.03</v>
      </c>
      <c r="J232" s="136">
        <v>100000</v>
      </c>
      <c r="K232" s="135">
        <v>101025.8746052619</v>
      </c>
      <c r="L232" s="136">
        <v>105726.03</v>
      </c>
      <c r="M232" s="127">
        <v>0.95554400941100004</v>
      </c>
      <c r="N232" s="137">
        <v>3.8359285112000001</v>
      </c>
      <c r="O232" s="112" t="s">
        <v>72</v>
      </c>
      <c r="P232" s="138">
        <v>0.16756825829999999</v>
      </c>
      <c r="Q232" s="115"/>
      <c r="R232" s="139"/>
    </row>
    <row r="233" spans="2:18" x14ac:dyDescent="0.25">
      <c r="B233" s="111" t="s">
        <v>69</v>
      </c>
      <c r="C233" s="112" t="s">
        <v>187</v>
      </c>
      <c r="D233" s="113" t="s">
        <v>70</v>
      </c>
      <c r="E233" s="112" t="s">
        <v>71</v>
      </c>
      <c r="F233" s="162">
        <v>44043.616076388891</v>
      </c>
      <c r="G233" s="162">
        <v>44593</v>
      </c>
      <c r="H233" s="113" t="s">
        <v>166</v>
      </c>
      <c r="I233" s="135">
        <v>106554.79</v>
      </c>
      <c r="J233" s="136">
        <v>100000</v>
      </c>
      <c r="K233" s="135">
        <v>101831.71199578721</v>
      </c>
      <c r="L233" s="136">
        <v>106554.79</v>
      </c>
      <c r="M233" s="127">
        <v>0.95567465334799995</v>
      </c>
      <c r="N233" s="137">
        <v>4.3970718011000001</v>
      </c>
      <c r="O233" s="112" t="s">
        <v>72</v>
      </c>
      <c r="P233" s="138">
        <v>0.16890487400000001</v>
      </c>
      <c r="Q233" s="115"/>
      <c r="R233" s="139"/>
    </row>
    <row r="234" spans="2:18" x14ac:dyDescent="0.25">
      <c r="B234" s="111" t="s">
        <v>69</v>
      </c>
      <c r="C234" s="112" t="s">
        <v>187</v>
      </c>
      <c r="D234" s="113" t="s">
        <v>70</v>
      </c>
      <c r="E234" s="112" t="s">
        <v>71</v>
      </c>
      <c r="F234" s="162">
        <v>44034.614317129628</v>
      </c>
      <c r="G234" s="162">
        <v>44585</v>
      </c>
      <c r="H234" s="113" t="s">
        <v>166</v>
      </c>
      <c r="I234" s="135">
        <v>106566.71</v>
      </c>
      <c r="J234" s="136">
        <v>100000</v>
      </c>
      <c r="K234" s="135">
        <v>101939.74550361119</v>
      </c>
      <c r="L234" s="136">
        <v>106566.71</v>
      </c>
      <c r="M234" s="127">
        <v>0.956581520661</v>
      </c>
      <c r="N234" s="137">
        <v>4.3969942916000004</v>
      </c>
      <c r="O234" s="112" t="s">
        <v>72</v>
      </c>
      <c r="P234" s="138">
        <v>0.1690840656</v>
      </c>
      <c r="Q234" s="115"/>
      <c r="R234" s="139"/>
    </row>
    <row r="235" spans="2:18" x14ac:dyDescent="0.25">
      <c r="B235" s="111" t="s">
        <v>69</v>
      </c>
      <c r="C235" s="112" t="s">
        <v>187</v>
      </c>
      <c r="D235" s="113" t="s">
        <v>70</v>
      </c>
      <c r="E235" s="112" t="s">
        <v>71</v>
      </c>
      <c r="F235" s="162">
        <v>44210.549710648149</v>
      </c>
      <c r="G235" s="162">
        <v>44939</v>
      </c>
      <c r="H235" s="113" t="s">
        <v>166</v>
      </c>
      <c r="I235" s="135">
        <v>107300</v>
      </c>
      <c r="J235" s="136">
        <v>100009.96</v>
      </c>
      <c r="K235" s="135">
        <v>100779.4247146923</v>
      </c>
      <c r="L235" s="136">
        <v>107300</v>
      </c>
      <c r="M235" s="127">
        <v>0.93923042604600004</v>
      </c>
      <c r="N235" s="137">
        <v>3.700244911</v>
      </c>
      <c r="O235" s="112" t="s">
        <v>72</v>
      </c>
      <c r="P235" s="138">
        <v>0.16715948010000001</v>
      </c>
      <c r="Q235" s="115"/>
      <c r="R235" s="139"/>
    </row>
    <row r="236" spans="2:18" x14ac:dyDescent="0.25">
      <c r="B236" s="111" t="s">
        <v>69</v>
      </c>
      <c r="C236" s="112" t="s">
        <v>187</v>
      </c>
      <c r="D236" s="113" t="s">
        <v>70</v>
      </c>
      <c r="E236" s="112" t="s">
        <v>71</v>
      </c>
      <c r="F236" s="162">
        <v>44208.606400462966</v>
      </c>
      <c r="G236" s="162">
        <v>44928</v>
      </c>
      <c r="H236" s="113" t="s">
        <v>166</v>
      </c>
      <c r="I236" s="135">
        <v>107210</v>
      </c>
      <c r="J236" s="136">
        <v>100009.96</v>
      </c>
      <c r="K236" s="135">
        <v>100789.60458702411</v>
      </c>
      <c r="L236" s="136">
        <v>107210</v>
      </c>
      <c r="M236" s="127">
        <v>0.94011383814000005</v>
      </c>
      <c r="N236" s="137">
        <v>3.7004703006000002</v>
      </c>
      <c r="O236" s="112" t="s">
        <v>72</v>
      </c>
      <c r="P236" s="138">
        <v>0.1671763651</v>
      </c>
      <c r="Q236" s="115"/>
      <c r="R236" s="139"/>
    </row>
    <row r="237" spans="2:18" x14ac:dyDescent="0.25">
      <c r="B237" s="111" t="s">
        <v>69</v>
      </c>
      <c r="C237" s="112" t="s">
        <v>187</v>
      </c>
      <c r="D237" s="113" t="s">
        <v>70</v>
      </c>
      <c r="E237" s="112" t="s">
        <v>71</v>
      </c>
      <c r="F237" s="162">
        <v>44078.644606481481</v>
      </c>
      <c r="G237" s="162">
        <v>44798</v>
      </c>
      <c r="H237" s="113" t="s">
        <v>166</v>
      </c>
      <c r="I237" s="135">
        <v>107693.15</v>
      </c>
      <c r="J237" s="136">
        <v>100000.01</v>
      </c>
      <c r="K237" s="135">
        <v>101267.39184067061</v>
      </c>
      <c r="L237" s="136">
        <v>107693.15</v>
      </c>
      <c r="M237" s="127">
        <v>0.940332712347</v>
      </c>
      <c r="N237" s="137">
        <v>3.9385487025999999</v>
      </c>
      <c r="O237" s="112" t="s">
        <v>72</v>
      </c>
      <c r="P237" s="138">
        <v>0.16796885489999999</v>
      </c>
      <c r="Q237" s="115"/>
      <c r="R237" s="139"/>
    </row>
    <row r="238" spans="2:18" x14ac:dyDescent="0.25">
      <c r="B238" s="111" t="s">
        <v>69</v>
      </c>
      <c r="C238" s="112" t="s">
        <v>187</v>
      </c>
      <c r="D238" s="113" t="s">
        <v>70</v>
      </c>
      <c r="E238" s="112" t="s">
        <v>71</v>
      </c>
      <c r="F238" s="162">
        <v>44034.617731481485</v>
      </c>
      <c r="G238" s="162">
        <v>44585</v>
      </c>
      <c r="H238" s="113" t="s">
        <v>166</v>
      </c>
      <c r="I238" s="135">
        <v>106566.71</v>
      </c>
      <c r="J238" s="136">
        <v>100000</v>
      </c>
      <c r="K238" s="135">
        <v>101939.74550361119</v>
      </c>
      <c r="L238" s="136">
        <v>106566.71</v>
      </c>
      <c r="M238" s="127">
        <v>0.956581520661</v>
      </c>
      <c r="N238" s="137">
        <v>4.3969942916000004</v>
      </c>
      <c r="O238" s="112" t="s">
        <v>72</v>
      </c>
      <c r="P238" s="138">
        <v>0.1690840656</v>
      </c>
      <c r="Q238" s="115"/>
      <c r="R238" s="139"/>
    </row>
    <row r="239" spans="2:18" x14ac:dyDescent="0.25">
      <c r="B239" s="111" t="s">
        <v>69</v>
      </c>
      <c r="C239" s="112" t="s">
        <v>187</v>
      </c>
      <c r="D239" s="113" t="s">
        <v>70</v>
      </c>
      <c r="E239" s="112" t="s">
        <v>71</v>
      </c>
      <c r="F239" s="162">
        <v>44228.461273148147</v>
      </c>
      <c r="G239" s="162">
        <v>44939</v>
      </c>
      <c r="H239" s="113" t="s">
        <v>166</v>
      </c>
      <c r="I239" s="135">
        <v>107300</v>
      </c>
      <c r="J239" s="136">
        <v>100189.28</v>
      </c>
      <c r="K239" s="135">
        <v>100779.3999592077</v>
      </c>
      <c r="L239" s="136">
        <v>107300</v>
      </c>
      <c r="M239" s="127">
        <v>0.93923019533300001</v>
      </c>
      <c r="N239" s="137">
        <v>3.7002619751000001</v>
      </c>
      <c r="O239" s="112" t="s">
        <v>72</v>
      </c>
      <c r="P239" s="138">
        <v>0.16715943899999999</v>
      </c>
      <c r="Q239" s="115"/>
      <c r="R239" s="139"/>
    </row>
    <row r="240" spans="2:18" x14ac:dyDescent="0.25">
      <c r="B240" s="111" t="s">
        <v>69</v>
      </c>
      <c r="C240" s="112" t="s">
        <v>187</v>
      </c>
      <c r="D240" s="113" t="s">
        <v>70</v>
      </c>
      <c r="E240" s="112" t="s">
        <v>71</v>
      </c>
      <c r="F240" s="162">
        <v>44021.636458333334</v>
      </c>
      <c r="G240" s="162">
        <v>44571</v>
      </c>
      <c r="H240" s="113" t="s">
        <v>166</v>
      </c>
      <c r="I240" s="135">
        <v>106793.15</v>
      </c>
      <c r="J240" s="136">
        <v>100012.19</v>
      </c>
      <c r="K240" s="135">
        <v>102180.786785574</v>
      </c>
      <c r="L240" s="136">
        <v>106793.15</v>
      </c>
      <c r="M240" s="127">
        <v>0.95681030839100001</v>
      </c>
      <c r="N240" s="137">
        <v>4.5502938394000001</v>
      </c>
      <c r="O240" s="112" t="s">
        <v>72</v>
      </c>
      <c r="P240" s="138">
        <v>0.16948387279999999</v>
      </c>
      <c r="Q240" s="115"/>
      <c r="R240" s="139"/>
    </row>
    <row r="241" spans="2:18" x14ac:dyDescent="0.25">
      <c r="B241" s="111" t="s">
        <v>69</v>
      </c>
      <c r="C241" s="112" t="s">
        <v>187</v>
      </c>
      <c r="D241" s="113" t="s">
        <v>70</v>
      </c>
      <c r="E241" s="112" t="s">
        <v>71</v>
      </c>
      <c r="F241" s="162">
        <v>44208.608043981483</v>
      </c>
      <c r="G241" s="162">
        <v>44928</v>
      </c>
      <c r="H241" s="113" t="s">
        <v>166</v>
      </c>
      <c r="I241" s="135">
        <v>107210</v>
      </c>
      <c r="J241" s="136">
        <v>100009.96</v>
      </c>
      <c r="K241" s="135">
        <v>100789.60458702411</v>
      </c>
      <c r="L241" s="136">
        <v>107210</v>
      </c>
      <c r="M241" s="127">
        <v>0.94011383814000005</v>
      </c>
      <c r="N241" s="137">
        <v>3.7004703006000002</v>
      </c>
      <c r="O241" s="112" t="s">
        <v>72</v>
      </c>
      <c r="P241" s="138">
        <v>0.1671763651</v>
      </c>
      <c r="Q241" s="115"/>
      <c r="R241" s="139"/>
    </row>
    <row r="242" spans="2:18" x14ac:dyDescent="0.25">
      <c r="B242" s="111" t="s">
        <v>69</v>
      </c>
      <c r="C242" s="112" t="s">
        <v>187</v>
      </c>
      <c r="D242" s="113" t="s">
        <v>70</v>
      </c>
      <c r="E242" s="112" t="s">
        <v>71</v>
      </c>
      <c r="F242" s="162">
        <v>44098.658750000002</v>
      </c>
      <c r="G242" s="162">
        <v>44648</v>
      </c>
      <c r="H242" s="113" t="s">
        <v>166</v>
      </c>
      <c r="I242" s="135">
        <v>105726.03</v>
      </c>
      <c r="J242" s="136">
        <v>100000</v>
      </c>
      <c r="K242" s="135">
        <v>101025.8746052619</v>
      </c>
      <c r="L242" s="136">
        <v>105726.03</v>
      </c>
      <c r="M242" s="127">
        <v>0.95554400941100004</v>
      </c>
      <c r="N242" s="137">
        <v>3.8359285112000001</v>
      </c>
      <c r="O242" s="112" t="s">
        <v>72</v>
      </c>
      <c r="P242" s="138">
        <v>0.16756825829999999</v>
      </c>
      <c r="Q242" s="115"/>
      <c r="R242" s="139"/>
    </row>
    <row r="243" spans="2:18" x14ac:dyDescent="0.25">
      <c r="B243" s="111" t="s">
        <v>69</v>
      </c>
      <c r="C243" s="112" t="s">
        <v>187</v>
      </c>
      <c r="D243" s="113" t="s">
        <v>70</v>
      </c>
      <c r="E243" s="112" t="s">
        <v>71</v>
      </c>
      <c r="F243" s="162">
        <v>44078.642685185187</v>
      </c>
      <c r="G243" s="162">
        <v>44798</v>
      </c>
      <c r="H243" s="113" t="s">
        <v>166</v>
      </c>
      <c r="I243" s="135">
        <v>107693.15</v>
      </c>
      <c r="J243" s="136">
        <v>100000.01</v>
      </c>
      <c r="K243" s="135">
        <v>101267.39184067061</v>
      </c>
      <c r="L243" s="136">
        <v>107693.15</v>
      </c>
      <c r="M243" s="127">
        <v>0.940332712347</v>
      </c>
      <c r="N243" s="137">
        <v>3.9385487025999999</v>
      </c>
      <c r="O243" s="112" t="s">
        <v>72</v>
      </c>
      <c r="P243" s="138">
        <v>0.16796885489999999</v>
      </c>
      <c r="Q243" s="115"/>
      <c r="R243" s="139"/>
    </row>
    <row r="244" spans="2:18" x14ac:dyDescent="0.25">
      <c r="B244" s="111" t="s">
        <v>69</v>
      </c>
      <c r="C244" s="112" t="s">
        <v>187</v>
      </c>
      <c r="D244" s="113" t="s">
        <v>70</v>
      </c>
      <c r="E244" s="112" t="s">
        <v>71</v>
      </c>
      <c r="F244" s="162">
        <v>44034.614652777775</v>
      </c>
      <c r="G244" s="162">
        <v>44585</v>
      </c>
      <c r="H244" s="113" t="s">
        <v>166</v>
      </c>
      <c r="I244" s="135">
        <v>106566.71</v>
      </c>
      <c r="J244" s="136">
        <v>100000</v>
      </c>
      <c r="K244" s="135">
        <v>101939.74550361119</v>
      </c>
      <c r="L244" s="136">
        <v>106566.71</v>
      </c>
      <c r="M244" s="127">
        <v>0.956581520661</v>
      </c>
      <c r="N244" s="137">
        <v>4.3969942916000004</v>
      </c>
      <c r="O244" s="112" t="s">
        <v>72</v>
      </c>
      <c r="P244" s="138">
        <v>0.1690840656</v>
      </c>
      <c r="Q244" s="115"/>
      <c r="R244" s="139"/>
    </row>
    <row r="245" spans="2:18" x14ac:dyDescent="0.25">
      <c r="B245" s="111" t="s">
        <v>69</v>
      </c>
      <c r="C245" s="112" t="s">
        <v>187</v>
      </c>
      <c r="D245" s="113" t="s">
        <v>70</v>
      </c>
      <c r="E245" s="112" t="s">
        <v>71</v>
      </c>
      <c r="F245" s="162">
        <v>44210.549976851849</v>
      </c>
      <c r="G245" s="162">
        <v>44939</v>
      </c>
      <c r="H245" s="113" t="s">
        <v>166</v>
      </c>
      <c r="I245" s="135">
        <v>107300</v>
      </c>
      <c r="J245" s="136">
        <v>100009.96</v>
      </c>
      <c r="K245" s="135">
        <v>100779.4247146923</v>
      </c>
      <c r="L245" s="136">
        <v>107300</v>
      </c>
      <c r="M245" s="127">
        <v>0.93923042604600004</v>
      </c>
      <c r="N245" s="137">
        <v>3.700244911</v>
      </c>
      <c r="O245" s="112" t="s">
        <v>72</v>
      </c>
      <c r="P245" s="138">
        <v>0.16715948010000001</v>
      </c>
      <c r="Q245" s="115"/>
      <c r="R245" s="139"/>
    </row>
    <row r="246" spans="2:18" x14ac:dyDescent="0.25">
      <c r="B246" s="116" t="s">
        <v>188</v>
      </c>
      <c r="C246" s="117"/>
      <c r="D246" s="117"/>
      <c r="E246" s="117"/>
      <c r="F246" s="117"/>
      <c r="G246" s="117"/>
      <c r="H246" s="113"/>
      <c r="I246" s="140">
        <v>3687059.5699999989</v>
      </c>
      <c r="J246" s="141">
        <v>3450420.169999999</v>
      </c>
      <c r="K246" s="140">
        <v>3492361.1145060952</v>
      </c>
      <c r="L246" s="141">
        <v>3687059.5699999989</v>
      </c>
      <c r="M246" s="115"/>
      <c r="N246" s="142"/>
      <c r="O246" s="115"/>
      <c r="P246" s="143">
        <v>5.7926632328999972</v>
      </c>
      <c r="Q246" s="117"/>
      <c r="R246" s="144"/>
    </row>
    <row r="247" spans="2:18" x14ac:dyDescent="0.25">
      <c r="B247" s="111" t="s">
        <v>101</v>
      </c>
      <c r="C247" s="112" t="s">
        <v>82</v>
      </c>
      <c r="D247" s="113" t="s">
        <v>70</v>
      </c>
      <c r="E247" s="112" t="s">
        <v>71</v>
      </c>
      <c r="F247" s="162">
        <v>43832.506666666668</v>
      </c>
      <c r="G247" s="162">
        <v>44505</v>
      </c>
      <c r="H247" s="113" t="s">
        <v>166</v>
      </c>
      <c r="I247" s="135">
        <v>22692.6</v>
      </c>
      <c r="J247" s="136">
        <v>20203.419999999998</v>
      </c>
      <c r="K247" s="135">
        <v>20197.875304135599</v>
      </c>
      <c r="L247" s="136">
        <v>22692.6</v>
      </c>
      <c r="M247" s="127">
        <v>0.89006439562399997</v>
      </c>
      <c r="N247" s="137">
        <v>6.8571396535</v>
      </c>
      <c r="O247" s="112" t="s">
        <v>72</v>
      </c>
      <c r="P247" s="138">
        <v>3.3501544000000001E-2</v>
      </c>
      <c r="Q247" s="115"/>
      <c r="R247" s="139"/>
    </row>
    <row r="248" spans="2:18" x14ac:dyDescent="0.25">
      <c r="B248" s="111" t="s">
        <v>69</v>
      </c>
      <c r="C248" s="112" t="s">
        <v>82</v>
      </c>
      <c r="D248" s="113" t="s">
        <v>70</v>
      </c>
      <c r="E248" s="112" t="s">
        <v>71</v>
      </c>
      <c r="F248" s="162">
        <v>44062.605254629627</v>
      </c>
      <c r="G248" s="162">
        <v>44767</v>
      </c>
      <c r="H248" s="113" t="s">
        <v>166</v>
      </c>
      <c r="I248" s="135">
        <v>53950.73</v>
      </c>
      <c r="J248" s="136">
        <v>50000</v>
      </c>
      <c r="K248" s="135">
        <v>49961.674773509003</v>
      </c>
      <c r="L248" s="136">
        <v>53950.73</v>
      </c>
      <c r="M248" s="127">
        <v>0.92606114455699995</v>
      </c>
      <c r="N248" s="137">
        <v>4.1723350462999997</v>
      </c>
      <c r="O248" s="112" t="s">
        <v>72</v>
      </c>
      <c r="P248" s="138">
        <v>8.2869768299999993E-2</v>
      </c>
      <c r="Q248" s="115"/>
      <c r="R248" s="139"/>
    </row>
    <row r="249" spans="2:18" x14ac:dyDescent="0.25">
      <c r="B249" s="111" t="s">
        <v>101</v>
      </c>
      <c r="C249" s="112" t="s">
        <v>82</v>
      </c>
      <c r="D249" s="113" t="s">
        <v>70</v>
      </c>
      <c r="E249" s="112" t="s">
        <v>71</v>
      </c>
      <c r="F249" s="162">
        <v>44110.488356481481</v>
      </c>
      <c r="G249" s="162">
        <v>44883</v>
      </c>
      <c r="H249" s="113" t="s">
        <v>166</v>
      </c>
      <c r="I249" s="135">
        <v>233408.2</v>
      </c>
      <c r="J249" s="136">
        <v>217099.99</v>
      </c>
      <c r="K249" s="135">
        <v>209472.52165892461</v>
      </c>
      <c r="L249" s="136">
        <v>233408.2</v>
      </c>
      <c r="M249" s="127">
        <v>0.897451424838</v>
      </c>
      <c r="N249" s="137">
        <v>3.7422926952000002</v>
      </c>
      <c r="O249" s="112" t="s">
        <v>72</v>
      </c>
      <c r="P249" s="138">
        <v>0.34744510509999998</v>
      </c>
      <c r="Q249" s="115"/>
      <c r="R249" s="139"/>
    </row>
    <row r="250" spans="2:18" x14ac:dyDescent="0.25">
      <c r="B250" s="111" t="s">
        <v>205</v>
      </c>
      <c r="C250" s="112" t="s">
        <v>82</v>
      </c>
      <c r="D250" s="113" t="s">
        <v>70</v>
      </c>
      <c r="E250" s="112" t="s">
        <v>71</v>
      </c>
      <c r="F250" s="162">
        <v>44224.506006944444</v>
      </c>
      <c r="G250" s="162">
        <v>44505</v>
      </c>
      <c r="H250" s="113" t="s">
        <v>166</v>
      </c>
      <c r="I250" s="135">
        <v>320194.52</v>
      </c>
      <c r="J250" s="136">
        <v>312824.78999999998</v>
      </c>
      <c r="K250" s="135">
        <v>306757.10750169691</v>
      </c>
      <c r="L250" s="136">
        <v>320194.52</v>
      </c>
      <c r="M250" s="127">
        <v>0.95803359626999995</v>
      </c>
      <c r="N250" s="137">
        <v>3.1363456111999999</v>
      </c>
      <c r="O250" s="112" t="s">
        <v>72</v>
      </c>
      <c r="P250" s="138">
        <v>0.50880781220000004</v>
      </c>
      <c r="Q250" s="115"/>
      <c r="R250" s="139"/>
    </row>
    <row r="251" spans="2:18" x14ac:dyDescent="0.25">
      <c r="B251" s="116" t="s">
        <v>83</v>
      </c>
      <c r="C251" s="117"/>
      <c r="D251" s="117"/>
      <c r="E251" s="117"/>
      <c r="F251" s="117"/>
      <c r="G251" s="117"/>
      <c r="H251" s="113"/>
      <c r="I251" s="140">
        <v>630246.05000000005</v>
      </c>
      <c r="J251" s="141">
        <v>600128.19999999995</v>
      </c>
      <c r="K251" s="140">
        <v>586389.17923826608</v>
      </c>
      <c r="L251" s="141">
        <v>630246.05000000005</v>
      </c>
      <c r="M251" s="115"/>
      <c r="N251" s="142"/>
      <c r="O251" s="115"/>
      <c r="P251" s="143">
        <v>0.97262422960000006</v>
      </c>
      <c r="Q251" s="117"/>
      <c r="R251" s="144"/>
    </row>
    <row r="252" spans="2:18" x14ac:dyDescent="0.25">
      <c r="B252" s="111" t="s">
        <v>69</v>
      </c>
      <c r="C252" s="112" t="s">
        <v>221</v>
      </c>
      <c r="D252" s="113" t="s">
        <v>70</v>
      </c>
      <c r="E252" s="112" t="s">
        <v>71</v>
      </c>
      <c r="F252" s="162">
        <v>44307.733171296299</v>
      </c>
      <c r="G252" s="162">
        <v>46132</v>
      </c>
      <c r="H252" s="113" t="s">
        <v>166</v>
      </c>
      <c r="I252" s="135">
        <v>127500</v>
      </c>
      <c r="J252" s="136">
        <v>100000</v>
      </c>
      <c r="K252" s="135">
        <v>101053.2731280814</v>
      </c>
      <c r="L252" s="136">
        <v>127500</v>
      </c>
      <c r="M252" s="127">
        <v>0.79257469120099999</v>
      </c>
      <c r="N252" s="137">
        <v>5.6153413389000004</v>
      </c>
      <c r="O252" s="112" t="s">
        <v>72</v>
      </c>
      <c r="P252" s="138">
        <v>0.1676137033</v>
      </c>
      <c r="Q252" s="115"/>
      <c r="R252" s="139"/>
    </row>
    <row r="253" spans="2:18" x14ac:dyDescent="0.25">
      <c r="B253" s="111" t="s">
        <v>101</v>
      </c>
      <c r="C253" s="112" t="s">
        <v>221</v>
      </c>
      <c r="D253" s="113" t="s">
        <v>70</v>
      </c>
      <c r="E253" s="112" t="s">
        <v>71</v>
      </c>
      <c r="F253" s="162">
        <v>44375.690578703703</v>
      </c>
      <c r="G253" s="162">
        <v>45139</v>
      </c>
      <c r="H253" s="113" t="s">
        <v>166</v>
      </c>
      <c r="I253" s="135">
        <v>2347.7600000000002</v>
      </c>
      <c r="J253" s="136">
        <v>2023.35</v>
      </c>
      <c r="K253" s="135">
        <v>2024.1753451824</v>
      </c>
      <c r="L253" s="136">
        <v>2347.7600000000002</v>
      </c>
      <c r="M253" s="127">
        <v>0.86217302670700002</v>
      </c>
      <c r="N253" s="137">
        <v>7.9759282227000003</v>
      </c>
      <c r="O253" s="112" t="s">
        <v>72</v>
      </c>
      <c r="P253" s="138">
        <v>3.3574323000000001E-3</v>
      </c>
      <c r="Q253" s="115"/>
      <c r="R253" s="139"/>
    </row>
    <row r="254" spans="2:18" x14ac:dyDescent="0.25">
      <c r="B254" s="111" t="s">
        <v>69</v>
      </c>
      <c r="C254" s="112" t="s">
        <v>221</v>
      </c>
      <c r="D254" s="113" t="s">
        <v>70</v>
      </c>
      <c r="E254" s="112" t="s">
        <v>71</v>
      </c>
      <c r="F254" s="162">
        <v>44307.729456018518</v>
      </c>
      <c r="G254" s="162">
        <v>46132</v>
      </c>
      <c r="H254" s="113" t="s">
        <v>166</v>
      </c>
      <c r="I254" s="135">
        <v>127500</v>
      </c>
      <c r="J254" s="136">
        <v>100000</v>
      </c>
      <c r="K254" s="135">
        <v>101053.2731280814</v>
      </c>
      <c r="L254" s="136">
        <v>127500</v>
      </c>
      <c r="M254" s="127">
        <v>0.79257469120099999</v>
      </c>
      <c r="N254" s="137">
        <v>5.6153413389000004</v>
      </c>
      <c r="O254" s="112" t="s">
        <v>72</v>
      </c>
      <c r="P254" s="138">
        <v>0.1676137033</v>
      </c>
      <c r="Q254" s="115"/>
      <c r="R254" s="139"/>
    </row>
    <row r="255" spans="2:18" x14ac:dyDescent="0.25">
      <c r="B255" s="111" t="s">
        <v>69</v>
      </c>
      <c r="C255" s="112" t="s">
        <v>221</v>
      </c>
      <c r="D255" s="113" t="s">
        <v>70</v>
      </c>
      <c r="E255" s="112" t="s">
        <v>71</v>
      </c>
      <c r="F255" s="162">
        <v>44326.702048611114</v>
      </c>
      <c r="G255" s="162">
        <v>46153</v>
      </c>
      <c r="H255" s="113" t="s">
        <v>166</v>
      </c>
      <c r="I255" s="135">
        <v>127530.14</v>
      </c>
      <c r="J255" s="136">
        <v>100000</v>
      </c>
      <c r="K255" s="135">
        <v>100751.41396230859</v>
      </c>
      <c r="L255" s="136">
        <v>127530.14</v>
      </c>
      <c r="M255" s="127">
        <v>0.79002041370200005</v>
      </c>
      <c r="N255" s="137">
        <v>5.5037829295999998</v>
      </c>
      <c r="O255" s="112" t="s">
        <v>72</v>
      </c>
      <c r="P255" s="138">
        <v>0.1671130196</v>
      </c>
      <c r="Q255" s="115"/>
      <c r="R255" s="139"/>
    </row>
    <row r="256" spans="2:18" x14ac:dyDescent="0.25">
      <c r="B256" s="111" t="s">
        <v>101</v>
      </c>
      <c r="C256" s="112" t="s">
        <v>221</v>
      </c>
      <c r="D256" s="113" t="s">
        <v>70</v>
      </c>
      <c r="E256" s="112" t="s">
        <v>71</v>
      </c>
      <c r="F256" s="162">
        <v>44291.658495370371</v>
      </c>
      <c r="G256" s="162">
        <v>45924</v>
      </c>
      <c r="H256" s="113" t="s">
        <v>166</v>
      </c>
      <c r="I256" s="135">
        <v>31507.09</v>
      </c>
      <c r="J256" s="136">
        <v>25019.87</v>
      </c>
      <c r="K256" s="135">
        <v>25359.16220902</v>
      </c>
      <c r="L256" s="136">
        <v>31507.09</v>
      </c>
      <c r="M256" s="127">
        <v>0.80487160854999995</v>
      </c>
      <c r="N256" s="137">
        <v>5.8840450644000004</v>
      </c>
      <c r="O256" s="112" t="s">
        <v>72</v>
      </c>
      <c r="P256" s="138">
        <v>4.2062399E-2</v>
      </c>
      <c r="Q256" s="115"/>
      <c r="R256" s="139"/>
    </row>
    <row r="257" spans="2:18" x14ac:dyDescent="0.25">
      <c r="B257" s="111" t="s">
        <v>69</v>
      </c>
      <c r="C257" s="112" t="s">
        <v>221</v>
      </c>
      <c r="D257" s="113" t="s">
        <v>70</v>
      </c>
      <c r="E257" s="112" t="s">
        <v>71</v>
      </c>
      <c r="F257" s="162">
        <v>44321.736921296295</v>
      </c>
      <c r="G257" s="162">
        <v>46146</v>
      </c>
      <c r="H257" s="113" t="s">
        <v>166</v>
      </c>
      <c r="I257" s="135">
        <v>127500</v>
      </c>
      <c r="J257" s="136">
        <v>100000</v>
      </c>
      <c r="K257" s="135">
        <v>100836.1838127909</v>
      </c>
      <c r="L257" s="136">
        <v>127500</v>
      </c>
      <c r="M257" s="127">
        <v>0.79087202990399996</v>
      </c>
      <c r="N257" s="137">
        <v>5.5774556250999998</v>
      </c>
      <c r="O257" s="112" t="s">
        <v>72</v>
      </c>
      <c r="P257" s="138">
        <v>0.1672536245</v>
      </c>
      <c r="Q257" s="115"/>
      <c r="R257" s="139"/>
    </row>
    <row r="258" spans="2:18" x14ac:dyDescent="0.25">
      <c r="B258" s="111" t="s">
        <v>69</v>
      </c>
      <c r="C258" s="112" t="s">
        <v>221</v>
      </c>
      <c r="D258" s="113" t="s">
        <v>70</v>
      </c>
      <c r="E258" s="112" t="s">
        <v>71</v>
      </c>
      <c r="F258" s="162">
        <v>44321.714212962965</v>
      </c>
      <c r="G258" s="162">
        <v>46146</v>
      </c>
      <c r="H258" s="113" t="s">
        <v>166</v>
      </c>
      <c r="I258" s="135">
        <v>127515.07</v>
      </c>
      <c r="J258" s="136">
        <v>100014.87</v>
      </c>
      <c r="K258" s="135">
        <v>100851.1834242843</v>
      </c>
      <c r="L258" s="136">
        <v>127515.07</v>
      </c>
      <c r="M258" s="127">
        <v>0.79089619308699999</v>
      </c>
      <c r="N258" s="137">
        <v>5.5774838807</v>
      </c>
      <c r="O258" s="112" t="s">
        <v>72</v>
      </c>
      <c r="P258" s="138">
        <v>0.16727850389999999</v>
      </c>
      <c r="Q258" s="115"/>
      <c r="R258" s="139"/>
    </row>
    <row r="259" spans="2:18" x14ac:dyDescent="0.25">
      <c r="B259" s="111" t="s">
        <v>69</v>
      </c>
      <c r="C259" s="112" t="s">
        <v>221</v>
      </c>
      <c r="D259" s="113" t="s">
        <v>70</v>
      </c>
      <c r="E259" s="112" t="s">
        <v>71</v>
      </c>
      <c r="F259" s="162">
        <v>44375.753657407404</v>
      </c>
      <c r="G259" s="162">
        <v>46097</v>
      </c>
      <c r="H259" s="113" t="s">
        <v>166</v>
      </c>
      <c r="I259" s="135">
        <v>31539.72</v>
      </c>
      <c r="J259" s="136">
        <v>25053.35</v>
      </c>
      <c r="K259" s="135">
        <v>25060.857738391998</v>
      </c>
      <c r="L259" s="136">
        <v>31539.72</v>
      </c>
      <c r="M259" s="127">
        <v>0.79458085672300005</v>
      </c>
      <c r="N259" s="137">
        <v>5.6144809181999999</v>
      </c>
      <c r="O259" s="112" t="s">
        <v>72</v>
      </c>
      <c r="P259" s="138">
        <v>4.1567611300000001E-2</v>
      </c>
      <c r="Q259" s="115"/>
      <c r="R259" s="139"/>
    </row>
    <row r="260" spans="2:18" x14ac:dyDescent="0.25">
      <c r="B260" s="111" t="s">
        <v>69</v>
      </c>
      <c r="C260" s="112" t="s">
        <v>221</v>
      </c>
      <c r="D260" s="113" t="s">
        <v>70</v>
      </c>
      <c r="E260" s="112" t="s">
        <v>71</v>
      </c>
      <c r="F260" s="162">
        <v>44307.731898148151</v>
      </c>
      <c r="G260" s="162">
        <v>46132</v>
      </c>
      <c r="H260" s="113" t="s">
        <v>166</v>
      </c>
      <c r="I260" s="135">
        <v>127500</v>
      </c>
      <c r="J260" s="136">
        <v>100000</v>
      </c>
      <c r="K260" s="135">
        <v>101053.2731280814</v>
      </c>
      <c r="L260" s="136">
        <v>127500</v>
      </c>
      <c r="M260" s="127">
        <v>0.79257469120099999</v>
      </c>
      <c r="N260" s="137">
        <v>5.6153413389000004</v>
      </c>
      <c r="O260" s="112" t="s">
        <v>72</v>
      </c>
      <c r="P260" s="138">
        <v>0.1676137033</v>
      </c>
      <c r="Q260" s="115"/>
      <c r="R260" s="139"/>
    </row>
    <row r="261" spans="2:18" x14ac:dyDescent="0.25">
      <c r="B261" s="111" t="s">
        <v>69</v>
      </c>
      <c r="C261" s="112" t="s">
        <v>221</v>
      </c>
      <c r="D261" s="113" t="s">
        <v>70</v>
      </c>
      <c r="E261" s="112" t="s">
        <v>71</v>
      </c>
      <c r="F261" s="162">
        <v>44370.42659722222</v>
      </c>
      <c r="G261" s="162">
        <v>46132</v>
      </c>
      <c r="H261" s="113" t="s">
        <v>166</v>
      </c>
      <c r="I261" s="135">
        <v>127500</v>
      </c>
      <c r="J261" s="136">
        <v>100947.44</v>
      </c>
      <c r="K261" s="135">
        <v>101053.2731280814</v>
      </c>
      <c r="L261" s="136">
        <v>127500</v>
      </c>
      <c r="M261" s="127">
        <v>0.79257469120099999</v>
      </c>
      <c r="N261" s="137">
        <v>5.6153413389000004</v>
      </c>
      <c r="O261" s="112" t="s">
        <v>72</v>
      </c>
      <c r="P261" s="138">
        <v>0.1676137033</v>
      </c>
      <c r="Q261" s="115"/>
      <c r="R261" s="139"/>
    </row>
    <row r="262" spans="2:18" x14ac:dyDescent="0.25">
      <c r="B262" s="111" t="s">
        <v>69</v>
      </c>
      <c r="C262" s="112" t="s">
        <v>221</v>
      </c>
      <c r="D262" s="113" t="s">
        <v>70</v>
      </c>
      <c r="E262" s="112" t="s">
        <v>71</v>
      </c>
      <c r="F262" s="162">
        <v>44307.728333333333</v>
      </c>
      <c r="G262" s="162">
        <v>46132</v>
      </c>
      <c r="H262" s="113" t="s">
        <v>166</v>
      </c>
      <c r="I262" s="135">
        <v>127500</v>
      </c>
      <c r="J262" s="136">
        <v>100000</v>
      </c>
      <c r="K262" s="135">
        <v>101053.2731280814</v>
      </c>
      <c r="L262" s="136">
        <v>127500</v>
      </c>
      <c r="M262" s="127">
        <v>0.79257469120099999</v>
      </c>
      <c r="N262" s="137">
        <v>5.6153413389000004</v>
      </c>
      <c r="O262" s="112" t="s">
        <v>72</v>
      </c>
      <c r="P262" s="138">
        <v>0.1676137033</v>
      </c>
      <c r="Q262" s="115"/>
      <c r="R262" s="139"/>
    </row>
    <row r="263" spans="2:18" x14ac:dyDescent="0.25">
      <c r="B263" s="111" t="s">
        <v>69</v>
      </c>
      <c r="C263" s="112" t="s">
        <v>221</v>
      </c>
      <c r="D263" s="113" t="s">
        <v>70</v>
      </c>
      <c r="E263" s="112" t="s">
        <v>71</v>
      </c>
      <c r="F263" s="162">
        <v>44326.701145833336</v>
      </c>
      <c r="G263" s="162">
        <v>46153</v>
      </c>
      <c r="H263" s="113" t="s">
        <v>166</v>
      </c>
      <c r="I263" s="135">
        <v>127530.14</v>
      </c>
      <c r="J263" s="136">
        <v>100000</v>
      </c>
      <c r="K263" s="135">
        <v>100751.41396230859</v>
      </c>
      <c r="L263" s="136">
        <v>127530.14</v>
      </c>
      <c r="M263" s="127">
        <v>0.79002041370200005</v>
      </c>
      <c r="N263" s="137">
        <v>5.5037829295999998</v>
      </c>
      <c r="O263" s="112" t="s">
        <v>72</v>
      </c>
      <c r="P263" s="138">
        <v>0.1671130196</v>
      </c>
      <c r="Q263" s="115"/>
      <c r="R263" s="139"/>
    </row>
    <row r="264" spans="2:18" x14ac:dyDescent="0.25">
      <c r="B264" s="111" t="s">
        <v>69</v>
      </c>
      <c r="C264" s="112" t="s">
        <v>221</v>
      </c>
      <c r="D264" s="113" t="s">
        <v>70</v>
      </c>
      <c r="E264" s="112" t="s">
        <v>71</v>
      </c>
      <c r="F264" s="162">
        <v>44291.636076388888</v>
      </c>
      <c r="G264" s="162">
        <v>46111</v>
      </c>
      <c r="H264" s="113" t="s">
        <v>166</v>
      </c>
      <c r="I264" s="135">
        <v>127500</v>
      </c>
      <c r="J264" s="136">
        <v>100074.86</v>
      </c>
      <c r="K264" s="135">
        <v>100015.0507492474</v>
      </c>
      <c r="L264" s="136">
        <v>127500</v>
      </c>
      <c r="M264" s="127">
        <v>0.78443177058199998</v>
      </c>
      <c r="N264" s="137">
        <v>5.6153438478000002</v>
      </c>
      <c r="O264" s="112" t="s">
        <v>72</v>
      </c>
      <c r="P264" s="138">
        <v>0.16589163840000001</v>
      </c>
      <c r="Q264" s="115"/>
      <c r="R264" s="139"/>
    </row>
    <row r="265" spans="2:18" x14ac:dyDescent="0.25">
      <c r="B265" s="111" t="s">
        <v>69</v>
      </c>
      <c r="C265" s="112" t="s">
        <v>221</v>
      </c>
      <c r="D265" s="113" t="s">
        <v>70</v>
      </c>
      <c r="E265" s="112" t="s">
        <v>71</v>
      </c>
      <c r="F265" s="162">
        <v>44321.717372685183</v>
      </c>
      <c r="G265" s="162">
        <v>46146</v>
      </c>
      <c r="H265" s="113" t="s">
        <v>166</v>
      </c>
      <c r="I265" s="135">
        <v>127515.07</v>
      </c>
      <c r="J265" s="136">
        <v>100014.87</v>
      </c>
      <c r="K265" s="135">
        <v>100851.1834242843</v>
      </c>
      <c r="L265" s="136">
        <v>127515.07</v>
      </c>
      <c r="M265" s="127">
        <v>0.79089619308699999</v>
      </c>
      <c r="N265" s="137">
        <v>5.5774838807</v>
      </c>
      <c r="O265" s="112" t="s">
        <v>72</v>
      </c>
      <c r="P265" s="138">
        <v>0.16727850389999999</v>
      </c>
      <c r="Q265" s="115"/>
      <c r="R265" s="139"/>
    </row>
    <row r="266" spans="2:18" x14ac:dyDescent="0.25">
      <c r="B266" s="111" t="s">
        <v>69</v>
      </c>
      <c r="C266" s="112" t="s">
        <v>221</v>
      </c>
      <c r="D266" s="113" t="s">
        <v>70</v>
      </c>
      <c r="E266" s="112" t="s">
        <v>71</v>
      </c>
      <c r="F266" s="162">
        <v>44321.711388888885</v>
      </c>
      <c r="G266" s="162">
        <v>46146</v>
      </c>
      <c r="H266" s="113" t="s">
        <v>166</v>
      </c>
      <c r="I266" s="135">
        <v>127515.07</v>
      </c>
      <c r="J266" s="136">
        <v>100014.87</v>
      </c>
      <c r="K266" s="135">
        <v>100851.1834242843</v>
      </c>
      <c r="L266" s="136">
        <v>127515.07</v>
      </c>
      <c r="M266" s="127">
        <v>0.79089619308699999</v>
      </c>
      <c r="N266" s="137">
        <v>5.5774838807</v>
      </c>
      <c r="O266" s="112" t="s">
        <v>72</v>
      </c>
      <c r="P266" s="138">
        <v>0.16727850389999999</v>
      </c>
      <c r="Q266" s="115"/>
      <c r="R266" s="139"/>
    </row>
    <row r="267" spans="2:18" x14ac:dyDescent="0.25">
      <c r="B267" s="111" t="s">
        <v>69</v>
      </c>
      <c r="C267" s="112" t="s">
        <v>221</v>
      </c>
      <c r="D267" s="113" t="s">
        <v>70</v>
      </c>
      <c r="E267" s="112" t="s">
        <v>71</v>
      </c>
      <c r="F267" s="162">
        <v>44375.746724537035</v>
      </c>
      <c r="G267" s="162">
        <v>46097</v>
      </c>
      <c r="H267" s="113" t="s">
        <v>166</v>
      </c>
      <c r="I267" s="135">
        <v>31539.72</v>
      </c>
      <c r="J267" s="136">
        <v>25053.35</v>
      </c>
      <c r="K267" s="135">
        <v>25060.857738391998</v>
      </c>
      <c r="L267" s="136">
        <v>31539.72</v>
      </c>
      <c r="M267" s="127">
        <v>0.79458085672300005</v>
      </c>
      <c r="N267" s="137">
        <v>5.6144809181999999</v>
      </c>
      <c r="O267" s="112" t="s">
        <v>72</v>
      </c>
      <c r="P267" s="138">
        <v>4.1567611300000001E-2</v>
      </c>
      <c r="Q267" s="115"/>
      <c r="R267" s="139"/>
    </row>
    <row r="268" spans="2:18" x14ac:dyDescent="0.25">
      <c r="B268" s="111" t="s">
        <v>69</v>
      </c>
      <c r="C268" s="112" t="s">
        <v>221</v>
      </c>
      <c r="D268" s="113" t="s">
        <v>70</v>
      </c>
      <c r="E268" s="112" t="s">
        <v>71</v>
      </c>
      <c r="F268" s="162">
        <v>44307.729861111111</v>
      </c>
      <c r="G268" s="162">
        <v>46132</v>
      </c>
      <c r="H268" s="113" t="s">
        <v>166</v>
      </c>
      <c r="I268" s="135">
        <v>127500</v>
      </c>
      <c r="J268" s="136">
        <v>100000</v>
      </c>
      <c r="K268" s="135">
        <v>101053.2731280814</v>
      </c>
      <c r="L268" s="136">
        <v>127500</v>
      </c>
      <c r="M268" s="127">
        <v>0.79257469120099999</v>
      </c>
      <c r="N268" s="137">
        <v>5.6153413389000004</v>
      </c>
      <c r="O268" s="112" t="s">
        <v>72</v>
      </c>
      <c r="P268" s="138">
        <v>0.1676137033</v>
      </c>
      <c r="Q268" s="115"/>
      <c r="R268" s="139"/>
    </row>
    <row r="269" spans="2:18" x14ac:dyDescent="0.25">
      <c r="B269" s="111" t="s">
        <v>69</v>
      </c>
      <c r="C269" s="112" t="s">
        <v>221</v>
      </c>
      <c r="D269" s="113" t="s">
        <v>70</v>
      </c>
      <c r="E269" s="112" t="s">
        <v>71</v>
      </c>
      <c r="F269" s="162">
        <v>44355.55641203704</v>
      </c>
      <c r="G269" s="162">
        <v>46111</v>
      </c>
      <c r="H269" s="113" t="s">
        <v>166</v>
      </c>
      <c r="I269" s="135">
        <v>127500</v>
      </c>
      <c r="J269" s="136">
        <v>101041.65</v>
      </c>
      <c r="K269" s="135">
        <v>100018.4953482823</v>
      </c>
      <c r="L269" s="136">
        <v>127500</v>
      </c>
      <c r="M269" s="127">
        <v>0.78445878704500005</v>
      </c>
      <c r="N269" s="137">
        <v>5.6144801945999996</v>
      </c>
      <c r="O269" s="112" t="s">
        <v>72</v>
      </c>
      <c r="P269" s="138">
        <v>0.16589735189999999</v>
      </c>
      <c r="Q269" s="115"/>
      <c r="R269" s="139"/>
    </row>
    <row r="270" spans="2:18" x14ac:dyDescent="0.25">
      <c r="B270" s="111" t="s">
        <v>101</v>
      </c>
      <c r="C270" s="112" t="s">
        <v>221</v>
      </c>
      <c r="D270" s="113" t="s">
        <v>70</v>
      </c>
      <c r="E270" s="112" t="s">
        <v>71</v>
      </c>
      <c r="F270" s="162">
        <v>44291.65965277778</v>
      </c>
      <c r="G270" s="162">
        <v>46659</v>
      </c>
      <c r="H270" s="113" t="s">
        <v>166</v>
      </c>
      <c r="I270" s="135">
        <v>455816.14</v>
      </c>
      <c r="J270" s="136">
        <v>326273.52</v>
      </c>
      <c r="K270" s="135">
        <v>330944.47366796498</v>
      </c>
      <c r="L270" s="136">
        <v>455816.14</v>
      </c>
      <c r="M270" s="127">
        <v>0.72604816860599997</v>
      </c>
      <c r="N270" s="137">
        <v>6.2185701727999998</v>
      </c>
      <c r="O270" s="112" t="s">
        <v>72</v>
      </c>
      <c r="P270" s="138">
        <v>0.54892659210000005</v>
      </c>
      <c r="Q270" s="115"/>
      <c r="R270" s="139"/>
    </row>
    <row r="271" spans="2:18" x14ac:dyDescent="0.25">
      <c r="B271" s="111" t="s">
        <v>69</v>
      </c>
      <c r="C271" s="112" t="s">
        <v>221</v>
      </c>
      <c r="D271" s="113" t="s">
        <v>70</v>
      </c>
      <c r="E271" s="112" t="s">
        <v>71</v>
      </c>
      <c r="F271" s="162">
        <v>44321.737303240741</v>
      </c>
      <c r="G271" s="162">
        <v>46146</v>
      </c>
      <c r="H271" s="113" t="s">
        <v>166</v>
      </c>
      <c r="I271" s="135">
        <v>127500</v>
      </c>
      <c r="J271" s="136">
        <v>100000</v>
      </c>
      <c r="K271" s="135">
        <v>100836.1838127909</v>
      </c>
      <c r="L271" s="136">
        <v>127500</v>
      </c>
      <c r="M271" s="127">
        <v>0.79087202990399996</v>
      </c>
      <c r="N271" s="137">
        <v>5.5774556250999998</v>
      </c>
      <c r="O271" s="112" t="s">
        <v>72</v>
      </c>
      <c r="P271" s="138">
        <v>0.1672536245</v>
      </c>
      <c r="Q271" s="115"/>
      <c r="R271" s="139"/>
    </row>
    <row r="272" spans="2:18" x14ac:dyDescent="0.25">
      <c r="B272" s="111" t="s">
        <v>69</v>
      </c>
      <c r="C272" s="112" t="s">
        <v>221</v>
      </c>
      <c r="D272" s="113" t="s">
        <v>70</v>
      </c>
      <c r="E272" s="112" t="s">
        <v>71</v>
      </c>
      <c r="F272" s="162">
        <v>44321.715370370373</v>
      </c>
      <c r="G272" s="162">
        <v>46146</v>
      </c>
      <c r="H272" s="113" t="s">
        <v>166</v>
      </c>
      <c r="I272" s="135">
        <v>127515.07</v>
      </c>
      <c r="J272" s="136">
        <v>100014.87</v>
      </c>
      <c r="K272" s="135">
        <v>100851.1834242843</v>
      </c>
      <c r="L272" s="136">
        <v>127515.07</v>
      </c>
      <c r="M272" s="127">
        <v>0.79089619308699999</v>
      </c>
      <c r="N272" s="137">
        <v>5.5774838807</v>
      </c>
      <c r="O272" s="112" t="s">
        <v>72</v>
      </c>
      <c r="P272" s="138">
        <v>0.16727850389999999</v>
      </c>
      <c r="Q272" s="115"/>
      <c r="R272" s="139"/>
    </row>
    <row r="273" spans="2:18" x14ac:dyDescent="0.25">
      <c r="B273" s="111" t="s">
        <v>69</v>
      </c>
      <c r="C273" s="112" t="s">
        <v>221</v>
      </c>
      <c r="D273" s="113" t="s">
        <v>70</v>
      </c>
      <c r="E273" s="112" t="s">
        <v>71</v>
      </c>
      <c r="F273" s="162">
        <v>44307.732407407406</v>
      </c>
      <c r="G273" s="162">
        <v>46132</v>
      </c>
      <c r="H273" s="113" t="s">
        <v>166</v>
      </c>
      <c r="I273" s="135">
        <v>127500</v>
      </c>
      <c r="J273" s="136">
        <v>100000</v>
      </c>
      <c r="K273" s="135">
        <v>101053.2731280814</v>
      </c>
      <c r="L273" s="136">
        <v>127500</v>
      </c>
      <c r="M273" s="127">
        <v>0.79257469120099999</v>
      </c>
      <c r="N273" s="137">
        <v>5.6153413389000004</v>
      </c>
      <c r="O273" s="112" t="s">
        <v>72</v>
      </c>
      <c r="P273" s="138">
        <v>0.1676137033</v>
      </c>
      <c r="Q273" s="115"/>
      <c r="R273" s="139"/>
    </row>
    <row r="274" spans="2:18" x14ac:dyDescent="0.25">
      <c r="B274" s="111" t="s">
        <v>69</v>
      </c>
      <c r="C274" s="112" t="s">
        <v>221</v>
      </c>
      <c r="D274" s="113" t="s">
        <v>70</v>
      </c>
      <c r="E274" s="112" t="s">
        <v>71</v>
      </c>
      <c r="F274" s="162">
        <v>44370.426620370374</v>
      </c>
      <c r="G274" s="162">
        <v>46132</v>
      </c>
      <c r="H274" s="113" t="s">
        <v>166</v>
      </c>
      <c r="I274" s="135">
        <v>127500</v>
      </c>
      <c r="J274" s="136">
        <v>100947.44</v>
      </c>
      <c r="K274" s="135">
        <v>101053.2731280814</v>
      </c>
      <c r="L274" s="136">
        <v>127500</v>
      </c>
      <c r="M274" s="127">
        <v>0.79257469120099999</v>
      </c>
      <c r="N274" s="137">
        <v>5.6153413389000004</v>
      </c>
      <c r="O274" s="112" t="s">
        <v>72</v>
      </c>
      <c r="P274" s="138">
        <v>0.1676137033</v>
      </c>
      <c r="Q274" s="115"/>
      <c r="R274" s="139"/>
    </row>
    <row r="275" spans="2:18" x14ac:dyDescent="0.25">
      <c r="B275" s="111" t="s">
        <v>69</v>
      </c>
      <c r="C275" s="112" t="s">
        <v>221</v>
      </c>
      <c r="D275" s="113" t="s">
        <v>70</v>
      </c>
      <c r="E275" s="112" t="s">
        <v>71</v>
      </c>
      <c r="F275" s="162">
        <v>44307.728703703702</v>
      </c>
      <c r="G275" s="162">
        <v>46132</v>
      </c>
      <c r="H275" s="113" t="s">
        <v>166</v>
      </c>
      <c r="I275" s="135">
        <v>127500</v>
      </c>
      <c r="J275" s="136">
        <v>100000</v>
      </c>
      <c r="K275" s="135">
        <v>101053.2731280814</v>
      </c>
      <c r="L275" s="136">
        <v>127500</v>
      </c>
      <c r="M275" s="127">
        <v>0.79257469120099999</v>
      </c>
      <c r="N275" s="137">
        <v>5.6153413389000004</v>
      </c>
      <c r="O275" s="112" t="s">
        <v>72</v>
      </c>
      <c r="P275" s="138">
        <v>0.1676137033</v>
      </c>
      <c r="Q275" s="115"/>
      <c r="R275" s="139"/>
    </row>
    <row r="276" spans="2:18" x14ac:dyDescent="0.25">
      <c r="B276" s="111" t="s">
        <v>69</v>
      </c>
      <c r="C276" s="112" t="s">
        <v>221</v>
      </c>
      <c r="D276" s="113" t="s">
        <v>70</v>
      </c>
      <c r="E276" s="112" t="s">
        <v>71</v>
      </c>
      <c r="F276" s="162">
        <v>44326.701412037037</v>
      </c>
      <c r="G276" s="162">
        <v>46153</v>
      </c>
      <c r="H276" s="113" t="s">
        <v>166</v>
      </c>
      <c r="I276" s="135">
        <v>127530.14</v>
      </c>
      <c r="J276" s="136">
        <v>100000</v>
      </c>
      <c r="K276" s="135">
        <v>100751.41396230859</v>
      </c>
      <c r="L276" s="136">
        <v>127530.14</v>
      </c>
      <c r="M276" s="127">
        <v>0.79002041370200005</v>
      </c>
      <c r="N276" s="137">
        <v>5.5037829295999998</v>
      </c>
      <c r="O276" s="112" t="s">
        <v>72</v>
      </c>
      <c r="P276" s="138">
        <v>0.1671130196</v>
      </c>
      <c r="Q276" s="115"/>
      <c r="R276" s="139"/>
    </row>
    <row r="277" spans="2:18" x14ac:dyDescent="0.25">
      <c r="B277" s="111" t="s">
        <v>69</v>
      </c>
      <c r="C277" s="112" t="s">
        <v>221</v>
      </c>
      <c r="D277" s="113" t="s">
        <v>70</v>
      </c>
      <c r="E277" s="112" t="s">
        <v>71</v>
      </c>
      <c r="F277" s="162">
        <v>44291.636643518519</v>
      </c>
      <c r="G277" s="162">
        <v>46111</v>
      </c>
      <c r="H277" s="113" t="s">
        <v>166</v>
      </c>
      <c r="I277" s="135">
        <v>127500</v>
      </c>
      <c r="J277" s="136">
        <v>100074.86</v>
      </c>
      <c r="K277" s="135">
        <v>100015.0507492474</v>
      </c>
      <c r="L277" s="136">
        <v>127500</v>
      </c>
      <c r="M277" s="127">
        <v>0.78443177058199998</v>
      </c>
      <c r="N277" s="137">
        <v>5.6153438478000002</v>
      </c>
      <c r="O277" s="112" t="s">
        <v>72</v>
      </c>
      <c r="P277" s="138">
        <v>0.16589163840000001</v>
      </c>
      <c r="Q277" s="115"/>
      <c r="R277" s="139"/>
    </row>
    <row r="278" spans="2:18" x14ac:dyDescent="0.25">
      <c r="B278" s="111" t="s">
        <v>69</v>
      </c>
      <c r="C278" s="112" t="s">
        <v>221</v>
      </c>
      <c r="D278" s="113" t="s">
        <v>70</v>
      </c>
      <c r="E278" s="112" t="s">
        <v>71</v>
      </c>
      <c r="F278" s="162">
        <v>44321.736087962963</v>
      </c>
      <c r="G278" s="162">
        <v>46146</v>
      </c>
      <c r="H278" s="113" t="s">
        <v>166</v>
      </c>
      <c r="I278" s="135">
        <v>127500</v>
      </c>
      <c r="J278" s="136">
        <v>100000</v>
      </c>
      <c r="K278" s="135">
        <v>100836.1838127909</v>
      </c>
      <c r="L278" s="136">
        <v>127500</v>
      </c>
      <c r="M278" s="127">
        <v>0.79087202990399996</v>
      </c>
      <c r="N278" s="137">
        <v>5.5774556250999998</v>
      </c>
      <c r="O278" s="112" t="s">
        <v>72</v>
      </c>
      <c r="P278" s="138">
        <v>0.1672536245</v>
      </c>
      <c r="Q278" s="115"/>
      <c r="R278" s="139"/>
    </row>
    <row r="279" spans="2:18" x14ac:dyDescent="0.25">
      <c r="B279" s="111" t="s">
        <v>69</v>
      </c>
      <c r="C279" s="112" t="s">
        <v>221</v>
      </c>
      <c r="D279" s="113" t="s">
        <v>70</v>
      </c>
      <c r="E279" s="112" t="s">
        <v>71</v>
      </c>
      <c r="F279" s="162">
        <v>44321.712708333333</v>
      </c>
      <c r="G279" s="162">
        <v>46146</v>
      </c>
      <c r="H279" s="113" t="s">
        <v>166</v>
      </c>
      <c r="I279" s="135">
        <v>127515.07</v>
      </c>
      <c r="J279" s="136">
        <v>100014.87</v>
      </c>
      <c r="K279" s="135">
        <v>100851.1834242843</v>
      </c>
      <c r="L279" s="136">
        <v>127515.07</v>
      </c>
      <c r="M279" s="127">
        <v>0.79089619308699999</v>
      </c>
      <c r="N279" s="137">
        <v>5.5774838807</v>
      </c>
      <c r="O279" s="112" t="s">
        <v>72</v>
      </c>
      <c r="P279" s="138">
        <v>0.16727850389999999</v>
      </c>
      <c r="Q279" s="115"/>
      <c r="R279" s="139"/>
    </row>
    <row r="280" spans="2:18" x14ac:dyDescent="0.25">
      <c r="B280" s="111" t="s">
        <v>69</v>
      </c>
      <c r="C280" s="112" t="s">
        <v>221</v>
      </c>
      <c r="D280" s="113" t="s">
        <v>70</v>
      </c>
      <c r="E280" s="112" t="s">
        <v>71</v>
      </c>
      <c r="F280" s="162">
        <v>44375.753495370373</v>
      </c>
      <c r="G280" s="162">
        <v>46097</v>
      </c>
      <c r="H280" s="113" t="s">
        <v>166</v>
      </c>
      <c r="I280" s="135">
        <v>31539.72</v>
      </c>
      <c r="J280" s="136">
        <v>25053.35</v>
      </c>
      <c r="K280" s="135">
        <v>25060.857738391998</v>
      </c>
      <c r="L280" s="136">
        <v>31539.72</v>
      </c>
      <c r="M280" s="127">
        <v>0.79458085672300005</v>
      </c>
      <c r="N280" s="137">
        <v>5.6144809181999999</v>
      </c>
      <c r="O280" s="112" t="s">
        <v>72</v>
      </c>
      <c r="P280" s="138">
        <v>4.1567611300000001E-2</v>
      </c>
      <c r="Q280" s="115"/>
      <c r="R280" s="139"/>
    </row>
    <row r="281" spans="2:18" x14ac:dyDescent="0.25">
      <c r="B281" s="111" t="s">
        <v>69</v>
      </c>
      <c r="C281" s="112" t="s">
        <v>221</v>
      </c>
      <c r="D281" s="113" t="s">
        <v>70</v>
      </c>
      <c r="E281" s="112" t="s">
        <v>71</v>
      </c>
      <c r="F281" s="162">
        <v>44307.730185185188</v>
      </c>
      <c r="G281" s="162">
        <v>46132</v>
      </c>
      <c r="H281" s="113" t="s">
        <v>166</v>
      </c>
      <c r="I281" s="135">
        <v>127500</v>
      </c>
      <c r="J281" s="136">
        <v>100000</v>
      </c>
      <c r="K281" s="135">
        <v>101053.2731280814</v>
      </c>
      <c r="L281" s="136">
        <v>127500</v>
      </c>
      <c r="M281" s="127">
        <v>0.79257469120099999</v>
      </c>
      <c r="N281" s="137">
        <v>5.6153413389000004</v>
      </c>
      <c r="O281" s="112" t="s">
        <v>72</v>
      </c>
      <c r="P281" s="138">
        <v>0.1676137033</v>
      </c>
      <c r="Q281" s="115"/>
      <c r="R281" s="139"/>
    </row>
    <row r="282" spans="2:18" x14ac:dyDescent="0.25">
      <c r="B282" s="111" t="s">
        <v>69</v>
      </c>
      <c r="C282" s="112" t="s">
        <v>221</v>
      </c>
      <c r="D282" s="113" t="s">
        <v>70</v>
      </c>
      <c r="E282" s="112" t="s">
        <v>71</v>
      </c>
      <c r="F282" s="162">
        <v>44369.51258101852</v>
      </c>
      <c r="G282" s="162">
        <v>46111</v>
      </c>
      <c r="H282" s="113" t="s">
        <v>166</v>
      </c>
      <c r="I282" s="135">
        <v>127500</v>
      </c>
      <c r="J282" s="136">
        <v>101253.56</v>
      </c>
      <c r="K282" s="135">
        <v>100018.4953482823</v>
      </c>
      <c r="L282" s="136">
        <v>127500</v>
      </c>
      <c r="M282" s="127">
        <v>0.78445878704500005</v>
      </c>
      <c r="N282" s="137">
        <v>5.6144801945999996</v>
      </c>
      <c r="O282" s="112" t="s">
        <v>72</v>
      </c>
      <c r="P282" s="138">
        <v>0.16589735189999999</v>
      </c>
      <c r="Q282" s="115"/>
      <c r="R282" s="139"/>
    </row>
    <row r="283" spans="2:18" x14ac:dyDescent="0.25">
      <c r="B283" s="111" t="s">
        <v>101</v>
      </c>
      <c r="C283" s="112" t="s">
        <v>221</v>
      </c>
      <c r="D283" s="113" t="s">
        <v>70</v>
      </c>
      <c r="E283" s="112" t="s">
        <v>71</v>
      </c>
      <c r="F283" s="162">
        <v>44291.661041666666</v>
      </c>
      <c r="G283" s="162">
        <v>47753</v>
      </c>
      <c r="H283" s="113" t="s">
        <v>166</v>
      </c>
      <c r="I283" s="135">
        <v>187619.65</v>
      </c>
      <c r="J283" s="136">
        <v>116103.28</v>
      </c>
      <c r="K283" s="135">
        <v>117866.33810336499</v>
      </c>
      <c r="L283" s="136">
        <v>187619.65</v>
      </c>
      <c r="M283" s="127">
        <v>0.62821958202899997</v>
      </c>
      <c r="N283" s="137">
        <v>6.6055008768999999</v>
      </c>
      <c r="O283" s="112" t="s">
        <v>72</v>
      </c>
      <c r="P283" s="138">
        <v>0.1955009751</v>
      </c>
      <c r="Q283" s="115"/>
      <c r="R283" s="139"/>
    </row>
    <row r="284" spans="2:18" x14ac:dyDescent="0.25">
      <c r="B284" s="111" t="s">
        <v>69</v>
      </c>
      <c r="C284" s="112" t="s">
        <v>221</v>
      </c>
      <c r="D284" s="113" t="s">
        <v>70</v>
      </c>
      <c r="E284" s="112" t="s">
        <v>71</v>
      </c>
      <c r="F284" s="162">
        <v>44321.73773148148</v>
      </c>
      <c r="G284" s="162">
        <v>46146</v>
      </c>
      <c r="H284" s="113" t="s">
        <v>166</v>
      </c>
      <c r="I284" s="135">
        <v>127500</v>
      </c>
      <c r="J284" s="136">
        <v>100000</v>
      </c>
      <c r="K284" s="135">
        <v>100836.1838127909</v>
      </c>
      <c r="L284" s="136">
        <v>127500</v>
      </c>
      <c r="M284" s="127">
        <v>0.79087202990399996</v>
      </c>
      <c r="N284" s="137">
        <v>5.5774556250999998</v>
      </c>
      <c r="O284" s="112" t="s">
        <v>72</v>
      </c>
      <c r="P284" s="138">
        <v>0.1672536245</v>
      </c>
      <c r="Q284" s="115"/>
      <c r="R284" s="139"/>
    </row>
    <row r="285" spans="2:18" x14ac:dyDescent="0.25">
      <c r="B285" s="111" t="s">
        <v>69</v>
      </c>
      <c r="C285" s="112" t="s">
        <v>221</v>
      </c>
      <c r="D285" s="113" t="s">
        <v>70</v>
      </c>
      <c r="E285" s="112" t="s">
        <v>71</v>
      </c>
      <c r="F285" s="162">
        <v>44321.715960648151</v>
      </c>
      <c r="G285" s="162">
        <v>46146</v>
      </c>
      <c r="H285" s="113" t="s">
        <v>166</v>
      </c>
      <c r="I285" s="135">
        <v>127515.07</v>
      </c>
      <c r="J285" s="136">
        <v>100014.87</v>
      </c>
      <c r="K285" s="135">
        <v>100851.1834242843</v>
      </c>
      <c r="L285" s="136">
        <v>127515.07</v>
      </c>
      <c r="M285" s="127">
        <v>0.79089619308699999</v>
      </c>
      <c r="N285" s="137">
        <v>5.5774838807</v>
      </c>
      <c r="O285" s="112" t="s">
        <v>72</v>
      </c>
      <c r="P285" s="138">
        <v>0.16727850389999999</v>
      </c>
      <c r="Q285" s="115"/>
      <c r="R285" s="139"/>
    </row>
    <row r="286" spans="2:18" x14ac:dyDescent="0.25">
      <c r="B286" s="111" t="s">
        <v>69</v>
      </c>
      <c r="C286" s="112" t="s">
        <v>221</v>
      </c>
      <c r="D286" s="113" t="s">
        <v>70</v>
      </c>
      <c r="E286" s="112" t="s">
        <v>71</v>
      </c>
      <c r="F286" s="162">
        <v>44376.545347222222</v>
      </c>
      <c r="G286" s="162">
        <v>44739</v>
      </c>
      <c r="H286" s="113" t="s">
        <v>166</v>
      </c>
      <c r="I286" s="135">
        <v>24490.92</v>
      </c>
      <c r="J286" s="136">
        <v>24001.86</v>
      </c>
      <c r="K286" s="135">
        <v>24003.2459086009</v>
      </c>
      <c r="L286" s="136">
        <v>24490.92</v>
      </c>
      <c r="M286" s="127">
        <v>0.98008755524900004</v>
      </c>
      <c r="N286" s="137">
        <v>2.0976331830000001</v>
      </c>
      <c r="O286" s="112" t="s">
        <v>72</v>
      </c>
      <c r="P286" s="138">
        <v>3.9813385700000002E-2</v>
      </c>
      <c r="Q286" s="115"/>
      <c r="R286" s="139"/>
    </row>
    <row r="287" spans="2:18" x14ac:dyDescent="0.25">
      <c r="B287" s="111" t="s">
        <v>69</v>
      </c>
      <c r="C287" s="112" t="s">
        <v>221</v>
      </c>
      <c r="D287" s="113" t="s">
        <v>70</v>
      </c>
      <c r="E287" s="112" t="s">
        <v>71</v>
      </c>
      <c r="F287" s="162">
        <v>44307.732858796298</v>
      </c>
      <c r="G287" s="162">
        <v>46132</v>
      </c>
      <c r="H287" s="113" t="s">
        <v>166</v>
      </c>
      <c r="I287" s="135">
        <v>127500</v>
      </c>
      <c r="J287" s="136">
        <v>100000</v>
      </c>
      <c r="K287" s="135">
        <v>101053.2731280814</v>
      </c>
      <c r="L287" s="136">
        <v>127500</v>
      </c>
      <c r="M287" s="127">
        <v>0.79257469120099999</v>
      </c>
      <c r="N287" s="137">
        <v>5.6153413389000004</v>
      </c>
      <c r="O287" s="112" t="s">
        <v>72</v>
      </c>
      <c r="P287" s="138">
        <v>0.1676137033</v>
      </c>
      <c r="Q287" s="115"/>
      <c r="R287" s="139"/>
    </row>
    <row r="288" spans="2:18" x14ac:dyDescent="0.25">
      <c r="B288" s="111" t="s">
        <v>101</v>
      </c>
      <c r="C288" s="112" t="s">
        <v>221</v>
      </c>
      <c r="D288" s="113" t="s">
        <v>70</v>
      </c>
      <c r="E288" s="112" t="s">
        <v>71</v>
      </c>
      <c r="F288" s="162">
        <v>44375.688784722224</v>
      </c>
      <c r="G288" s="162">
        <v>46659</v>
      </c>
      <c r="H288" s="113" t="s">
        <v>166</v>
      </c>
      <c r="I288" s="135">
        <v>20851.27</v>
      </c>
      <c r="J288" s="136">
        <v>15219.45</v>
      </c>
      <c r="K288" s="135">
        <v>15224.412170290199</v>
      </c>
      <c r="L288" s="136">
        <v>20851.27</v>
      </c>
      <c r="M288" s="127">
        <v>0.73014316011900005</v>
      </c>
      <c r="N288" s="137">
        <v>6.0878059267999998</v>
      </c>
      <c r="O288" s="112" t="s">
        <v>72</v>
      </c>
      <c r="P288" s="138">
        <v>2.52522261E-2</v>
      </c>
      <c r="Q288" s="115"/>
      <c r="R288" s="139"/>
    </row>
    <row r="289" spans="2:18" x14ac:dyDescent="0.25">
      <c r="B289" s="111" t="s">
        <v>69</v>
      </c>
      <c r="C289" s="112" t="s">
        <v>221</v>
      </c>
      <c r="D289" s="113" t="s">
        <v>70</v>
      </c>
      <c r="E289" s="112" t="s">
        <v>71</v>
      </c>
      <c r="F289" s="162">
        <v>44307.728993055556</v>
      </c>
      <c r="G289" s="162">
        <v>46132</v>
      </c>
      <c r="H289" s="113" t="s">
        <v>166</v>
      </c>
      <c r="I289" s="135">
        <v>127500</v>
      </c>
      <c r="J289" s="136">
        <v>100000</v>
      </c>
      <c r="K289" s="135">
        <v>101053.2731280814</v>
      </c>
      <c r="L289" s="136">
        <v>127500</v>
      </c>
      <c r="M289" s="127">
        <v>0.79257469120099999</v>
      </c>
      <c r="N289" s="137">
        <v>5.6153413389000004</v>
      </c>
      <c r="O289" s="112" t="s">
        <v>72</v>
      </c>
      <c r="P289" s="138">
        <v>0.1676137033</v>
      </c>
      <c r="Q289" s="115"/>
      <c r="R289" s="139"/>
    </row>
    <row r="290" spans="2:18" x14ac:dyDescent="0.25">
      <c r="B290" s="111" t="s">
        <v>69</v>
      </c>
      <c r="C290" s="112" t="s">
        <v>221</v>
      </c>
      <c r="D290" s="113" t="s">
        <v>70</v>
      </c>
      <c r="E290" s="112" t="s">
        <v>71</v>
      </c>
      <c r="F290" s="162">
        <v>44326.70175925926</v>
      </c>
      <c r="G290" s="162">
        <v>46153</v>
      </c>
      <c r="H290" s="113" t="s">
        <v>166</v>
      </c>
      <c r="I290" s="135">
        <v>127530.14</v>
      </c>
      <c r="J290" s="136">
        <v>100000</v>
      </c>
      <c r="K290" s="135">
        <v>100751.41396230859</v>
      </c>
      <c r="L290" s="136">
        <v>127530.14</v>
      </c>
      <c r="M290" s="127">
        <v>0.79002041370200005</v>
      </c>
      <c r="N290" s="137">
        <v>5.5037829295999998</v>
      </c>
      <c r="O290" s="112" t="s">
        <v>72</v>
      </c>
      <c r="P290" s="138">
        <v>0.1671130196</v>
      </c>
      <c r="Q290" s="115"/>
      <c r="R290" s="139"/>
    </row>
    <row r="291" spans="2:18" x14ac:dyDescent="0.25">
      <c r="B291" s="111" t="s">
        <v>69</v>
      </c>
      <c r="C291" s="112" t="s">
        <v>221</v>
      </c>
      <c r="D291" s="113" t="s">
        <v>70</v>
      </c>
      <c r="E291" s="112" t="s">
        <v>71</v>
      </c>
      <c r="F291" s="162">
        <v>44291.637060185189</v>
      </c>
      <c r="G291" s="162">
        <v>46111</v>
      </c>
      <c r="H291" s="113" t="s">
        <v>166</v>
      </c>
      <c r="I291" s="135">
        <v>127500</v>
      </c>
      <c r="J291" s="136">
        <v>100074.86</v>
      </c>
      <c r="K291" s="135">
        <v>100015.0507492474</v>
      </c>
      <c r="L291" s="136">
        <v>127500</v>
      </c>
      <c r="M291" s="127">
        <v>0.78443177058199998</v>
      </c>
      <c r="N291" s="137">
        <v>5.6153438478000002</v>
      </c>
      <c r="O291" s="112" t="s">
        <v>72</v>
      </c>
      <c r="P291" s="138">
        <v>0.16589163840000001</v>
      </c>
      <c r="Q291" s="115"/>
      <c r="R291" s="139"/>
    </row>
    <row r="292" spans="2:18" x14ac:dyDescent="0.25">
      <c r="B292" s="111" t="s">
        <v>69</v>
      </c>
      <c r="C292" s="112" t="s">
        <v>221</v>
      </c>
      <c r="D292" s="113" t="s">
        <v>70</v>
      </c>
      <c r="E292" s="112" t="s">
        <v>71</v>
      </c>
      <c r="F292" s="162">
        <v>44321.736574074072</v>
      </c>
      <c r="G292" s="162">
        <v>46146</v>
      </c>
      <c r="H292" s="113" t="s">
        <v>166</v>
      </c>
      <c r="I292" s="135">
        <v>127500</v>
      </c>
      <c r="J292" s="136">
        <v>100000</v>
      </c>
      <c r="K292" s="135">
        <v>100836.1838127909</v>
      </c>
      <c r="L292" s="136">
        <v>127500</v>
      </c>
      <c r="M292" s="127">
        <v>0.79087202990399996</v>
      </c>
      <c r="N292" s="137">
        <v>5.5774556250999998</v>
      </c>
      <c r="O292" s="112" t="s">
        <v>72</v>
      </c>
      <c r="P292" s="138">
        <v>0.1672536245</v>
      </c>
      <c r="Q292" s="115"/>
      <c r="R292" s="139"/>
    </row>
    <row r="293" spans="2:18" x14ac:dyDescent="0.25">
      <c r="B293" s="111" t="s">
        <v>69</v>
      </c>
      <c r="C293" s="112" t="s">
        <v>221</v>
      </c>
      <c r="D293" s="113" t="s">
        <v>70</v>
      </c>
      <c r="E293" s="112" t="s">
        <v>71</v>
      </c>
      <c r="F293" s="162">
        <v>44321.713055555556</v>
      </c>
      <c r="G293" s="162">
        <v>46146</v>
      </c>
      <c r="H293" s="113" t="s">
        <v>166</v>
      </c>
      <c r="I293" s="135">
        <v>127515.07</v>
      </c>
      <c r="J293" s="136">
        <v>100014.87</v>
      </c>
      <c r="K293" s="135">
        <v>100851.1834242843</v>
      </c>
      <c r="L293" s="136">
        <v>127515.07</v>
      </c>
      <c r="M293" s="127">
        <v>0.79089619308699999</v>
      </c>
      <c r="N293" s="137">
        <v>5.5774838807</v>
      </c>
      <c r="O293" s="112" t="s">
        <v>72</v>
      </c>
      <c r="P293" s="138">
        <v>0.16727850389999999</v>
      </c>
      <c r="Q293" s="115"/>
      <c r="R293" s="139"/>
    </row>
    <row r="294" spans="2:18" x14ac:dyDescent="0.25">
      <c r="B294" s="111" t="s">
        <v>69</v>
      </c>
      <c r="C294" s="112" t="s">
        <v>221</v>
      </c>
      <c r="D294" s="113" t="s">
        <v>70</v>
      </c>
      <c r="E294" s="112" t="s">
        <v>71</v>
      </c>
      <c r="F294" s="162">
        <v>44375.753541666665</v>
      </c>
      <c r="G294" s="162">
        <v>46097</v>
      </c>
      <c r="H294" s="113" t="s">
        <v>166</v>
      </c>
      <c r="I294" s="135">
        <v>31539.72</v>
      </c>
      <c r="J294" s="136">
        <v>25053.35</v>
      </c>
      <c r="K294" s="135">
        <v>25060.857738391998</v>
      </c>
      <c r="L294" s="136">
        <v>31539.72</v>
      </c>
      <c r="M294" s="127">
        <v>0.79458085672300005</v>
      </c>
      <c r="N294" s="137">
        <v>5.6144809181999999</v>
      </c>
      <c r="O294" s="112" t="s">
        <v>72</v>
      </c>
      <c r="P294" s="138">
        <v>4.1567611300000001E-2</v>
      </c>
      <c r="Q294" s="115"/>
      <c r="R294" s="139"/>
    </row>
    <row r="295" spans="2:18" x14ac:dyDescent="0.25">
      <c r="B295" s="111" t="s">
        <v>69</v>
      </c>
      <c r="C295" s="112" t="s">
        <v>221</v>
      </c>
      <c r="D295" s="113" t="s">
        <v>70</v>
      </c>
      <c r="E295" s="112" t="s">
        <v>71</v>
      </c>
      <c r="F295" s="162">
        <v>44307.731516203705</v>
      </c>
      <c r="G295" s="162">
        <v>46132</v>
      </c>
      <c r="H295" s="113" t="s">
        <v>166</v>
      </c>
      <c r="I295" s="135">
        <v>127500</v>
      </c>
      <c r="J295" s="136">
        <v>100000</v>
      </c>
      <c r="K295" s="135">
        <v>101053.2731280814</v>
      </c>
      <c r="L295" s="136">
        <v>127500</v>
      </c>
      <c r="M295" s="127">
        <v>0.79257469120099999</v>
      </c>
      <c r="N295" s="137">
        <v>5.6153413389000004</v>
      </c>
      <c r="O295" s="112" t="s">
        <v>72</v>
      </c>
      <c r="P295" s="138">
        <v>0.1676137033</v>
      </c>
      <c r="Q295" s="115"/>
      <c r="R295" s="139"/>
    </row>
    <row r="296" spans="2:18" x14ac:dyDescent="0.25">
      <c r="B296" s="111" t="s">
        <v>69</v>
      </c>
      <c r="C296" s="112" t="s">
        <v>221</v>
      </c>
      <c r="D296" s="113" t="s">
        <v>70</v>
      </c>
      <c r="E296" s="112" t="s">
        <v>71</v>
      </c>
      <c r="F296" s="162">
        <v>44370.422291666669</v>
      </c>
      <c r="G296" s="162">
        <v>46132</v>
      </c>
      <c r="H296" s="113" t="s">
        <v>166</v>
      </c>
      <c r="I296" s="135">
        <v>127500</v>
      </c>
      <c r="J296" s="136">
        <v>100947.44</v>
      </c>
      <c r="K296" s="135">
        <v>101053.2731280814</v>
      </c>
      <c r="L296" s="136">
        <v>127500</v>
      </c>
      <c r="M296" s="127">
        <v>0.79257469120099999</v>
      </c>
      <c r="N296" s="137">
        <v>5.6153413389000004</v>
      </c>
      <c r="O296" s="112" t="s">
        <v>72</v>
      </c>
      <c r="P296" s="138">
        <v>0.1676137033</v>
      </c>
      <c r="Q296" s="115"/>
      <c r="R296" s="139"/>
    </row>
    <row r="297" spans="2:18" x14ac:dyDescent="0.25">
      <c r="B297" s="111" t="s">
        <v>69</v>
      </c>
      <c r="C297" s="112" t="s">
        <v>221</v>
      </c>
      <c r="D297" s="113" t="s">
        <v>70</v>
      </c>
      <c r="E297" s="112" t="s">
        <v>71</v>
      </c>
      <c r="F297" s="162">
        <v>44307.727893518517</v>
      </c>
      <c r="G297" s="162">
        <v>46132</v>
      </c>
      <c r="H297" s="113" t="s">
        <v>166</v>
      </c>
      <c r="I297" s="135">
        <v>127500</v>
      </c>
      <c r="J297" s="136">
        <v>100000</v>
      </c>
      <c r="K297" s="135">
        <v>101053.2731280814</v>
      </c>
      <c r="L297" s="136">
        <v>127500</v>
      </c>
      <c r="M297" s="127">
        <v>0.79257469120099999</v>
      </c>
      <c r="N297" s="137">
        <v>5.6153413389000004</v>
      </c>
      <c r="O297" s="112" t="s">
        <v>72</v>
      </c>
      <c r="P297" s="138">
        <v>0.1676137033</v>
      </c>
      <c r="Q297" s="115"/>
      <c r="R297" s="139"/>
    </row>
    <row r="298" spans="2:18" x14ac:dyDescent="0.25">
      <c r="B298" s="111" t="s">
        <v>69</v>
      </c>
      <c r="C298" s="112" t="s">
        <v>221</v>
      </c>
      <c r="D298" s="113" t="s">
        <v>70</v>
      </c>
      <c r="E298" s="112" t="s">
        <v>71</v>
      </c>
      <c r="F298" s="162">
        <v>44326.700914351852</v>
      </c>
      <c r="G298" s="162">
        <v>46153</v>
      </c>
      <c r="H298" s="113" t="s">
        <v>166</v>
      </c>
      <c r="I298" s="135">
        <v>127530.14</v>
      </c>
      <c r="J298" s="136">
        <v>100000</v>
      </c>
      <c r="K298" s="135">
        <v>100751.41396230859</v>
      </c>
      <c r="L298" s="136">
        <v>127530.14</v>
      </c>
      <c r="M298" s="127">
        <v>0.79002041370200005</v>
      </c>
      <c r="N298" s="137">
        <v>5.5037829295999998</v>
      </c>
      <c r="O298" s="112" t="s">
        <v>72</v>
      </c>
      <c r="P298" s="138">
        <v>0.1671130196</v>
      </c>
      <c r="Q298" s="115"/>
      <c r="R298" s="139"/>
    </row>
    <row r="299" spans="2:18" x14ac:dyDescent="0.25">
      <c r="B299" s="111" t="s">
        <v>69</v>
      </c>
      <c r="C299" s="112" t="s">
        <v>221</v>
      </c>
      <c r="D299" s="113" t="s">
        <v>70</v>
      </c>
      <c r="E299" s="112" t="s">
        <v>71</v>
      </c>
      <c r="F299" s="162">
        <v>44321.716516203705</v>
      </c>
      <c r="G299" s="162">
        <v>46146</v>
      </c>
      <c r="H299" s="113" t="s">
        <v>166</v>
      </c>
      <c r="I299" s="135">
        <v>127515.07</v>
      </c>
      <c r="J299" s="136">
        <v>100014.87</v>
      </c>
      <c r="K299" s="135">
        <v>100851.1834242843</v>
      </c>
      <c r="L299" s="136">
        <v>127515.07</v>
      </c>
      <c r="M299" s="127">
        <v>0.79089619308699999</v>
      </c>
      <c r="N299" s="137">
        <v>5.5774838807</v>
      </c>
      <c r="O299" s="112" t="s">
        <v>72</v>
      </c>
      <c r="P299" s="138">
        <v>0.16727850389999999</v>
      </c>
      <c r="Q299" s="115"/>
      <c r="R299" s="139"/>
    </row>
    <row r="300" spans="2:18" x14ac:dyDescent="0.25">
      <c r="B300" s="111" t="s">
        <v>69</v>
      </c>
      <c r="C300" s="112" t="s">
        <v>221</v>
      </c>
      <c r="D300" s="113" t="s">
        <v>70</v>
      </c>
      <c r="E300" s="112" t="s">
        <v>71</v>
      </c>
      <c r="F300" s="162">
        <v>44377.678483796299</v>
      </c>
      <c r="G300" s="162">
        <v>46146</v>
      </c>
      <c r="H300" s="113" t="s">
        <v>166</v>
      </c>
      <c r="I300" s="135">
        <v>127515.07</v>
      </c>
      <c r="J300" s="136">
        <v>100858.79</v>
      </c>
      <c r="K300" s="135">
        <v>100858.7894509297</v>
      </c>
      <c r="L300" s="136">
        <v>127515.07</v>
      </c>
      <c r="M300" s="127">
        <v>0.79095584114799999</v>
      </c>
      <c r="N300" s="137">
        <v>5.5756249999999996</v>
      </c>
      <c r="O300" s="112" t="s">
        <v>72</v>
      </c>
      <c r="P300" s="138">
        <v>0.16729111969999999</v>
      </c>
      <c r="Q300" s="115"/>
      <c r="R300" s="139"/>
    </row>
    <row r="301" spans="2:18" x14ac:dyDescent="0.25">
      <c r="B301" s="116" t="s">
        <v>222</v>
      </c>
      <c r="C301" s="117"/>
      <c r="D301" s="117"/>
      <c r="E301" s="117"/>
      <c r="F301" s="117"/>
      <c r="G301" s="117"/>
      <c r="H301" s="113"/>
      <c r="I301" s="140">
        <v>5821578.0399999991</v>
      </c>
      <c r="J301" s="141">
        <v>4515194.59</v>
      </c>
      <c r="K301" s="140">
        <v>4547152.7239442216</v>
      </c>
      <c r="L301" s="141">
        <v>5821578.0399999991</v>
      </c>
      <c r="M301" s="115"/>
      <c r="N301" s="142"/>
      <c r="O301" s="115"/>
      <c r="P301" s="143">
        <v>7.5422109953999961</v>
      </c>
      <c r="Q301" s="117"/>
      <c r="R301" s="144"/>
    </row>
    <row r="302" spans="2:18" x14ac:dyDescent="0.25">
      <c r="B302" s="111" t="s">
        <v>205</v>
      </c>
      <c r="C302" s="112" t="s">
        <v>223</v>
      </c>
      <c r="D302" s="113" t="s">
        <v>70</v>
      </c>
      <c r="E302" s="112" t="s">
        <v>71</v>
      </c>
      <c r="F302" s="162">
        <v>44376.647685185184</v>
      </c>
      <c r="G302" s="162">
        <v>48026</v>
      </c>
      <c r="H302" s="113" t="s">
        <v>166</v>
      </c>
      <c r="I302" s="135">
        <v>1608249.98</v>
      </c>
      <c r="J302" s="136">
        <v>918999.97</v>
      </c>
      <c r="K302" s="135">
        <v>919187.0957085992</v>
      </c>
      <c r="L302" s="136">
        <v>1608249.98</v>
      </c>
      <c r="M302" s="127">
        <v>0.57154491350199998</v>
      </c>
      <c r="N302" s="137">
        <v>7.7136121154000001</v>
      </c>
      <c r="O302" s="112" t="s">
        <v>72</v>
      </c>
      <c r="P302" s="138">
        <v>1.5246250657</v>
      </c>
      <c r="Q302" s="115"/>
      <c r="R302" s="139"/>
    </row>
    <row r="303" spans="2:18" x14ac:dyDescent="0.25">
      <c r="B303" s="111" t="s">
        <v>205</v>
      </c>
      <c r="C303" s="112" t="s">
        <v>223</v>
      </c>
      <c r="D303" s="113" t="s">
        <v>70</v>
      </c>
      <c r="E303" s="112" t="s">
        <v>71</v>
      </c>
      <c r="F303" s="162">
        <v>44376.655949074076</v>
      </c>
      <c r="G303" s="162">
        <v>46931</v>
      </c>
      <c r="H303" s="113" t="s">
        <v>166</v>
      </c>
      <c r="I303" s="135">
        <v>745000.07</v>
      </c>
      <c r="J303" s="136">
        <v>500000.02</v>
      </c>
      <c r="K303" s="135">
        <v>500095.12446690939</v>
      </c>
      <c r="L303" s="136">
        <v>745000.07</v>
      </c>
      <c r="M303" s="127">
        <v>0.67126856037299998</v>
      </c>
      <c r="N303" s="137">
        <v>7.1859149816999999</v>
      </c>
      <c r="O303" s="112" t="s">
        <v>72</v>
      </c>
      <c r="P303" s="138">
        <v>0.82949115100000004</v>
      </c>
      <c r="Q303" s="115"/>
      <c r="R303" s="139"/>
    </row>
    <row r="304" spans="2:18" x14ac:dyDescent="0.25">
      <c r="B304" s="111" t="s">
        <v>205</v>
      </c>
      <c r="C304" s="112" t="s">
        <v>223</v>
      </c>
      <c r="D304" s="113" t="s">
        <v>70</v>
      </c>
      <c r="E304" s="112" t="s">
        <v>71</v>
      </c>
      <c r="F304" s="162">
        <v>44377.475821759261</v>
      </c>
      <c r="G304" s="162">
        <v>46202</v>
      </c>
      <c r="H304" s="113" t="s">
        <v>166</v>
      </c>
      <c r="I304" s="135">
        <v>1987767.14</v>
      </c>
      <c r="J304" s="136">
        <v>1500267.12</v>
      </c>
      <c r="K304" s="135">
        <v>1500267.1428233094</v>
      </c>
      <c r="L304" s="136">
        <v>1987767.14</v>
      </c>
      <c r="M304" s="127">
        <v>0.75474994662799999</v>
      </c>
      <c r="N304" s="137">
        <v>6.6600971433999998</v>
      </c>
      <c r="O304" s="112" t="s">
        <v>72</v>
      </c>
      <c r="P304" s="138">
        <v>2.4884432145000002</v>
      </c>
      <c r="Q304" s="115"/>
      <c r="R304" s="139"/>
    </row>
    <row r="305" spans="2:18" x14ac:dyDescent="0.25">
      <c r="B305" s="116" t="s">
        <v>224</v>
      </c>
      <c r="C305" s="117"/>
      <c r="D305" s="117"/>
      <c r="E305" s="117"/>
      <c r="F305" s="117"/>
      <c r="G305" s="117"/>
      <c r="H305" s="113"/>
      <c r="I305" s="140">
        <v>4341017.1899999995</v>
      </c>
      <c r="J305" s="141">
        <v>2919267.1100000003</v>
      </c>
      <c r="K305" s="140">
        <v>2919549.362998818</v>
      </c>
      <c r="L305" s="141">
        <v>4341017.1899999995</v>
      </c>
      <c r="M305" s="115"/>
      <c r="N305" s="142"/>
      <c r="O305" s="115"/>
      <c r="P305" s="143">
        <v>4.8425594311999998</v>
      </c>
      <c r="Q305" s="117"/>
      <c r="R305" s="144"/>
    </row>
    <row r="306" spans="2:18" x14ac:dyDescent="0.25">
      <c r="B306" s="111" t="s">
        <v>69</v>
      </c>
      <c r="C306" s="112" t="s">
        <v>84</v>
      </c>
      <c r="D306" s="113" t="s">
        <v>70</v>
      </c>
      <c r="E306" s="112" t="s">
        <v>71</v>
      </c>
      <c r="F306" s="162">
        <v>44350.664861111109</v>
      </c>
      <c r="G306" s="162">
        <v>45448</v>
      </c>
      <c r="H306" s="113" t="s">
        <v>166</v>
      </c>
      <c r="I306" s="135">
        <v>110230</v>
      </c>
      <c r="J306" s="136">
        <v>100000</v>
      </c>
      <c r="K306" s="135">
        <v>100249.74819293911</v>
      </c>
      <c r="L306" s="136">
        <v>110230</v>
      </c>
      <c r="M306" s="127">
        <v>0.90945974954999997</v>
      </c>
      <c r="N306" s="137">
        <v>3.4295146011000002</v>
      </c>
      <c r="O306" s="112" t="s">
        <v>72</v>
      </c>
      <c r="P306" s="138">
        <v>0.16628092329999999</v>
      </c>
      <c r="Q306" s="115"/>
      <c r="R306" s="139"/>
    </row>
    <row r="307" spans="2:18" x14ac:dyDescent="0.25">
      <c r="B307" s="111" t="s">
        <v>69</v>
      </c>
      <c r="C307" s="112" t="s">
        <v>84</v>
      </c>
      <c r="D307" s="113" t="s">
        <v>70</v>
      </c>
      <c r="E307" s="112" t="s">
        <v>71</v>
      </c>
      <c r="F307" s="162">
        <v>44112.693194444444</v>
      </c>
      <c r="G307" s="162">
        <v>44662</v>
      </c>
      <c r="H307" s="113" t="s">
        <v>166</v>
      </c>
      <c r="I307" s="135">
        <v>106405</v>
      </c>
      <c r="J307" s="136">
        <v>100000.01</v>
      </c>
      <c r="K307" s="135">
        <v>100945.5138698997</v>
      </c>
      <c r="L307" s="136">
        <v>106405</v>
      </c>
      <c r="M307" s="127">
        <v>0.94869145124700005</v>
      </c>
      <c r="N307" s="137">
        <v>4.2957184633000001</v>
      </c>
      <c r="O307" s="112" t="s">
        <v>72</v>
      </c>
      <c r="P307" s="138">
        <v>0.16743496669999999</v>
      </c>
      <c r="Q307" s="115"/>
      <c r="R307" s="139"/>
    </row>
    <row r="308" spans="2:18" x14ac:dyDescent="0.25">
      <c r="B308" s="111" t="s">
        <v>69</v>
      </c>
      <c r="C308" s="112" t="s">
        <v>84</v>
      </c>
      <c r="D308" s="113" t="s">
        <v>70</v>
      </c>
      <c r="E308" s="112" t="s">
        <v>71</v>
      </c>
      <c r="F308" s="162">
        <v>44105.641608796293</v>
      </c>
      <c r="G308" s="162">
        <v>44655</v>
      </c>
      <c r="H308" s="113" t="s">
        <v>166</v>
      </c>
      <c r="I308" s="135">
        <v>106405</v>
      </c>
      <c r="J308" s="136">
        <v>100000</v>
      </c>
      <c r="K308" s="135">
        <v>101027.0921780182</v>
      </c>
      <c r="L308" s="136">
        <v>106405</v>
      </c>
      <c r="M308" s="127">
        <v>0.94945812864099999</v>
      </c>
      <c r="N308" s="137">
        <v>4.2958816994999998</v>
      </c>
      <c r="O308" s="112" t="s">
        <v>72</v>
      </c>
      <c r="P308" s="138">
        <v>0.16757027790000001</v>
      </c>
      <c r="Q308" s="115"/>
      <c r="R308" s="139"/>
    </row>
    <row r="309" spans="2:18" x14ac:dyDescent="0.25">
      <c r="B309" s="111" t="s">
        <v>69</v>
      </c>
      <c r="C309" s="112" t="s">
        <v>84</v>
      </c>
      <c r="D309" s="113" t="s">
        <v>70</v>
      </c>
      <c r="E309" s="112" t="s">
        <v>71</v>
      </c>
      <c r="F309" s="162">
        <v>43713.701782407406</v>
      </c>
      <c r="G309" s="162">
        <v>44445</v>
      </c>
      <c r="H309" s="113" t="s">
        <v>166</v>
      </c>
      <c r="I309" s="135">
        <v>110028</v>
      </c>
      <c r="J309" s="136">
        <v>100000</v>
      </c>
      <c r="K309" s="135">
        <v>101568.18194813409</v>
      </c>
      <c r="L309" s="136">
        <v>110028</v>
      </c>
      <c r="M309" s="127">
        <v>0.92311213462099995</v>
      </c>
      <c r="N309" s="137">
        <v>5.062633978</v>
      </c>
      <c r="O309" s="112" t="s">
        <v>72</v>
      </c>
      <c r="P309" s="138">
        <v>0.16846776550000001</v>
      </c>
      <c r="Q309" s="115"/>
      <c r="R309" s="139"/>
    </row>
    <row r="310" spans="2:18" x14ac:dyDescent="0.25">
      <c r="B310" s="111" t="s">
        <v>69</v>
      </c>
      <c r="C310" s="112" t="s">
        <v>84</v>
      </c>
      <c r="D310" s="113" t="s">
        <v>70</v>
      </c>
      <c r="E310" s="112" t="s">
        <v>71</v>
      </c>
      <c r="F310" s="162">
        <v>44350.666273148148</v>
      </c>
      <c r="G310" s="162">
        <v>45448</v>
      </c>
      <c r="H310" s="113" t="s">
        <v>166</v>
      </c>
      <c r="I310" s="135">
        <v>110230</v>
      </c>
      <c r="J310" s="136">
        <v>100000</v>
      </c>
      <c r="K310" s="135">
        <v>100249.74819293911</v>
      </c>
      <c r="L310" s="136">
        <v>110230</v>
      </c>
      <c r="M310" s="127">
        <v>0.90945974954999997</v>
      </c>
      <c r="N310" s="137">
        <v>3.4295146011000002</v>
      </c>
      <c r="O310" s="112" t="s">
        <v>72</v>
      </c>
      <c r="P310" s="138">
        <v>0.16628092329999999</v>
      </c>
      <c r="Q310" s="115"/>
      <c r="R310" s="139"/>
    </row>
    <row r="311" spans="2:18" x14ac:dyDescent="0.25">
      <c r="B311" s="111" t="s">
        <v>69</v>
      </c>
      <c r="C311" s="112" t="s">
        <v>84</v>
      </c>
      <c r="D311" s="113" t="s">
        <v>70</v>
      </c>
      <c r="E311" s="112" t="s">
        <v>71</v>
      </c>
      <c r="F311" s="162">
        <v>44350.661041666666</v>
      </c>
      <c r="G311" s="162">
        <v>45448</v>
      </c>
      <c r="H311" s="113" t="s">
        <v>166</v>
      </c>
      <c r="I311" s="135">
        <v>110230</v>
      </c>
      <c r="J311" s="136">
        <v>100000</v>
      </c>
      <c r="K311" s="135">
        <v>100249.74819293911</v>
      </c>
      <c r="L311" s="136">
        <v>110230</v>
      </c>
      <c r="M311" s="127">
        <v>0.90945974954999997</v>
      </c>
      <c r="N311" s="137">
        <v>3.4295146011000002</v>
      </c>
      <c r="O311" s="112" t="s">
        <v>72</v>
      </c>
      <c r="P311" s="138">
        <v>0.16628092329999999</v>
      </c>
      <c r="Q311" s="115"/>
      <c r="R311" s="139"/>
    </row>
    <row r="312" spans="2:18" x14ac:dyDescent="0.25">
      <c r="B312" s="111" t="s">
        <v>69</v>
      </c>
      <c r="C312" s="112" t="s">
        <v>84</v>
      </c>
      <c r="D312" s="113" t="s">
        <v>70</v>
      </c>
      <c r="E312" s="112" t="s">
        <v>71</v>
      </c>
      <c r="F312" s="162">
        <v>44112.692314814813</v>
      </c>
      <c r="G312" s="162">
        <v>44662</v>
      </c>
      <c r="H312" s="113" t="s">
        <v>166</v>
      </c>
      <c r="I312" s="135">
        <v>106405</v>
      </c>
      <c r="J312" s="136">
        <v>100000.01</v>
      </c>
      <c r="K312" s="135">
        <v>100945.5138698997</v>
      </c>
      <c r="L312" s="136">
        <v>106405</v>
      </c>
      <c r="M312" s="127">
        <v>0.94869145124700005</v>
      </c>
      <c r="N312" s="137">
        <v>4.2957184633000001</v>
      </c>
      <c r="O312" s="112" t="s">
        <v>72</v>
      </c>
      <c r="P312" s="138">
        <v>0.16743496669999999</v>
      </c>
      <c r="Q312" s="115"/>
      <c r="R312" s="139"/>
    </row>
    <row r="313" spans="2:18" x14ac:dyDescent="0.25">
      <c r="B313" s="111" t="s">
        <v>69</v>
      </c>
      <c r="C313" s="112" t="s">
        <v>84</v>
      </c>
      <c r="D313" s="113" t="s">
        <v>70</v>
      </c>
      <c r="E313" s="112" t="s">
        <v>71</v>
      </c>
      <c r="F313" s="162">
        <v>44105.640659722223</v>
      </c>
      <c r="G313" s="162">
        <v>44655</v>
      </c>
      <c r="H313" s="113" t="s">
        <v>166</v>
      </c>
      <c r="I313" s="135">
        <v>106405</v>
      </c>
      <c r="J313" s="136">
        <v>100000</v>
      </c>
      <c r="K313" s="135">
        <v>101027.0921780182</v>
      </c>
      <c r="L313" s="136">
        <v>106405</v>
      </c>
      <c r="M313" s="127">
        <v>0.94945812864099999</v>
      </c>
      <c r="N313" s="137">
        <v>4.2958816994999998</v>
      </c>
      <c r="O313" s="112" t="s">
        <v>72</v>
      </c>
      <c r="P313" s="138">
        <v>0.16757027790000001</v>
      </c>
      <c r="Q313" s="115"/>
      <c r="R313" s="139"/>
    </row>
    <row r="314" spans="2:18" x14ac:dyDescent="0.25">
      <c r="B314" s="111" t="s">
        <v>69</v>
      </c>
      <c r="C314" s="112" t="s">
        <v>84</v>
      </c>
      <c r="D314" s="113" t="s">
        <v>70</v>
      </c>
      <c r="E314" s="112" t="s">
        <v>71</v>
      </c>
      <c r="F314" s="162">
        <v>44350.670624999999</v>
      </c>
      <c r="G314" s="162">
        <v>45448</v>
      </c>
      <c r="H314" s="113" t="s">
        <v>166</v>
      </c>
      <c r="I314" s="135">
        <v>275572</v>
      </c>
      <c r="J314" s="136">
        <v>250000</v>
      </c>
      <c r="K314" s="135">
        <v>250624.2979659925</v>
      </c>
      <c r="L314" s="136">
        <v>275572</v>
      </c>
      <c r="M314" s="127">
        <v>0.90946938718699999</v>
      </c>
      <c r="N314" s="137">
        <v>3.4291089013999998</v>
      </c>
      <c r="O314" s="112" t="s">
        <v>72</v>
      </c>
      <c r="P314" s="138">
        <v>0.41570218790000002</v>
      </c>
      <c r="Q314" s="115"/>
      <c r="R314" s="139"/>
    </row>
    <row r="315" spans="2:18" x14ac:dyDescent="0.25">
      <c r="B315" s="111" t="s">
        <v>69</v>
      </c>
      <c r="C315" s="112" t="s">
        <v>84</v>
      </c>
      <c r="D315" s="113" t="s">
        <v>70</v>
      </c>
      <c r="E315" s="112" t="s">
        <v>71</v>
      </c>
      <c r="F315" s="162">
        <v>44350.665405092594</v>
      </c>
      <c r="G315" s="162">
        <v>45448</v>
      </c>
      <c r="H315" s="113" t="s">
        <v>166</v>
      </c>
      <c r="I315" s="135">
        <v>110230</v>
      </c>
      <c r="J315" s="136">
        <v>100000</v>
      </c>
      <c r="K315" s="135">
        <v>100249.74819293911</v>
      </c>
      <c r="L315" s="136">
        <v>110230</v>
      </c>
      <c r="M315" s="127">
        <v>0.90945974954999997</v>
      </c>
      <c r="N315" s="137">
        <v>3.4295146011000002</v>
      </c>
      <c r="O315" s="112" t="s">
        <v>72</v>
      </c>
      <c r="P315" s="138">
        <v>0.16628092329999999</v>
      </c>
      <c r="Q315" s="115"/>
      <c r="R315" s="139"/>
    </row>
    <row r="316" spans="2:18" x14ac:dyDescent="0.25">
      <c r="B316" s="111" t="s">
        <v>69</v>
      </c>
      <c r="C316" s="112" t="s">
        <v>84</v>
      </c>
      <c r="D316" s="113" t="s">
        <v>70</v>
      </c>
      <c r="E316" s="112" t="s">
        <v>71</v>
      </c>
      <c r="F316" s="162">
        <v>44154.580358796295</v>
      </c>
      <c r="G316" s="162">
        <v>44501</v>
      </c>
      <c r="H316" s="113" t="s">
        <v>166</v>
      </c>
      <c r="I316" s="135">
        <v>105008</v>
      </c>
      <c r="J316" s="136">
        <v>100484.32</v>
      </c>
      <c r="K316" s="135">
        <v>100887.3482019217</v>
      </c>
      <c r="L316" s="136">
        <v>105008</v>
      </c>
      <c r="M316" s="127">
        <v>0.960758686975</v>
      </c>
      <c r="N316" s="137">
        <v>4.8352813020000003</v>
      </c>
      <c r="O316" s="112" t="s">
        <v>72</v>
      </c>
      <c r="P316" s="138">
        <v>0.1673384892</v>
      </c>
      <c r="Q316" s="115"/>
      <c r="R316" s="139"/>
    </row>
    <row r="317" spans="2:18" x14ac:dyDescent="0.25">
      <c r="B317" s="111" t="s">
        <v>69</v>
      </c>
      <c r="C317" s="112" t="s">
        <v>84</v>
      </c>
      <c r="D317" s="113" t="s">
        <v>70</v>
      </c>
      <c r="E317" s="112" t="s">
        <v>71</v>
      </c>
      <c r="F317" s="162">
        <v>44105.641921296294</v>
      </c>
      <c r="G317" s="162">
        <v>44655</v>
      </c>
      <c r="H317" s="113" t="s">
        <v>166</v>
      </c>
      <c r="I317" s="135">
        <v>106405</v>
      </c>
      <c r="J317" s="136">
        <v>100000</v>
      </c>
      <c r="K317" s="135">
        <v>101027.0921780182</v>
      </c>
      <c r="L317" s="136">
        <v>106405</v>
      </c>
      <c r="M317" s="127">
        <v>0.94945812864099999</v>
      </c>
      <c r="N317" s="137">
        <v>4.2958816994999998</v>
      </c>
      <c r="O317" s="112" t="s">
        <v>72</v>
      </c>
      <c r="P317" s="138">
        <v>0.16757027790000001</v>
      </c>
      <c r="Q317" s="115"/>
      <c r="R317" s="139"/>
    </row>
    <row r="318" spans="2:18" x14ac:dyDescent="0.25">
      <c r="B318" s="111" t="s">
        <v>69</v>
      </c>
      <c r="C318" s="112" t="s">
        <v>84</v>
      </c>
      <c r="D318" s="113" t="s">
        <v>70</v>
      </c>
      <c r="E318" s="112" t="s">
        <v>71</v>
      </c>
      <c r="F318" s="162">
        <v>43713.702268518522</v>
      </c>
      <c r="G318" s="162">
        <v>44445</v>
      </c>
      <c r="H318" s="113" t="s">
        <v>166</v>
      </c>
      <c r="I318" s="135">
        <v>110028</v>
      </c>
      <c r="J318" s="136">
        <v>100000</v>
      </c>
      <c r="K318" s="135">
        <v>101568.18194813409</v>
      </c>
      <c r="L318" s="136">
        <v>110028</v>
      </c>
      <c r="M318" s="127">
        <v>0.92311213462099995</v>
      </c>
      <c r="N318" s="137">
        <v>5.062633978</v>
      </c>
      <c r="O318" s="112" t="s">
        <v>72</v>
      </c>
      <c r="P318" s="138">
        <v>0.16846776550000001</v>
      </c>
      <c r="Q318" s="115"/>
      <c r="R318" s="139"/>
    </row>
    <row r="319" spans="2:18" x14ac:dyDescent="0.25">
      <c r="B319" s="111" t="s">
        <v>69</v>
      </c>
      <c r="C319" s="112" t="s">
        <v>84</v>
      </c>
      <c r="D319" s="113" t="s">
        <v>70</v>
      </c>
      <c r="E319" s="112" t="s">
        <v>71</v>
      </c>
      <c r="F319" s="162">
        <v>44350.666527777779</v>
      </c>
      <c r="G319" s="162">
        <v>45448</v>
      </c>
      <c r="H319" s="113" t="s">
        <v>166</v>
      </c>
      <c r="I319" s="135">
        <v>110230</v>
      </c>
      <c r="J319" s="136">
        <v>100000</v>
      </c>
      <c r="K319" s="135">
        <v>100249.74819293911</v>
      </c>
      <c r="L319" s="136">
        <v>110230</v>
      </c>
      <c r="M319" s="127">
        <v>0.90945974954999997</v>
      </c>
      <c r="N319" s="137">
        <v>3.4295146011000002</v>
      </c>
      <c r="O319" s="112" t="s">
        <v>72</v>
      </c>
      <c r="P319" s="138">
        <v>0.16628092329999999</v>
      </c>
      <c r="Q319" s="115"/>
      <c r="R319" s="139"/>
    </row>
    <row r="320" spans="2:18" x14ac:dyDescent="0.25">
      <c r="B320" s="111" t="s">
        <v>69</v>
      </c>
      <c r="C320" s="112" t="s">
        <v>84</v>
      </c>
      <c r="D320" s="113" t="s">
        <v>70</v>
      </c>
      <c r="E320" s="112" t="s">
        <v>71</v>
      </c>
      <c r="F320" s="162">
        <v>44350.662847222222</v>
      </c>
      <c r="G320" s="162">
        <v>45448</v>
      </c>
      <c r="H320" s="113" t="s">
        <v>166</v>
      </c>
      <c r="I320" s="135">
        <v>110230</v>
      </c>
      <c r="J320" s="136">
        <v>100000</v>
      </c>
      <c r="K320" s="135">
        <v>100249.74819293911</v>
      </c>
      <c r="L320" s="136">
        <v>110230</v>
      </c>
      <c r="M320" s="127">
        <v>0.90945974954999997</v>
      </c>
      <c r="N320" s="137">
        <v>3.4295146011000002</v>
      </c>
      <c r="O320" s="112" t="s">
        <v>72</v>
      </c>
      <c r="P320" s="138">
        <v>0.16628092329999999</v>
      </c>
      <c r="Q320" s="115"/>
      <c r="R320" s="139"/>
    </row>
    <row r="321" spans="2:18" x14ac:dyDescent="0.25">
      <c r="B321" s="111" t="s">
        <v>69</v>
      </c>
      <c r="C321" s="112" t="s">
        <v>84</v>
      </c>
      <c r="D321" s="113" t="s">
        <v>70</v>
      </c>
      <c r="E321" s="112" t="s">
        <v>71</v>
      </c>
      <c r="F321" s="162">
        <v>44112.692615740743</v>
      </c>
      <c r="G321" s="162">
        <v>44662</v>
      </c>
      <c r="H321" s="113" t="s">
        <v>166</v>
      </c>
      <c r="I321" s="135">
        <v>106405</v>
      </c>
      <c r="J321" s="136">
        <v>100000.01</v>
      </c>
      <c r="K321" s="135">
        <v>100945.5138698997</v>
      </c>
      <c r="L321" s="136">
        <v>106405</v>
      </c>
      <c r="M321" s="127">
        <v>0.94869145124700005</v>
      </c>
      <c r="N321" s="137">
        <v>4.2957184633000001</v>
      </c>
      <c r="O321" s="112" t="s">
        <v>72</v>
      </c>
      <c r="P321" s="138">
        <v>0.16743496669999999</v>
      </c>
      <c r="Q321" s="115"/>
      <c r="R321" s="139"/>
    </row>
    <row r="322" spans="2:18" x14ac:dyDescent="0.25">
      <c r="B322" s="111" t="s">
        <v>69</v>
      </c>
      <c r="C322" s="112" t="s">
        <v>84</v>
      </c>
      <c r="D322" s="113" t="s">
        <v>70</v>
      </c>
      <c r="E322" s="112" t="s">
        <v>71</v>
      </c>
      <c r="F322" s="162">
        <v>44105.64099537037</v>
      </c>
      <c r="G322" s="162">
        <v>44655</v>
      </c>
      <c r="H322" s="113" t="s">
        <v>166</v>
      </c>
      <c r="I322" s="135">
        <v>106405</v>
      </c>
      <c r="J322" s="136">
        <v>100000</v>
      </c>
      <c r="K322" s="135">
        <v>101027.0921780182</v>
      </c>
      <c r="L322" s="136">
        <v>106405</v>
      </c>
      <c r="M322" s="127">
        <v>0.94945812864099999</v>
      </c>
      <c r="N322" s="137">
        <v>4.2958816994999998</v>
      </c>
      <c r="O322" s="112" t="s">
        <v>72</v>
      </c>
      <c r="P322" s="138">
        <v>0.16757027790000001</v>
      </c>
      <c r="Q322" s="115"/>
      <c r="R322" s="139"/>
    </row>
    <row r="323" spans="2:18" x14ac:dyDescent="0.25">
      <c r="B323" s="111" t="s">
        <v>69</v>
      </c>
      <c r="C323" s="112" t="s">
        <v>84</v>
      </c>
      <c r="D323" s="113" t="s">
        <v>70</v>
      </c>
      <c r="E323" s="112" t="s">
        <v>71</v>
      </c>
      <c r="F323" s="162">
        <v>44350.670937499999</v>
      </c>
      <c r="G323" s="162">
        <v>45448</v>
      </c>
      <c r="H323" s="113" t="s">
        <v>166</v>
      </c>
      <c r="I323" s="135">
        <v>275572</v>
      </c>
      <c r="J323" s="136">
        <v>250000</v>
      </c>
      <c r="K323" s="135">
        <v>250624.2979659925</v>
      </c>
      <c r="L323" s="136">
        <v>275572</v>
      </c>
      <c r="M323" s="127">
        <v>0.90946938718699999</v>
      </c>
      <c r="N323" s="137">
        <v>3.4291089013999998</v>
      </c>
      <c r="O323" s="112" t="s">
        <v>72</v>
      </c>
      <c r="P323" s="138">
        <v>0.41570218790000002</v>
      </c>
      <c r="Q323" s="115"/>
      <c r="R323" s="139"/>
    </row>
    <row r="324" spans="2:18" x14ac:dyDescent="0.25">
      <c r="B324" s="111" t="s">
        <v>69</v>
      </c>
      <c r="C324" s="112" t="s">
        <v>84</v>
      </c>
      <c r="D324" s="113" t="s">
        <v>70</v>
      </c>
      <c r="E324" s="112" t="s">
        <v>71</v>
      </c>
      <c r="F324" s="162">
        <v>44350.665659722225</v>
      </c>
      <c r="G324" s="162">
        <v>45448</v>
      </c>
      <c r="H324" s="113" t="s">
        <v>166</v>
      </c>
      <c r="I324" s="135">
        <v>110230</v>
      </c>
      <c r="J324" s="136">
        <v>100000</v>
      </c>
      <c r="K324" s="135">
        <v>100249.74819293911</v>
      </c>
      <c r="L324" s="136">
        <v>110230</v>
      </c>
      <c r="M324" s="127">
        <v>0.90945974954999997</v>
      </c>
      <c r="N324" s="137">
        <v>3.4295146011000002</v>
      </c>
      <c r="O324" s="112" t="s">
        <v>72</v>
      </c>
      <c r="P324" s="138">
        <v>0.16628092329999999</v>
      </c>
      <c r="Q324" s="115"/>
      <c r="R324" s="139"/>
    </row>
    <row r="325" spans="2:18" x14ac:dyDescent="0.25">
      <c r="B325" s="111" t="s">
        <v>69</v>
      </c>
      <c r="C325" s="112" t="s">
        <v>84</v>
      </c>
      <c r="D325" s="113" t="s">
        <v>70</v>
      </c>
      <c r="E325" s="112" t="s">
        <v>71</v>
      </c>
      <c r="F325" s="162">
        <v>44154.580833333333</v>
      </c>
      <c r="G325" s="162">
        <v>44501</v>
      </c>
      <c r="H325" s="113" t="s">
        <v>166</v>
      </c>
      <c r="I325" s="135">
        <v>105008</v>
      </c>
      <c r="J325" s="136">
        <v>100484.32</v>
      </c>
      <c r="K325" s="135">
        <v>100887.3482019217</v>
      </c>
      <c r="L325" s="136">
        <v>105008</v>
      </c>
      <c r="M325" s="127">
        <v>0.960758686975</v>
      </c>
      <c r="N325" s="137">
        <v>4.8352813020000003</v>
      </c>
      <c r="O325" s="112" t="s">
        <v>72</v>
      </c>
      <c r="P325" s="138">
        <v>0.1673384892</v>
      </c>
      <c r="Q325" s="115"/>
      <c r="R325" s="139"/>
    </row>
    <row r="326" spans="2:18" x14ac:dyDescent="0.25">
      <c r="B326" s="111" t="s">
        <v>69</v>
      </c>
      <c r="C326" s="112" t="s">
        <v>84</v>
      </c>
      <c r="D326" s="113" t="s">
        <v>70</v>
      </c>
      <c r="E326" s="112" t="s">
        <v>71</v>
      </c>
      <c r="F326" s="162">
        <v>44112.691643518519</v>
      </c>
      <c r="G326" s="162">
        <v>44662</v>
      </c>
      <c r="H326" s="113" t="s">
        <v>166</v>
      </c>
      <c r="I326" s="135">
        <v>106405</v>
      </c>
      <c r="J326" s="136">
        <v>100000.01</v>
      </c>
      <c r="K326" s="135">
        <v>100945.5138698997</v>
      </c>
      <c r="L326" s="136">
        <v>106405</v>
      </c>
      <c r="M326" s="127">
        <v>0.94869145124700005</v>
      </c>
      <c r="N326" s="137">
        <v>4.2957184633000001</v>
      </c>
      <c r="O326" s="112" t="s">
        <v>72</v>
      </c>
      <c r="P326" s="138">
        <v>0.16743496669999999</v>
      </c>
      <c r="Q326" s="115"/>
      <c r="R326" s="139"/>
    </row>
    <row r="327" spans="2:18" x14ac:dyDescent="0.25">
      <c r="B327" s="111" t="s">
        <v>69</v>
      </c>
      <c r="C327" s="112" t="s">
        <v>84</v>
      </c>
      <c r="D327" s="113" t="s">
        <v>70</v>
      </c>
      <c r="E327" s="112" t="s">
        <v>71</v>
      </c>
      <c r="F327" s="162">
        <v>43713.702627314815</v>
      </c>
      <c r="G327" s="162">
        <v>44445</v>
      </c>
      <c r="H327" s="113" t="s">
        <v>166</v>
      </c>
      <c r="I327" s="135">
        <v>110028</v>
      </c>
      <c r="J327" s="136">
        <v>100000</v>
      </c>
      <c r="K327" s="135">
        <v>101568.18194813409</v>
      </c>
      <c r="L327" s="136">
        <v>110028</v>
      </c>
      <c r="M327" s="127">
        <v>0.92311213462099995</v>
      </c>
      <c r="N327" s="137">
        <v>5.062633978</v>
      </c>
      <c r="O327" s="112" t="s">
        <v>72</v>
      </c>
      <c r="P327" s="138">
        <v>0.16846776550000001</v>
      </c>
      <c r="Q327" s="115"/>
      <c r="R327" s="139"/>
    </row>
    <row r="328" spans="2:18" x14ac:dyDescent="0.25">
      <c r="B328" s="111" t="s">
        <v>69</v>
      </c>
      <c r="C328" s="112" t="s">
        <v>84</v>
      </c>
      <c r="D328" s="113" t="s">
        <v>70</v>
      </c>
      <c r="E328" s="112" t="s">
        <v>71</v>
      </c>
      <c r="F328" s="162">
        <v>44350.666770833333</v>
      </c>
      <c r="G328" s="162">
        <v>45448</v>
      </c>
      <c r="H328" s="113" t="s">
        <v>166</v>
      </c>
      <c r="I328" s="135">
        <v>110230</v>
      </c>
      <c r="J328" s="136">
        <v>100000</v>
      </c>
      <c r="K328" s="135">
        <v>100249.74819293911</v>
      </c>
      <c r="L328" s="136">
        <v>110230</v>
      </c>
      <c r="M328" s="127">
        <v>0.90945974954999997</v>
      </c>
      <c r="N328" s="137">
        <v>3.4295146011000002</v>
      </c>
      <c r="O328" s="112" t="s">
        <v>72</v>
      </c>
      <c r="P328" s="138">
        <v>0.16628092329999999</v>
      </c>
      <c r="Q328" s="115"/>
      <c r="R328" s="139"/>
    </row>
    <row r="329" spans="2:18" x14ac:dyDescent="0.25">
      <c r="B329" s="111" t="s">
        <v>69</v>
      </c>
      <c r="C329" s="112" t="s">
        <v>84</v>
      </c>
      <c r="D329" s="113" t="s">
        <v>70</v>
      </c>
      <c r="E329" s="112" t="s">
        <v>71</v>
      </c>
      <c r="F329" s="162">
        <v>44350.664224537039</v>
      </c>
      <c r="G329" s="162">
        <v>45448</v>
      </c>
      <c r="H329" s="113" t="s">
        <v>166</v>
      </c>
      <c r="I329" s="135">
        <v>110230</v>
      </c>
      <c r="J329" s="136">
        <v>100000</v>
      </c>
      <c r="K329" s="135">
        <v>100249.74819293911</v>
      </c>
      <c r="L329" s="136">
        <v>110230</v>
      </c>
      <c r="M329" s="127">
        <v>0.90945974954999997</v>
      </c>
      <c r="N329" s="137">
        <v>3.4295146011000002</v>
      </c>
      <c r="O329" s="112" t="s">
        <v>72</v>
      </c>
      <c r="P329" s="138">
        <v>0.16628092329999999</v>
      </c>
      <c r="Q329" s="115"/>
      <c r="R329" s="139"/>
    </row>
    <row r="330" spans="2:18" x14ac:dyDescent="0.25">
      <c r="B330" s="111" t="s">
        <v>69</v>
      </c>
      <c r="C330" s="112" t="s">
        <v>84</v>
      </c>
      <c r="D330" s="113" t="s">
        <v>70</v>
      </c>
      <c r="E330" s="112" t="s">
        <v>71</v>
      </c>
      <c r="F330" s="162">
        <v>44112.692881944444</v>
      </c>
      <c r="G330" s="162">
        <v>44662</v>
      </c>
      <c r="H330" s="113" t="s">
        <v>166</v>
      </c>
      <c r="I330" s="135">
        <v>106405</v>
      </c>
      <c r="J330" s="136">
        <v>100000.01</v>
      </c>
      <c r="K330" s="135">
        <v>100945.5138698997</v>
      </c>
      <c r="L330" s="136">
        <v>106405</v>
      </c>
      <c r="M330" s="127">
        <v>0.94869145124700005</v>
      </c>
      <c r="N330" s="137">
        <v>4.2957184633000001</v>
      </c>
      <c r="O330" s="112" t="s">
        <v>72</v>
      </c>
      <c r="P330" s="138">
        <v>0.16743496669999999</v>
      </c>
      <c r="Q330" s="115"/>
      <c r="R330" s="139"/>
    </row>
    <row r="331" spans="2:18" x14ac:dyDescent="0.25">
      <c r="B331" s="111" t="s">
        <v>69</v>
      </c>
      <c r="C331" s="112" t="s">
        <v>84</v>
      </c>
      <c r="D331" s="113" t="s">
        <v>70</v>
      </c>
      <c r="E331" s="112" t="s">
        <v>71</v>
      </c>
      <c r="F331" s="162">
        <v>44105.641342592593</v>
      </c>
      <c r="G331" s="162">
        <v>44655</v>
      </c>
      <c r="H331" s="113" t="s">
        <v>166</v>
      </c>
      <c r="I331" s="135">
        <v>106405</v>
      </c>
      <c r="J331" s="136">
        <v>100000</v>
      </c>
      <c r="K331" s="135">
        <v>101027.0921780182</v>
      </c>
      <c r="L331" s="136">
        <v>106405</v>
      </c>
      <c r="M331" s="127">
        <v>0.94945812864099999</v>
      </c>
      <c r="N331" s="137">
        <v>4.2958816994999998</v>
      </c>
      <c r="O331" s="112" t="s">
        <v>72</v>
      </c>
      <c r="P331" s="138">
        <v>0.16757027790000001</v>
      </c>
      <c r="Q331" s="115"/>
      <c r="R331" s="139"/>
    </row>
    <row r="332" spans="2:18" x14ac:dyDescent="0.25">
      <c r="B332" s="111" t="s">
        <v>69</v>
      </c>
      <c r="C332" s="112" t="s">
        <v>84</v>
      </c>
      <c r="D332" s="113" t="s">
        <v>70</v>
      </c>
      <c r="E332" s="112" t="s">
        <v>71</v>
      </c>
      <c r="F332" s="162">
        <v>44350.671238425923</v>
      </c>
      <c r="G332" s="162">
        <v>45448</v>
      </c>
      <c r="H332" s="113" t="s">
        <v>166</v>
      </c>
      <c r="I332" s="135">
        <v>275572</v>
      </c>
      <c r="J332" s="136">
        <v>250000</v>
      </c>
      <c r="K332" s="135">
        <v>250624.2979659925</v>
      </c>
      <c r="L332" s="136">
        <v>275572</v>
      </c>
      <c r="M332" s="127">
        <v>0.90946938718699999</v>
      </c>
      <c r="N332" s="137">
        <v>3.4291089013999998</v>
      </c>
      <c r="O332" s="112" t="s">
        <v>72</v>
      </c>
      <c r="P332" s="138">
        <v>0.41570218790000002</v>
      </c>
      <c r="Q332" s="115"/>
      <c r="R332" s="139"/>
    </row>
    <row r="333" spans="2:18" x14ac:dyDescent="0.25">
      <c r="B333" s="111" t="s">
        <v>69</v>
      </c>
      <c r="C333" s="112" t="s">
        <v>84</v>
      </c>
      <c r="D333" s="113" t="s">
        <v>70</v>
      </c>
      <c r="E333" s="112" t="s">
        <v>71</v>
      </c>
      <c r="F333" s="162">
        <v>44350.665972222225</v>
      </c>
      <c r="G333" s="162">
        <v>45448</v>
      </c>
      <c r="H333" s="113" t="s">
        <v>166</v>
      </c>
      <c r="I333" s="135">
        <v>110230</v>
      </c>
      <c r="J333" s="136">
        <v>100000</v>
      </c>
      <c r="K333" s="135">
        <v>100249.74819293911</v>
      </c>
      <c r="L333" s="136">
        <v>110230</v>
      </c>
      <c r="M333" s="127">
        <v>0.90945974954999997</v>
      </c>
      <c r="N333" s="137">
        <v>3.4295146011000002</v>
      </c>
      <c r="O333" s="112" t="s">
        <v>72</v>
      </c>
      <c r="P333" s="138">
        <v>0.16628092329999999</v>
      </c>
      <c r="Q333" s="115"/>
      <c r="R333" s="139"/>
    </row>
    <row r="334" spans="2:18" x14ac:dyDescent="0.25">
      <c r="B334" s="111" t="s">
        <v>69</v>
      </c>
      <c r="C334" s="112" t="s">
        <v>84</v>
      </c>
      <c r="D334" s="113" t="s">
        <v>70</v>
      </c>
      <c r="E334" s="112" t="s">
        <v>71</v>
      </c>
      <c r="F334" s="162">
        <v>44154.581180555557</v>
      </c>
      <c r="G334" s="162">
        <v>44501</v>
      </c>
      <c r="H334" s="113" t="s">
        <v>166</v>
      </c>
      <c r="I334" s="135">
        <v>105008</v>
      </c>
      <c r="J334" s="136">
        <v>100484.32</v>
      </c>
      <c r="K334" s="135">
        <v>100887.3482019217</v>
      </c>
      <c r="L334" s="136">
        <v>105008</v>
      </c>
      <c r="M334" s="127">
        <v>0.960758686975</v>
      </c>
      <c r="N334" s="137">
        <v>4.8352813020000003</v>
      </c>
      <c r="O334" s="112" t="s">
        <v>72</v>
      </c>
      <c r="P334" s="138">
        <v>0.1673384892</v>
      </c>
      <c r="Q334" s="115"/>
      <c r="R334" s="139"/>
    </row>
    <row r="335" spans="2:18" x14ac:dyDescent="0.25">
      <c r="B335" s="111" t="s">
        <v>69</v>
      </c>
      <c r="C335" s="112" t="s">
        <v>84</v>
      </c>
      <c r="D335" s="113" t="s">
        <v>70</v>
      </c>
      <c r="E335" s="112" t="s">
        <v>71</v>
      </c>
      <c r="F335" s="162">
        <v>44112.691932870373</v>
      </c>
      <c r="G335" s="162">
        <v>44662</v>
      </c>
      <c r="H335" s="113" t="s">
        <v>166</v>
      </c>
      <c r="I335" s="135">
        <v>106405</v>
      </c>
      <c r="J335" s="136">
        <v>100000.01</v>
      </c>
      <c r="K335" s="135">
        <v>100945.5138698997</v>
      </c>
      <c r="L335" s="136">
        <v>106405</v>
      </c>
      <c r="M335" s="127">
        <v>0.94869145124700005</v>
      </c>
      <c r="N335" s="137">
        <v>4.2957184633000001</v>
      </c>
      <c r="O335" s="112" t="s">
        <v>72</v>
      </c>
      <c r="P335" s="138">
        <v>0.16743496669999999</v>
      </c>
      <c r="Q335" s="115"/>
      <c r="R335" s="139"/>
    </row>
    <row r="336" spans="2:18" x14ac:dyDescent="0.25">
      <c r="B336" s="111" t="s">
        <v>69</v>
      </c>
      <c r="C336" s="112" t="s">
        <v>84</v>
      </c>
      <c r="D336" s="113" t="s">
        <v>70</v>
      </c>
      <c r="E336" s="112" t="s">
        <v>71</v>
      </c>
      <c r="F336" s="162">
        <v>43713.702928240738</v>
      </c>
      <c r="G336" s="162">
        <v>44445</v>
      </c>
      <c r="H336" s="113" t="s">
        <v>166</v>
      </c>
      <c r="I336" s="135">
        <v>110028</v>
      </c>
      <c r="J336" s="136">
        <v>100000</v>
      </c>
      <c r="K336" s="135">
        <v>101568.18194813409</v>
      </c>
      <c r="L336" s="136">
        <v>110028</v>
      </c>
      <c r="M336" s="127">
        <v>0.92311213462099995</v>
      </c>
      <c r="N336" s="137">
        <v>5.062633978</v>
      </c>
      <c r="O336" s="112" t="s">
        <v>72</v>
      </c>
      <c r="P336" s="138">
        <v>0.16846776550000001</v>
      </c>
      <c r="Q336" s="115"/>
      <c r="R336" s="139"/>
    </row>
    <row r="337" spans="2:18" x14ac:dyDescent="0.25">
      <c r="B337" s="111" t="s">
        <v>69</v>
      </c>
      <c r="C337" s="112" t="s">
        <v>84</v>
      </c>
      <c r="D337" s="113" t="s">
        <v>70</v>
      </c>
      <c r="E337" s="112" t="s">
        <v>71</v>
      </c>
      <c r="F337" s="162">
        <v>44350.669583333336</v>
      </c>
      <c r="G337" s="162">
        <v>45448</v>
      </c>
      <c r="H337" s="113" t="s">
        <v>166</v>
      </c>
      <c r="I337" s="135">
        <v>275572</v>
      </c>
      <c r="J337" s="136">
        <v>250000</v>
      </c>
      <c r="K337" s="135">
        <v>250624.2979659925</v>
      </c>
      <c r="L337" s="136">
        <v>275572</v>
      </c>
      <c r="M337" s="127">
        <v>0.90946938718699999</v>
      </c>
      <c r="N337" s="137">
        <v>3.4291089013999998</v>
      </c>
      <c r="O337" s="112" t="s">
        <v>72</v>
      </c>
      <c r="P337" s="138">
        <v>0.41570218790000002</v>
      </c>
      <c r="Q337" s="115"/>
      <c r="R337" s="139"/>
    </row>
    <row r="338" spans="2:18" x14ac:dyDescent="0.25">
      <c r="B338" s="116" t="s">
        <v>85</v>
      </c>
      <c r="C338" s="117"/>
      <c r="D338" s="117"/>
      <c r="E338" s="117"/>
      <c r="F338" s="117"/>
      <c r="G338" s="117"/>
      <c r="H338" s="113"/>
      <c r="I338" s="140">
        <v>4130179</v>
      </c>
      <c r="J338" s="141">
        <v>3801453.0199999991</v>
      </c>
      <c r="K338" s="140">
        <v>3824737.9903011532</v>
      </c>
      <c r="L338" s="141">
        <v>4130179</v>
      </c>
      <c r="M338" s="115"/>
      <c r="N338" s="142"/>
      <c r="O338" s="115"/>
      <c r="P338" s="143">
        <v>6.3439657039000013</v>
      </c>
      <c r="Q338" s="117"/>
      <c r="R338" s="144"/>
    </row>
    <row r="339" spans="2:18" x14ac:dyDescent="0.25">
      <c r="B339" s="111" t="s">
        <v>101</v>
      </c>
      <c r="C339" s="112" t="s">
        <v>133</v>
      </c>
      <c r="D339" s="113" t="s">
        <v>70</v>
      </c>
      <c r="E339" s="112" t="s">
        <v>71</v>
      </c>
      <c r="F339" s="162">
        <v>44358.60361111111</v>
      </c>
      <c r="G339" s="162">
        <v>47882</v>
      </c>
      <c r="H339" s="113" t="s">
        <v>166</v>
      </c>
      <c r="I339" s="135">
        <v>387045.4</v>
      </c>
      <c r="J339" s="136">
        <v>253760.95</v>
      </c>
      <c r="K339" s="135">
        <v>254483.55196289049</v>
      </c>
      <c r="L339" s="136">
        <v>387045.4</v>
      </c>
      <c r="M339" s="127">
        <v>0.657503104191</v>
      </c>
      <c r="N339" s="137">
        <v>5.6143573901000003</v>
      </c>
      <c r="O339" s="112" t="s">
        <v>72</v>
      </c>
      <c r="P339" s="138">
        <v>0.42210340410000002</v>
      </c>
      <c r="Q339" s="115"/>
      <c r="R339" s="139"/>
    </row>
    <row r="340" spans="2:18" x14ac:dyDescent="0.25">
      <c r="B340" s="111" t="s">
        <v>69</v>
      </c>
      <c r="C340" s="112" t="s">
        <v>133</v>
      </c>
      <c r="D340" s="113" t="s">
        <v>70</v>
      </c>
      <c r="E340" s="112" t="s">
        <v>71</v>
      </c>
      <c r="F340" s="162">
        <v>44134.646203703705</v>
      </c>
      <c r="G340" s="162">
        <v>44676</v>
      </c>
      <c r="H340" s="113" t="s">
        <v>166</v>
      </c>
      <c r="I340" s="135">
        <v>105939.73</v>
      </c>
      <c r="J340" s="136">
        <v>100000</v>
      </c>
      <c r="K340" s="135">
        <v>100689.3500429424</v>
      </c>
      <c r="L340" s="136">
        <v>105939.73</v>
      </c>
      <c r="M340" s="127">
        <v>0.95043993450800002</v>
      </c>
      <c r="N340" s="137">
        <v>4.0606108110000001</v>
      </c>
      <c r="O340" s="112" t="s">
        <v>72</v>
      </c>
      <c r="P340" s="138">
        <v>0.1670100762</v>
      </c>
      <c r="Q340" s="115"/>
      <c r="R340" s="139"/>
    </row>
    <row r="341" spans="2:18" x14ac:dyDescent="0.25">
      <c r="B341" s="111" t="s">
        <v>69</v>
      </c>
      <c r="C341" s="112" t="s">
        <v>133</v>
      </c>
      <c r="D341" s="113" t="s">
        <v>70</v>
      </c>
      <c r="E341" s="112" t="s">
        <v>71</v>
      </c>
      <c r="F341" s="162">
        <v>44319.535995370374</v>
      </c>
      <c r="G341" s="162">
        <v>45320</v>
      </c>
      <c r="H341" s="113" t="s">
        <v>166</v>
      </c>
      <c r="I341" s="135">
        <v>28445.200000000001</v>
      </c>
      <c r="J341" s="136">
        <v>25016.94</v>
      </c>
      <c r="K341" s="135">
        <v>25215.263348108401</v>
      </c>
      <c r="L341" s="136">
        <v>28445.200000000001</v>
      </c>
      <c r="M341" s="127">
        <v>0.886450555739</v>
      </c>
      <c r="N341" s="137">
        <v>5.0945336913999997</v>
      </c>
      <c r="O341" s="112" t="s">
        <v>72</v>
      </c>
      <c r="P341" s="138">
        <v>4.1823718699999998E-2</v>
      </c>
      <c r="Q341" s="115"/>
      <c r="R341" s="139"/>
    </row>
    <row r="342" spans="2:18" x14ac:dyDescent="0.25">
      <c r="B342" s="111" t="s">
        <v>69</v>
      </c>
      <c r="C342" s="112" t="s">
        <v>133</v>
      </c>
      <c r="D342" s="113" t="s">
        <v>70</v>
      </c>
      <c r="E342" s="112" t="s">
        <v>71</v>
      </c>
      <c r="F342" s="162">
        <v>44077.478819444441</v>
      </c>
      <c r="G342" s="162">
        <v>44627</v>
      </c>
      <c r="H342" s="113" t="s">
        <v>166</v>
      </c>
      <c r="I342" s="135">
        <v>106038.36</v>
      </c>
      <c r="J342" s="136">
        <v>100010.91</v>
      </c>
      <c r="K342" s="135">
        <v>100327.39338643569</v>
      </c>
      <c r="L342" s="136">
        <v>106038.36</v>
      </c>
      <c r="M342" s="127">
        <v>0.94614244681299997</v>
      </c>
      <c r="N342" s="137">
        <v>4.0602344604000002</v>
      </c>
      <c r="O342" s="112" t="s">
        <v>72</v>
      </c>
      <c r="P342" s="138">
        <v>0.1664097108</v>
      </c>
      <c r="Q342" s="115"/>
      <c r="R342" s="139"/>
    </row>
    <row r="343" spans="2:18" x14ac:dyDescent="0.25">
      <c r="B343" s="111" t="s">
        <v>69</v>
      </c>
      <c r="C343" s="112" t="s">
        <v>133</v>
      </c>
      <c r="D343" s="113" t="s">
        <v>70</v>
      </c>
      <c r="E343" s="112" t="s">
        <v>71</v>
      </c>
      <c r="F343" s="162">
        <v>44225.554444444446</v>
      </c>
      <c r="G343" s="162">
        <v>45320</v>
      </c>
      <c r="H343" s="113" t="s">
        <v>166</v>
      </c>
      <c r="I343" s="135">
        <v>28753.42</v>
      </c>
      <c r="J343" s="136">
        <v>25003.4</v>
      </c>
      <c r="K343" s="135">
        <v>25215.283258058102</v>
      </c>
      <c r="L343" s="136">
        <v>28753.42</v>
      </c>
      <c r="M343" s="127">
        <v>0.87694901191100005</v>
      </c>
      <c r="N343" s="137">
        <v>5.0944993902000002</v>
      </c>
      <c r="O343" s="112" t="s">
        <v>72</v>
      </c>
      <c r="P343" s="138">
        <v>4.1823751700000002E-2</v>
      </c>
      <c r="Q343" s="115"/>
      <c r="R343" s="139"/>
    </row>
    <row r="344" spans="2:18" x14ac:dyDescent="0.25">
      <c r="B344" s="111" t="s">
        <v>69</v>
      </c>
      <c r="C344" s="112" t="s">
        <v>133</v>
      </c>
      <c r="D344" s="113" t="s">
        <v>70</v>
      </c>
      <c r="E344" s="112" t="s">
        <v>71</v>
      </c>
      <c r="F344" s="162">
        <v>44061.634826388887</v>
      </c>
      <c r="G344" s="162">
        <v>44610</v>
      </c>
      <c r="H344" s="113" t="s">
        <v>166</v>
      </c>
      <c r="I344" s="135">
        <v>106027.4</v>
      </c>
      <c r="J344" s="136">
        <v>100010.91</v>
      </c>
      <c r="K344" s="135">
        <v>100480.80618276721</v>
      </c>
      <c r="L344" s="136">
        <v>106027.4</v>
      </c>
      <c r="M344" s="127">
        <v>0.94768716560800004</v>
      </c>
      <c r="N344" s="137">
        <v>4.0602740874999999</v>
      </c>
      <c r="O344" s="112" t="s">
        <v>72</v>
      </c>
      <c r="P344" s="138">
        <v>0.16666417150000001</v>
      </c>
      <c r="Q344" s="115"/>
      <c r="R344" s="139"/>
    </row>
    <row r="345" spans="2:18" x14ac:dyDescent="0.25">
      <c r="B345" s="111" t="s">
        <v>69</v>
      </c>
      <c r="C345" s="112" t="s">
        <v>133</v>
      </c>
      <c r="D345" s="113" t="s">
        <v>70</v>
      </c>
      <c r="E345" s="112" t="s">
        <v>71</v>
      </c>
      <c r="F345" s="162">
        <v>44061.629965277774</v>
      </c>
      <c r="G345" s="162">
        <v>44610</v>
      </c>
      <c r="H345" s="113" t="s">
        <v>166</v>
      </c>
      <c r="I345" s="135">
        <v>106027.4</v>
      </c>
      <c r="J345" s="136">
        <v>100010.91</v>
      </c>
      <c r="K345" s="135">
        <v>100480.80618276721</v>
      </c>
      <c r="L345" s="136">
        <v>106027.4</v>
      </c>
      <c r="M345" s="127">
        <v>0.94768716560800004</v>
      </c>
      <c r="N345" s="137">
        <v>4.0602740874999999</v>
      </c>
      <c r="O345" s="112" t="s">
        <v>72</v>
      </c>
      <c r="P345" s="138">
        <v>0.16666417150000001</v>
      </c>
      <c r="Q345" s="115"/>
      <c r="R345" s="139"/>
    </row>
    <row r="346" spans="2:18" x14ac:dyDescent="0.25">
      <c r="B346" s="111" t="s">
        <v>69</v>
      </c>
      <c r="C346" s="112" t="s">
        <v>133</v>
      </c>
      <c r="D346" s="113" t="s">
        <v>70</v>
      </c>
      <c r="E346" s="112" t="s">
        <v>71</v>
      </c>
      <c r="F346" s="162">
        <v>44225.551400462966</v>
      </c>
      <c r="G346" s="162">
        <v>45320</v>
      </c>
      <c r="H346" s="113" t="s">
        <v>166</v>
      </c>
      <c r="I346" s="135">
        <v>28753.42</v>
      </c>
      <c r="J346" s="136">
        <v>25003.4</v>
      </c>
      <c r="K346" s="135">
        <v>25215.283258058102</v>
      </c>
      <c r="L346" s="136">
        <v>28753.42</v>
      </c>
      <c r="M346" s="127">
        <v>0.87694901191100005</v>
      </c>
      <c r="N346" s="137">
        <v>5.0944993902000002</v>
      </c>
      <c r="O346" s="112" t="s">
        <v>72</v>
      </c>
      <c r="P346" s="138">
        <v>4.1823751700000002E-2</v>
      </c>
      <c r="Q346" s="115"/>
      <c r="R346" s="139"/>
    </row>
    <row r="347" spans="2:18" x14ac:dyDescent="0.25">
      <c r="B347" s="111" t="s">
        <v>69</v>
      </c>
      <c r="C347" s="112" t="s">
        <v>133</v>
      </c>
      <c r="D347" s="113" t="s">
        <v>70</v>
      </c>
      <c r="E347" s="112" t="s">
        <v>71</v>
      </c>
      <c r="F347" s="162">
        <v>44134.647314814814</v>
      </c>
      <c r="G347" s="162">
        <v>44676</v>
      </c>
      <c r="H347" s="113" t="s">
        <v>166</v>
      </c>
      <c r="I347" s="135">
        <v>105939.73</v>
      </c>
      <c r="J347" s="136">
        <v>100000</v>
      </c>
      <c r="K347" s="135">
        <v>100689.3500429424</v>
      </c>
      <c r="L347" s="136">
        <v>105939.73</v>
      </c>
      <c r="M347" s="127">
        <v>0.95043993450800002</v>
      </c>
      <c r="N347" s="137">
        <v>4.0606108110000001</v>
      </c>
      <c r="O347" s="112" t="s">
        <v>72</v>
      </c>
      <c r="P347" s="138">
        <v>0.1670100762</v>
      </c>
      <c r="Q347" s="115"/>
      <c r="R347" s="139"/>
    </row>
    <row r="348" spans="2:18" x14ac:dyDescent="0.25">
      <c r="B348" s="111" t="s">
        <v>69</v>
      </c>
      <c r="C348" s="112" t="s">
        <v>133</v>
      </c>
      <c r="D348" s="113" t="s">
        <v>70</v>
      </c>
      <c r="E348" s="112" t="s">
        <v>71</v>
      </c>
      <c r="F348" s="162">
        <v>44326.687002314815</v>
      </c>
      <c r="G348" s="162">
        <v>45057</v>
      </c>
      <c r="H348" s="113" t="s">
        <v>166</v>
      </c>
      <c r="I348" s="135">
        <v>107510.27</v>
      </c>
      <c r="J348" s="136">
        <v>99999.99</v>
      </c>
      <c r="K348" s="135">
        <v>100522.887550638</v>
      </c>
      <c r="L348" s="136">
        <v>107510.27</v>
      </c>
      <c r="M348" s="127">
        <v>0.935007302564</v>
      </c>
      <c r="N348" s="137">
        <v>3.8030168231000001</v>
      </c>
      <c r="O348" s="112" t="s">
        <v>72</v>
      </c>
      <c r="P348" s="138">
        <v>0.16673397039999999</v>
      </c>
      <c r="Q348" s="115"/>
      <c r="R348" s="139"/>
    </row>
    <row r="349" spans="2:18" x14ac:dyDescent="0.25">
      <c r="B349" s="111" t="s">
        <v>69</v>
      </c>
      <c r="C349" s="112" t="s">
        <v>133</v>
      </c>
      <c r="D349" s="113" t="s">
        <v>70</v>
      </c>
      <c r="E349" s="112" t="s">
        <v>71</v>
      </c>
      <c r="F349" s="162">
        <v>44104.624189814815</v>
      </c>
      <c r="G349" s="162">
        <v>44824</v>
      </c>
      <c r="H349" s="113" t="s">
        <v>166</v>
      </c>
      <c r="I349" s="135">
        <v>108383.56</v>
      </c>
      <c r="J349" s="136">
        <v>100000.01</v>
      </c>
      <c r="K349" s="135">
        <v>100023.2174476108</v>
      </c>
      <c r="L349" s="136">
        <v>108383.56</v>
      </c>
      <c r="M349" s="127">
        <v>0.92286337012399999</v>
      </c>
      <c r="N349" s="137">
        <v>4.318530151</v>
      </c>
      <c r="O349" s="112" t="s">
        <v>72</v>
      </c>
      <c r="P349" s="138">
        <v>0.1659051842</v>
      </c>
      <c r="Q349" s="115"/>
      <c r="R349" s="139"/>
    </row>
    <row r="350" spans="2:18" x14ac:dyDescent="0.25">
      <c r="B350" s="111" t="s">
        <v>101</v>
      </c>
      <c r="C350" s="112" t="s">
        <v>133</v>
      </c>
      <c r="D350" s="113" t="s">
        <v>70</v>
      </c>
      <c r="E350" s="112" t="s">
        <v>71</v>
      </c>
      <c r="F350" s="162">
        <v>44285.682835648149</v>
      </c>
      <c r="G350" s="162">
        <v>47850</v>
      </c>
      <c r="H350" s="113" t="s">
        <v>166</v>
      </c>
      <c r="I350" s="135">
        <v>235190.42</v>
      </c>
      <c r="J350" s="136">
        <v>153000.01999999999</v>
      </c>
      <c r="K350" s="135">
        <v>155121.1867478833</v>
      </c>
      <c r="L350" s="136">
        <v>235190.42</v>
      </c>
      <c r="M350" s="127">
        <v>0.65955571977799998</v>
      </c>
      <c r="N350" s="137">
        <v>5.6143930553999999</v>
      </c>
      <c r="O350" s="112" t="s">
        <v>72</v>
      </c>
      <c r="P350" s="138">
        <v>0.25729435350000002</v>
      </c>
      <c r="Q350" s="115"/>
      <c r="R350" s="139"/>
    </row>
    <row r="351" spans="2:18" x14ac:dyDescent="0.25">
      <c r="B351" s="111" t="s">
        <v>69</v>
      </c>
      <c r="C351" s="112" t="s">
        <v>133</v>
      </c>
      <c r="D351" s="113" t="s">
        <v>70</v>
      </c>
      <c r="E351" s="112" t="s">
        <v>71</v>
      </c>
      <c r="F351" s="162">
        <v>44077.477754629632</v>
      </c>
      <c r="G351" s="162">
        <v>44627</v>
      </c>
      <c r="H351" s="113" t="s">
        <v>166</v>
      </c>
      <c r="I351" s="135">
        <v>106038.36</v>
      </c>
      <c r="J351" s="136">
        <v>100010.91</v>
      </c>
      <c r="K351" s="135">
        <v>100327.39338643569</v>
      </c>
      <c r="L351" s="136">
        <v>106038.36</v>
      </c>
      <c r="M351" s="127">
        <v>0.94614244681299997</v>
      </c>
      <c r="N351" s="137">
        <v>4.0602344604000002</v>
      </c>
      <c r="O351" s="112" t="s">
        <v>72</v>
      </c>
      <c r="P351" s="138">
        <v>0.1664097108</v>
      </c>
      <c r="Q351" s="115"/>
      <c r="R351" s="139"/>
    </row>
    <row r="352" spans="2:18" x14ac:dyDescent="0.25">
      <c r="B352" s="111" t="s">
        <v>69</v>
      </c>
      <c r="C352" s="112" t="s">
        <v>133</v>
      </c>
      <c r="D352" s="113" t="s">
        <v>70</v>
      </c>
      <c r="E352" s="112" t="s">
        <v>71</v>
      </c>
      <c r="F352" s="162">
        <v>44061.633634259262</v>
      </c>
      <c r="G352" s="162">
        <v>44610</v>
      </c>
      <c r="H352" s="113" t="s">
        <v>166</v>
      </c>
      <c r="I352" s="135">
        <v>106027.4</v>
      </c>
      <c r="J352" s="136">
        <v>100010.91</v>
      </c>
      <c r="K352" s="135">
        <v>100480.80618276721</v>
      </c>
      <c r="L352" s="136">
        <v>106027.4</v>
      </c>
      <c r="M352" s="127">
        <v>0.94768716560800004</v>
      </c>
      <c r="N352" s="137">
        <v>4.0602740874999999</v>
      </c>
      <c r="O352" s="112" t="s">
        <v>72</v>
      </c>
      <c r="P352" s="138">
        <v>0.16666417150000001</v>
      </c>
      <c r="Q352" s="115"/>
      <c r="R352" s="139"/>
    </row>
    <row r="353" spans="2:18" x14ac:dyDescent="0.25">
      <c r="B353" s="111" t="s">
        <v>69</v>
      </c>
      <c r="C353" s="112" t="s">
        <v>133</v>
      </c>
      <c r="D353" s="113" t="s">
        <v>70</v>
      </c>
      <c r="E353" s="112" t="s">
        <v>71</v>
      </c>
      <c r="F353" s="162">
        <v>44225.553368055553</v>
      </c>
      <c r="G353" s="162">
        <v>45320</v>
      </c>
      <c r="H353" s="113" t="s">
        <v>166</v>
      </c>
      <c r="I353" s="135">
        <v>28753.42</v>
      </c>
      <c r="J353" s="136">
        <v>25003.4</v>
      </c>
      <c r="K353" s="135">
        <v>25215.283258058102</v>
      </c>
      <c r="L353" s="136">
        <v>28753.42</v>
      </c>
      <c r="M353" s="127">
        <v>0.87694901191100005</v>
      </c>
      <c r="N353" s="137">
        <v>5.0944993902000002</v>
      </c>
      <c r="O353" s="112" t="s">
        <v>72</v>
      </c>
      <c r="P353" s="138">
        <v>4.1823751700000002E-2</v>
      </c>
      <c r="Q353" s="115"/>
      <c r="R353" s="139"/>
    </row>
    <row r="354" spans="2:18" x14ac:dyDescent="0.25">
      <c r="B354" s="111" t="s">
        <v>69</v>
      </c>
      <c r="C354" s="112" t="s">
        <v>133</v>
      </c>
      <c r="D354" s="113" t="s">
        <v>70</v>
      </c>
      <c r="E354" s="112" t="s">
        <v>71</v>
      </c>
      <c r="F354" s="162">
        <v>44134.654699074075</v>
      </c>
      <c r="G354" s="162">
        <v>44676</v>
      </c>
      <c r="H354" s="113" t="s">
        <v>166</v>
      </c>
      <c r="I354" s="135">
        <v>105939.73</v>
      </c>
      <c r="J354" s="136">
        <v>100000</v>
      </c>
      <c r="K354" s="135">
        <v>100689.3500429424</v>
      </c>
      <c r="L354" s="136">
        <v>105939.73</v>
      </c>
      <c r="M354" s="127">
        <v>0.95043993450800002</v>
      </c>
      <c r="N354" s="137">
        <v>4.0606108110000001</v>
      </c>
      <c r="O354" s="112" t="s">
        <v>72</v>
      </c>
      <c r="P354" s="138">
        <v>0.1670100762</v>
      </c>
      <c r="Q354" s="115"/>
      <c r="R354" s="139"/>
    </row>
    <row r="355" spans="2:18" x14ac:dyDescent="0.25">
      <c r="B355" s="111" t="s">
        <v>69</v>
      </c>
      <c r="C355" s="112" t="s">
        <v>133</v>
      </c>
      <c r="D355" s="113" t="s">
        <v>70</v>
      </c>
      <c r="E355" s="112" t="s">
        <v>71</v>
      </c>
      <c r="F355" s="162">
        <v>44368.552118055559</v>
      </c>
      <c r="G355" s="162">
        <v>44774</v>
      </c>
      <c r="H355" s="113" t="s">
        <v>166</v>
      </c>
      <c r="I355" s="135">
        <v>10535</v>
      </c>
      <c r="J355" s="136">
        <v>10063.75</v>
      </c>
      <c r="K355" s="135">
        <v>10073.962643086201</v>
      </c>
      <c r="L355" s="136">
        <v>10535</v>
      </c>
      <c r="M355" s="127">
        <v>0.95623755510999997</v>
      </c>
      <c r="N355" s="137">
        <v>4.2</v>
      </c>
      <c r="O355" s="112" t="s">
        <v>72</v>
      </c>
      <c r="P355" s="138">
        <v>1.67093468E-2</v>
      </c>
      <c r="Q355" s="115"/>
      <c r="R355" s="139"/>
    </row>
    <row r="356" spans="2:18" x14ac:dyDescent="0.25">
      <c r="B356" s="111" t="s">
        <v>69</v>
      </c>
      <c r="C356" s="112" t="s">
        <v>133</v>
      </c>
      <c r="D356" s="113" t="s">
        <v>70</v>
      </c>
      <c r="E356" s="112" t="s">
        <v>71</v>
      </c>
      <c r="F356" s="162">
        <v>44134.646481481483</v>
      </c>
      <c r="G356" s="162">
        <v>44676</v>
      </c>
      <c r="H356" s="113" t="s">
        <v>166</v>
      </c>
      <c r="I356" s="135">
        <v>105939.73</v>
      </c>
      <c r="J356" s="136">
        <v>100000</v>
      </c>
      <c r="K356" s="135">
        <v>100689.3500429424</v>
      </c>
      <c r="L356" s="136">
        <v>105939.73</v>
      </c>
      <c r="M356" s="127">
        <v>0.95043993450800002</v>
      </c>
      <c r="N356" s="137">
        <v>4.0606108110000001</v>
      </c>
      <c r="O356" s="112" t="s">
        <v>72</v>
      </c>
      <c r="P356" s="138">
        <v>0.1670100762</v>
      </c>
      <c r="Q356" s="115"/>
      <c r="R356" s="139"/>
    </row>
    <row r="357" spans="2:18" x14ac:dyDescent="0.25">
      <c r="B357" s="111" t="s">
        <v>69</v>
      </c>
      <c r="C357" s="112" t="s">
        <v>133</v>
      </c>
      <c r="D357" s="113" t="s">
        <v>70</v>
      </c>
      <c r="E357" s="112" t="s">
        <v>71</v>
      </c>
      <c r="F357" s="162">
        <v>44326.683518518519</v>
      </c>
      <c r="G357" s="162">
        <v>45057</v>
      </c>
      <c r="H357" s="113" t="s">
        <v>166</v>
      </c>
      <c r="I357" s="135">
        <v>107510.27</v>
      </c>
      <c r="J357" s="136">
        <v>99999.99</v>
      </c>
      <c r="K357" s="135">
        <v>100522.887550638</v>
      </c>
      <c r="L357" s="136">
        <v>107510.27</v>
      </c>
      <c r="M357" s="127">
        <v>0.935007302564</v>
      </c>
      <c r="N357" s="137">
        <v>3.8030168231000001</v>
      </c>
      <c r="O357" s="112" t="s">
        <v>72</v>
      </c>
      <c r="P357" s="138">
        <v>0.16673397039999999</v>
      </c>
      <c r="Q357" s="115"/>
      <c r="R357" s="139"/>
    </row>
    <row r="358" spans="2:18" x14ac:dyDescent="0.25">
      <c r="B358" s="111" t="s">
        <v>69</v>
      </c>
      <c r="C358" s="112" t="s">
        <v>133</v>
      </c>
      <c r="D358" s="113" t="s">
        <v>70</v>
      </c>
      <c r="E358" s="112" t="s">
        <v>71</v>
      </c>
      <c r="F358" s="162">
        <v>44104.610092592593</v>
      </c>
      <c r="G358" s="162">
        <v>44824</v>
      </c>
      <c r="H358" s="113" t="s">
        <v>166</v>
      </c>
      <c r="I358" s="135">
        <v>108383.56</v>
      </c>
      <c r="J358" s="136">
        <v>100000.01</v>
      </c>
      <c r="K358" s="135">
        <v>100023.2174476108</v>
      </c>
      <c r="L358" s="136">
        <v>108383.56</v>
      </c>
      <c r="M358" s="127">
        <v>0.92286337012399999</v>
      </c>
      <c r="N358" s="137">
        <v>4.318530151</v>
      </c>
      <c r="O358" s="112" t="s">
        <v>72</v>
      </c>
      <c r="P358" s="138">
        <v>0.1659051842</v>
      </c>
      <c r="Q358" s="115"/>
      <c r="R358" s="139"/>
    </row>
    <row r="359" spans="2:18" x14ac:dyDescent="0.25">
      <c r="B359" s="111" t="s">
        <v>69</v>
      </c>
      <c r="C359" s="112" t="s">
        <v>133</v>
      </c>
      <c r="D359" s="113" t="s">
        <v>70</v>
      </c>
      <c r="E359" s="112" t="s">
        <v>71</v>
      </c>
      <c r="F359" s="162">
        <v>44225.554768518516</v>
      </c>
      <c r="G359" s="162">
        <v>45320</v>
      </c>
      <c r="H359" s="113" t="s">
        <v>166</v>
      </c>
      <c r="I359" s="135">
        <v>28753.42</v>
      </c>
      <c r="J359" s="136">
        <v>25003.4</v>
      </c>
      <c r="K359" s="135">
        <v>25215.283258058102</v>
      </c>
      <c r="L359" s="136">
        <v>28753.42</v>
      </c>
      <c r="M359" s="127">
        <v>0.87694901191100005</v>
      </c>
      <c r="N359" s="137">
        <v>5.0944993902000002</v>
      </c>
      <c r="O359" s="112" t="s">
        <v>72</v>
      </c>
      <c r="P359" s="138">
        <v>4.1823751700000002E-2</v>
      </c>
      <c r="Q359" s="115"/>
      <c r="R359" s="139"/>
    </row>
    <row r="360" spans="2:18" x14ac:dyDescent="0.25">
      <c r="B360" s="111" t="s">
        <v>69</v>
      </c>
      <c r="C360" s="112" t="s">
        <v>133</v>
      </c>
      <c r="D360" s="113" t="s">
        <v>70</v>
      </c>
      <c r="E360" s="112" t="s">
        <v>71</v>
      </c>
      <c r="F360" s="162">
        <v>44061.635127314818</v>
      </c>
      <c r="G360" s="162">
        <v>44610</v>
      </c>
      <c r="H360" s="113" t="s">
        <v>166</v>
      </c>
      <c r="I360" s="135">
        <v>106027.4</v>
      </c>
      <c r="J360" s="136">
        <v>100010.91</v>
      </c>
      <c r="K360" s="135">
        <v>100480.80618276721</v>
      </c>
      <c r="L360" s="136">
        <v>106027.4</v>
      </c>
      <c r="M360" s="127">
        <v>0.94768716560800004</v>
      </c>
      <c r="N360" s="137">
        <v>4.0602740874999999</v>
      </c>
      <c r="O360" s="112" t="s">
        <v>72</v>
      </c>
      <c r="P360" s="138">
        <v>0.16666417150000001</v>
      </c>
      <c r="Q360" s="115"/>
      <c r="R360" s="139"/>
    </row>
    <row r="361" spans="2:18" x14ac:dyDescent="0.25">
      <c r="B361" s="111" t="s">
        <v>69</v>
      </c>
      <c r="C361" s="112" t="s">
        <v>133</v>
      </c>
      <c r="D361" s="113" t="s">
        <v>70</v>
      </c>
      <c r="E361" s="112" t="s">
        <v>71</v>
      </c>
      <c r="F361" s="162">
        <v>44061.630590277775</v>
      </c>
      <c r="G361" s="162">
        <v>44610</v>
      </c>
      <c r="H361" s="113" t="s">
        <v>166</v>
      </c>
      <c r="I361" s="135">
        <v>106027.4</v>
      </c>
      <c r="J361" s="136">
        <v>100010.91</v>
      </c>
      <c r="K361" s="135">
        <v>100480.80618276721</v>
      </c>
      <c r="L361" s="136">
        <v>106027.4</v>
      </c>
      <c r="M361" s="127">
        <v>0.94768716560800004</v>
      </c>
      <c r="N361" s="137">
        <v>4.0602740874999999</v>
      </c>
      <c r="O361" s="112" t="s">
        <v>72</v>
      </c>
      <c r="P361" s="138">
        <v>0.16666417150000001</v>
      </c>
      <c r="Q361" s="115"/>
      <c r="R361" s="139"/>
    </row>
    <row r="362" spans="2:18" x14ac:dyDescent="0.25">
      <c r="B362" s="111" t="s">
        <v>69</v>
      </c>
      <c r="C362" s="112" t="s">
        <v>133</v>
      </c>
      <c r="D362" s="113" t="s">
        <v>70</v>
      </c>
      <c r="E362" s="112" t="s">
        <v>71</v>
      </c>
      <c r="F362" s="162">
        <v>44225.551666666666</v>
      </c>
      <c r="G362" s="162">
        <v>45320</v>
      </c>
      <c r="H362" s="113" t="s">
        <v>166</v>
      </c>
      <c r="I362" s="135">
        <v>28753.42</v>
      </c>
      <c r="J362" s="136">
        <v>25003.4</v>
      </c>
      <c r="K362" s="135">
        <v>25215.283258058102</v>
      </c>
      <c r="L362" s="136">
        <v>28753.42</v>
      </c>
      <c r="M362" s="127">
        <v>0.87694901191100005</v>
      </c>
      <c r="N362" s="137">
        <v>5.0944993902000002</v>
      </c>
      <c r="O362" s="112" t="s">
        <v>72</v>
      </c>
      <c r="P362" s="138">
        <v>4.1823751700000002E-2</v>
      </c>
      <c r="Q362" s="115"/>
      <c r="R362" s="139"/>
    </row>
    <row r="363" spans="2:18" x14ac:dyDescent="0.25">
      <c r="B363" s="111" t="s">
        <v>69</v>
      </c>
      <c r="C363" s="112" t="s">
        <v>133</v>
      </c>
      <c r="D363" s="113" t="s">
        <v>70</v>
      </c>
      <c r="E363" s="112" t="s">
        <v>71</v>
      </c>
      <c r="F363" s="162">
        <v>44134.653310185182</v>
      </c>
      <c r="G363" s="162">
        <v>44676</v>
      </c>
      <c r="H363" s="113" t="s">
        <v>166</v>
      </c>
      <c r="I363" s="135">
        <v>105939.73</v>
      </c>
      <c r="J363" s="136">
        <v>100000</v>
      </c>
      <c r="K363" s="135">
        <v>100689.3500429424</v>
      </c>
      <c r="L363" s="136">
        <v>105939.73</v>
      </c>
      <c r="M363" s="127">
        <v>0.95043993450800002</v>
      </c>
      <c r="N363" s="137">
        <v>4.0606108110000001</v>
      </c>
      <c r="O363" s="112" t="s">
        <v>72</v>
      </c>
      <c r="P363" s="138">
        <v>0.1670100762</v>
      </c>
      <c r="Q363" s="115"/>
      <c r="R363" s="139"/>
    </row>
    <row r="364" spans="2:18" x14ac:dyDescent="0.25">
      <c r="B364" s="111" t="s">
        <v>69</v>
      </c>
      <c r="C364" s="112" t="s">
        <v>133</v>
      </c>
      <c r="D364" s="113" t="s">
        <v>70</v>
      </c>
      <c r="E364" s="112" t="s">
        <v>71</v>
      </c>
      <c r="F364" s="162">
        <v>44326.687407407408</v>
      </c>
      <c r="G364" s="162">
        <v>45057</v>
      </c>
      <c r="H364" s="113" t="s">
        <v>166</v>
      </c>
      <c r="I364" s="135">
        <v>107510.27</v>
      </c>
      <c r="J364" s="136">
        <v>99999.99</v>
      </c>
      <c r="K364" s="135">
        <v>100522.887550638</v>
      </c>
      <c r="L364" s="136">
        <v>107510.27</v>
      </c>
      <c r="M364" s="127">
        <v>0.935007302564</v>
      </c>
      <c r="N364" s="137">
        <v>3.8030168231000001</v>
      </c>
      <c r="O364" s="112" t="s">
        <v>72</v>
      </c>
      <c r="P364" s="138">
        <v>0.16673397039999999</v>
      </c>
      <c r="Q364" s="115"/>
      <c r="R364" s="139"/>
    </row>
    <row r="365" spans="2:18" x14ac:dyDescent="0.25">
      <c r="B365" s="111" t="s">
        <v>69</v>
      </c>
      <c r="C365" s="112" t="s">
        <v>133</v>
      </c>
      <c r="D365" s="113" t="s">
        <v>70</v>
      </c>
      <c r="E365" s="112" t="s">
        <v>71</v>
      </c>
      <c r="F365" s="162">
        <v>44104.624502314815</v>
      </c>
      <c r="G365" s="162">
        <v>44824</v>
      </c>
      <c r="H365" s="113" t="s">
        <v>166</v>
      </c>
      <c r="I365" s="135">
        <v>108383.56</v>
      </c>
      <c r="J365" s="136">
        <v>100000.01</v>
      </c>
      <c r="K365" s="135">
        <v>100023.2174476108</v>
      </c>
      <c r="L365" s="136">
        <v>108383.56</v>
      </c>
      <c r="M365" s="127">
        <v>0.92286337012399999</v>
      </c>
      <c r="N365" s="137">
        <v>4.318530151</v>
      </c>
      <c r="O365" s="112" t="s">
        <v>72</v>
      </c>
      <c r="P365" s="138">
        <v>0.1659051842</v>
      </c>
      <c r="Q365" s="115"/>
      <c r="R365" s="139"/>
    </row>
    <row r="366" spans="2:18" x14ac:dyDescent="0.25">
      <c r="B366" s="111" t="s">
        <v>101</v>
      </c>
      <c r="C366" s="112" t="s">
        <v>133</v>
      </c>
      <c r="D366" s="113" t="s">
        <v>70</v>
      </c>
      <c r="E366" s="112" t="s">
        <v>71</v>
      </c>
      <c r="F366" s="162">
        <v>44285.683900462966</v>
      </c>
      <c r="G366" s="162">
        <v>47882</v>
      </c>
      <c r="H366" s="113" t="s">
        <v>166</v>
      </c>
      <c r="I366" s="135">
        <v>111025.08</v>
      </c>
      <c r="J366" s="136">
        <v>71999.990000000005</v>
      </c>
      <c r="K366" s="135">
        <v>72998.281320070397</v>
      </c>
      <c r="L366" s="136">
        <v>111025.08</v>
      </c>
      <c r="M366" s="127">
        <v>0.65749361603800005</v>
      </c>
      <c r="N366" s="137">
        <v>5.6145653128999999</v>
      </c>
      <c r="O366" s="112" t="s">
        <v>72</v>
      </c>
      <c r="P366" s="138">
        <v>0.1210798215</v>
      </c>
      <c r="Q366" s="115"/>
      <c r="R366" s="139"/>
    </row>
    <row r="367" spans="2:18" x14ac:dyDescent="0.25">
      <c r="B367" s="111" t="s">
        <v>69</v>
      </c>
      <c r="C367" s="112" t="s">
        <v>133</v>
      </c>
      <c r="D367" s="113" t="s">
        <v>70</v>
      </c>
      <c r="E367" s="112" t="s">
        <v>71</v>
      </c>
      <c r="F367" s="162">
        <v>44077.478090277778</v>
      </c>
      <c r="G367" s="162">
        <v>44627</v>
      </c>
      <c r="H367" s="113" t="s">
        <v>166</v>
      </c>
      <c r="I367" s="135">
        <v>106038.36</v>
      </c>
      <c r="J367" s="136">
        <v>100010.91</v>
      </c>
      <c r="K367" s="135">
        <v>100327.39338643569</v>
      </c>
      <c r="L367" s="136">
        <v>106038.36</v>
      </c>
      <c r="M367" s="127">
        <v>0.94614244681299997</v>
      </c>
      <c r="N367" s="137">
        <v>4.0602344604000002</v>
      </c>
      <c r="O367" s="112" t="s">
        <v>72</v>
      </c>
      <c r="P367" s="138">
        <v>0.1664097108</v>
      </c>
      <c r="Q367" s="115"/>
      <c r="R367" s="139"/>
    </row>
    <row r="368" spans="2:18" x14ac:dyDescent="0.25">
      <c r="B368" s="111" t="s">
        <v>69</v>
      </c>
      <c r="C368" s="112" t="s">
        <v>133</v>
      </c>
      <c r="D368" s="113" t="s">
        <v>70</v>
      </c>
      <c r="E368" s="112" t="s">
        <v>71</v>
      </c>
      <c r="F368" s="162">
        <v>44225.553796296299</v>
      </c>
      <c r="G368" s="162">
        <v>45320</v>
      </c>
      <c r="H368" s="113" t="s">
        <v>166</v>
      </c>
      <c r="I368" s="135">
        <v>28753.42</v>
      </c>
      <c r="J368" s="136">
        <v>25003.4</v>
      </c>
      <c r="K368" s="135">
        <v>25215.283258058102</v>
      </c>
      <c r="L368" s="136">
        <v>28753.42</v>
      </c>
      <c r="M368" s="127">
        <v>0.87694901191100005</v>
      </c>
      <c r="N368" s="137">
        <v>5.0944993902000002</v>
      </c>
      <c r="O368" s="112" t="s">
        <v>72</v>
      </c>
      <c r="P368" s="138">
        <v>4.1823751700000002E-2</v>
      </c>
      <c r="Q368" s="115"/>
      <c r="R368" s="139"/>
    </row>
    <row r="369" spans="2:18" x14ac:dyDescent="0.25">
      <c r="B369" s="111" t="s">
        <v>69</v>
      </c>
      <c r="C369" s="112" t="s">
        <v>133</v>
      </c>
      <c r="D369" s="113" t="s">
        <v>70</v>
      </c>
      <c r="E369" s="112" t="s">
        <v>71</v>
      </c>
      <c r="F369" s="162">
        <v>44061.633969907409</v>
      </c>
      <c r="G369" s="162">
        <v>44791</v>
      </c>
      <c r="H369" s="113" t="s">
        <v>166</v>
      </c>
      <c r="I369" s="135">
        <v>106027.4</v>
      </c>
      <c r="J369" s="136">
        <v>100010.91</v>
      </c>
      <c r="K369" s="135">
        <v>100480.80618276721</v>
      </c>
      <c r="L369" s="136">
        <v>106027.4</v>
      </c>
      <c r="M369" s="127">
        <v>0.94768716560800004</v>
      </c>
      <c r="N369" s="137">
        <v>4.0602740874999999</v>
      </c>
      <c r="O369" s="112" t="s">
        <v>72</v>
      </c>
      <c r="P369" s="138">
        <v>0.16666417150000001</v>
      </c>
      <c r="Q369" s="115"/>
      <c r="R369" s="139"/>
    </row>
    <row r="370" spans="2:18" x14ac:dyDescent="0.25">
      <c r="B370" s="111" t="s">
        <v>69</v>
      </c>
      <c r="C370" s="112" t="s">
        <v>133</v>
      </c>
      <c r="D370" s="113" t="s">
        <v>70</v>
      </c>
      <c r="E370" s="112" t="s">
        <v>71</v>
      </c>
      <c r="F370" s="162">
        <v>44225.550567129627</v>
      </c>
      <c r="G370" s="162">
        <v>45320</v>
      </c>
      <c r="H370" s="113" t="s">
        <v>166</v>
      </c>
      <c r="I370" s="135">
        <v>28753.42</v>
      </c>
      <c r="J370" s="136">
        <v>25003.4</v>
      </c>
      <c r="K370" s="135">
        <v>25215.283258058102</v>
      </c>
      <c r="L370" s="136">
        <v>28753.42</v>
      </c>
      <c r="M370" s="127">
        <v>0.87694901191100005</v>
      </c>
      <c r="N370" s="137">
        <v>5.0944993902000002</v>
      </c>
      <c r="O370" s="112" t="s">
        <v>72</v>
      </c>
      <c r="P370" s="138">
        <v>4.1823751700000002E-2</v>
      </c>
      <c r="Q370" s="115"/>
      <c r="R370" s="139"/>
    </row>
    <row r="371" spans="2:18" x14ac:dyDescent="0.25">
      <c r="B371" s="111" t="s">
        <v>69</v>
      </c>
      <c r="C371" s="112" t="s">
        <v>133</v>
      </c>
      <c r="D371" s="113" t="s">
        <v>70</v>
      </c>
      <c r="E371" s="112" t="s">
        <v>71</v>
      </c>
      <c r="F371" s="162">
        <v>44134.646747685183</v>
      </c>
      <c r="G371" s="162">
        <v>44676</v>
      </c>
      <c r="H371" s="113" t="s">
        <v>166</v>
      </c>
      <c r="I371" s="135">
        <v>105939.73</v>
      </c>
      <c r="J371" s="136">
        <v>100000</v>
      </c>
      <c r="K371" s="135">
        <v>100689.3500429424</v>
      </c>
      <c r="L371" s="136">
        <v>105939.73</v>
      </c>
      <c r="M371" s="127">
        <v>0.95043993450800002</v>
      </c>
      <c r="N371" s="137">
        <v>4.0606108110000001</v>
      </c>
      <c r="O371" s="112" t="s">
        <v>72</v>
      </c>
      <c r="P371" s="138">
        <v>0.1670100762</v>
      </c>
      <c r="Q371" s="115"/>
      <c r="R371" s="139"/>
    </row>
    <row r="372" spans="2:18" x14ac:dyDescent="0.25">
      <c r="B372" s="111" t="s">
        <v>69</v>
      </c>
      <c r="C372" s="112" t="s">
        <v>133</v>
      </c>
      <c r="D372" s="113" t="s">
        <v>70</v>
      </c>
      <c r="E372" s="112" t="s">
        <v>71</v>
      </c>
      <c r="F372" s="162">
        <v>44326.685995370368</v>
      </c>
      <c r="G372" s="162">
        <v>45057</v>
      </c>
      <c r="H372" s="113" t="s">
        <v>166</v>
      </c>
      <c r="I372" s="135">
        <v>107510.27</v>
      </c>
      <c r="J372" s="136">
        <v>99999.99</v>
      </c>
      <c r="K372" s="135">
        <v>100522.887550638</v>
      </c>
      <c r="L372" s="136">
        <v>107510.27</v>
      </c>
      <c r="M372" s="127">
        <v>0.935007302564</v>
      </c>
      <c r="N372" s="137">
        <v>3.8030168231000001</v>
      </c>
      <c r="O372" s="112" t="s">
        <v>72</v>
      </c>
      <c r="P372" s="138">
        <v>0.16673397039999999</v>
      </c>
      <c r="Q372" s="115"/>
      <c r="R372" s="139"/>
    </row>
    <row r="373" spans="2:18" x14ac:dyDescent="0.25">
      <c r="B373" s="111" t="s">
        <v>69</v>
      </c>
      <c r="C373" s="112" t="s">
        <v>133</v>
      </c>
      <c r="D373" s="113" t="s">
        <v>70</v>
      </c>
      <c r="E373" s="112" t="s">
        <v>71</v>
      </c>
      <c r="F373" s="162">
        <v>44104.623240740744</v>
      </c>
      <c r="G373" s="162">
        <v>44824</v>
      </c>
      <c r="H373" s="113" t="s">
        <v>166</v>
      </c>
      <c r="I373" s="135">
        <v>108383.56</v>
      </c>
      <c r="J373" s="136">
        <v>100000.01</v>
      </c>
      <c r="K373" s="135">
        <v>100023.2174476108</v>
      </c>
      <c r="L373" s="136">
        <v>108383.56</v>
      </c>
      <c r="M373" s="127">
        <v>0.92286337012399999</v>
      </c>
      <c r="N373" s="137">
        <v>4.318530151</v>
      </c>
      <c r="O373" s="112" t="s">
        <v>72</v>
      </c>
      <c r="P373" s="138">
        <v>0.1659051842</v>
      </c>
      <c r="Q373" s="115"/>
      <c r="R373" s="139"/>
    </row>
    <row r="374" spans="2:18" x14ac:dyDescent="0.25">
      <c r="B374" s="111" t="s">
        <v>69</v>
      </c>
      <c r="C374" s="112" t="s">
        <v>133</v>
      </c>
      <c r="D374" s="113" t="s">
        <v>70</v>
      </c>
      <c r="E374" s="112" t="s">
        <v>71</v>
      </c>
      <c r="F374" s="162">
        <v>44228.462673611109</v>
      </c>
      <c r="G374" s="162">
        <v>44774</v>
      </c>
      <c r="H374" s="113" t="s">
        <v>166</v>
      </c>
      <c r="I374" s="135">
        <v>10696</v>
      </c>
      <c r="J374" s="136">
        <v>10086.52</v>
      </c>
      <c r="K374" s="135">
        <v>10249.3119559958</v>
      </c>
      <c r="L374" s="136">
        <v>10696</v>
      </c>
      <c r="M374" s="127">
        <v>0.95823784181000005</v>
      </c>
      <c r="N374" s="137">
        <v>4.0000020382999999</v>
      </c>
      <c r="O374" s="112" t="s">
        <v>72</v>
      </c>
      <c r="P374" s="138">
        <v>1.7000192899999999E-2</v>
      </c>
      <c r="Q374" s="115"/>
      <c r="R374" s="139"/>
    </row>
    <row r="375" spans="2:18" x14ac:dyDescent="0.25">
      <c r="B375" s="111" t="s">
        <v>69</v>
      </c>
      <c r="C375" s="112" t="s">
        <v>133</v>
      </c>
      <c r="D375" s="113" t="s">
        <v>70</v>
      </c>
      <c r="E375" s="112" t="s">
        <v>71</v>
      </c>
      <c r="F375" s="162">
        <v>44061.635960648149</v>
      </c>
      <c r="G375" s="162">
        <v>44610</v>
      </c>
      <c r="H375" s="113" t="s">
        <v>166</v>
      </c>
      <c r="I375" s="135">
        <v>106027.4</v>
      </c>
      <c r="J375" s="136">
        <v>100010.91</v>
      </c>
      <c r="K375" s="135">
        <v>100480.80618276721</v>
      </c>
      <c r="L375" s="136">
        <v>106027.4</v>
      </c>
      <c r="M375" s="127">
        <v>0.94768716560800004</v>
      </c>
      <c r="N375" s="137">
        <v>4.0602740874999999</v>
      </c>
      <c r="O375" s="112" t="s">
        <v>72</v>
      </c>
      <c r="P375" s="138">
        <v>0.16666417150000001</v>
      </c>
      <c r="Q375" s="115"/>
      <c r="R375" s="139"/>
    </row>
    <row r="376" spans="2:18" x14ac:dyDescent="0.25">
      <c r="B376" s="111" t="s">
        <v>69</v>
      </c>
      <c r="C376" s="112" t="s">
        <v>133</v>
      </c>
      <c r="D376" s="113" t="s">
        <v>70</v>
      </c>
      <c r="E376" s="112" t="s">
        <v>71</v>
      </c>
      <c r="F376" s="162">
        <v>44061.631597222222</v>
      </c>
      <c r="G376" s="162">
        <v>44610</v>
      </c>
      <c r="H376" s="113" t="s">
        <v>166</v>
      </c>
      <c r="I376" s="135">
        <v>106027.4</v>
      </c>
      <c r="J376" s="136">
        <v>100010.91</v>
      </c>
      <c r="K376" s="135">
        <v>100480.80618276721</v>
      </c>
      <c r="L376" s="136">
        <v>106027.4</v>
      </c>
      <c r="M376" s="127">
        <v>0.94768716560800004</v>
      </c>
      <c r="N376" s="137">
        <v>4.0602740874999999</v>
      </c>
      <c r="O376" s="112" t="s">
        <v>72</v>
      </c>
      <c r="P376" s="138">
        <v>0.16666417150000001</v>
      </c>
      <c r="Q376" s="115"/>
      <c r="R376" s="139"/>
    </row>
    <row r="377" spans="2:18" x14ac:dyDescent="0.25">
      <c r="B377" s="111" t="s">
        <v>69</v>
      </c>
      <c r="C377" s="112" t="s">
        <v>133</v>
      </c>
      <c r="D377" s="113" t="s">
        <v>70</v>
      </c>
      <c r="E377" s="112" t="s">
        <v>71</v>
      </c>
      <c r="F377" s="162">
        <v>44225.552025462966</v>
      </c>
      <c r="G377" s="162">
        <v>45320</v>
      </c>
      <c r="H377" s="113" t="s">
        <v>166</v>
      </c>
      <c r="I377" s="135">
        <v>28753.42</v>
      </c>
      <c r="J377" s="136">
        <v>25003.4</v>
      </c>
      <c r="K377" s="135">
        <v>25215.283258058102</v>
      </c>
      <c r="L377" s="136">
        <v>28753.42</v>
      </c>
      <c r="M377" s="127">
        <v>0.87694901191100005</v>
      </c>
      <c r="N377" s="137">
        <v>5.0944993902000002</v>
      </c>
      <c r="O377" s="112" t="s">
        <v>72</v>
      </c>
      <c r="P377" s="138">
        <v>4.1823751700000002E-2</v>
      </c>
      <c r="Q377" s="115"/>
      <c r="R377" s="139"/>
    </row>
    <row r="378" spans="2:18" x14ac:dyDescent="0.25">
      <c r="B378" s="111" t="s">
        <v>69</v>
      </c>
      <c r="C378" s="112" t="s">
        <v>133</v>
      </c>
      <c r="D378" s="113" t="s">
        <v>70</v>
      </c>
      <c r="E378" s="112" t="s">
        <v>71</v>
      </c>
      <c r="F378" s="162">
        <v>44134.653622685182</v>
      </c>
      <c r="G378" s="162">
        <v>44676</v>
      </c>
      <c r="H378" s="113" t="s">
        <v>166</v>
      </c>
      <c r="I378" s="135">
        <v>105939.73</v>
      </c>
      <c r="J378" s="136">
        <v>100000</v>
      </c>
      <c r="K378" s="135">
        <v>100689.3500429424</v>
      </c>
      <c r="L378" s="136">
        <v>105939.73</v>
      </c>
      <c r="M378" s="127">
        <v>0.95043993450800002</v>
      </c>
      <c r="N378" s="137">
        <v>4.0606108110000001</v>
      </c>
      <c r="O378" s="112" t="s">
        <v>72</v>
      </c>
      <c r="P378" s="138">
        <v>0.1670100762</v>
      </c>
      <c r="Q378" s="115"/>
      <c r="R378" s="139"/>
    </row>
    <row r="379" spans="2:18" x14ac:dyDescent="0.25">
      <c r="B379" s="111" t="s">
        <v>101</v>
      </c>
      <c r="C379" s="112" t="s">
        <v>133</v>
      </c>
      <c r="D379" s="113" t="s">
        <v>70</v>
      </c>
      <c r="E379" s="112" t="s">
        <v>71</v>
      </c>
      <c r="F379" s="162">
        <v>44335.681932870371</v>
      </c>
      <c r="G379" s="162">
        <v>47910</v>
      </c>
      <c r="H379" s="113" t="s">
        <v>166</v>
      </c>
      <c r="I379" s="135">
        <v>264405.87</v>
      </c>
      <c r="J379" s="136">
        <v>172288.31</v>
      </c>
      <c r="K379" s="135">
        <v>173374.70471769079</v>
      </c>
      <c r="L379" s="136">
        <v>264405.87</v>
      </c>
      <c r="M379" s="127">
        <v>0.65571428016199995</v>
      </c>
      <c r="N379" s="137">
        <v>5.6142422556999998</v>
      </c>
      <c r="O379" s="112" t="s">
        <v>72</v>
      </c>
      <c r="P379" s="138">
        <v>0.28757085669999999</v>
      </c>
      <c r="Q379" s="115"/>
      <c r="R379" s="139"/>
    </row>
    <row r="380" spans="2:18" x14ac:dyDescent="0.25">
      <c r="B380" s="111" t="s">
        <v>69</v>
      </c>
      <c r="C380" s="112" t="s">
        <v>133</v>
      </c>
      <c r="D380" s="113" t="s">
        <v>70</v>
      </c>
      <c r="E380" s="112" t="s">
        <v>71</v>
      </c>
      <c r="F380" s="162">
        <v>44134.645879629628</v>
      </c>
      <c r="G380" s="162">
        <v>44676</v>
      </c>
      <c r="H380" s="113" t="s">
        <v>166</v>
      </c>
      <c r="I380" s="135">
        <v>105939.73</v>
      </c>
      <c r="J380" s="136">
        <v>100000</v>
      </c>
      <c r="K380" s="135">
        <v>100689.3500429424</v>
      </c>
      <c r="L380" s="136">
        <v>105939.73</v>
      </c>
      <c r="M380" s="127">
        <v>0.95043993450800002</v>
      </c>
      <c r="N380" s="137">
        <v>4.0606108110000001</v>
      </c>
      <c r="O380" s="112" t="s">
        <v>72</v>
      </c>
      <c r="P380" s="138">
        <v>0.1670100762</v>
      </c>
      <c r="Q380" s="115"/>
      <c r="R380" s="139"/>
    </row>
    <row r="381" spans="2:18" x14ac:dyDescent="0.25">
      <c r="B381" s="111" t="s">
        <v>101</v>
      </c>
      <c r="C381" s="112" t="s">
        <v>133</v>
      </c>
      <c r="D381" s="113" t="s">
        <v>70</v>
      </c>
      <c r="E381" s="112" t="s">
        <v>71</v>
      </c>
      <c r="F381" s="162">
        <v>44285.685011574074</v>
      </c>
      <c r="G381" s="162">
        <v>47910</v>
      </c>
      <c r="H381" s="113" t="s">
        <v>166</v>
      </c>
      <c r="I381" s="135">
        <v>23193.47</v>
      </c>
      <c r="J381" s="136">
        <v>15000.02</v>
      </c>
      <c r="K381" s="135">
        <v>15207.9424084244</v>
      </c>
      <c r="L381" s="136">
        <v>23193.47</v>
      </c>
      <c r="M381" s="127">
        <v>0.65569931573100004</v>
      </c>
      <c r="N381" s="137">
        <v>5.6145623326000003</v>
      </c>
      <c r="O381" s="112" t="s">
        <v>72</v>
      </c>
      <c r="P381" s="138">
        <v>2.5224908300000001E-2</v>
      </c>
      <c r="Q381" s="115"/>
      <c r="R381" s="139"/>
    </row>
    <row r="382" spans="2:18" x14ac:dyDescent="0.25">
      <c r="B382" s="111" t="s">
        <v>69</v>
      </c>
      <c r="C382" s="112" t="s">
        <v>133</v>
      </c>
      <c r="D382" s="113" t="s">
        <v>70</v>
      </c>
      <c r="E382" s="112" t="s">
        <v>71</v>
      </c>
      <c r="F382" s="162">
        <v>44077.478483796294</v>
      </c>
      <c r="G382" s="162">
        <v>44627</v>
      </c>
      <c r="H382" s="113" t="s">
        <v>166</v>
      </c>
      <c r="I382" s="135">
        <v>106038.36</v>
      </c>
      <c r="J382" s="136">
        <v>100010.91</v>
      </c>
      <c r="K382" s="135">
        <v>100327.39338643569</v>
      </c>
      <c r="L382" s="136">
        <v>106038.36</v>
      </c>
      <c r="M382" s="127">
        <v>0.94614244681299997</v>
      </c>
      <c r="N382" s="137">
        <v>4.0602344604000002</v>
      </c>
      <c r="O382" s="112" t="s">
        <v>72</v>
      </c>
      <c r="P382" s="138">
        <v>0.1664097108</v>
      </c>
      <c r="Q382" s="115"/>
      <c r="R382" s="139"/>
    </row>
    <row r="383" spans="2:18" x14ac:dyDescent="0.25">
      <c r="B383" s="111" t="s">
        <v>69</v>
      </c>
      <c r="C383" s="112" t="s">
        <v>133</v>
      </c>
      <c r="D383" s="113" t="s">
        <v>70</v>
      </c>
      <c r="E383" s="112" t="s">
        <v>71</v>
      </c>
      <c r="F383" s="162">
        <v>44225.554131944446</v>
      </c>
      <c r="G383" s="162">
        <v>45320</v>
      </c>
      <c r="H383" s="113" t="s">
        <v>166</v>
      </c>
      <c r="I383" s="135">
        <v>28753.42</v>
      </c>
      <c r="J383" s="136">
        <v>25003.4</v>
      </c>
      <c r="K383" s="135">
        <v>25215.283258058102</v>
      </c>
      <c r="L383" s="136">
        <v>28753.42</v>
      </c>
      <c r="M383" s="127">
        <v>0.87694901191100005</v>
      </c>
      <c r="N383" s="137">
        <v>5.0944993902000002</v>
      </c>
      <c r="O383" s="112" t="s">
        <v>72</v>
      </c>
      <c r="P383" s="138">
        <v>4.1823751700000002E-2</v>
      </c>
      <c r="Q383" s="115"/>
      <c r="R383" s="139"/>
    </row>
    <row r="384" spans="2:18" x14ac:dyDescent="0.25">
      <c r="B384" s="111" t="s">
        <v>69</v>
      </c>
      <c r="C384" s="112" t="s">
        <v>133</v>
      </c>
      <c r="D384" s="113" t="s">
        <v>70</v>
      </c>
      <c r="E384" s="112" t="s">
        <v>71</v>
      </c>
      <c r="F384" s="162">
        <v>44061.634293981479</v>
      </c>
      <c r="G384" s="162">
        <v>44610</v>
      </c>
      <c r="H384" s="113" t="s">
        <v>166</v>
      </c>
      <c r="I384" s="135">
        <v>106027.4</v>
      </c>
      <c r="J384" s="136">
        <v>100010.91</v>
      </c>
      <c r="K384" s="135">
        <v>100480.80618276721</v>
      </c>
      <c r="L384" s="136">
        <v>106027.4</v>
      </c>
      <c r="M384" s="127">
        <v>0.94768716560800004</v>
      </c>
      <c r="N384" s="137">
        <v>4.0602740874999999</v>
      </c>
      <c r="O384" s="112" t="s">
        <v>72</v>
      </c>
      <c r="P384" s="138">
        <v>0.16666417150000001</v>
      </c>
      <c r="Q384" s="115"/>
      <c r="R384" s="139"/>
    </row>
    <row r="385" spans="2:18" x14ac:dyDescent="0.25">
      <c r="B385" s="111" t="s">
        <v>69</v>
      </c>
      <c r="C385" s="112" t="s">
        <v>133</v>
      </c>
      <c r="D385" s="113" t="s">
        <v>70</v>
      </c>
      <c r="E385" s="112" t="s">
        <v>71</v>
      </c>
      <c r="F385" s="162">
        <v>44225.550902777781</v>
      </c>
      <c r="G385" s="162">
        <v>45320</v>
      </c>
      <c r="H385" s="113" t="s">
        <v>166</v>
      </c>
      <c r="I385" s="135">
        <v>28753.42</v>
      </c>
      <c r="J385" s="136">
        <v>25003.4</v>
      </c>
      <c r="K385" s="135">
        <v>25215.283258058102</v>
      </c>
      <c r="L385" s="136">
        <v>28753.42</v>
      </c>
      <c r="M385" s="127">
        <v>0.87694901191100005</v>
      </c>
      <c r="N385" s="137">
        <v>5.0944993902000002</v>
      </c>
      <c r="O385" s="112" t="s">
        <v>72</v>
      </c>
      <c r="P385" s="138">
        <v>4.1823751700000002E-2</v>
      </c>
      <c r="Q385" s="115"/>
      <c r="R385" s="139"/>
    </row>
    <row r="386" spans="2:18" x14ac:dyDescent="0.25">
      <c r="B386" s="111" t="s">
        <v>69</v>
      </c>
      <c r="C386" s="112" t="s">
        <v>133</v>
      </c>
      <c r="D386" s="113" t="s">
        <v>70</v>
      </c>
      <c r="E386" s="112" t="s">
        <v>71</v>
      </c>
      <c r="F386" s="162">
        <v>44134.647013888891</v>
      </c>
      <c r="G386" s="162">
        <v>44676</v>
      </c>
      <c r="H386" s="113" t="s">
        <v>166</v>
      </c>
      <c r="I386" s="135">
        <v>105939.73</v>
      </c>
      <c r="J386" s="136">
        <v>100000</v>
      </c>
      <c r="K386" s="135">
        <v>100689.3500429424</v>
      </c>
      <c r="L386" s="136">
        <v>105939.73</v>
      </c>
      <c r="M386" s="127">
        <v>0.95043993450800002</v>
      </c>
      <c r="N386" s="137">
        <v>4.0606108110000001</v>
      </c>
      <c r="O386" s="112" t="s">
        <v>72</v>
      </c>
      <c r="P386" s="138">
        <v>0.1670100762</v>
      </c>
      <c r="Q386" s="115"/>
      <c r="R386" s="139"/>
    </row>
    <row r="387" spans="2:18" x14ac:dyDescent="0.25">
      <c r="B387" s="111" t="s">
        <v>69</v>
      </c>
      <c r="C387" s="112" t="s">
        <v>133</v>
      </c>
      <c r="D387" s="113" t="s">
        <v>70</v>
      </c>
      <c r="E387" s="112" t="s">
        <v>71</v>
      </c>
      <c r="F387" s="162">
        <v>44326.68644675926</v>
      </c>
      <c r="G387" s="162">
        <v>45057</v>
      </c>
      <c r="H387" s="113" t="s">
        <v>166</v>
      </c>
      <c r="I387" s="135">
        <v>107510.27</v>
      </c>
      <c r="J387" s="136">
        <v>99999.99</v>
      </c>
      <c r="K387" s="135">
        <v>100522.887550638</v>
      </c>
      <c r="L387" s="136">
        <v>107510.27</v>
      </c>
      <c r="M387" s="127">
        <v>0.935007302564</v>
      </c>
      <c r="N387" s="137">
        <v>3.8030168231000001</v>
      </c>
      <c r="O387" s="112" t="s">
        <v>72</v>
      </c>
      <c r="P387" s="138">
        <v>0.16673397039999999</v>
      </c>
      <c r="Q387" s="115"/>
      <c r="R387" s="139"/>
    </row>
    <row r="388" spans="2:18" x14ac:dyDescent="0.25">
      <c r="B388" s="111" t="s">
        <v>69</v>
      </c>
      <c r="C388" s="112" t="s">
        <v>133</v>
      </c>
      <c r="D388" s="113" t="s">
        <v>70</v>
      </c>
      <c r="E388" s="112" t="s">
        <v>71</v>
      </c>
      <c r="F388" s="162">
        <v>44104.623854166668</v>
      </c>
      <c r="G388" s="162">
        <v>44824</v>
      </c>
      <c r="H388" s="113" t="s">
        <v>166</v>
      </c>
      <c r="I388" s="135">
        <v>108383.56</v>
      </c>
      <c r="J388" s="136">
        <v>100000.01</v>
      </c>
      <c r="K388" s="135">
        <v>100023.2174476108</v>
      </c>
      <c r="L388" s="136">
        <v>108383.56</v>
      </c>
      <c r="M388" s="127">
        <v>0.92286337012399999</v>
      </c>
      <c r="N388" s="137">
        <v>4.318530151</v>
      </c>
      <c r="O388" s="112" t="s">
        <v>72</v>
      </c>
      <c r="P388" s="138">
        <v>0.1659051842</v>
      </c>
      <c r="Q388" s="115"/>
      <c r="R388" s="139"/>
    </row>
    <row r="389" spans="2:18" x14ac:dyDescent="0.25">
      <c r="B389" s="111" t="s">
        <v>101</v>
      </c>
      <c r="C389" s="112" t="s">
        <v>133</v>
      </c>
      <c r="D389" s="113" t="s">
        <v>70</v>
      </c>
      <c r="E389" s="112" t="s">
        <v>71</v>
      </c>
      <c r="F389" s="162">
        <v>44285.681759259256</v>
      </c>
      <c r="G389" s="162">
        <v>47819</v>
      </c>
      <c r="H389" s="113" t="s">
        <v>166</v>
      </c>
      <c r="I389" s="135">
        <v>824496.02</v>
      </c>
      <c r="J389" s="136">
        <v>537999.99</v>
      </c>
      <c r="K389" s="135">
        <v>545458.81350959826</v>
      </c>
      <c r="L389" s="136">
        <v>824496.02</v>
      </c>
      <c r="M389" s="127">
        <v>0.66156633904600004</v>
      </c>
      <c r="N389" s="137">
        <v>5.6145758629999998</v>
      </c>
      <c r="O389" s="112" t="s">
        <v>72</v>
      </c>
      <c r="P389" s="138">
        <v>0.90473439330000005</v>
      </c>
      <c r="Q389" s="115"/>
      <c r="R389" s="139"/>
    </row>
    <row r="390" spans="2:18" x14ac:dyDescent="0.25">
      <c r="B390" s="111" t="s">
        <v>69</v>
      </c>
      <c r="C390" s="112" t="s">
        <v>133</v>
      </c>
      <c r="D390" s="113" t="s">
        <v>70</v>
      </c>
      <c r="E390" s="112" t="s">
        <v>71</v>
      </c>
      <c r="F390" s="162">
        <v>44077.477465277778</v>
      </c>
      <c r="G390" s="162">
        <v>44627</v>
      </c>
      <c r="H390" s="113" t="s">
        <v>166</v>
      </c>
      <c r="I390" s="135">
        <v>106038.36</v>
      </c>
      <c r="J390" s="136">
        <v>100010.91</v>
      </c>
      <c r="K390" s="135">
        <v>100327.39338643569</v>
      </c>
      <c r="L390" s="136">
        <v>106038.36</v>
      </c>
      <c r="M390" s="127">
        <v>0.94614244681299997</v>
      </c>
      <c r="N390" s="137">
        <v>4.0602344604000002</v>
      </c>
      <c r="O390" s="112" t="s">
        <v>72</v>
      </c>
      <c r="P390" s="138">
        <v>0.1664097108</v>
      </c>
      <c r="Q390" s="115"/>
      <c r="R390" s="139"/>
    </row>
    <row r="391" spans="2:18" x14ac:dyDescent="0.25">
      <c r="B391" s="111" t="s">
        <v>69</v>
      </c>
      <c r="C391" s="112" t="s">
        <v>133</v>
      </c>
      <c r="D391" s="113" t="s">
        <v>70</v>
      </c>
      <c r="E391" s="112" t="s">
        <v>71</v>
      </c>
      <c r="F391" s="162">
        <v>44061.633229166669</v>
      </c>
      <c r="G391" s="162">
        <v>44610</v>
      </c>
      <c r="H391" s="113" t="s">
        <v>166</v>
      </c>
      <c r="I391" s="135">
        <v>106027.4</v>
      </c>
      <c r="J391" s="136">
        <v>100010.91</v>
      </c>
      <c r="K391" s="135">
        <v>100480.80618276721</v>
      </c>
      <c r="L391" s="136">
        <v>106027.4</v>
      </c>
      <c r="M391" s="127">
        <v>0.94768716560800004</v>
      </c>
      <c r="N391" s="137">
        <v>4.0602740874999999</v>
      </c>
      <c r="O391" s="112" t="s">
        <v>72</v>
      </c>
      <c r="P391" s="138">
        <v>0.16666417150000001</v>
      </c>
      <c r="Q391" s="115"/>
      <c r="R391" s="139"/>
    </row>
    <row r="392" spans="2:18" x14ac:dyDescent="0.25">
      <c r="B392" s="111" t="s">
        <v>69</v>
      </c>
      <c r="C392" s="112" t="s">
        <v>133</v>
      </c>
      <c r="D392" s="113" t="s">
        <v>70</v>
      </c>
      <c r="E392" s="112" t="s">
        <v>71</v>
      </c>
      <c r="F392" s="162">
        <v>44225.552291666667</v>
      </c>
      <c r="G392" s="162">
        <v>45320</v>
      </c>
      <c r="H392" s="113" t="s">
        <v>166</v>
      </c>
      <c r="I392" s="135">
        <v>28753.42</v>
      </c>
      <c r="J392" s="136">
        <v>25003.4</v>
      </c>
      <c r="K392" s="135">
        <v>25215.283258058102</v>
      </c>
      <c r="L392" s="136">
        <v>28753.42</v>
      </c>
      <c r="M392" s="127">
        <v>0.87694901191100005</v>
      </c>
      <c r="N392" s="137">
        <v>5.0944993902000002</v>
      </c>
      <c r="O392" s="112" t="s">
        <v>72</v>
      </c>
      <c r="P392" s="138">
        <v>4.1823751700000002E-2</v>
      </c>
      <c r="Q392" s="115"/>
      <c r="R392" s="139"/>
    </row>
    <row r="393" spans="2:18" x14ac:dyDescent="0.25">
      <c r="B393" s="111" t="s">
        <v>69</v>
      </c>
      <c r="C393" s="112" t="s">
        <v>133</v>
      </c>
      <c r="D393" s="113" t="s">
        <v>70</v>
      </c>
      <c r="E393" s="112" t="s">
        <v>71</v>
      </c>
      <c r="F393" s="162">
        <v>44134.654351851852</v>
      </c>
      <c r="G393" s="162">
        <v>44676</v>
      </c>
      <c r="H393" s="113" t="s">
        <v>166</v>
      </c>
      <c r="I393" s="135">
        <v>105939.73</v>
      </c>
      <c r="J393" s="136">
        <v>100000</v>
      </c>
      <c r="K393" s="135">
        <v>100689.3500429424</v>
      </c>
      <c r="L393" s="136">
        <v>105939.73</v>
      </c>
      <c r="M393" s="127">
        <v>0.95043993450800002</v>
      </c>
      <c r="N393" s="137">
        <v>4.0606108110000001</v>
      </c>
      <c r="O393" s="112" t="s">
        <v>72</v>
      </c>
      <c r="P393" s="138">
        <v>0.1670100762</v>
      </c>
      <c r="Q393" s="115"/>
      <c r="R393" s="139"/>
    </row>
    <row r="394" spans="2:18" x14ac:dyDescent="0.25">
      <c r="B394" s="116" t="s">
        <v>134</v>
      </c>
      <c r="C394" s="117"/>
      <c r="D394" s="117"/>
      <c r="E394" s="117"/>
      <c r="F394" s="117"/>
      <c r="G394" s="117"/>
      <c r="H394" s="113"/>
      <c r="I394" s="140">
        <v>5940652.330000001</v>
      </c>
      <c r="J394" s="141">
        <v>5024417.540000001</v>
      </c>
      <c r="K394" s="140">
        <v>5055620.1886329064</v>
      </c>
      <c r="L394" s="141">
        <v>5940652.330000001</v>
      </c>
      <c r="M394" s="115"/>
      <c r="N394" s="142"/>
      <c r="O394" s="115"/>
      <c r="P394" s="143">
        <v>8.3855890685000034</v>
      </c>
      <c r="Q394" s="117"/>
      <c r="R394" s="144"/>
    </row>
    <row r="395" spans="2:18" x14ac:dyDescent="0.25">
      <c r="B395" s="111" t="s">
        <v>69</v>
      </c>
      <c r="C395" s="112" t="s">
        <v>86</v>
      </c>
      <c r="D395" s="113" t="s">
        <v>70</v>
      </c>
      <c r="E395" s="112" t="s">
        <v>71</v>
      </c>
      <c r="F395" s="162">
        <v>44159.397673611114</v>
      </c>
      <c r="G395" s="162">
        <v>44550</v>
      </c>
      <c r="H395" s="113" t="s">
        <v>166</v>
      </c>
      <c r="I395" s="135">
        <v>104645.91</v>
      </c>
      <c r="J395" s="136">
        <v>100354.64</v>
      </c>
      <c r="K395" s="135">
        <v>100303.1562198022</v>
      </c>
      <c r="L395" s="136">
        <v>104645.91</v>
      </c>
      <c r="M395" s="127">
        <v>0.95850049199099996</v>
      </c>
      <c r="N395" s="137">
        <v>4.0741534021000003</v>
      </c>
      <c r="O395" s="112" t="s">
        <v>72</v>
      </c>
      <c r="P395" s="138">
        <v>0.1663695094</v>
      </c>
      <c r="Q395" s="115"/>
      <c r="R395" s="139"/>
    </row>
    <row r="396" spans="2:18" x14ac:dyDescent="0.25">
      <c r="B396" s="111" t="s">
        <v>69</v>
      </c>
      <c r="C396" s="112" t="s">
        <v>86</v>
      </c>
      <c r="D396" s="113" t="s">
        <v>70</v>
      </c>
      <c r="E396" s="112" t="s">
        <v>71</v>
      </c>
      <c r="F396" s="162">
        <v>44204.55908564815</v>
      </c>
      <c r="G396" s="162">
        <v>44812</v>
      </c>
      <c r="H396" s="113" t="s">
        <v>166</v>
      </c>
      <c r="I396" s="135">
        <v>537037.68999999994</v>
      </c>
      <c r="J396" s="136">
        <v>506983.55</v>
      </c>
      <c r="K396" s="135">
        <v>506289.54927709</v>
      </c>
      <c r="L396" s="136">
        <v>537037.68999999994</v>
      </c>
      <c r="M396" s="127">
        <v>0.94274491102699998</v>
      </c>
      <c r="N396" s="137">
        <v>3.633364324</v>
      </c>
      <c r="O396" s="112" t="s">
        <v>72</v>
      </c>
      <c r="P396" s="138">
        <v>0.83976563739999999</v>
      </c>
      <c r="Q396" s="115"/>
      <c r="R396" s="139"/>
    </row>
    <row r="397" spans="2:18" x14ac:dyDescent="0.25">
      <c r="B397" s="111" t="s">
        <v>69</v>
      </c>
      <c r="C397" s="112" t="s">
        <v>86</v>
      </c>
      <c r="D397" s="113" t="s">
        <v>70</v>
      </c>
      <c r="E397" s="112" t="s">
        <v>71</v>
      </c>
      <c r="F397" s="162">
        <v>44035.54074074074</v>
      </c>
      <c r="G397" s="162">
        <v>44585</v>
      </c>
      <c r="H397" s="113" t="s">
        <v>166</v>
      </c>
      <c r="I397" s="135">
        <v>105811.92</v>
      </c>
      <c r="J397" s="136">
        <v>100010.51</v>
      </c>
      <c r="K397" s="135">
        <v>100758.3975352124</v>
      </c>
      <c r="L397" s="136">
        <v>105811.92</v>
      </c>
      <c r="M397" s="127">
        <v>0.952240518225</v>
      </c>
      <c r="N397" s="137">
        <v>3.9057893654</v>
      </c>
      <c r="O397" s="112" t="s">
        <v>72</v>
      </c>
      <c r="P397" s="138">
        <v>0.16712460300000001</v>
      </c>
      <c r="Q397" s="115"/>
      <c r="R397" s="139"/>
    </row>
    <row r="398" spans="2:18" x14ac:dyDescent="0.25">
      <c r="B398" s="111" t="s">
        <v>69</v>
      </c>
      <c r="C398" s="112" t="s">
        <v>86</v>
      </c>
      <c r="D398" s="113" t="s">
        <v>70</v>
      </c>
      <c r="E398" s="112" t="s">
        <v>71</v>
      </c>
      <c r="F398" s="162">
        <v>44159.397997685184</v>
      </c>
      <c r="G398" s="162">
        <v>44550</v>
      </c>
      <c r="H398" s="113" t="s">
        <v>166</v>
      </c>
      <c r="I398" s="135">
        <v>104645.91</v>
      </c>
      <c r="J398" s="136">
        <v>100354.64</v>
      </c>
      <c r="K398" s="135">
        <v>100303.1562198022</v>
      </c>
      <c r="L398" s="136">
        <v>104645.91</v>
      </c>
      <c r="M398" s="127">
        <v>0.95850049199099996</v>
      </c>
      <c r="N398" s="137">
        <v>4.0741534021000003</v>
      </c>
      <c r="O398" s="112" t="s">
        <v>72</v>
      </c>
      <c r="P398" s="138">
        <v>0.1663695094</v>
      </c>
      <c r="Q398" s="115"/>
      <c r="R398" s="139"/>
    </row>
    <row r="399" spans="2:18" x14ac:dyDescent="0.25">
      <c r="B399" s="111" t="s">
        <v>69</v>
      </c>
      <c r="C399" s="112" t="s">
        <v>86</v>
      </c>
      <c r="D399" s="113" t="s">
        <v>70</v>
      </c>
      <c r="E399" s="112" t="s">
        <v>71</v>
      </c>
      <c r="F399" s="162">
        <v>44204.559733796297</v>
      </c>
      <c r="G399" s="162">
        <v>44812</v>
      </c>
      <c r="H399" s="113" t="s">
        <v>166</v>
      </c>
      <c r="I399" s="135">
        <v>537037.68999999994</v>
      </c>
      <c r="J399" s="136">
        <v>506983.55</v>
      </c>
      <c r="K399" s="135">
        <v>506289.54927709</v>
      </c>
      <c r="L399" s="136">
        <v>537037.68999999994</v>
      </c>
      <c r="M399" s="127">
        <v>0.94274491102699998</v>
      </c>
      <c r="N399" s="137">
        <v>3.633364324</v>
      </c>
      <c r="O399" s="112" t="s">
        <v>72</v>
      </c>
      <c r="P399" s="138">
        <v>0.83976563739999999</v>
      </c>
      <c r="Q399" s="115"/>
      <c r="R399" s="139"/>
    </row>
    <row r="400" spans="2:18" x14ac:dyDescent="0.25">
      <c r="B400" s="111" t="s">
        <v>69</v>
      </c>
      <c r="C400" s="112" t="s">
        <v>86</v>
      </c>
      <c r="D400" s="113" t="s">
        <v>70</v>
      </c>
      <c r="E400" s="112" t="s">
        <v>71</v>
      </c>
      <c r="F400" s="162">
        <v>44036.63821759259</v>
      </c>
      <c r="G400" s="162">
        <v>44585</v>
      </c>
      <c r="H400" s="113" t="s">
        <v>166</v>
      </c>
      <c r="I400" s="135">
        <v>105801.38</v>
      </c>
      <c r="J400" s="136">
        <v>100010.5</v>
      </c>
      <c r="K400" s="135">
        <v>100758.395754222</v>
      </c>
      <c r="L400" s="136">
        <v>105801.38</v>
      </c>
      <c r="M400" s="127">
        <v>0.95233536419099996</v>
      </c>
      <c r="N400" s="137">
        <v>3.9058496585000002</v>
      </c>
      <c r="O400" s="112" t="s">
        <v>72</v>
      </c>
      <c r="P400" s="138">
        <v>0.16712460009999999</v>
      </c>
      <c r="Q400" s="115"/>
      <c r="R400" s="139"/>
    </row>
    <row r="401" spans="2:18" x14ac:dyDescent="0.25">
      <c r="B401" s="111" t="s">
        <v>69</v>
      </c>
      <c r="C401" s="112" t="s">
        <v>86</v>
      </c>
      <c r="D401" s="113" t="s">
        <v>70</v>
      </c>
      <c r="E401" s="112" t="s">
        <v>71</v>
      </c>
      <c r="F401" s="162">
        <v>44035.539050925923</v>
      </c>
      <c r="G401" s="162">
        <v>44585</v>
      </c>
      <c r="H401" s="113" t="s">
        <v>166</v>
      </c>
      <c r="I401" s="135">
        <v>105811.92</v>
      </c>
      <c r="J401" s="136">
        <v>100010.51</v>
      </c>
      <c r="K401" s="135">
        <v>100758.3975352124</v>
      </c>
      <c r="L401" s="136">
        <v>105811.92</v>
      </c>
      <c r="M401" s="127">
        <v>0.952240518225</v>
      </c>
      <c r="N401" s="137">
        <v>3.9057893654</v>
      </c>
      <c r="O401" s="112" t="s">
        <v>72</v>
      </c>
      <c r="P401" s="138">
        <v>0.16712460300000001</v>
      </c>
      <c r="Q401" s="115"/>
      <c r="R401" s="139"/>
    </row>
    <row r="402" spans="2:18" x14ac:dyDescent="0.25">
      <c r="B402" s="111" t="s">
        <v>69</v>
      </c>
      <c r="C402" s="112" t="s">
        <v>86</v>
      </c>
      <c r="D402" s="113" t="s">
        <v>70</v>
      </c>
      <c r="E402" s="112" t="s">
        <v>71</v>
      </c>
      <c r="F402" s="162">
        <v>44159.398263888892</v>
      </c>
      <c r="G402" s="162">
        <v>44550</v>
      </c>
      <c r="H402" s="113" t="s">
        <v>166</v>
      </c>
      <c r="I402" s="135">
        <v>104645.91</v>
      </c>
      <c r="J402" s="136">
        <v>100354.64</v>
      </c>
      <c r="K402" s="135">
        <v>100303.1562198022</v>
      </c>
      <c r="L402" s="136">
        <v>104645.91</v>
      </c>
      <c r="M402" s="127">
        <v>0.95850049199099996</v>
      </c>
      <c r="N402" s="137">
        <v>4.0741534021000003</v>
      </c>
      <c r="O402" s="112" t="s">
        <v>72</v>
      </c>
      <c r="P402" s="138">
        <v>0.1663695094</v>
      </c>
      <c r="Q402" s="115"/>
      <c r="R402" s="139"/>
    </row>
    <row r="403" spans="2:18" x14ac:dyDescent="0.25">
      <c r="B403" s="111" t="s">
        <v>101</v>
      </c>
      <c r="C403" s="112" t="s">
        <v>86</v>
      </c>
      <c r="D403" s="113" t="s">
        <v>70</v>
      </c>
      <c r="E403" s="112" t="s">
        <v>71</v>
      </c>
      <c r="F403" s="162">
        <v>44358.602129629631</v>
      </c>
      <c r="G403" s="162">
        <v>47458</v>
      </c>
      <c r="H403" s="113" t="s">
        <v>166</v>
      </c>
      <c r="I403" s="135">
        <v>63560.25</v>
      </c>
      <c r="J403" s="136">
        <v>40628.74</v>
      </c>
      <c r="K403" s="135">
        <v>40095.471052367197</v>
      </c>
      <c r="L403" s="136">
        <v>63560.25</v>
      </c>
      <c r="M403" s="127">
        <v>0.63082620116099997</v>
      </c>
      <c r="N403" s="137">
        <v>6.9056306108000003</v>
      </c>
      <c r="O403" s="112" t="s">
        <v>72</v>
      </c>
      <c r="P403" s="138">
        <v>6.6505024400000001E-2</v>
      </c>
      <c r="Q403" s="115"/>
      <c r="R403" s="139"/>
    </row>
    <row r="404" spans="2:18" x14ac:dyDescent="0.25">
      <c r="B404" s="111" t="s">
        <v>69</v>
      </c>
      <c r="C404" s="112" t="s">
        <v>86</v>
      </c>
      <c r="D404" s="113" t="s">
        <v>70</v>
      </c>
      <c r="E404" s="112" t="s">
        <v>71</v>
      </c>
      <c r="F404" s="162">
        <v>44159.397303240738</v>
      </c>
      <c r="G404" s="162">
        <v>44550</v>
      </c>
      <c r="H404" s="113" t="s">
        <v>166</v>
      </c>
      <c r="I404" s="135">
        <v>104645.91</v>
      </c>
      <c r="J404" s="136">
        <v>100354.64</v>
      </c>
      <c r="K404" s="135">
        <v>100303.1562198022</v>
      </c>
      <c r="L404" s="136">
        <v>104645.91</v>
      </c>
      <c r="M404" s="127">
        <v>0.95850049199099996</v>
      </c>
      <c r="N404" s="137">
        <v>4.0741534021000003</v>
      </c>
      <c r="O404" s="112" t="s">
        <v>72</v>
      </c>
      <c r="P404" s="138">
        <v>0.1663695094</v>
      </c>
      <c r="Q404" s="115"/>
      <c r="R404" s="139"/>
    </row>
    <row r="405" spans="2:18" x14ac:dyDescent="0.25">
      <c r="B405" s="111" t="s">
        <v>69</v>
      </c>
      <c r="C405" s="112" t="s">
        <v>86</v>
      </c>
      <c r="D405" s="113" t="s">
        <v>70</v>
      </c>
      <c r="E405" s="112" t="s">
        <v>71</v>
      </c>
      <c r="F405" s="162">
        <v>44035.540324074071</v>
      </c>
      <c r="G405" s="162">
        <v>44585</v>
      </c>
      <c r="H405" s="113" t="s">
        <v>166</v>
      </c>
      <c r="I405" s="135">
        <v>105811.92</v>
      </c>
      <c r="J405" s="136">
        <v>100010.51</v>
      </c>
      <c r="K405" s="135">
        <v>100758.3975352124</v>
      </c>
      <c r="L405" s="136">
        <v>105811.92</v>
      </c>
      <c r="M405" s="127">
        <v>0.952240518225</v>
      </c>
      <c r="N405" s="137">
        <v>3.9057893654</v>
      </c>
      <c r="O405" s="112" t="s">
        <v>72</v>
      </c>
      <c r="P405" s="138">
        <v>0.16712460300000001</v>
      </c>
      <c r="Q405" s="115"/>
      <c r="R405" s="139"/>
    </row>
    <row r="406" spans="2:18" x14ac:dyDescent="0.25">
      <c r="B406" s="111" t="s">
        <v>69</v>
      </c>
      <c r="C406" s="112" t="s">
        <v>86</v>
      </c>
      <c r="D406" s="113" t="s">
        <v>70</v>
      </c>
      <c r="E406" s="112" t="s">
        <v>71</v>
      </c>
      <c r="F406" s="162">
        <v>44159.398564814815</v>
      </c>
      <c r="G406" s="162">
        <v>44550</v>
      </c>
      <c r="H406" s="113" t="s">
        <v>166</v>
      </c>
      <c r="I406" s="135">
        <v>104645.91</v>
      </c>
      <c r="J406" s="136">
        <v>100354.64</v>
      </c>
      <c r="K406" s="135">
        <v>100303.1562198022</v>
      </c>
      <c r="L406" s="136">
        <v>104645.91</v>
      </c>
      <c r="M406" s="127">
        <v>0.95850049199099996</v>
      </c>
      <c r="N406" s="137">
        <v>4.0741534021000003</v>
      </c>
      <c r="O406" s="112" t="s">
        <v>72</v>
      </c>
      <c r="P406" s="138">
        <v>0.1663695094</v>
      </c>
      <c r="Q406" s="115"/>
      <c r="R406" s="139"/>
    </row>
    <row r="407" spans="2:18" x14ac:dyDescent="0.25">
      <c r="B407" s="116" t="s">
        <v>87</v>
      </c>
      <c r="C407" s="117"/>
      <c r="D407" s="117"/>
      <c r="E407" s="117"/>
      <c r="F407" s="117"/>
      <c r="G407" s="117"/>
      <c r="H407" s="113"/>
      <c r="I407" s="140">
        <v>2084102.3199999996</v>
      </c>
      <c r="J407" s="141">
        <v>1956411.0699999996</v>
      </c>
      <c r="K407" s="140">
        <v>1957223.9390654173</v>
      </c>
      <c r="L407" s="141">
        <v>2084102.3199999996</v>
      </c>
      <c r="M407" s="115"/>
      <c r="N407" s="142"/>
      <c r="O407" s="115"/>
      <c r="P407" s="143">
        <v>3.2463822552999999</v>
      </c>
      <c r="Q407" s="117"/>
      <c r="R407" s="144"/>
    </row>
    <row r="408" spans="2:18" x14ac:dyDescent="0.25">
      <c r="B408" s="111" t="s">
        <v>69</v>
      </c>
      <c r="C408" s="112" t="s">
        <v>88</v>
      </c>
      <c r="D408" s="113" t="s">
        <v>70</v>
      </c>
      <c r="E408" s="112" t="s">
        <v>71</v>
      </c>
      <c r="F408" s="162">
        <v>44043.672256944446</v>
      </c>
      <c r="G408" s="162">
        <v>44413</v>
      </c>
      <c r="H408" s="113" t="s">
        <v>166</v>
      </c>
      <c r="I408" s="135">
        <v>105575</v>
      </c>
      <c r="J408" s="136">
        <v>99999.99</v>
      </c>
      <c r="K408" s="135">
        <v>100961.6716654582</v>
      </c>
      <c r="L408" s="136">
        <v>105575</v>
      </c>
      <c r="M408" s="127">
        <v>0.95630283367699997</v>
      </c>
      <c r="N408" s="137">
        <v>5.6135213939000002</v>
      </c>
      <c r="O408" s="112" t="s">
        <v>72</v>
      </c>
      <c r="P408" s="138">
        <v>0.16746176700000001</v>
      </c>
      <c r="Q408" s="115"/>
      <c r="R408" s="139"/>
    </row>
    <row r="409" spans="2:18" x14ac:dyDescent="0.25">
      <c r="B409" s="111" t="s">
        <v>101</v>
      </c>
      <c r="C409" s="112" t="s">
        <v>88</v>
      </c>
      <c r="D409" s="113" t="s">
        <v>70</v>
      </c>
      <c r="E409" s="112" t="s">
        <v>71</v>
      </c>
      <c r="F409" s="162">
        <v>43399.569872685184</v>
      </c>
      <c r="G409" s="162">
        <v>45365</v>
      </c>
      <c r="H409" s="113" t="s">
        <v>166</v>
      </c>
      <c r="I409" s="135">
        <v>77669.38</v>
      </c>
      <c r="J409" s="136">
        <v>57089.58</v>
      </c>
      <c r="K409" s="135">
        <v>54708.121654061601</v>
      </c>
      <c r="L409" s="136">
        <v>77669.38</v>
      </c>
      <c r="M409" s="127">
        <v>0.70437180847900005</v>
      </c>
      <c r="N409" s="137">
        <v>7.1874259008000001</v>
      </c>
      <c r="O409" s="112" t="s">
        <v>72</v>
      </c>
      <c r="P409" s="138">
        <v>9.0742541900000001E-2</v>
      </c>
      <c r="Q409" s="115"/>
      <c r="R409" s="139"/>
    </row>
    <row r="410" spans="2:18" x14ac:dyDescent="0.25">
      <c r="B410" s="111" t="s">
        <v>69</v>
      </c>
      <c r="C410" s="112" t="s">
        <v>88</v>
      </c>
      <c r="D410" s="113" t="s">
        <v>70</v>
      </c>
      <c r="E410" s="112" t="s">
        <v>71</v>
      </c>
      <c r="F410" s="162">
        <v>44027.450648148151</v>
      </c>
      <c r="G410" s="162">
        <v>44396</v>
      </c>
      <c r="H410" s="113" t="s">
        <v>166</v>
      </c>
      <c r="I410" s="135">
        <v>105575</v>
      </c>
      <c r="J410" s="136">
        <v>100014.98</v>
      </c>
      <c r="K410" s="135">
        <v>101188.90567374691</v>
      </c>
      <c r="L410" s="136">
        <v>105575</v>
      </c>
      <c r="M410" s="127">
        <v>0.95845518042900002</v>
      </c>
      <c r="N410" s="137">
        <v>5.6135469434000003</v>
      </c>
      <c r="O410" s="112" t="s">
        <v>72</v>
      </c>
      <c r="P410" s="138">
        <v>0.16783867250000001</v>
      </c>
      <c r="Q410" s="115"/>
      <c r="R410" s="139"/>
    </row>
    <row r="411" spans="2:18" x14ac:dyDescent="0.25">
      <c r="B411" s="111" t="s">
        <v>69</v>
      </c>
      <c r="C411" s="112" t="s">
        <v>88</v>
      </c>
      <c r="D411" s="113" t="s">
        <v>70</v>
      </c>
      <c r="E411" s="112" t="s">
        <v>71</v>
      </c>
      <c r="F411" s="162">
        <v>44014.692604166667</v>
      </c>
      <c r="G411" s="162">
        <v>44384</v>
      </c>
      <c r="H411" s="113" t="s">
        <v>166</v>
      </c>
      <c r="I411" s="135">
        <v>105575</v>
      </c>
      <c r="J411" s="136">
        <v>100001</v>
      </c>
      <c r="K411" s="135">
        <v>101400.75331890539</v>
      </c>
      <c r="L411" s="136">
        <v>105575</v>
      </c>
      <c r="M411" s="127">
        <v>0.96046178848099995</v>
      </c>
      <c r="N411" s="137">
        <v>5.6124582969999999</v>
      </c>
      <c r="O411" s="112" t="s">
        <v>72</v>
      </c>
      <c r="P411" s="138">
        <v>0.16819005719999999</v>
      </c>
      <c r="Q411" s="115"/>
      <c r="R411" s="139"/>
    </row>
    <row r="412" spans="2:18" x14ac:dyDescent="0.25">
      <c r="B412" s="111" t="s">
        <v>69</v>
      </c>
      <c r="C412" s="112" t="s">
        <v>88</v>
      </c>
      <c r="D412" s="113" t="s">
        <v>70</v>
      </c>
      <c r="E412" s="112" t="s">
        <v>71</v>
      </c>
      <c r="F412" s="162">
        <v>44237.531053240738</v>
      </c>
      <c r="G412" s="162">
        <v>44602</v>
      </c>
      <c r="H412" s="113" t="s">
        <v>166</v>
      </c>
      <c r="I412" s="135">
        <v>106036</v>
      </c>
      <c r="J412" s="136">
        <v>100849.93</v>
      </c>
      <c r="K412" s="135">
        <v>101346.65884559001</v>
      </c>
      <c r="L412" s="136">
        <v>106036</v>
      </c>
      <c r="M412" s="127">
        <v>0.95577595199400001</v>
      </c>
      <c r="N412" s="137">
        <v>5.2596695636000002</v>
      </c>
      <c r="O412" s="112" t="s">
        <v>72</v>
      </c>
      <c r="P412" s="138">
        <v>0.1681003325</v>
      </c>
      <c r="Q412" s="115"/>
      <c r="R412" s="139"/>
    </row>
    <row r="413" spans="2:18" x14ac:dyDescent="0.25">
      <c r="B413" s="111" t="s">
        <v>69</v>
      </c>
      <c r="C413" s="112" t="s">
        <v>88</v>
      </c>
      <c r="D413" s="113" t="s">
        <v>70</v>
      </c>
      <c r="E413" s="112" t="s">
        <v>71</v>
      </c>
      <c r="F413" s="162">
        <v>43861.701111111113</v>
      </c>
      <c r="G413" s="162">
        <v>44592</v>
      </c>
      <c r="H413" s="113" t="s">
        <v>166</v>
      </c>
      <c r="I413" s="135">
        <v>28004</v>
      </c>
      <c r="J413" s="136">
        <v>25116.98</v>
      </c>
      <c r="K413" s="135">
        <v>25306.458032221199</v>
      </c>
      <c r="L413" s="136">
        <v>28004</v>
      </c>
      <c r="M413" s="127">
        <v>0.90367297644</v>
      </c>
      <c r="N413" s="137">
        <v>5.8751731935000002</v>
      </c>
      <c r="O413" s="112" t="s">
        <v>72</v>
      </c>
      <c r="P413" s="138">
        <v>4.1974980299999999E-2</v>
      </c>
      <c r="Q413" s="115"/>
      <c r="R413" s="139"/>
    </row>
    <row r="414" spans="2:18" x14ac:dyDescent="0.25">
      <c r="B414" s="111" t="s">
        <v>101</v>
      </c>
      <c r="C414" s="112" t="s">
        <v>88</v>
      </c>
      <c r="D414" s="113" t="s">
        <v>70</v>
      </c>
      <c r="E414" s="112" t="s">
        <v>71</v>
      </c>
      <c r="F414" s="162">
        <v>44183.468958333331</v>
      </c>
      <c r="G414" s="162">
        <v>45020</v>
      </c>
      <c r="H414" s="113" t="s">
        <v>166</v>
      </c>
      <c r="I414" s="135">
        <v>1224383.6000000001</v>
      </c>
      <c r="J414" s="136">
        <v>1088000</v>
      </c>
      <c r="K414" s="135">
        <v>1075546.1899625047</v>
      </c>
      <c r="L414" s="136">
        <v>1224383.6000000001</v>
      </c>
      <c r="M414" s="127">
        <v>0.87843890588100004</v>
      </c>
      <c r="N414" s="137">
        <v>5.8439755557000002</v>
      </c>
      <c r="O414" s="112" t="s">
        <v>72</v>
      </c>
      <c r="P414" s="138">
        <v>1.7839726951999999</v>
      </c>
      <c r="Q414" s="115"/>
      <c r="R414" s="139"/>
    </row>
    <row r="415" spans="2:18" x14ac:dyDescent="0.25">
      <c r="B415" s="111" t="s">
        <v>101</v>
      </c>
      <c r="C415" s="112" t="s">
        <v>88</v>
      </c>
      <c r="D415" s="113" t="s">
        <v>70</v>
      </c>
      <c r="E415" s="112" t="s">
        <v>71</v>
      </c>
      <c r="F415" s="162">
        <v>43613.527546296296</v>
      </c>
      <c r="G415" s="162">
        <v>45763</v>
      </c>
      <c r="H415" s="113" t="s">
        <v>166</v>
      </c>
      <c r="I415" s="135">
        <v>14487.76</v>
      </c>
      <c r="J415" s="136">
        <v>10069.84</v>
      </c>
      <c r="K415" s="135">
        <v>10143.808012555401</v>
      </c>
      <c r="L415" s="136">
        <v>14487.76</v>
      </c>
      <c r="M415" s="127">
        <v>0.70016400137500001</v>
      </c>
      <c r="N415" s="137">
        <v>7.7130507553000003</v>
      </c>
      <c r="O415" s="112" t="s">
        <v>72</v>
      </c>
      <c r="P415" s="138">
        <v>1.6825197E-2</v>
      </c>
      <c r="Q415" s="115"/>
      <c r="R415" s="139"/>
    </row>
    <row r="416" spans="2:18" x14ac:dyDescent="0.25">
      <c r="B416" s="111" t="s">
        <v>69</v>
      </c>
      <c r="C416" s="112" t="s">
        <v>88</v>
      </c>
      <c r="D416" s="113" t="s">
        <v>70</v>
      </c>
      <c r="E416" s="112" t="s">
        <v>71</v>
      </c>
      <c r="F416" s="162">
        <v>44040.604050925926</v>
      </c>
      <c r="G416" s="162">
        <v>44410</v>
      </c>
      <c r="H416" s="113" t="s">
        <v>166</v>
      </c>
      <c r="I416" s="135">
        <v>105590</v>
      </c>
      <c r="J416" s="136">
        <v>100014.97</v>
      </c>
      <c r="K416" s="135">
        <v>100977.1643198353</v>
      </c>
      <c r="L416" s="136">
        <v>105590</v>
      </c>
      <c r="M416" s="127">
        <v>0.956313706978</v>
      </c>
      <c r="N416" s="137">
        <v>5.6133713548999999</v>
      </c>
      <c r="O416" s="112" t="s">
        <v>72</v>
      </c>
      <c r="P416" s="138">
        <v>0.16748746419999999</v>
      </c>
      <c r="Q416" s="115"/>
      <c r="R416" s="139"/>
    </row>
    <row r="417" spans="2:18" x14ac:dyDescent="0.25">
      <c r="B417" s="111" t="s">
        <v>69</v>
      </c>
      <c r="C417" s="112" t="s">
        <v>88</v>
      </c>
      <c r="D417" s="113" t="s">
        <v>70</v>
      </c>
      <c r="E417" s="112" t="s">
        <v>71</v>
      </c>
      <c r="F417" s="162">
        <v>44014.694374999999</v>
      </c>
      <c r="G417" s="162">
        <v>44384</v>
      </c>
      <c r="H417" s="113" t="s">
        <v>166</v>
      </c>
      <c r="I417" s="135">
        <v>105575</v>
      </c>
      <c r="J417" s="136">
        <v>100001</v>
      </c>
      <c r="K417" s="135">
        <v>101400.75331890539</v>
      </c>
      <c r="L417" s="136">
        <v>105575</v>
      </c>
      <c r="M417" s="127">
        <v>0.96046178848099995</v>
      </c>
      <c r="N417" s="137">
        <v>5.6124582969999999</v>
      </c>
      <c r="O417" s="112" t="s">
        <v>72</v>
      </c>
      <c r="P417" s="138">
        <v>0.16819005719999999</v>
      </c>
      <c r="Q417" s="115"/>
      <c r="R417" s="139"/>
    </row>
    <row r="418" spans="2:18" x14ac:dyDescent="0.25">
      <c r="B418" s="111" t="s">
        <v>69</v>
      </c>
      <c r="C418" s="112" t="s">
        <v>88</v>
      </c>
      <c r="D418" s="113" t="s">
        <v>70</v>
      </c>
      <c r="E418" s="112" t="s">
        <v>71</v>
      </c>
      <c r="F418" s="162">
        <v>43861.705775462964</v>
      </c>
      <c r="G418" s="162">
        <v>44592</v>
      </c>
      <c r="H418" s="113" t="s">
        <v>166</v>
      </c>
      <c r="I418" s="135">
        <v>28004</v>
      </c>
      <c r="J418" s="136">
        <v>25116.98</v>
      </c>
      <c r="K418" s="135">
        <v>25306.458032221199</v>
      </c>
      <c r="L418" s="136">
        <v>28004</v>
      </c>
      <c r="M418" s="127">
        <v>0.90367297644</v>
      </c>
      <c r="N418" s="137">
        <v>5.8751731935000002</v>
      </c>
      <c r="O418" s="112" t="s">
        <v>72</v>
      </c>
      <c r="P418" s="138">
        <v>4.1974980299999999E-2</v>
      </c>
      <c r="Q418" s="115"/>
      <c r="R418" s="139"/>
    </row>
    <row r="419" spans="2:18" x14ac:dyDescent="0.25">
      <c r="B419" s="111" t="s">
        <v>69</v>
      </c>
      <c r="C419" s="112" t="s">
        <v>88</v>
      </c>
      <c r="D419" s="113" t="s">
        <v>70</v>
      </c>
      <c r="E419" s="112" t="s">
        <v>71</v>
      </c>
      <c r="F419" s="162">
        <v>44237.530185185184</v>
      </c>
      <c r="G419" s="162">
        <v>44602</v>
      </c>
      <c r="H419" s="113" t="s">
        <v>166</v>
      </c>
      <c r="I419" s="135">
        <v>106036</v>
      </c>
      <c r="J419" s="136">
        <v>100849.93</v>
      </c>
      <c r="K419" s="135">
        <v>101346.65884559001</v>
      </c>
      <c r="L419" s="136">
        <v>106036</v>
      </c>
      <c r="M419" s="127">
        <v>0.95577595199400001</v>
      </c>
      <c r="N419" s="137">
        <v>5.2596695636000002</v>
      </c>
      <c r="O419" s="112" t="s">
        <v>72</v>
      </c>
      <c r="P419" s="138">
        <v>0.1681003325</v>
      </c>
      <c r="Q419" s="115"/>
      <c r="R419" s="139"/>
    </row>
    <row r="420" spans="2:18" x14ac:dyDescent="0.25">
      <c r="B420" s="111" t="s">
        <v>69</v>
      </c>
      <c r="C420" s="112" t="s">
        <v>88</v>
      </c>
      <c r="D420" s="113" t="s">
        <v>70</v>
      </c>
      <c r="E420" s="112" t="s">
        <v>71</v>
      </c>
      <c r="F420" s="162">
        <v>43861.700011574074</v>
      </c>
      <c r="G420" s="162">
        <v>44592</v>
      </c>
      <c r="H420" s="113" t="s">
        <v>166</v>
      </c>
      <c r="I420" s="135">
        <v>28004</v>
      </c>
      <c r="J420" s="136">
        <v>25116.98</v>
      </c>
      <c r="K420" s="135">
        <v>25306.458032221199</v>
      </c>
      <c r="L420" s="136">
        <v>28004</v>
      </c>
      <c r="M420" s="127">
        <v>0.90367297644</v>
      </c>
      <c r="N420" s="137">
        <v>5.8751731935000002</v>
      </c>
      <c r="O420" s="112" t="s">
        <v>72</v>
      </c>
      <c r="P420" s="138">
        <v>4.1974980299999999E-2</v>
      </c>
      <c r="Q420" s="115"/>
      <c r="R420" s="139"/>
    </row>
    <row r="421" spans="2:18" x14ac:dyDescent="0.25">
      <c r="B421" s="111" t="s">
        <v>69</v>
      </c>
      <c r="C421" s="112" t="s">
        <v>88</v>
      </c>
      <c r="D421" s="113" t="s">
        <v>70</v>
      </c>
      <c r="E421" s="112" t="s">
        <v>71</v>
      </c>
      <c r="F421" s="162">
        <v>44043.672488425924</v>
      </c>
      <c r="G421" s="162">
        <v>44413</v>
      </c>
      <c r="H421" s="113" t="s">
        <v>166</v>
      </c>
      <c r="I421" s="135">
        <v>105575</v>
      </c>
      <c r="J421" s="136">
        <v>99999.99</v>
      </c>
      <c r="K421" s="135">
        <v>100961.6716654582</v>
      </c>
      <c r="L421" s="136">
        <v>105575</v>
      </c>
      <c r="M421" s="127">
        <v>0.95630283367699997</v>
      </c>
      <c r="N421" s="137">
        <v>5.6135213939000002</v>
      </c>
      <c r="O421" s="112" t="s">
        <v>72</v>
      </c>
      <c r="P421" s="138">
        <v>0.16746176700000001</v>
      </c>
      <c r="Q421" s="115"/>
      <c r="R421" s="139"/>
    </row>
    <row r="422" spans="2:18" x14ac:dyDescent="0.25">
      <c r="B422" s="111" t="s">
        <v>101</v>
      </c>
      <c r="C422" s="112" t="s">
        <v>88</v>
      </c>
      <c r="D422" s="113" t="s">
        <v>70</v>
      </c>
      <c r="E422" s="112" t="s">
        <v>71</v>
      </c>
      <c r="F422" s="162">
        <v>43399.577719907407</v>
      </c>
      <c r="G422" s="162">
        <v>45763</v>
      </c>
      <c r="H422" s="113" t="s">
        <v>166</v>
      </c>
      <c r="I422" s="135">
        <v>90656.12</v>
      </c>
      <c r="J422" s="136">
        <v>62588.11</v>
      </c>
      <c r="K422" s="135">
        <v>62876.005194815603</v>
      </c>
      <c r="L422" s="136">
        <v>90656.12</v>
      </c>
      <c r="M422" s="127">
        <v>0.69356602946199997</v>
      </c>
      <c r="N422" s="137">
        <v>7.1907509455999996</v>
      </c>
      <c r="O422" s="112" t="s">
        <v>72</v>
      </c>
      <c r="P422" s="138">
        <v>0.1042903387</v>
      </c>
      <c r="Q422" s="115"/>
      <c r="R422" s="139"/>
    </row>
    <row r="423" spans="2:18" x14ac:dyDescent="0.25">
      <c r="B423" s="111" t="s">
        <v>69</v>
      </c>
      <c r="C423" s="112" t="s">
        <v>88</v>
      </c>
      <c r="D423" s="113" t="s">
        <v>70</v>
      </c>
      <c r="E423" s="112" t="s">
        <v>71</v>
      </c>
      <c r="F423" s="162">
        <v>44027.450949074075</v>
      </c>
      <c r="G423" s="162">
        <v>44396</v>
      </c>
      <c r="H423" s="113" t="s">
        <v>166</v>
      </c>
      <c r="I423" s="135">
        <v>105575</v>
      </c>
      <c r="J423" s="136">
        <v>100014.98</v>
      </c>
      <c r="K423" s="135">
        <v>101188.90567374691</v>
      </c>
      <c r="L423" s="136">
        <v>105575</v>
      </c>
      <c r="M423" s="127">
        <v>0.95845518042900002</v>
      </c>
      <c r="N423" s="137">
        <v>5.6135469434000003</v>
      </c>
      <c r="O423" s="112" t="s">
        <v>72</v>
      </c>
      <c r="P423" s="138">
        <v>0.16783867250000001</v>
      </c>
      <c r="Q423" s="115"/>
      <c r="R423" s="139"/>
    </row>
    <row r="424" spans="2:18" x14ac:dyDescent="0.25">
      <c r="B424" s="111" t="s">
        <v>69</v>
      </c>
      <c r="C424" s="112" t="s">
        <v>88</v>
      </c>
      <c r="D424" s="113" t="s">
        <v>70</v>
      </c>
      <c r="E424" s="112" t="s">
        <v>71</v>
      </c>
      <c r="F424" s="162">
        <v>44014.69321759259</v>
      </c>
      <c r="G424" s="162">
        <v>44384</v>
      </c>
      <c r="H424" s="113" t="s">
        <v>166</v>
      </c>
      <c r="I424" s="135">
        <v>105575</v>
      </c>
      <c r="J424" s="136">
        <v>100001</v>
      </c>
      <c r="K424" s="135">
        <v>101400.75331890539</v>
      </c>
      <c r="L424" s="136">
        <v>105575</v>
      </c>
      <c r="M424" s="127">
        <v>0.96046178848099995</v>
      </c>
      <c r="N424" s="137">
        <v>5.6124582969999999</v>
      </c>
      <c r="O424" s="112" t="s">
        <v>72</v>
      </c>
      <c r="P424" s="138">
        <v>0.16819005719999999</v>
      </c>
      <c r="Q424" s="115"/>
      <c r="R424" s="139"/>
    </row>
    <row r="425" spans="2:18" x14ac:dyDescent="0.25">
      <c r="B425" s="111" t="s">
        <v>69</v>
      </c>
      <c r="C425" s="112" t="s">
        <v>88</v>
      </c>
      <c r="D425" s="113" t="s">
        <v>70</v>
      </c>
      <c r="E425" s="112" t="s">
        <v>71</v>
      </c>
      <c r="F425" s="162">
        <v>44237.531423611108</v>
      </c>
      <c r="G425" s="162">
        <v>44601</v>
      </c>
      <c r="H425" s="113" t="s">
        <v>166</v>
      </c>
      <c r="I425" s="135">
        <v>53012</v>
      </c>
      <c r="J425" s="136">
        <v>50426</v>
      </c>
      <c r="K425" s="135">
        <v>50674.890228566197</v>
      </c>
      <c r="L425" s="136">
        <v>53012</v>
      </c>
      <c r="M425" s="127">
        <v>0.95591357105100005</v>
      </c>
      <c r="N425" s="137">
        <v>5.2596695636000002</v>
      </c>
      <c r="O425" s="112" t="s">
        <v>72</v>
      </c>
      <c r="P425" s="138">
        <v>8.4052755100000001E-2</v>
      </c>
      <c r="Q425" s="115"/>
      <c r="R425" s="139"/>
    </row>
    <row r="426" spans="2:18" x14ac:dyDescent="0.25">
      <c r="B426" s="111" t="s">
        <v>69</v>
      </c>
      <c r="C426" s="112" t="s">
        <v>88</v>
      </c>
      <c r="D426" s="113" t="s">
        <v>70</v>
      </c>
      <c r="E426" s="112" t="s">
        <v>71</v>
      </c>
      <c r="F426" s="162">
        <v>43861.701990740738</v>
      </c>
      <c r="G426" s="162">
        <v>44592</v>
      </c>
      <c r="H426" s="113" t="s">
        <v>166</v>
      </c>
      <c r="I426" s="135">
        <v>28004</v>
      </c>
      <c r="J426" s="136">
        <v>25116.98</v>
      </c>
      <c r="K426" s="135">
        <v>25306.458032221199</v>
      </c>
      <c r="L426" s="136">
        <v>28004</v>
      </c>
      <c r="M426" s="127">
        <v>0.90367297644</v>
      </c>
      <c r="N426" s="137">
        <v>5.8751731935000002</v>
      </c>
      <c r="O426" s="112" t="s">
        <v>72</v>
      </c>
      <c r="P426" s="138">
        <v>4.1974980299999999E-2</v>
      </c>
      <c r="Q426" s="115"/>
      <c r="R426" s="139"/>
    </row>
    <row r="427" spans="2:18" x14ac:dyDescent="0.25">
      <c r="B427" s="111" t="s">
        <v>101</v>
      </c>
      <c r="C427" s="112" t="s">
        <v>88</v>
      </c>
      <c r="D427" s="113" t="s">
        <v>70</v>
      </c>
      <c r="E427" s="112" t="s">
        <v>71</v>
      </c>
      <c r="F427" s="162">
        <v>44194.496817129628</v>
      </c>
      <c r="G427" s="162">
        <v>45035</v>
      </c>
      <c r="H427" s="113" t="s">
        <v>166</v>
      </c>
      <c r="I427" s="135">
        <v>23241.1</v>
      </c>
      <c r="J427" s="136">
        <v>20245.75</v>
      </c>
      <c r="K427" s="135">
        <v>20249.229426088299</v>
      </c>
      <c r="L427" s="136">
        <v>23241.1</v>
      </c>
      <c r="M427" s="127">
        <v>0.87126811665899995</v>
      </c>
      <c r="N427" s="137">
        <v>6.6591484550000004</v>
      </c>
      <c r="O427" s="112" t="s">
        <v>72</v>
      </c>
      <c r="P427" s="138">
        <v>3.3586723399999997E-2</v>
      </c>
      <c r="Q427" s="115"/>
      <c r="R427" s="139"/>
    </row>
    <row r="428" spans="2:18" x14ac:dyDescent="0.25">
      <c r="B428" s="111" t="s">
        <v>69</v>
      </c>
      <c r="C428" s="112" t="s">
        <v>88</v>
      </c>
      <c r="D428" s="113" t="s">
        <v>70</v>
      </c>
      <c r="E428" s="112" t="s">
        <v>71</v>
      </c>
      <c r="F428" s="162">
        <v>43861.698831018519</v>
      </c>
      <c r="G428" s="162">
        <v>44592</v>
      </c>
      <c r="H428" s="113" t="s">
        <v>166</v>
      </c>
      <c r="I428" s="135">
        <v>28004</v>
      </c>
      <c r="J428" s="136">
        <v>25116.98</v>
      </c>
      <c r="K428" s="135">
        <v>25306.458032221199</v>
      </c>
      <c r="L428" s="136">
        <v>28004</v>
      </c>
      <c r="M428" s="127">
        <v>0.90367297644</v>
      </c>
      <c r="N428" s="137">
        <v>5.8751731935000002</v>
      </c>
      <c r="O428" s="112" t="s">
        <v>72</v>
      </c>
      <c r="P428" s="138">
        <v>4.1974980299999999E-2</v>
      </c>
      <c r="Q428" s="115"/>
      <c r="R428" s="139"/>
    </row>
    <row r="429" spans="2:18" x14ac:dyDescent="0.25">
      <c r="B429" s="111" t="s">
        <v>69</v>
      </c>
      <c r="C429" s="112" t="s">
        <v>88</v>
      </c>
      <c r="D429" s="113" t="s">
        <v>70</v>
      </c>
      <c r="E429" s="112" t="s">
        <v>71</v>
      </c>
      <c r="F429" s="162">
        <v>44040.604363425926</v>
      </c>
      <c r="G429" s="162">
        <v>44410</v>
      </c>
      <c r="H429" s="113" t="s">
        <v>166</v>
      </c>
      <c r="I429" s="135">
        <v>105590</v>
      </c>
      <c r="J429" s="136">
        <v>100014.97</v>
      </c>
      <c r="K429" s="135">
        <v>100977.1643198353</v>
      </c>
      <c r="L429" s="136">
        <v>105590</v>
      </c>
      <c r="M429" s="127">
        <v>0.956313706978</v>
      </c>
      <c r="N429" s="137">
        <v>5.6133713548999999</v>
      </c>
      <c r="O429" s="112" t="s">
        <v>72</v>
      </c>
      <c r="P429" s="138">
        <v>0.16748746419999999</v>
      </c>
      <c r="Q429" s="115"/>
      <c r="R429" s="139"/>
    </row>
    <row r="430" spans="2:18" x14ac:dyDescent="0.25">
      <c r="B430" s="111" t="s">
        <v>69</v>
      </c>
      <c r="C430" s="112" t="s">
        <v>88</v>
      </c>
      <c r="D430" s="113" t="s">
        <v>70</v>
      </c>
      <c r="E430" s="112" t="s">
        <v>71</v>
      </c>
      <c r="F430" s="162">
        <v>44027.450127314813</v>
      </c>
      <c r="G430" s="162">
        <v>44396</v>
      </c>
      <c r="H430" s="113" t="s">
        <v>166</v>
      </c>
      <c r="I430" s="135">
        <v>105575</v>
      </c>
      <c r="J430" s="136">
        <v>100014.98</v>
      </c>
      <c r="K430" s="135">
        <v>101188.90567374691</v>
      </c>
      <c r="L430" s="136">
        <v>105575</v>
      </c>
      <c r="M430" s="127">
        <v>0.95845518042900002</v>
      </c>
      <c r="N430" s="137">
        <v>5.6135469434000003</v>
      </c>
      <c r="O430" s="112" t="s">
        <v>72</v>
      </c>
      <c r="P430" s="138">
        <v>0.16783867250000001</v>
      </c>
      <c r="Q430" s="115"/>
      <c r="R430" s="139"/>
    </row>
    <row r="431" spans="2:18" x14ac:dyDescent="0.25">
      <c r="B431" s="111" t="s">
        <v>69</v>
      </c>
      <c r="C431" s="112" t="s">
        <v>88</v>
      </c>
      <c r="D431" s="113" t="s">
        <v>70</v>
      </c>
      <c r="E431" s="112" t="s">
        <v>71</v>
      </c>
      <c r="F431" s="162">
        <v>43861.706122685187</v>
      </c>
      <c r="G431" s="162">
        <v>44592</v>
      </c>
      <c r="H431" s="113" t="s">
        <v>166</v>
      </c>
      <c r="I431" s="135">
        <v>28004</v>
      </c>
      <c r="J431" s="136">
        <v>25116.98</v>
      </c>
      <c r="K431" s="135">
        <v>25306.458032221199</v>
      </c>
      <c r="L431" s="136">
        <v>28004</v>
      </c>
      <c r="M431" s="127">
        <v>0.90367297644</v>
      </c>
      <c r="N431" s="137">
        <v>5.8751731935000002</v>
      </c>
      <c r="O431" s="112" t="s">
        <v>72</v>
      </c>
      <c r="P431" s="138">
        <v>4.1974980299999999E-2</v>
      </c>
      <c r="Q431" s="115"/>
      <c r="R431" s="139"/>
    </row>
    <row r="432" spans="2:18" x14ac:dyDescent="0.25">
      <c r="B432" s="111" t="s">
        <v>69</v>
      </c>
      <c r="C432" s="112" t="s">
        <v>88</v>
      </c>
      <c r="D432" s="113" t="s">
        <v>70</v>
      </c>
      <c r="E432" s="112" t="s">
        <v>71</v>
      </c>
      <c r="F432" s="162">
        <v>44237.530497685184</v>
      </c>
      <c r="G432" s="162">
        <v>44602</v>
      </c>
      <c r="H432" s="113" t="s">
        <v>166</v>
      </c>
      <c r="I432" s="135">
        <v>106036</v>
      </c>
      <c r="J432" s="136">
        <v>100849.93</v>
      </c>
      <c r="K432" s="135">
        <v>101346.65884559001</v>
      </c>
      <c r="L432" s="136">
        <v>106036</v>
      </c>
      <c r="M432" s="127">
        <v>0.95577595199400001</v>
      </c>
      <c r="N432" s="137">
        <v>5.2596695636000002</v>
      </c>
      <c r="O432" s="112" t="s">
        <v>72</v>
      </c>
      <c r="P432" s="138">
        <v>0.1681003325</v>
      </c>
      <c r="Q432" s="115"/>
      <c r="R432" s="139"/>
    </row>
    <row r="433" spans="2:18" x14ac:dyDescent="0.25">
      <c r="B433" s="111" t="s">
        <v>69</v>
      </c>
      <c r="C433" s="112" t="s">
        <v>88</v>
      </c>
      <c r="D433" s="113" t="s">
        <v>70</v>
      </c>
      <c r="E433" s="112" t="s">
        <v>71</v>
      </c>
      <c r="F433" s="162">
        <v>43861.700300925928</v>
      </c>
      <c r="G433" s="162">
        <v>44592</v>
      </c>
      <c r="H433" s="113" t="s">
        <v>166</v>
      </c>
      <c r="I433" s="135">
        <v>28004</v>
      </c>
      <c r="J433" s="136">
        <v>25116.98</v>
      </c>
      <c r="K433" s="135">
        <v>25306.458032221199</v>
      </c>
      <c r="L433" s="136">
        <v>28004</v>
      </c>
      <c r="M433" s="127">
        <v>0.90367297644</v>
      </c>
      <c r="N433" s="137">
        <v>5.8751731935000002</v>
      </c>
      <c r="O433" s="112" t="s">
        <v>72</v>
      </c>
      <c r="P433" s="138">
        <v>4.1974980299999999E-2</v>
      </c>
      <c r="Q433" s="115"/>
      <c r="R433" s="139"/>
    </row>
    <row r="434" spans="2:18" x14ac:dyDescent="0.25">
      <c r="B434" s="111" t="s">
        <v>101</v>
      </c>
      <c r="C434" s="112" t="s">
        <v>88</v>
      </c>
      <c r="D434" s="113" t="s">
        <v>70</v>
      </c>
      <c r="E434" s="112" t="s">
        <v>71</v>
      </c>
      <c r="F434" s="162">
        <v>44091.497372685182</v>
      </c>
      <c r="G434" s="162">
        <v>46063</v>
      </c>
      <c r="H434" s="113" t="s">
        <v>166</v>
      </c>
      <c r="I434" s="135">
        <v>4234.18</v>
      </c>
      <c r="J434" s="136">
        <v>3018.51</v>
      </c>
      <c r="K434" s="135">
        <v>3026.5230752868001</v>
      </c>
      <c r="L434" s="136">
        <v>4234.18</v>
      </c>
      <c r="M434" s="127">
        <v>0.714783753947</v>
      </c>
      <c r="N434" s="137">
        <v>7.7128246895999997</v>
      </c>
      <c r="O434" s="112" t="s">
        <v>72</v>
      </c>
      <c r="P434" s="138">
        <v>5.0199931999999996E-3</v>
      </c>
      <c r="Q434" s="115"/>
      <c r="R434" s="139"/>
    </row>
    <row r="435" spans="2:18" x14ac:dyDescent="0.25">
      <c r="B435" s="111" t="s">
        <v>101</v>
      </c>
      <c r="C435" s="112" t="s">
        <v>88</v>
      </c>
      <c r="D435" s="113" t="s">
        <v>70</v>
      </c>
      <c r="E435" s="112" t="s">
        <v>71</v>
      </c>
      <c r="F435" s="162">
        <v>43402.654861111114</v>
      </c>
      <c r="G435" s="162">
        <v>45763</v>
      </c>
      <c r="H435" s="113" t="s">
        <v>166</v>
      </c>
      <c r="I435" s="135">
        <v>59446.7</v>
      </c>
      <c r="J435" s="136">
        <v>41081.089999999997</v>
      </c>
      <c r="K435" s="135">
        <v>41240.534090063098</v>
      </c>
      <c r="L435" s="136">
        <v>59446.7</v>
      </c>
      <c r="M435" s="127">
        <v>0.69373967083200005</v>
      </c>
      <c r="N435" s="137">
        <v>7.1826066722000004</v>
      </c>
      <c r="O435" s="112" t="s">
        <v>72</v>
      </c>
      <c r="P435" s="138">
        <v>6.8404302299999997E-2</v>
      </c>
      <c r="Q435" s="115"/>
      <c r="R435" s="139"/>
    </row>
    <row r="436" spans="2:18" x14ac:dyDescent="0.25">
      <c r="B436" s="111" t="s">
        <v>69</v>
      </c>
      <c r="C436" s="112" t="s">
        <v>88</v>
      </c>
      <c r="D436" s="113" t="s">
        <v>70</v>
      </c>
      <c r="E436" s="112" t="s">
        <v>71</v>
      </c>
      <c r="F436" s="162">
        <v>44027.451215277775</v>
      </c>
      <c r="G436" s="162">
        <v>44396</v>
      </c>
      <c r="H436" s="113" t="s">
        <v>166</v>
      </c>
      <c r="I436" s="135">
        <v>105575</v>
      </c>
      <c r="J436" s="136">
        <v>100014.98</v>
      </c>
      <c r="K436" s="135">
        <v>101188.90567374691</v>
      </c>
      <c r="L436" s="136">
        <v>105575</v>
      </c>
      <c r="M436" s="127">
        <v>0.95845518042900002</v>
      </c>
      <c r="N436" s="137">
        <v>5.6135469434000003</v>
      </c>
      <c r="O436" s="112" t="s">
        <v>72</v>
      </c>
      <c r="P436" s="138">
        <v>0.16783867250000001</v>
      </c>
      <c r="Q436" s="115"/>
      <c r="R436" s="139"/>
    </row>
    <row r="437" spans="2:18" x14ac:dyDescent="0.25">
      <c r="B437" s="111" t="s">
        <v>69</v>
      </c>
      <c r="C437" s="112" t="s">
        <v>88</v>
      </c>
      <c r="D437" s="113" t="s">
        <v>70</v>
      </c>
      <c r="E437" s="112" t="s">
        <v>71</v>
      </c>
      <c r="F437" s="162">
        <v>44014.693622685183</v>
      </c>
      <c r="G437" s="162">
        <v>44384</v>
      </c>
      <c r="H437" s="113" t="s">
        <v>166</v>
      </c>
      <c r="I437" s="135">
        <v>105575</v>
      </c>
      <c r="J437" s="136">
        <v>100001</v>
      </c>
      <c r="K437" s="135">
        <v>101400.75331890539</v>
      </c>
      <c r="L437" s="136">
        <v>105575</v>
      </c>
      <c r="M437" s="127">
        <v>0.96046178848099995</v>
      </c>
      <c r="N437" s="137">
        <v>5.6124582969999999</v>
      </c>
      <c r="O437" s="112" t="s">
        <v>72</v>
      </c>
      <c r="P437" s="138">
        <v>0.16819005719999999</v>
      </c>
      <c r="Q437" s="115"/>
      <c r="R437" s="139"/>
    </row>
    <row r="438" spans="2:18" x14ac:dyDescent="0.25">
      <c r="B438" s="111" t="s">
        <v>69</v>
      </c>
      <c r="C438" s="112" t="s">
        <v>88</v>
      </c>
      <c r="D438" s="113" t="s">
        <v>70</v>
      </c>
      <c r="E438" s="112" t="s">
        <v>71</v>
      </c>
      <c r="F438" s="162">
        <v>44237.531701388885</v>
      </c>
      <c r="G438" s="162">
        <v>44601</v>
      </c>
      <c r="H438" s="113" t="s">
        <v>166</v>
      </c>
      <c r="I438" s="135">
        <v>53012</v>
      </c>
      <c r="J438" s="136">
        <v>50426</v>
      </c>
      <c r="K438" s="135">
        <v>50674.890228566197</v>
      </c>
      <c r="L438" s="136">
        <v>53012</v>
      </c>
      <c r="M438" s="127">
        <v>0.95591357105100005</v>
      </c>
      <c r="N438" s="137">
        <v>5.2596695636000002</v>
      </c>
      <c r="O438" s="112" t="s">
        <v>72</v>
      </c>
      <c r="P438" s="138">
        <v>8.4052755100000001E-2</v>
      </c>
      <c r="Q438" s="115"/>
      <c r="R438" s="139"/>
    </row>
    <row r="439" spans="2:18" x14ac:dyDescent="0.25">
      <c r="B439" s="111" t="s">
        <v>69</v>
      </c>
      <c r="C439" s="112" t="s">
        <v>88</v>
      </c>
      <c r="D439" s="113" t="s">
        <v>70</v>
      </c>
      <c r="E439" s="112" t="s">
        <v>71</v>
      </c>
      <c r="F439" s="162">
        <v>43861.702604166669</v>
      </c>
      <c r="G439" s="162">
        <v>44592</v>
      </c>
      <c r="H439" s="113" t="s">
        <v>166</v>
      </c>
      <c r="I439" s="135">
        <v>28004</v>
      </c>
      <c r="J439" s="136">
        <v>25116.98</v>
      </c>
      <c r="K439" s="135">
        <v>25306.458032221199</v>
      </c>
      <c r="L439" s="136">
        <v>28004</v>
      </c>
      <c r="M439" s="127">
        <v>0.90367297644</v>
      </c>
      <c r="N439" s="137">
        <v>5.8751731935000002</v>
      </c>
      <c r="O439" s="112" t="s">
        <v>72</v>
      </c>
      <c r="P439" s="138">
        <v>4.1974980299999999E-2</v>
      </c>
      <c r="Q439" s="115"/>
      <c r="R439" s="139"/>
    </row>
    <row r="440" spans="2:18" x14ac:dyDescent="0.25">
      <c r="B440" s="111" t="s">
        <v>69</v>
      </c>
      <c r="C440" s="112" t="s">
        <v>88</v>
      </c>
      <c r="D440" s="113" t="s">
        <v>70</v>
      </c>
      <c r="E440" s="112" t="s">
        <v>71</v>
      </c>
      <c r="F440" s="162">
        <v>44194.698171296295</v>
      </c>
      <c r="G440" s="162">
        <v>44396</v>
      </c>
      <c r="H440" s="113" t="s">
        <v>166</v>
      </c>
      <c r="I440" s="135">
        <v>10711</v>
      </c>
      <c r="J440" s="136">
        <v>10481.02</v>
      </c>
      <c r="K440" s="135">
        <v>10689.1548252966</v>
      </c>
      <c r="L440" s="136">
        <v>10711</v>
      </c>
      <c r="M440" s="127">
        <v>0.99796049157800004</v>
      </c>
      <c r="N440" s="137">
        <v>3.9999298885000001</v>
      </c>
      <c r="O440" s="112" t="s">
        <v>72</v>
      </c>
      <c r="P440" s="138">
        <v>1.7729745599999999E-2</v>
      </c>
      <c r="Q440" s="115"/>
      <c r="R440" s="139"/>
    </row>
    <row r="441" spans="2:18" x14ac:dyDescent="0.25">
      <c r="B441" s="111" t="s">
        <v>69</v>
      </c>
      <c r="C441" s="112" t="s">
        <v>88</v>
      </c>
      <c r="D441" s="113" t="s">
        <v>70</v>
      </c>
      <c r="E441" s="112" t="s">
        <v>71</v>
      </c>
      <c r="F441" s="162">
        <v>43861.699363425927</v>
      </c>
      <c r="G441" s="162">
        <v>44592</v>
      </c>
      <c r="H441" s="113" t="s">
        <v>166</v>
      </c>
      <c r="I441" s="135">
        <v>28004</v>
      </c>
      <c r="J441" s="136">
        <v>25116.98</v>
      </c>
      <c r="K441" s="135">
        <v>25306.458032221199</v>
      </c>
      <c r="L441" s="136">
        <v>28004</v>
      </c>
      <c r="M441" s="127">
        <v>0.90367297644</v>
      </c>
      <c r="N441" s="137">
        <v>5.8751731935000002</v>
      </c>
      <c r="O441" s="112" t="s">
        <v>72</v>
      </c>
      <c r="P441" s="138">
        <v>4.1974980299999999E-2</v>
      </c>
      <c r="Q441" s="115"/>
      <c r="R441" s="139"/>
    </row>
    <row r="442" spans="2:18" x14ac:dyDescent="0.25">
      <c r="B442" s="111" t="s">
        <v>69</v>
      </c>
      <c r="C442" s="112" t="s">
        <v>88</v>
      </c>
      <c r="D442" s="113" t="s">
        <v>70</v>
      </c>
      <c r="E442" s="112" t="s">
        <v>71</v>
      </c>
      <c r="F442" s="162">
        <v>44043.672037037039</v>
      </c>
      <c r="G442" s="162">
        <v>44413</v>
      </c>
      <c r="H442" s="113" t="s">
        <v>166</v>
      </c>
      <c r="I442" s="135">
        <v>105575</v>
      </c>
      <c r="J442" s="136">
        <v>99999.99</v>
      </c>
      <c r="K442" s="135">
        <v>100961.6716654582</v>
      </c>
      <c r="L442" s="136">
        <v>105575</v>
      </c>
      <c r="M442" s="127">
        <v>0.95630283367699997</v>
      </c>
      <c r="N442" s="137">
        <v>5.6135213939000002</v>
      </c>
      <c r="O442" s="112" t="s">
        <v>72</v>
      </c>
      <c r="P442" s="138">
        <v>0.16746176700000001</v>
      </c>
      <c r="Q442" s="115"/>
      <c r="R442" s="139"/>
    </row>
    <row r="443" spans="2:18" x14ac:dyDescent="0.25">
      <c r="B443" s="111" t="s">
        <v>69</v>
      </c>
      <c r="C443" s="112" t="s">
        <v>88</v>
      </c>
      <c r="D443" s="113" t="s">
        <v>70</v>
      </c>
      <c r="E443" s="112" t="s">
        <v>71</v>
      </c>
      <c r="F443" s="162">
        <v>44027.450381944444</v>
      </c>
      <c r="G443" s="162">
        <v>44396</v>
      </c>
      <c r="H443" s="113" t="s">
        <v>166</v>
      </c>
      <c r="I443" s="135">
        <v>105575</v>
      </c>
      <c r="J443" s="136">
        <v>100014.98</v>
      </c>
      <c r="K443" s="135">
        <v>101188.90567374691</v>
      </c>
      <c r="L443" s="136">
        <v>105575</v>
      </c>
      <c r="M443" s="127">
        <v>0.95845518042900002</v>
      </c>
      <c r="N443" s="137">
        <v>5.6135469434000003</v>
      </c>
      <c r="O443" s="112" t="s">
        <v>72</v>
      </c>
      <c r="P443" s="138">
        <v>0.16783867250000001</v>
      </c>
      <c r="Q443" s="115"/>
      <c r="R443" s="139"/>
    </row>
    <row r="444" spans="2:18" x14ac:dyDescent="0.25">
      <c r="B444" s="111" t="s">
        <v>101</v>
      </c>
      <c r="C444" s="112" t="s">
        <v>88</v>
      </c>
      <c r="D444" s="113" t="s">
        <v>70</v>
      </c>
      <c r="E444" s="112" t="s">
        <v>71</v>
      </c>
      <c r="F444" s="162">
        <v>43895.636516203704</v>
      </c>
      <c r="G444" s="162">
        <v>44524</v>
      </c>
      <c r="H444" s="113" t="s">
        <v>166</v>
      </c>
      <c r="I444" s="135">
        <v>1139.6500000000001</v>
      </c>
      <c r="J444" s="136">
        <v>1001.74</v>
      </c>
      <c r="K444" s="135">
        <v>1007.6294125345</v>
      </c>
      <c r="L444" s="136">
        <v>1139.6500000000001</v>
      </c>
      <c r="M444" s="127">
        <v>0.88415690127199997</v>
      </c>
      <c r="N444" s="137">
        <v>8.2446949626000006</v>
      </c>
      <c r="O444" s="112" t="s">
        <v>72</v>
      </c>
      <c r="P444" s="138">
        <v>1.6713214000000001E-3</v>
      </c>
      <c r="Q444" s="115"/>
      <c r="R444" s="139"/>
    </row>
    <row r="445" spans="2:18" x14ac:dyDescent="0.25">
      <c r="B445" s="111" t="s">
        <v>69</v>
      </c>
      <c r="C445" s="112" t="s">
        <v>88</v>
      </c>
      <c r="D445" s="113" t="s">
        <v>70</v>
      </c>
      <c r="E445" s="112" t="s">
        <v>71</v>
      </c>
      <c r="F445" s="162">
        <v>44237.530798611115</v>
      </c>
      <c r="G445" s="162">
        <v>44602</v>
      </c>
      <c r="H445" s="113" t="s">
        <v>166</v>
      </c>
      <c r="I445" s="135">
        <v>106036</v>
      </c>
      <c r="J445" s="136">
        <v>100849.93</v>
      </c>
      <c r="K445" s="135">
        <v>101346.65884559001</v>
      </c>
      <c r="L445" s="136">
        <v>106036</v>
      </c>
      <c r="M445" s="127">
        <v>0.95577595199400001</v>
      </c>
      <c r="N445" s="137">
        <v>5.2596695636000002</v>
      </c>
      <c r="O445" s="112" t="s">
        <v>72</v>
      </c>
      <c r="P445" s="138">
        <v>0.1681003325</v>
      </c>
      <c r="Q445" s="115"/>
      <c r="R445" s="139"/>
    </row>
    <row r="446" spans="2:18" x14ac:dyDescent="0.25">
      <c r="B446" s="111" t="s">
        <v>69</v>
      </c>
      <c r="C446" s="112" t="s">
        <v>88</v>
      </c>
      <c r="D446" s="113" t="s">
        <v>70</v>
      </c>
      <c r="E446" s="112" t="s">
        <v>71</v>
      </c>
      <c r="F446" s="162">
        <v>43861.700659722221</v>
      </c>
      <c r="G446" s="162">
        <v>44592</v>
      </c>
      <c r="H446" s="113" t="s">
        <v>166</v>
      </c>
      <c r="I446" s="135">
        <v>28004</v>
      </c>
      <c r="J446" s="136">
        <v>25116.98</v>
      </c>
      <c r="K446" s="135">
        <v>25306.458032221199</v>
      </c>
      <c r="L446" s="136">
        <v>28004</v>
      </c>
      <c r="M446" s="127">
        <v>0.90367297644</v>
      </c>
      <c r="N446" s="137">
        <v>5.8751731935000002</v>
      </c>
      <c r="O446" s="112" t="s">
        <v>72</v>
      </c>
      <c r="P446" s="138">
        <v>4.1974980299999999E-2</v>
      </c>
      <c r="Q446" s="115"/>
      <c r="R446" s="139"/>
    </row>
    <row r="447" spans="2:18" x14ac:dyDescent="0.25">
      <c r="B447" s="111" t="s">
        <v>101</v>
      </c>
      <c r="C447" s="112" t="s">
        <v>88</v>
      </c>
      <c r="D447" s="113" t="s">
        <v>70</v>
      </c>
      <c r="E447" s="112" t="s">
        <v>71</v>
      </c>
      <c r="F447" s="162">
        <v>44160.677453703705</v>
      </c>
      <c r="G447" s="162">
        <v>46063</v>
      </c>
      <c r="H447" s="113" t="s">
        <v>166</v>
      </c>
      <c r="I447" s="135">
        <v>5570.61</v>
      </c>
      <c r="J447" s="136">
        <v>4006.57</v>
      </c>
      <c r="K447" s="135">
        <v>4035.2228489982999</v>
      </c>
      <c r="L447" s="136">
        <v>5570.61</v>
      </c>
      <c r="M447" s="127">
        <v>0.72437719549500001</v>
      </c>
      <c r="N447" s="137">
        <v>7.7129586663999996</v>
      </c>
      <c r="O447" s="112" t="s">
        <v>72</v>
      </c>
      <c r="P447" s="138">
        <v>6.6930899E-3</v>
      </c>
      <c r="Q447" s="115"/>
      <c r="R447" s="139"/>
    </row>
    <row r="448" spans="2:18" x14ac:dyDescent="0.25">
      <c r="B448" s="111" t="s">
        <v>101</v>
      </c>
      <c r="C448" s="112" t="s">
        <v>88</v>
      </c>
      <c r="D448" s="113" t="s">
        <v>70</v>
      </c>
      <c r="E448" s="112" t="s">
        <v>71</v>
      </c>
      <c r="F448" s="162">
        <v>43588.585752314815</v>
      </c>
      <c r="G448" s="162">
        <v>45763</v>
      </c>
      <c r="H448" s="113" t="s">
        <v>166</v>
      </c>
      <c r="I448" s="135">
        <v>36219.279999999999</v>
      </c>
      <c r="J448" s="136">
        <v>25046.25</v>
      </c>
      <c r="K448" s="135">
        <v>25359.084667351999</v>
      </c>
      <c r="L448" s="136">
        <v>36219.279999999999</v>
      </c>
      <c r="M448" s="127">
        <v>0.70015430089599995</v>
      </c>
      <c r="N448" s="137">
        <v>7.713522642</v>
      </c>
      <c r="O448" s="112" t="s">
        <v>72</v>
      </c>
      <c r="P448" s="138">
        <v>4.2062270399999997E-2</v>
      </c>
      <c r="Q448" s="115"/>
      <c r="R448" s="139"/>
    </row>
    <row r="449" spans="2:18" x14ac:dyDescent="0.25">
      <c r="B449" s="111" t="s">
        <v>69</v>
      </c>
      <c r="C449" s="112" t="s">
        <v>88</v>
      </c>
      <c r="D449" s="113" t="s">
        <v>70</v>
      </c>
      <c r="E449" s="112" t="s">
        <v>71</v>
      </c>
      <c r="F449" s="162">
        <v>44040.603715277779</v>
      </c>
      <c r="G449" s="162">
        <v>44410</v>
      </c>
      <c r="H449" s="113" t="s">
        <v>166</v>
      </c>
      <c r="I449" s="135">
        <v>105590</v>
      </c>
      <c r="J449" s="136">
        <v>100014.97</v>
      </c>
      <c r="K449" s="135">
        <v>100977.1643198353</v>
      </c>
      <c r="L449" s="136">
        <v>105590</v>
      </c>
      <c r="M449" s="127">
        <v>0.956313706978</v>
      </c>
      <c r="N449" s="137">
        <v>5.6133713548999999</v>
      </c>
      <c r="O449" s="112" t="s">
        <v>72</v>
      </c>
      <c r="P449" s="138">
        <v>0.16748746419999999</v>
      </c>
      <c r="Q449" s="115"/>
      <c r="R449" s="139"/>
    </row>
    <row r="450" spans="2:18" x14ac:dyDescent="0.25">
      <c r="B450" s="111" t="s">
        <v>69</v>
      </c>
      <c r="C450" s="112" t="s">
        <v>88</v>
      </c>
      <c r="D450" s="113" t="s">
        <v>70</v>
      </c>
      <c r="E450" s="112" t="s">
        <v>71</v>
      </c>
      <c r="F450" s="162">
        <v>44014.693923611114</v>
      </c>
      <c r="G450" s="162">
        <v>44384</v>
      </c>
      <c r="H450" s="113" t="s">
        <v>166</v>
      </c>
      <c r="I450" s="135">
        <v>105575</v>
      </c>
      <c r="J450" s="136">
        <v>100001</v>
      </c>
      <c r="K450" s="135">
        <v>101400.75331890539</v>
      </c>
      <c r="L450" s="136">
        <v>105575</v>
      </c>
      <c r="M450" s="127">
        <v>0.96046178848099995</v>
      </c>
      <c r="N450" s="137">
        <v>5.6124582969999999</v>
      </c>
      <c r="O450" s="112" t="s">
        <v>72</v>
      </c>
      <c r="P450" s="138">
        <v>0.16819005719999999</v>
      </c>
      <c r="Q450" s="115"/>
      <c r="R450" s="139"/>
    </row>
    <row r="451" spans="2:18" x14ac:dyDescent="0.25">
      <c r="B451" s="111" t="s">
        <v>101</v>
      </c>
      <c r="C451" s="112" t="s">
        <v>88</v>
      </c>
      <c r="D451" s="113" t="s">
        <v>70</v>
      </c>
      <c r="E451" s="112" t="s">
        <v>71</v>
      </c>
      <c r="F451" s="162">
        <v>44375.692488425928</v>
      </c>
      <c r="G451" s="162">
        <v>47401</v>
      </c>
      <c r="H451" s="113" t="s">
        <v>166</v>
      </c>
      <c r="I451" s="135">
        <v>4907.3999999999996</v>
      </c>
      <c r="J451" s="136">
        <v>3041.9</v>
      </c>
      <c r="K451" s="135">
        <v>3043.2607482178</v>
      </c>
      <c r="L451" s="136">
        <v>4907.3999999999996</v>
      </c>
      <c r="M451" s="127">
        <v>0.62013708852299998</v>
      </c>
      <c r="N451" s="137">
        <v>7.7132239937999998</v>
      </c>
      <c r="O451" s="112" t="s">
        <v>72</v>
      </c>
      <c r="P451" s="138">
        <v>5.0477554000000003E-3</v>
      </c>
      <c r="Q451" s="115"/>
      <c r="R451" s="139"/>
    </row>
    <row r="452" spans="2:18" x14ac:dyDescent="0.25">
      <c r="B452" s="111" t="s">
        <v>69</v>
      </c>
      <c r="C452" s="112" t="s">
        <v>88</v>
      </c>
      <c r="D452" s="113" t="s">
        <v>70</v>
      </c>
      <c r="E452" s="112" t="s">
        <v>71</v>
      </c>
      <c r="F452" s="162">
        <v>43861.703020833331</v>
      </c>
      <c r="G452" s="162">
        <v>44592</v>
      </c>
      <c r="H452" s="113" t="s">
        <v>166</v>
      </c>
      <c r="I452" s="135">
        <v>28004</v>
      </c>
      <c r="J452" s="136">
        <v>25116.98</v>
      </c>
      <c r="K452" s="135">
        <v>25306.458032221199</v>
      </c>
      <c r="L452" s="136">
        <v>28004</v>
      </c>
      <c r="M452" s="127">
        <v>0.90367297644</v>
      </c>
      <c r="N452" s="137">
        <v>5.8751731935000002</v>
      </c>
      <c r="O452" s="112" t="s">
        <v>72</v>
      </c>
      <c r="P452" s="138">
        <v>4.1974980299999999E-2</v>
      </c>
      <c r="Q452" s="115"/>
      <c r="R452" s="139"/>
    </row>
    <row r="453" spans="2:18" x14ac:dyDescent="0.25">
      <c r="B453" s="111" t="s">
        <v>101</v>
      </c>
      <c r="C453" s="112" t="s">
        <v>88</v>
      </c>
      <c r="D453" s="113" t="s">
        <v>70</v>
      </c>
      <c r="E453" s="112" t="s">
        <v>71</v>
      </c>
      <c r="F453" s="162">
        <v>44230.496539351851</v>
      </c>
      <c r="G453" s="162">
        <v>45020</v>
      </c>
      <c r="H453" s="113" t="s">
        <v>166</v>
      </c>
      <c r="I453" s="135">
        <v>12019.42</v>
      </c>
      <c r="J453" s="136">
        <v>10071.51</v>
      </c>
      <c r="K453" s="135">
        <v>10209.8824043736</v>
      </c>
      <c r="L453" s="136">
        <v>12019.42</v>
      </c>
      <c r="M453" s="127">
        <v>0.84944884232100004</v>
      </c>
      <c r="N453" s="137">
        <v>9.3054870083000001</v>
      </c>
      <c r="O453" s="112" t="s">
        <v>72</v>
      </c>
      <c r="P453" s="138">
        <v>1.6934792399999999E-2</v>
      </c>
      <c r="Q453" s="115"/>
      <c r="R453" s="139"/>
    </row>
    <row r="454" spans="2:18" x14ac:dyDescent="0.25">
      <c r="B454" s="111" t="s">
        <v>69</v>
      </c>
      <c r="C454" s="112" t="s">
        <v>88</v>
      </c>
      <c r="D454" s="113" t="s">
        <v>70</v>
      </c>
      <c r="E454" s="112" t="s">
        <v>71</v>
      </c>
      <c r="F454" s="162">
        <v>43861.699687499997</v>
      </c>
      <c r="G454" s="162">
        <v>44592</v>
      </c>
      <c r="H454" s="113" t="s">
        <v>166</v>
      </c>
      <c r="I454" s="135">
        <v>28004</v>
      </c>
      <c r="J454" s="136">
        <v>25116.98</v>
      </c>
      <c r="K454" s="135">
        <v>25306.458032221199</v>
      </c>
      <c r="L454" s="136">
        <v>28004</v>
      </c>
      <c r="M454" s="127">
        <v>0.90367297644</v>
      </c>
      <c r="N454" s="137">
        <v>5.8751731935000002</v>
      </c>
      <c r="O454" s="112" t="s">
        <v>72</v>
      </c>
      <c r="P454" s="138">
        <v>4.1974980299999999E-2</v>
      </c>
      <c r="Q454" s="115"/>
      <c r="R454" s="139"/>
    </row>
    <row r="455" spans="2:18" x14ac:dyDescent="0.25">
      <c r="B455" s="116" t="s">
        <v>89</v>
      </c>
      <c r="C455" s="117"/>
      <c r="D455" s="117"/>
      <c r="E455" s="117"/>
      <c r="F455" s="117"/>
      <c r="G455" s="117"/>
      <c r="H455" s="113"/>
      <c r="I455" s="140">
        <v>4120147.2</v>
      </c>
      <c r="J455" s="141">
        <v>3741522.1300000004</v>
      </c>
      <c r="K455" s="140">
        <v>3751313.3614674355</v>
      </c>
      <c r="L455" s="141">
        <v>4120147.2</v>
      </c>
      <c r="M455" s="115"/>
      <c r="N455" s="142"/>
      <c r="O455" s="115"/>
      <c r="P455" s="143">
        <v>6.222178712699999</v>
      </c>
      <c r="Q455" s="117"/>
      <c r="R455" s="144"/>
    </row>
    <row r="456" spans="2:18" x14ac:dyDescent="0.25">
      <c r="B456" s="118"/>
      <c r="C456" s="109"/>
      <c r="D456" s="109"/>
      <c r="E456" s="109"/>
      <c r="F456" s="119" t="s">
        <v>90</v>
      </c>
      <c r="G456" s="119"/>
      <c r="H456" s="119"/>
      <c r="I456" s="145">
        <v>5179512.26</v>
      </c>
      <c r="J456" s="146" t="s">
        <v>91</v>
      </c>
      <c r="K456" s="146" t="s">
        <v>91</v>
      </c>
      <c r="L456" s="146" t="s">
        <v>91</v>
      </c>
      <c r="M456" s="147"/>
      <c r="N456" s="109"/>
      <c r="O456" s="109"/>
      <c r="P456" s="148">
        <v>8.5910847275000002</v>
      </c>
      <c r="Q456" s="109"/>
      <c r="R456" s="110"/>
    </row>
    <row r="457" spans="2:18" x14ac:dyDescent="0.25">
      <c r="B457" s="120"/>
      <c r="C457" s="115"/>
      <c r="D457" s="115"/>
      <c r="E457" s="115"/>
      <c r="F457" s="117" t="s">
        <v>92</v>
      </c>
      <c r="G457" s="117"/>
      <c r="H457" s="117"/>
      <c r="I457" s="140">
        <v>98539.887488685694</v>
      </c>
      <c r="J457" s="149" t="s">
        <v>91</v>
      </c>
      <c r="K457" s="149" t="s">
        <v>91</v>
      </c>
      <c r="L457" s="149" t="s">
        <v>91</v>
      </c>
      <c r="M457" s="150"/>
      <c r="N457" s="115"/>
      <c r="O457" s="115"/>
      <c r="P457" s="115"/>
      <c r="Q457" s="115"/>
      <c r="R457" s="128"/>
    </row>
    <row r="458" spans="2:18" x14ac:dyDescent="0.25">
      <c r="B458" s="120"/>
      <c r="C458" s="115"/>
      <c r="D458" s="115"/>
      <c r="E458" s="115"/>
      <c r="F458" s="117" t="s">
        <v>93</v>
      </c>
      <c r="G458" s="117"/>
      <c r="H458" s="117"/>
      <c r="I458" s="140">
        <v>16244.3875588345</v>
      </c>
      <c r="J458" s="149" t="s">
        <v>91</v>
      </c>
      <c r="K458" s="149" t="s">
        <v>91</v>
      </c>
      <c r="L458" s="149" t="s">
        <v>91</v>
      </c>
      <c r="M458" s="150"/>
      <c r="N458" s="115"/>
      <c r="O458" s="115"/>
      <c r="P458" s="115"/>
      <c r="Q458" s="115"/>
      <c r="R458" s="128"/>
    </row>
    <row r="459" spans="2:18" x14ac:dyDescent="0.25">
      <c r="B459" s="121"/>
      <c r="C459" s="122"/>
      <c r="D459" s="122"/>
      <c r="E459" s="122"/>
      <c r="F459" s="123" t="s">
        <v>94</v>
      </c>
      <c r="G459" s="123"/>
      <c r="H459" s="123"/>
      <c r="I459" s="151">
        <v>68007574.069929838</v>
      </c>
      <c r="J459" s="151">
        <v>54788051.019999899</v>
      </c>
      <c r="K459" s="151">
        <v>55109874.054874048</v>
      </c>
      <c r="L459" s="151">
        <v>62745766.309999973</v>
      </c>
      <c r="M459" s="152"/>
      <c r="N459" s="124"/>
      <c r="O459" s="124"/>
      <c r="P459" s="129">
        <v>100.00000000019983</v>
      </c>
      <c r="Q459" s="122"/>
      <c r="R459" s="125"/>
    </row>
    <row r="461" spans="2:18" x14ac:dyDescent="0.25">
      <c r="B461" s="236" t="s">
        <v>161</v>
      </c>
      <c r="C461" s="237"/>
      <c r="D461" s="237"/>
      <c r="E461" s="237"/>
      <c r="F461" s="237"/>
      <c r="G461" s="237"/>
      <c r="H461" s="237"/>
      <c r="I461" s="237"/>
      <c r="J461" s="237"/>
      <c r="K461" s="237"/>
      <c r="L461" s="237"/>
      <c r="M461" s="237"/>
      <c r="N461" s="237"/>
      <c r="O461" s="237"/>
      <c r="P461" s="237"/>
      <c r="Q461" s="237"/>
      <c r="R461" s="238"/>
    </row>
    <row r="462" spans="2:18" x14ac:dyDescent="0.25">
      <c r="B462" s="236" t="s">
        <v>131</v>
      </c>
      <c r="C462" s="237"/>
      <c r="D462" s="237"/>
      <c r="E462" s="237"/>
      <c r="F462" s="237"/>
      <c r="G462" s="237"/>
      <c r="H462" s="237"/>
      <c r="I462" s="237"/>
      <c r="J462" s="237"/>
      <c r="K462" s="237"/>
      <c r="L462" s="237"/>
      <c r="M462" s="237"/>
      <c r="N462" s="237"/>
      <c r="O462" s="237"/>
      <c r="P462" s="237"/>
      <c r="Q462" s="237"/>
      <c r="R462" s="238"/>
    </row>
    <row r="463" spans="2:18" x14ac:dyDescent="0.25">
      <c r="B463" s="239">
        <v>44012</v>
      </c>
      <c r="C463" s="237"/>
      <c r="D463" s="237"/>
      <c r="E463" s="237"/>
      <c r="F463" s="237"/>
      <c r="G463" s="237"/>
      <c r="H463" s="237"/>
      <c r="I463" s="237"/>
      <c r="J463" s="237"/>
      <c r="K463" s="237"/>
      <c r="L463" s="237"/>
      <c r="M463" s="237"/>
      <c r="N463" s="237"/>
      <c r="O463" s="237"/>
      <c r="P463" s="237"/>
      <c r="Q463" s="237"/>
      <c r="R463" s="238"/>
    </row>
    <row r="464" spans="2:18" x14ac:dyDescent="0.25">
      <c r="B464" s="236" t="s">
        <v>162</v>
      </c>
      <c r="C464" s="237"/>
      <c r="D464" s="237"/>
      <c r="E464" s="237"/>
      <c r="F464" s="237"/>
      <c r="G464" s="237"/>
      <c r="H464" s="237"/>
      <c r="I464" s="237"/>
      <c r="J464" s="237"/>
      <c r="K464" s="237"/>
      <c r="L464" s="237"/>
      <c r="M464" s="237"/>
      <c r="N464" s="237"/>
      <c r="O464" s="237"/>
      <c r="P464" s="237"/>
      <c r="Q464" s="237"/>
      <c r="R464" s="238"/>
    </row>
    <row r="465" spans="2:18" ht="90" x14ac:dyDescent="0.25">
      <c r="B465" s="104" t="s">
        <v>57</v>
      </c>
      <c r="C465" s="104" t="s">
        <v>58</v>
      </c>
      <c r="D465" s="104" t="s">
        <v>59</v>
      </c>
      <c r="E465" s="104" t="s">
        <v>60</v>
      </c>
      <c r="F465" s="104" t="s">
        <v>61</v>
      </c>
      <c r="G465" s="104" t="s">
        <v>62</v>
      </c>
      <c r="H465" s="104" t="s">
        <v>63</v>
      </c>
      <c r="I465" s="104" t="s">
        <v>64</v>
      </c>
      <c r="J465" s="104" t="s">
        <v>65</v>
      </c>
      <c r="K465" s="104" t="s">
        <v>66</v>
      </c>
      <c r="L465" s="104" t="s">
        <v>67</v>
      </c>
      <c r="M465" s="104" t="s">
        <v>132</v>
      </c>
      <c r="N465" s="104" t="s">
        <v>68</v>
      </c>
      <c r="O465" s="104" t="s">
        <v>202</v>
      </c>
      <c r="P465" s="104" t="s">
        <v>163</v>
      </c>
      <c r="Q465" s="104" t="s">
        <v>164</v>
      </c>
      <c r="R465" s="104" t="s">
        <v>165</v>
      </c>
    </row>
    <row r="466" spans="2:18" x14ac:dyDescent="0.25">
      <c r="B466" s="105" t="s">
        <v>69</v>
      </c>
      <c r="C466" s="106" t="s">
        <v>73</v>
      </c>
      <c r="D466" s="107" t="s">
        <v>70</v>
      </c>
      <c r="E466" s="106" t="s">
        <v>71</v>
      </c>
      <c r="F466" s="108">
        <v>43997.665405092594</v>
      </c>
      <c r="G466" s="108">
        <v>44113</v>
      </c>
      <c r="H466" s="107" t="s">
        <v>166</v>
      </c>
      <c r="I466" s="130">
        <v>102474</v>
      </c>
      <c r="J466" s="131">
        <v>101103.61</v>
      </c>
      <c r="K466" s="130">
        <v>101281.5430881738</v>
      </c>
      <c r="L466" s="131">
        <v>102474</v>
      </c>
      <c r="M466" s="126">
        <v>0.98836332228799995</v>
      </c>
      <c r="N466" s="132">
        <v>4.3715401391000004</v>
      </c>
      <c r="O466" s="106" t="s">
        <v>72</v>
      </c>
      <c r="P466" s="133">
        <v>0.67662512409999997</v>
      </c>
      <c r="Q466" s="109"/>
      <c r="R466" s="134"/>
    </row>
    <row r="467" spans="2:18" x14ac:dyDescent="0.25">
      <c r="B467" s="111" t="s">
        <v>69</v>
      </c>
      <c r="C467" s="112" t="s">
        <v>73</v>
      </c>
      <c r="D467" s="113" t="s">
        <v>70</v>
      </c>
      <c r="E467" s="112" t="s">
        <v>71</v>
      </c>
      <c r="F467" s="114">
        <v>43640.583599537036</v>
      </c>
      <c r="G467" s="114">
        <v>44187</v>
      </c>
      <c r="H467" s="113" t="s">
        <v>166</v>
      </c>
      <c r="I467" s="135">
        <v>214767</v>
      </c>
      <c r="J467" s="136">
        <v>200079.59</v>
      </c>
      <c r="K467" s="135">
        <v>200395.73371817579</v>
      </c>
      <c r="L467" s="136">
        <v>214767</v>
      </c>
      <c r="M467" s="127">
        <v>0.93308438315999997</v>
      </c>
      <c r="N467" s="137">
        <v>4.9596933768999998</v>
      </c>
      <c r="O467" s="112" t="s">
        <v>72</v>
      </c>
      <c r="P467" s="138">
        <v>1.3387709552</v>
      </c>
      <c r="Q467" s="115"/>
      <c r="R467" s="139"/>
    </row>
    <row r="468" spans="2:18" x14ac:dyDescent="0.25">
      <c r="B468" s="111" t="s">
        <v>69</v>
      </c>
      <c r="C468" s="112" t="s">
        <v>73</v>
      </c>
      <c r="D468" s="113" t="s">
        <v>70</v>
      </c>
      <c r="E468" s="112" t="s">
        <v>71</v>
      </c>
      <c r="F468" s="114">
        <v>43997.662997685184</v>
      </c>
      <c r="G468" s="114">
        <v>44113</v>
      </c>
      <c r="H468" s="113" t="s">
        <v>166</v>
      </c>
      <c r="I468" s="135">
        <v>102474</v>
      </c>
      <c r="J468" s="136">
        <v>101103.61</v>
      </c>
      <c r="K468" s="135">
        <v>101281.5430881738</v>
      </c>
      <c r="L468" s="136">
        <v>102474</v>
      </c>
      <c r="M468" s="127">
        <v>0.98836332228799995</v>
      </c>
      <c r="N468" s="137">
        <v>4.3715401391000004</v>
      </c>
      <c r="O468" s="112" t="s">
        <v>72</v>
      </c>
      <c r="P468" s="138">
        <v>0.67662512409999997</v>
      </c>
      <c r="Q468" s="115"/>
      <c r="R468" s="139"/>
    </row>
    <row r="469" spans="2:18" x14ac:dyDescent="0.25">
      <c r="B469" s="111" t="s">
        <v>69</v>
      </c>
      <c r="C469" s="112" t="s">
        <v>73</v>
      </c>
      <c r="D469" s="113" t="s">
        <v>70</v>
      </c>
      <c r="E469" s="112" t="s">
        <v>71</v>
      </c>
      <c r="F469" s="114">
        <v>43997.665671296294</v>
      </c>
      <c r="G469" s="114">
        <v>44113</v>
      </c>
      <c r="H469" s="113" t="s">
        <v>166</v>
      </c>
      <c r="I469" s="135">
        <v>102474</v>
      </c>
      <c r="J469" s="136">
        <v>101103.61</v>
      </c>
      <c r="K469" s="135">
        <v>101281.5430881738</v>
      </c>
      <c r="L469" s="136">
        <v>102474</v>
      </c>
      <c r="M469" s="127">
        <v>0.98836332228799995</v>
      </c>
      <c r="N469" s="137">
        <v>4.3715401391000004</v>
      </c>
      <c r="O469" s="112" t="s">
        <v>72</v>
      </c>
      <c r="P469" s="138">
        <v>0.67662512409999997</v>
      </c>
      <c r="Q469" s="115"/>
      <c r="R469" s="139"/>
    </row>
    <row r="470" spans="2:18" x14ac:dyDescent="0.25">
      <c r="B470" s="111" t="s">
        <v>69</v>
      </c>
      <c r="C470" s="112" t="s">
        <v>73</v>
      </c>
      <c r="D470" s="113" t="s">
        <v>70</v>
      </c>
      <c r="E470" s="112" t="s">
        <v>71</v>
      </c>
      <c r="F470" s="114">
        <v>43640.584050925929</v>
      </c>
      <c r="G470" s="114">
        <v>44187</v>
      </c>
      <c r="H470" s="113" t="s">
        <v>166</v>
      </c>
      <c r="I470" s="135">
        <v>107384</v>
      </c>
      <c r="J470" s="136">
        <v>100039.79</v>
      </c>
      <c r="K470" s="135">
        <v>100199.1913562004</v>
      </c>
      <c r="L470" s="136">
        <v>107384</v>
      </c>
      <c r="M470" s="127">
        <v>0.93309237275800005</v>
      </c>
      <c r="N470" s="137">
        <v>4.9600016339000002</v>
      </c>
      <c r="O470" s="112" t="s">
        <v>72</v>
      </c>
      <c r="P470" s="138">
        <v>0.66939432610000005</v>
      </c>
      <c r="Q470" s="115"/>
      <c r="R470" s="139"/>
    </row>
    <row r="471" spans="2:18" x14ac:dyDescent="0.25">
      <c r="B471" s="111" t="s">
        <v>69</v>
      </c>
      <c r="C471" s="112" t="s">
        <v>73</v>
      </c>
      <c r="D471" s="113" t="s">
        <v>70</v>
      </c>
      <c r="E471" s="112" t="s">
        <v>71</v>
      </c>
      <c r="F471" s="114">
        <v>43997.663310185184</v>
      </c>
      <c r="G471" s="114">
        <v>44113</v>
      </c>
      <c r="H471" s="113" t="s">
        <v>166</v>
      </c>
      <c r="I471" s="135">
        <v>102474</v>
      </c>
      <c r="J471" s="136">
        <v>101103.61</v>
      </c>
      <c r="K471" s="135">
        <v>101281.5430881738</v>
      </c>
      <c r="L471" s="136">
        <v>102474</v>
      </c>
      <c r="M471" s="127">
        <v>0.98836332228799995</v>
      </c>
      <c r="N471" s="137">
        <v>4.3715401391000004</v>
      </c>
      <c r="O471" s="112" t="s">
        <v>72</v>
      </c>
      <c r="P471" s="138">
        <v>0.67662512409999997</v>
      </c>
      <c r="Q471" s="115"/>
      <c r="R471" s="139"/>
    </row>
    <row r="472" spans="2:18" x14ac:dyDescent="0.25">
      <c r="B472" s="111" t="s">
        <v>69</v>
      </c>
      <c r="C472" s="112" t="s">
        <v>73</v>
      </c>
      <c r="D472" s="113" t="s">
        <v>70</v>
      </c>
      <c r="E472" s="112" t="s">
        <v>71</v>
      </c>
      <c r="F472" s="114">
        <v>43997.665995370371</v>
      </c>
      <c r="G472" s="114">
        <v>44113</v>
      </c>
      <c r="H472" s="113" t="s">
        <v>166</v>
      </c>
      <c r="I472" s="135">
        <v>102474</v>
      </c>
      <c r="J472" s="136">
        <v>101103.61</v>
      </c>
      <c r="K472" s="135">
        <v>101281.5430881738</v>
      </c>
      <c r="L472" s="136">
        <v>102474</v>
      </c>
      <c r="M472" s="127">
        <v>0.98836332228799995</v>
      </c>
      <c r="N472" s="137">
        <v>4.3715401391000004</v>
      </c>
      <c r="O472" s="112" t="s">
        <v>72</v>
      </c>
      <c r="P472" s="138">
        <v>0.67662512409999997</v>
      </c>
      <c r="Q472" s="115"/>
      <c r="R472" s="139"/>
    </row>
    <row r="473" spans="2:18" x14ac:dyDescent="0.25">
      <c r="B473" s="111" t="s">
        <v>69</v>
      </c>
      <c r="C473" s="112" t="s">
        <v>73</v>
      </c>
      <c r="D473" s="113" t="s">
        <v>70</v>
      </c>
      <c r="E473" s="112" t="s">
        <v>71</v>
      </c>
      <c r="F473" s="114">
        <v>43640.659583333334</v>
      </c>
      <c r="G473" s="114">
        <v>44187</v>
      </c>
      <c r="H473" s="113" t="s">
        <v>166</v>
      </c>
      <c r="I473" s="135">
        <v>107384</v>
      </c>
      <c r="J473" s="136">
        <v>100039.79</v>
      </c>
      <c r="K473" s="135">
        <v>100199.1913562004</v>
      </c>
      <c r="L473" s="136">
        <v>107384</v>
      </c>
      <c r="M473" s="127">
        <v>0.93309237275800005</v>
      </c>
      <c r="N473" s="137">
        <v>4.9600016339000002</v>
      </c>
      <c r="O473" s="112" t="s">
        <v>72</v>
      </c>
      <c r="P473" s="138">
        <v>0.66939432610000005</v>
      </c>
      <c r="Q473" s="115"/>
      <c r="R473" s="139"/>
    </row>
    <row r="474" spans="2:18" x14ac:dyDescent="0.25">
      <c r="B474" s="111" t="s">
        <v>69</v>
      </c>
      <c r="C474" s="112" t="s">
        <v>73</v>
      </c>
      <c r="D474" s="113" t="s">
        <v>70</v>
      </c>
      <c r="E474" s="112" t="s">
        <v>71</v>
      </c>
      <c r="F474" s="114">
        <v>43997.66510416667</v>
      </c>
      <c r="G474" s="114">
        <v>44113</v>
      </c>
      <c r="H474" s="113" t="s">
        <v>166</v>
      </c>
      <c r="I474" s="135">
        <v>102474</v>
      </c>
      <c r="J474" s="136">
        <v>101103.61</v>
      </c>
      <c r="K474" s="135">
        <v>101281.5430881738</v>
      </c>
      <c r="L474" s="136">
        <v>102474</v>
      </c>
      <c r="M474" s="127">
        <v>0.98836332228799995</v>
      </c>
      <c r="N474" s="137">
        <v>4.3715401391000004</v>
      </c>
      <c r="O474" s="112" t="s">
        <v>72</v>
      </c>
      <c r="P474" s="138">
        <v>0.67662512409999997</v>
      </c>
      <c r="Q474" s="115"/>
      <c r="R474" s="139"/>
    </row>
    <row r="475" spans="2:18" x14ac:dyDescent="0.25">
      <c r="B475" s="111" t="s">
        <v>69</v>
      </c>
      <c r="C475" s="112" t="s">
        <v>73</v>
      </c>
      <c r="D475" s="113" t="s">
        <v>70</v>
      </c>
      <c r="E475" s="112" t="s">
        <v>71</v>
      </c>
      <c r="F475" s="114">
        <v>43997.666261574072</v>
      </c>
      <c r="G475" s="114">
        <v>44113</v>
      </c>
      <c r="H475" s="113" t="s">
        <v>166</v>
      </c>
      <c r="I475" s="135">
        <v>102474</v>
      </c>
      <c r="J475" s="136">
        <v>101103.61</v>
      </c>
      <c r="K475" s="135">
        <v>101281.5430881738</v>
      </c>
      <c r="L475" s="136">
        <v>102474</v>
      </c>
      <c r="M475" s="127">
        <v>0.98836332228799995</v>
      </c>
      <c r="N475" s="137">
        <v>4.3715401391000004</v>
      </c>
      <c r="O475" s="112" t="s">
        <v>72</v>
      </c>
      <c r="P475" s="138">
        <v>0.67662512409999997</v>
      </c>
      <c r="Q475" s="115"/>
      <c r="R475" s="139"/>
    </row>
    <row r="476" spans="2:18" x14ac:dyDescent="0.25">
      <c r="B476" s="111" t="s">
        <v>69</v>
      </c>
      <c r="C476" s="112" t="s">
        <v>73</v>
      </c>
      <c r="D476" s="113" t="s">
        <v>70</v>
      </c>
      <c r="E476" s="112" t="s">
        <v>71</v>
      </c>
      <c r="F476" s="114">
        <v>43997.662615740737</v>
      </c>
      <c r="G476" s="114">
        <v>44113</v>
      </c>
      <c r="H476" s="113" t="s">
        <v>166</v>
      </c>
      <c r="I476" s="135">
        <v>102474</v>
      </c>
      <c r="J476" s="136">
        <v>101103.61</v>
      </c>
      <c r="K476" s="135">
        <v>101281.5430881738</v>
      </c>
      <c r="L476" s="136">
        <v>102474</v>
      </c>
      <c r="M476" s="127">
        <v>0.98836332228799995</v>
      </c>
      <c r="N476" s="137">
        <v>4.3715401391000004</v>
      </c>
      <c r="O476" s="112" t="s">
        <v>72</v>
      </c>
      <c r="P476" s="138">
        <v>0.67662512409999997</v>
      </c>
      <c r="Q476" s="115"/>
      <c r="R476" s="139"/>
    </row>
    <row r="477" spans="2:18" x14ac:dyDescent="0.25">
      <c r="B477" s="116" t="s">
        <v>74</v>
      </c>
      <c r="C477" s="117"/>
      <c r="D477" s="117"/>
      <c r="E477" s="117"/>
      <c r="F477" s="117"/>
      <c r="G477" s="117"/>
      <c r="H477" s="113"/>
      <c r="I477" s="140">
        <v>1249327</v>
      </c>
      <c r="J477" s="141">
        <v>1208988.05</v>
      </c>
      <c r="K477" s="140">
        <v>1211046.4611359669</v>
      </c>
      <c r="L477" s="141">
        <v>1249327</v>
      </c>
      <c r="M477" s="115"/>
      <c r="N477" s="142"/>
      <c r="O477" s="115"/>
      <c r="P477" s="143">
        <v>8.0905606001999999</v>
      </c>
      <c r="Q477" s="117"/>
      <c r="R477" s="144"/>
    </row>
    <row r="478" spans="2:18" x14ac:dyDescent="0.25">
      <c r="B478" s="111" t="s">
        <v>69</v>
      </c>
      <c r="C478" s="112" t="s">
        <v>185</v>
      </c>
      <c r="D478" s="113" t="s">
        <v>70</v>
      </c>
      <c r="E478" s="112" t="s">
        <v>71</v>
      </c>
      <c r="F478" s="114">
        <v>43976.700462962966</v>
      </c>
      <c r="G478" s="114">
        <v>44894</v>
      </c>
      <c r="H478" s="113" t="s">
        <v>166</v>
      </c>
      <c r="I478" s="135">
        <v>112860</v>
      </c>
      <c r="J478" s="136">
        <v>99068.34</v>
      </c>
      <c r="K478" s="135">
        <v>99209.174333293005</v>
      </c>
      <c r="L478" s="136">
        <v>112860</v>
      </c>
      <c r="M478" s="127">
        <v>0.87904637899399996</v>
      </c>
      <c r="N478" s="137">
        <v>5.6609743329000004</v>
      </c>
      <c r="O478" s="112" t="s">
        <v>72</v>
      </c>
      <c r="P478" s="138">
        <v>0.66278038269999995</v>
      </c>
      <c r="Q478" s="115"/>
      <c r="R478" s="139"/>
    </row>
    <row r="479" spans="2:18" x14ac:dyDescent="0.25">
      <c r="B479" s="111" t="s">
        <v>101</v>
      </c>
      <c r="C479" s="112" t="s">
        <v>185</v>
      </c>
      <c r="D479" s="113" t="s">
        <v>70</v>
      </c>
      <c r="E479" s="112" t="s">
        <v>71</v>
      </c>
      <c r="F479" s="114">
        <v>43810.564953703702</v>
      </c>
      <c r="G479" s="114">
        <v>45036</v>
      </c>
      <c r="H479" s="113" t="s">
        <v>166</v>
      </c>
      <c r="I479" s="135">
        <v>139623.14000000001</v>
      </c>
      <c r="J479" s="136">
        <v>118814.69</v>
      </c>
      <c r="K479" s="135">
        <v>119154.3554612779</v>
      </c>
      <c r="L479" s="136">
        <v>139623.14000000001</v>
      </c>
      <c r="M479" s="127">
        <v>0.85339976927399996</v>
      </c>
      <c r="N479" s="137">
        <v>5.3536569012999999</v>
      </c>
      <c r="O479" s="112" t="s">
        <v>72</v>
      </c>
      <c r="P479" s="138">
        <v>0.79602687800000005</v>
      </c>
      <c r="Q479" s="115"/>
      <c r="R479" s="139"/>
    </row>
    <row r="480" spans="2:18" x14ac:dyDescent="0.25">
      <c r="B480" s="111" t="s">
        <v>69</v>
      </c>
      <c r="C480" s="112" t="s">
        <v>185</v>
      </c>
      <c r="D480" s="113" t="s">
        <v>70</v>
      </c>
      <c r="E480" s="112" t="s">
        <v>71</v>
      </c>
      <c r="F480" s="114">
        <v>43976.698634259257</v>
      </c>
      <c r="G480" s="114">
        <v>44894</v>
      </c>
      <c r="H480" s="113" t="s">
        <v>166</v>
      </c>
      <c r="I480" s="135">
        <v>112860</v>
      </c>
      <c r="J480" s="136">
        <v>99068.34</v>
      </c>
      <c r="K480" s="135">
        <v>99209.174333293005</v>
      </c>
      <c r="L480" s="136">
        <v>112860</v>
      </c>
      <c r="M480" s="127">
        <v>0.87904637899399996</v>
      </c>
      <c r="N480" s="137">
        <v>5.6609743329000004</v>
      </c>
      <c r="O480" s="112" t="s">
        <v>72</v>
      </c>
      <c r="P480" s="138">
        <v>0.66278038269999995</v>
      </c>
      <c r="Q480" s="115"/>
      <c r="R480" s="139"/>
    </row>
    <row r="481" spans="2:18" x14ac:dyDescent="0.25">
      <c r="B481" s="111" t="s">
        <v>69</v>
      </c>
      <c r="C481" s="112" t="s">
        <v>185</v>
      </c>
      <c r="D481" s="113" t="s">
        <v>70</v>
      </c>
      <c r="E481" s="112" t="s">
        <v>71</v>
      </c>
      <c r="F481" s="114">
        <v>43690.485706018517</v>
      </c>
      <c r="G481" s="114">
        <v>44144</v>
      </c>
      <c r="H481" s="113" t="s">
        <v>166</v>
      </c>
      <c r="I481" s="135">
        <v>26894</v>
      </c>
      <c r="J481" s="136">
        <v>25027.93</v>
      </c>
      <c r="K481" s="135">
        <v>25224.734872516899</v>
      </c>
      <c r="L481" s="136">
        <v>26894</v>
      </c>
      <c r="M481" s="127">
        <v>0.93793169006199995</v>
      </c>
      <c r="N481" s="137">
        <v>6.1363502575000002</v>
      </c>
      <c r="O481" s="112" t="s">
        <v>72</v>
      </c>
      <c r="P481" s="138">
        <v>0.16851727220000001</v>
      </c>
      <c r="Q481" s="115"/>
      <c r="R481" s="139"/>
    </row>
    <row r="482" spans="2:18" x14ac:dyDescent="0.25">
      <c r="B482" s="111" t="s">
        <v>101</v>
      </c>
      <c r="C482" s="112" t="s">
        <v>185</v>
      </c>
      <c r="D482" s="113" t="s">
        <v>70</v>
      </c>
      <c r="E482" s="112" t="s">
        <v>71</v>
      </c>
      <c r="F482" s="114">
        <v>43819.654085648152</v>
      </c>
      <c r="G482" s="114">
        <v>45036</v>
      </c>
      <c r="H482" s="113" t="s">
        <v>166</v>
      </c>
      <c r="I482" s="135">
        <v>37863.9</v>
      </c>
      <c r="J482" s="136">
        <v>32262.37</v>
      </c>
      <c r="K482" s="135">
        <v>32313.018601969201</v>
      </c>
      <c r="L482" s="136">
        <v>37863.9</v>
      </c>
      <c r="M482" s="127">
        <v>0.85339911107900002</v>
      </c>
      <c r="N482" s="137">
        <v>5.3536883022000001</v>
      </c>
      <c r="O482" s="112" t="s">
        <v>72</v>
      </c>
      <c r="P482" s="138">
        <v>0.21587151569999999</v>
      </c>
      <c r="Q482" s="115"/>
      <c r="R482" s="139"/>
    </row>
    <row r="483" spans="2:18" x14ac:dyDescent="0.25">
      <c r="B483" s="111" t="s">
        <v>69</v>
      </c>
      <c r="C483" s="112" t="s">
        <v>185</v>
      </c>
      <c r="D483" s="113" t="s">
        <v>70</v>
      </c>
      <c r="E483" s="112" t="s">
        <v>71</v>
      </c>
      <c r="F483" s="114">
        <v>43976.699282407404</v>
      </c>
      <c r="G483" s="114">
        <v>44894</v>
      </c>
      <c r="H483" s="113" t="s">
        <v>166</v>
      </c>
      <c r="I483" s="135">
        <v>112860</v>
      </c>
      <c r="J483" s="136">
        <v>99068.34</v>
      </c>
      <c r="K483" s="135">
        <v>99209.174333293005</v>
      </c>
      <c r="L483" s="136">
        <v>112860</v>
      </c>
      <c r="M483" s="127">
        <v>0.87904637899399996</v>
      </c>
      <c r="N483" s="137">
        <v>5.6609743329000004</v>
      </c>
      <c r="O483" s="112" t="s">
        <v>72</v>
      </c>
      <c r="P483" s="138">
        <v>0.66278038269999995</v>
      </c>
      <c r="Q483" s="115"/>
      <c r="R483" s="139"/>
    </row>
    <row r="484" spans="2:18" x14ac:dyDescent="0.25">
      <c r="B484" s="111" t="s">
        <v>101</v>
      </c>
      <c r="C484" s="112" t="s">
        <v>185</v>
      </c>
      <c r="D484" s="113" t="s">
        <v>70</v>
      </c>
      <c r="E484" s="112" t="s">
        <v>71</v>
      </c>
      <c r="F484" s="114">
        <v>43741.616851851853</v>
      </c>
      <c r="G484" s="114">
        <v>45036</v>
      </c>
      <c r="H484" s="113" t="s">
        <v>166</v>
      </c>
      <c r="I484" s="135">
        <v>370864</v>
      </c>
      <c r="J484" s="136">
        <v>313121.21000000002</v>
      </c>
      <c r="K484" s="135">
        <v>313030.842038667</v>
      </c>
      <c r="L484" s="136">
        <v>370864</v>
      </c>
      <c r="M484" s="127">
        <v>0.84405831258499997</v>
      </c>
      <c r="N484" s="137">
        <v>5.3538721411000001</v>
      </c>
      <c r="O484" s="112" t="s">
        <v>72</v>
      </c>
      <c r="P484" s="138">
        <v>2.0912451161000001</v>
      </c>
      <c r="Q484" s="115"/>
      <c r="R484" s="139"/>
    </row>
    <row r="485" spans="2:18" x14ac:dyDescent="0.25">
      <c r="B485" s="111" t="s">
        <v>101</v>
      </c>
      <c r="C485" s="112" t="s">
        <v>185</v>
      </c>
      <c r="D485" s="113" t="s">
        <v>70</v>
      </c>
      <c r="E485" s="112" t="s">
        <v>71</v>
      </c>
      <c r="F485" s="114">
        <v>43857.543749999997</v>
      </c>
      <c r="G485" s="114">
        <v>45036</v>
      </c>
      <c r="H485" s="113" t="s">
        <v>166</v>
      </c>
      <c r="I485" s="135">
        <v>356898.08</v>
      </c>
      <c r="J485" s="136">
        <v>305175.46000000002</v>
      </c>
      <c r="K485" s="135">
        <v>307979.20111638471</v>
      </c>
      <c r="L485" s="136">
        <v>356898.08</v>
      </c>
      <c r="M485" s="127">
        <v>0.86293319682900005</v>
      </c>
      <c r="N485" s="137">
        <v>5.3542421108999996</v>
      </c>
      <c r="O485" s="112" t="s">
        <v>72</v>
      </c>
      <c r="P485" s="138">
        <v>2.0574969418000002</v>
      </c>
      <c r="Q485" s="115"/>
      <c r="R485" s="139"/>
    </row>
    <row r="486" spans="2:18" x14ac:dyDescent="0.25">
      <c r="B486" s="111" t="s">
        <v>69</v>
      </c>
      <c r="C486" s="112" t="s">
        <v>185</v>
      </c>
      <c r="D486" s="113" t="s">
        <v>70</v>
      </c>
      <c r="E486" s="112" t="s">
        <v>71</v>
      </c>
      <c r="F486" s="114">
        <v>43976.700023148151</v>
      </c>
      <c r="G486" s="114">
        <v>44894</v>
      </c>
      <c r="H486" s="113" t="s">
        <v>166</v>
      </c>
      <c r="I486" s="135">
        <v>112860</v>
      </c>
      <c r="J486" s="136">
        <v>99068.34</v>
      </c>
      <c r="K486" s="135">
        <v>99209.174333293005</v>
      </c>
      <c r="L486" s="136">
        <v>112860</v>
      </c>
      <c r="M486" s="127">
        <v>0.87904637899399996</v>
      </c>
      <c r="N486" s="137">
        <v>5.6609743329000004</v>
      </c>
      <c r="O486" s="112" t="s">
        <v>72</v>
      </c>
      <c r="P486" s="138">
        <v>0.66278038269999995</v>
      </c>
      <c r="Q486" s="115"/>
      <c r="R486" s="139"/>
    </row>
    <row r="487" spans="2:18" x14ac:dyDescent="0.25">
      <c r="B487" s="111" t="s">
        <v>101</v>
      </c>
      <c r="C487" s="112" t="s">
        <v>185</v>
      </c>
      <c r="D487" s="113" t="s">
        <v>70</v>
      </c>
      <c r="E487" s="112" t="s">
        <v>71</v>
      </c>
      <c r="F487" s="114">
        <v>43788.484675925924</v>
      </c>
      <c r="G487" s="114">
        <v>45036</v>
      </c>
      <c r="H487" s="113" t="s">
        <v>166</v>
      </c>
      <c r="I487" s="135">
        <v>182219.94</v>
      </c>
      <c r="J487" s="136">
        <v>154575.93</v>
      </c>
      <c r="K487" s="135">
        <v>155505.9963138875</v>
      </c>
      <c r="L487" s="136">
        <v>182219.94</v>
      </c>
      <c r="M487" s="127">
        <v>0.85339725341700001</v>
      </c>
      <c r="N487" s="137">
        <v>5.3537776198999998</v>
      </c>
      <c r="O487" s="112" t="s">
        <v>72</v>
      </c>
      <c r="P487" s="138">
        <v>1.038878959</v>
      </c>
      <c r="Q487" s="115"/>
      <c r="R487" s="139"/>
    </row>
    <row r="488" spans="2:18" x14ac:dyDescent="0.25">
      <c r="B488" s="111" t="s">
        <v>101</v>
      </c>
      <c r="C488" s="112" t="s">
        <v>185</v>
      </c>
      <c r="D488" s="113" t="s">
        <v>70</v>
      </c>
      <c r="E488" s="112" t="s">
        <v>71</v>
      </c>
      <c r="F488" s="114">
        <v>43895.634027777778</v>
      </c>
      <c r="G488" s="114">
        <v>45036</v>
      </c>
      <c r="H488" s="113" t="s">
        <v>166</v>
      </c>
      <c r="I488" s="135">
        <v>108824.64</v>
      </c>
      <c r="J488" s="136">
        <v>93561.83</v>
      </c>
      <c r="K488" s="135">
        <v>93909.8973814294</v>
      </c>
      <c r="L488" s="136">
        <v>108824.64</v>
      </c>
      <c r="M488" s="127">
        <v>0.86294700705100003</v>
      </c>
      <c r="N488" s="137">
        <v>5.3535941223999997</v>
      </c>
      <c r="O488" s="112" t="s">
        <v>72</v>
      </c>
      <c r="P488" s="138">
        <v>0.62737784230000004</v>
      </c>
      <c r="Q488" s="115"/>
      <c r="R488" s="139"/>
    </row>
    <row r="489" spans="2:18" x14ac:dyDescent="0.25">
      <c r="B489" s="116" t="s">
        <v>186</v>
      </c>
      <c r="C489" s="117"/>
      <c r="D489" s="117"/>
      <c r="E489" s="117"/>
      <c r="F489" s="117"/>
      <c r="G489" s="117"/>
      <c r="H489" s="113"/>
      <c r="I489" s="140">
        <v>1674627.7</v>
      </c>
      <c r="J489" s="141">
        <v>1438812.78</v>
      </c>
      <c r="K489" s="140">
        <v>1443954.7431193045</v>
      </c>
      <c r="L489" s="141">
        <v>1674627.7</v>
      </c>
      <c r="M489" s="115"/>
      <c r="N489" s="142"/>
      <c r="O489" s="115"/>
      <c r="P489" s="143">
        <v>9.6465360559000004</v>
      </c>
      <c r="Q489" s="117"/>
      <c r="R489" s="144"/>
    </row>
    <row r="490" spans="2:18" x14ac:dyDescent="0.25">
      <c r="B490" s="111" t="s">
        <v>69</v>
      </c>
      <c r="C490" s="112" t="s">
        <v>106</v>
      </c>
      <c r="D490" s="113" t="s">
        <v>70</v>
      </c>
      <c r="E490" s="112" t="s">
        <v>71</v>
      </c>
      <c r="F490" s="114">
        <v>43753.504999999997</v>
      </c>
      <c r="G490" s="114">
        <v>44494</v>
      </c>
      <c r="H490" s="113" t="s">
        <v>166</v>
      </c>
      <c r="I490" s="135">
        <v>109147.95</v>
      </c>
      <c r="J490" s="136">
        <v>100012.31</v>
      </c>
      <c r="K490" s="135">
        <v>100911.3511936326</v>
      </c>
      <c r="L490" s="136">
        <v>109147.95</v>
      </c>
      <c r="M490" s="127">
        <v>0.92453730183299998</v>
      </c>
      <c r="N490" s="137">
        <v>4.5760412288000003</v>
      </c>
      <c r="O490" s="112" t="s">
        <v>72</v>
      </c>
      <c r="P490" s="138">
        <v>0.67415200679999998</v>
      </c>
      <c r="Q490" s="115"/>
      <c r="R490" s="139"/>
    </row>
    <row r="491" spans="2:18" x14ac:dyDescent="0.25">
      <c r="B491" s="111" t="s">
        <v>69</v>
      </c>
      <c r="C491" s="112" t="s">
        <v>106</v>
      </c>
      <c r="D491" s="113" t="s">
        <v>70</v>
      </c>
      <c r="E491" s="112" t="s">
        <v>71</v>
      </c>
      <c r="F491" s="114">
        <v>43986.713368055556</v>
      </c>
      <c r="G491" s="114">
        <v>45086</v>
      </c>
      <c r="H491" s="113" t="s">
        <v>166</v>
      </c>
      <c r="I491" s="135">
        <v>57534.25</v>
      </c>
      <c r="J491" s="136">
        <v>49999.99</v>
      </c>
      <c r="K491" s="135">
        <v>50177.286639894803</v>
      </c>
      <c r="L491" s="136">
        <v>57534.25</v>
      </c>
      <c r="M491" s="127">
        <v>0.87212897778099996</v>
      </c>
      <c r="N491" s="137">
        <v>5.094377723</v>
      </c>
      <c r="O491" s="112" t="s">
        <v>72</v>
      </c>
      <c r="P491" s="138">
        <v>0.33521618809999998</v>
      </c>
      <c r="Q491" s="115"/>
      <c r="R491" s="139"/>
    </row>
    <row r="492" spans="2:18" x14ac:dyDescent="0.25">
      <c r="B492" s="111" t="s">
        <v>69</v>
      </c>
      <c r="C492" s="112" t="s">
        <v>106</v>
      </c>
      <c r="D492" s="113" t="s">
        <v>70</v>
      </c>
      <c r="E492" s="112" t="s">
        <v>71</v>
      </c>
      <c r="F492" s="114">
        <v>43964.711863425924</v>
      </c>
      <c r="G492" s="114">
        <v>44515</v>
      </c>
      <c r="H492" s="113" t="s">
        <v>166</v>
      </c>
      <c r="I492" s="135">
        <v>106038.36</v>
      </c>
      <c r="J492" s="136">
        <v>100000</v>
      </c>
      <c r="K492" s="135">
        <v>100524.7703125296</v>
      </c>
      <c r="L492" s="136">
        <v>106038.36</v>
      </c>
      <c r="M492" s="127">
        <v>0.94800381967900005</v>
      </c>
      <c r="N492" s="137">
        <v>4.0602711297000003</v>
      </c>
      <c r="O492" s="112" t="s">
        <v>72</v>
      </c>
      <c r="P492" s="138">
        <v>0.67156940060000003</v>
      </c>
      <c r="Q492" s="115"/>
      <c r="R492" s="139"/>
    </row>
    <row r="493" spans="2:18" x14ac:dyDescent="0.25">
      <c r="B493" s="111" t="s">
        <v>69</v>
      </c>
      <c r="C493" s="112" t="s">
        <v>106</v>
      </c>
      <c r="D493" s="113" t="s">
        <v>70</v>
      </c>
      <c r="E493" s="112" t="s">
        <v>71</v>
      </c>
      <c r="F493" s="114">
        <v>43748.636574074073</v>
      </c>
      <c r="G493" s="114">
        <v>44488</v>
      </c>
      <c r="H493" s="113" t="s">
        <v>166</v>
      </c>
      <c r="I493" s="135">
        <v>109135.62</v>
      </c>
      <c r="J493" s="136">
        <v>100012.32</v>
      </c>
      <c r="K493" s="135">
        <v>100973.2449752477</v>
      </c>
      <c r="L493" s="136">
        <v>109135.62</v>
      </c>
      <c r="M493" s="127">
        <v>0.92520888207899998</v>
      </c>
      <c r="N493" s="137">
        <v>4.5760733107</v>
      </c>
      <c r="O493" s="112" t="s">
        <v>72</v>
      </c>
      <c r="P493" s="138">
        <v>0.67456549659999998</v>
      </c>
      <c r="Q493" s="115"/>
      <c r="R493" s="139"/>
    </row>
    <row r="494" spans="2:18" x14ac:dyDescent="0.25">
      <c r="B494" s="111" t="s">
        <v>69</v>
      </c>
      <c r="C494" s="112" t="s">
        <v>106</v>
      </c>
      <c r="D494" s="113" t="s">
        <v>70</v>
      </c>
      <c r="E494" s="112" t="s">
        <v>71</v>
      </c>
      <c r="F494" s="114">
        <v>43986.716446759259</v>
      </c>
      <c r="G494" s="114">
        <v>45086</v>
      </c>
      <c r="H494" s="113" t="s">
        <v>166</v>
      </c>
      <c r="I494" s="135">
        <v>57534.25</v>
      </c>
      <c r="J494" s="136">
        <v>49999.99</v>
      </c>
      <c r="K494" s="135">
        <v>50177.286639894803</v>
      </c>
      <c r="L494" s="136">
        <v>57534.25</v>
      </c>
      <c r="M494" s="127">
        <v>0.87212897778099996</v>
      </c>
      <c r="N494" s="137">
        <v>5.094377723</v>
      </c>
      <c r="O494" s="112" t="s">
        <v>72</v>
      </c>
      <c r="P494" s="138">
        <v>0.33521618809999998</v>
      </c>
      <c r="Q494" s="115"/>
      <c r="R494" s="139"/>
    </row>
    <row r="495" spans="2:18" x14ac:dyDescent="0.25">
      <c r="B495" s="111" t="s">
        <v>69</v>
      </c>
      <c r="C495" s="112" t="s">
        <v>106</v>
      </c>
      <c r="D495" s="113" t="s">
        <v>70</v>
      </c>
      <c r="E495" s="112" t="s">
        <v>71</v>
      </c>
      <c r="F495" s="114">
        <v>43986.712152777778</v>
      </c>
      <c r="G495" s="114">
        <v>45086</v>
      </c>
      <c r="H495" s="113" t="s">
        <v>166</v>
      </c>
      <c r="I495" s="135">
        <v>57534.25</v>
      </c>
      <c r="J495" s="136">
        <v>49999.99</v>
      </c>
      <c r="K495" s="135">
        <v>50177.286639894803</v>
      </c>
      <c r="L495" s="136">
        <v>57534.25</v>
      </c>
      <c r="M495" s="127">
        <v>0.87212897778099996</v>
      </c>
      <c r="N495" s="137">
        <v>5.094377723</v>
      </c>
      <c r="O495" s="112" t="s">
        <v>72</v>
      </c>
      <c r="P495" s="138">
        <v>0.33521618809999998</v>
      </c>
      <c r="Q495" s="115"/>
      <c r="R495" s="139"/>
    </row>
    <row r="496" spans="2:18" x14ac:dyDescent="0.25">
      <c r="B496" s="111" t="s">
        <v>69</v>
      </c>
      <c r="C496" s="112" t="s">
        <v>106</v>
      </c>
      <c r="D496" s="113" t="s">
        <v>70</v>
      </c>
      <c r="E496" s="112" t="s">
        <v>71</v>
      </c>
      <c r="F496" s="114">
        <v>43753.505752314813</v>
      </c>
      <c r="G496" s="114">
        <v>44494</v>
      </c>
      <c r="H496" s="113" t="s">
        <v>166</v>
      </c>
      <c r="I496" s="135">
        <v>109147.95</v>
      </c>
      <c r="J496" s="136">
        <v>100012.31</v>
      </c>
      <c r="K496" s="135">
        <v>100911.3511936326</v>
      </c>
      <c r="L496" s="136">
        <v>109147.95</v>
      </c>
      <c r="M496" s="127">
        <v>0.92453730183299998</v>
      </c>
      <c r="N496" s="137">
        <v>4.5760412288000003</v>
      </c>
      <c r="O496" s="112" t="s">
        <v>72</v>
      </c>
      <c r="P496" s="138">
        <v>0.67415200679999998</v>
      </c>
      <c r="Q496" s="115"/>
      <c r="R496" s="139"/>
    </row>
    <row r="497" spans="2:18" x14ac:dyDescent="0.25">
      <c r="B497" s="111" t="s">
        <v>101</v>
      </c>
      <c r="C497" s="112" t="s">
        <v>106</v>
      </c>
      <c r="D497" s="113" t="s">
        <v>70</v>
      </c>
      <c r="E497" s="112" t="s">
        <v>71</v>
      </c>
      <c r="F497" s="114">
        <v>43405.635879629626</v>
      </c>
      <c r="G497" s="114">
        <v>46885</v>
      </c>
      <c r="H497" s="113" t="s">
        <v>166</v>
      </c>
      <c r="I497" s="135">
        <v>1674.84</v>
      </c>
      <c r="J497" s="136">
        <v>1066.77</v>
      </c>
      <c r="K497" s="135">
        <v>1039.5110109292</v>
      </c>
      <c r="L497" s="136">
        <v>1674.84</v>
      </c>
      <c r="M497" s="127">
        <v>0.62066287581500001</v>
      </c>
      <c r="N497" s="137">
        <v>6.3476488715999997</v>
      </c>
      <c r="O497" s="112" t="s">
        <v>72</v>
      </c>
      <c r="P497" s="138">
        <v>6.9445946999999999E-3</v>
      </c>
      <c r="Q497" s="115"/>
      <c r="R497" s="139"/>
    </row>
    <row r="498" spans="2:18" x14ac:dyDescent="0.25">
      <c r="B498" s="111" t="s">
        <v>69</v>
      </c>
      <c r="C498" s="112" t="s">
        <v>106</v>
      </c>
      <c r="D498" s="113" t="s">
        <v>70</v>
      </c>
      <c r="E498" s="112" t="s">
        <v>71</v>
      </c>
      <c r="F498" s="114">
        <v>43986.713680555556</v>
      </c>
      <c r="G498" s="114">
        <v>45086</v>
      </c>
      <c r="H498" s="113" t="s">
        <v>166</v>
      </c>
      <c r="I498" s="135">
        <v>57534.25</v>
      </c>
      <c r="J498" s="136">
        <v>49999.99</v>
      </c>
      <c r="K498" s="135">
        <v>50177.286639894803</v>
      </c>
      <c r="L498" s="136">
        <v>57534.25</v>
      </c>
      <c r="M498" s="127">
        <v>0.87212897778099996</v>
      </c>
      <c r="N498" s="137">
        <v>5.094377723</v>
      </c>
      <c r="O498" s="112" t="s">
        <v>72</v>
      </c>
      <c r="P498" s="138">
        <v>0.33521618809999998</v>
      </c>
      <c r="Q498" s="115"/>
      <c r="R498" s="139"/>
    </row>
    <row r="499" spans="2:18" x14ac:dyDescent="0.25">
      <c r="B499" s="111" t="s">
        <v>69</v>
      </c>
      <c r="C499" s="112" t="s">
        <v>106</v>
      </c>
      <c r="D499" s="113" t="s">
        <v>70</v>
      </c>
      <c r="E499" s="112" t="s">
        <v>71</v>
      </c>
      <c r="F499" s="114">
        <v>43986.710833333331</v>
      </c>
      <c r="G499" s="114">
        <v>45086</v>
      </c>
      <c r="H499" s="113" t="s">
        <v>166</v>
      </c>
      <c r="I499" s="135">
        <v>57534.25</v>
      </c>
      <c r="J499" s="136">
        <v>49999.99</v>
      </c>
      <c r="K499" s="135">
        <v>50177.286639894803</v>
      </c>
      <c r="L499" s="136">
        <v>57534.25</v>
      </c>
      <c r="M499" s="127">
        <v>0.87212897778099996</v>
      </c>
      <c r="N499" s="137">
        <v>5.094377723</v>
      </c>
      <c r="O499" s="112" t="s">
        <v>72</v>
      </c>
      <c r="P499" s="138">
        <v>0.33521618809999998</v>
      </c>
      <c r="Q499" s="115"/>
      <c r="R499" s="139"/>
    </row>
    <row r="500" spans="2:18" x14ac:dyDescent="0.25">
      <c r="B500" s="111" t="s">
        <v>69</v>
      </c>
      <c r="C500" s="112" t="s">
        <v>106</v>
      </c>
      <c r="D500" s="113" t="s">
        <v>70</v>
      </c>
      <c r="E500" s="112" t="s">
        <v>71</v>
      </c>
      <c r="F500" s="114">
        <v>43748.636874999997</v>
      </c>
      <c r="G500" s="114">
        <v>44488</v>
      </c>
      <c r="H500" s="113" t="s">
        <v>166</v>
      </c>
      <c r="I500" s="135">
        <v>109135.62</v>
      </c>
      <c r="J500" s="136">
        <v>100012.32</v>
      </c>
      <c r="K500" s="135">
        <v>100973.2449752477</v>
      </c>
      <c r="L500" s="136">
        <v>109135.62</v>
      </c>
      <c r="M500" s="127">
        <v>0.92520888207899998</v>
      </c>
      <c r="N500" s="137">
        <v>4.5760733107</v>
      </c>
      <c r="O500" s="112" t="s">
        <v>72</v>
      </c>
      <c r="P500" s="138">
        <v>0.67456549659999998</v>
      </c>
      <c r="Q500" s="115"/>
      <c r="R500" s="139"/>
    </row>
    <row r="501" spans="2:18" x14ac:dyDescent="0.25">
      <c r="B501" s="111" t="s">
        <v>69</v>
      </c>
      <c r="C501" s="112" t="s">
        <v>106</v>
      </c>
      <c r="D501" s="113" t="s">
        <v>70</v>
      </c>
      <c r="E501" s="112" t="s">
        <v>71</v>
      </c>
      <c r="F501" s="114">
        <v>43986.712476851855</v>
      </c>
      <c r="G501" s="114">
        <v>45086</v>
      </c>
      <c r="H501" s="113" t="s">
        <v>166</v>
      </c>
      <c r="I501" s="135">
        <v>57534.25</v>
      </c>
      <c r="J501" s="136">
        <v>49999.99</v>
      </c>
      <c r="K501" s="135">
        <v>50177.286639894803</v>
      </c>
      <c r="L501" s="136">
        <v>57534.25</v>
      </c>
      <c r="M501" s="127">
        <v>0.87212897778099996</v>
      </c>
      <c r="N501" s="137">
        <v>5.094377723</v>
      </c>
      <c r="O501" s="112" t="s">
        <v>72</v>
      </c>
      <c r="P501" s="138">
        <v>0.33521618809999998</v>
      </c>
      <c r="Q501" s="115"/>
      <c r="R501" s="139"/>
    </row>
    <row r="502" spans="2:18" x14ac:dyDescent="0.25">
      <c r="B502" s="111" t="s">
        <v>69</v>
      </c>
      <c r="C502" s="112" t="s">
        <v>106</v>
      </c>
      <c r="D502" s="113" t="s">
        <v>70</v>
      </c>
      <c r="E502" s="112" t="s">
        <v>71</v>
      </c>
      <c r="F502" s="114">
        <v>43964.710821759261</v>
      </c>
      <c r="G502" s="114">
        <v>44515</v>
      </c>
      <c r="H502" s="113" t="s">
        <v>166</v>
      </c>
      <c r="I502" s="135">
        <v>106038.36</v>
      </c>
      <c r="J502" s="136">
        <v>100000</v>
      </c>
      <c r="K502" s="135">
        <v>100524.7703125296</v>
      </c>
      <c r="L502" s="136">
        <v>106038.36</v>
      </c>
      <c r="M502" s="127">
        <v>0.94800381967900005</v>
      </c>
      <c r="N502" s="137">
        <v>4.0602711297000003</v>
      </c>
      <c r="O502" s="112" t="s">
        <v>72</v>
      </c>
      <c r="P502" s="138">
        <v>0.67156940060000003</v>
      </c>
      <c r="Q502" s="115"/>
      <c r="R502" s="139"/>
    </row>
    <row r="503" spans="2:18" x14ac:dyDescent="0.25">
      <c r="B503" s="111" t="s">
        <v>101</v>
      </c>
      <c r="C503" s="112" t="s">
        <v>106</v>
      </c>
      <c r="D503" s="113" t="s">
        <v>70</v>
      </c>
      <c r="E503" s="112" t="s">
        <v>71</v>
      </c>
      <c r="F503" s="114">
        <v>43529.479733796295</v>
      </c>
      <c r="G503" s="114">
        <v>45595</v>
      </c>
      <c r="H503" s="113" t="s">
        <v>166</v>
      </c>
      <c r="I503" s="135">
        <v>2660.31</v>
      </c>
      <c r="J503" s="136">
        <v>2037.69</v>
      </c>
      <c r="K503" s="135">
        <v>2018.6380111479</v>
      </c>
      <c r="L503" s="136">
        <v>2660.31</v>
      </c>
      <c r="M503" s="127">
        <v>0.75879803900599996</v>
      </c>
      <c r="N503" s="137">
        <v>5.5739870754999998</v>
      </c>
      <c r="O503" s="112" t="s">
        <v>72</v>
      </c>
      <c r="P503" s="138">
        <v>1.34857858E-2</v>
      </c>
      <c r="Q503" s="115"/>
      <c r="R503" s="139"/>
    </row>
    <row r="504" spans="2:18" x14ac:dyDescent="0.25">
      <c r="B504" s="111" t="s">
        <v>69</v>
      </c>
      <c r="C504" s="112" t="s">
        <v>106</v>
      </c>
      <c r="D504" s="113" t="s">
        <v>70</v>
      </c>
      <c r="E504" s="112" t="s">
        <v>71</v>
      </c>
      <c r="F504" s="114">
        <v>43986.714201388888</v>
      </c>
      <c r="G504" s="114">
        <v>45086</v>
      </c>
      <c r="H504" s="113" t="s">
        <v>166</v>
      </c>
      <c r="I504" s="135">
        <v>57534.25</v>
      </c>
      <c r="J504" s="136">
        <v>49999.99</v>
      </c>
      <c r="K504" s="135">
        <v>50177.286639894803</v>
      </c>
      <c r="L504" s="136">
        <v>57534.25</v>
      </c>
      <c r="M504" s="127">
        <v>0.87212897778099996</v>
      </c>
      <c r="N504" s="137">
        <v>5.094377723</v>
      </c>
      <c r="O504" s="112" t="s">
        <v>72</v>
      </c>
      <c r="P504" s="138">
        <v>0.33521618809999998</v>
      </c>
      <c r="Q504" s="115"/>
      <c r="R504" s="139"/>
    </row>
    <row r="505" spans="2:18" x14ac:dyDescent="0.25">
      <c r="B505" s="111" t="s">
        <v>69</v>
      </c>
      <c r="C505" s="112" t="s">
        <v>106</v>
      </c>
      <c r="D505" s="113" t="s">
        <v>70</v>
      </c>
      <c r="E505" s="112" t="s">
        <v>71</v>
      </c>
      <c r="F505" s="114">
        <v>43986.71125</v>
      </c>
      <c r="G505" s="114">
        <v>45086</v>
      </c>
      <c r="H505" s="113" t="s">
        <v>166</v>
      </c>
      <c r="I505" s="135">
        <v>57534.25</v>
      </c>
      <c r="J505" s="136">
        <v>49999.99</v>
      </c>
      <c r="K505" s="135">
        <v>50177.286639894803</v>
      </c>
      <c r="L505" s="136">
        <v>57534.25</v>
      </c>
      <c r="M505" s="127">
        <v>0.87212897778099996</v>
      </c>
      <c r="N505" s="137">
        <v>5.094377723</v>
      </c>
      <c r="O505" s="112" t="s">
        <v>72</v>
      </c>
      <c r="P505" s="138">
        <v>0.33521618809999998</v>
      </c>
      <c r="Q505" s="115"/>
      <c r="R505" s="139"/>
    </row>
    <row r="506" spans="2:18" x14ac:dyDescent="0.25">
      <c r="B506" s="111" t="s">
        <v>69</v>
      </c>
      <c r="C506" s="112" t="s">
        <v>106</v>
      </c>
      <c r="D506" s="113" t="s">
        <v>70</v>
      </c>
      <c r="E506" s="112" t="s">
        <v>71</v>
      </c>
      <c r="F506" s="114">
        <v>43753.504374999997</v>
      </c>
      <c r="G506" s="114">
        <v>44494</v>
      </c>
      <c r="H506" s="113" t="s">
        <v>166</v>
      </c>
      <c r="I506" s="135">
        <v>109147.95</v>
      </c>
      <c r="J506" s="136">
        <v>100012.31</v>
      </c>
      <c r="K506" s="135">
        <v>100911.3511936326</v>
      </c>
      <c r="L506" s="136">
        <v>109147.95</v>
      </c>
      <c r="M506" s="127">
        <v>0.92453730183299998</v>
      </c>
      <c r="N506" s="137">
        <v>4.5760412288000003</v>
      </c>
      <c r="O506" s="112" t="s">
        <v>72</v>
      </c>
      <c r="P506" s="138">
        <v>0.67415200679999998</v>
      </c>
      <c r="Q506" s="115"/>
      <c r="R506" s="139"/>
    </row>
    <row r="507" spans="2:18" x14ac:dyDescent="0.25">
      <c r="B507" s="111" t="s">
        <v>69</v>
      </c>
      <c r="C507" s="112" t="s">
        <v>106</v>
      </c>
      <c r="D507" s="113" t="s">
        <v>70</v>
      </c>
      <c r="E507" s="112" t="s">
        <v>71</v>
      </c>
      <c r="F507" s="114">
        <v>43986.712812500002</v>
      </c>
      <c r="G507" s="114">
        <v>45086</v>
      </c>
      <c r="H507" s="113" t="s">
        <v>166</v>
      </c>
      <c r="I507" s="135">
        <v>57534.25</v>
      </c>
      <c r="J507" s="136">
        <v>49999.99</v>
      </c>
      <c r="K507" s="135">
        <v>50177.286639894803</v>
      </c>
      <c r="L507" s="136">
        <v>57534.25</v>
      </c>
      <c r="M507" s="127">
        <v>0.87212897778099996</v>
      </c>
      <c r="N507" s="137">
        <v>5.094377723</v>
      </c>
      <c r="O507" s="112" t="s">
        <v>72</v>
      </c>
      <c r="P507" s="138">
        <v>0.33521618809999998</v>
      </c>
      <c r="Q507" s="115"/>
      <c r="R507" s="139"/>
    </row>
    <row r="508" spans="2:18" x14ac:dyDescent="0.25">
      <c r="B508" s="111" t="s">
        <v>69</v>
      </c>
      <c r="C508" s="112" t="s">
        <v>106</v>
      </c>
      <c r="D508" s="113" t="s">
        <v>70</v>
      </c>
      <c r="E508" s="112" t="s">
        <v>71</v>
      </c>
      <c r="F508" s="114">
        <v>43964.711342592593</v>
      </c>
      <c r="G508" s="114">
        <v>44515</v>
      </c>
      <c r="H508" s="113" t="s">
        <v>166</v>
      </c>
      <c r="I508" s="135">
        <v>106038.36</v>
      </c>
      <c r="J508" s="136">
        <v>100000</v>
      </c>
      <c r="K508" s="135">
        <v>100524.7703125296</v>
      </c>
      <c r="L508" s="136">
        <v>106038.36</v>
      </c>
      <c r="M508" s="127">
        <v>0.94800381967900005</v>
      </c>
      <c r="N508" s="137">
        <v>4.0602711297000003</v>
      </c>
      <c r="O508" s="112" t="s">
        <v>72</v>
      </c>
      <c r="P508" s="138">
        <v>0.67156940060000003</v>
      </c>
      <c r="Q508" s="115"/>
      <c r="R508" s="139"/>
    </row>
    <row r="509" spans="2:18" x14ac:dyDescent="0.25">
      <c r="B509" s="111" t="s">
        <v>69</v>
      </c>
      <c r="C509" s="112" t="s">
        <v>106</v>
      </c>
      <c r="D509" s="113" t="s">
        <v>70</v>
      </c>
      <c r="E509" s="112" t="s">
        <v>71</v>
      </c>
      <c r="F509" s="114">
        <v>43748.63622685185</v>
      </c>
      <c r="G509" s="114">
        <v>44488</v>
      </c>
      <c r="H509" s="113" t="s">
        <v>166</v>
      </c>
      <c r="I509" s="135">
        <v>109135.62</v>
      </c>
      <c r="J509" s="136">
        <v>100012.32</v>
      </c>
      <c r="K509" s="135">
        <v>100973.2449752477</v>
      </c>
      <c r="L509" s="136">
        <v>109135.62</v>
      </c>
      <c r="M509" s="127">
        <v>0.92520888207899998</v>
      </c>
      <c r="N509" s="137">
        <v>4.5760733107</v>
      </c>
      <c r="O509" s="112" t="s">
        <v>72</v>
      </c>
      <c r="P509" s="138">
        <v>0.67456549659999998</v>
      </c>
      <c r="Q509" s="115"/>
      <c r="R509" s="139"/>
    </row>
    <row r="510" spans="2:18" x14ac:dyDescent="0.25">
      <c r="B510" s="111" t="s">
        <v>69</v>
      </c>
      <c r="C510" s="112" t="s">
        <v>106</v>
      </c>
      <c r="D510" s="113" t="s">
        <v>70</v>
      </c>
      <c r="E510" s="112" t="s">
        <v>71</v>
      </c>
      <c r="F510" s="114">
        <v>43986.714594907404</v>
      </c>
      <c r="G510" s="114">
        <v>45086</v>
      </c>
      <c r="H510" s="113" t="s">
        <v>166</v>
      </c>
      <c r="I510" s="135">
        <v>57534.25</v>
      </c>
      <c r="J510" s="136">
        <v>49999.99</v>
      </c>
      <c r="K510" s="135">
        <v>50177.286639894803</v>
      </c>
      <c r="L510" s="136">
        <v>57534.25</v>
      </c>
      <c r="M510" s="127">
        <v>0.87212897778099996</v>
      </c>
      <c r="N510" s="137">
        <v>5.094377723</v>
      </c>
      <c r="O510" s="112" t="s">
        <v>72</v>
      </c>
      <c r="P510" s="138">
        <v>0.33521618809999998</v>
      </c>
      <c r="Q510" s="115"/>
      <c r="R510" s="139"/>
    </row>
    <row r="511" spans="2:18" x14ac:dyDescent="0.25">
      <c r="B511" s="111" t="s">
        <v>69</v>
      </c>
      <c r="C511" s="112" t="s">
        <v>106</v>
      </c>
      <c r="D511" s="113" t="s">
        <v>70</v>
      </c>
      <c r="E511" s="112" t="s">
        <v>71</v>
      </c>
      <c r="F511" s="114">
        <v>43986.711550925924</v>
      </c>
      <c r="G511" s="114">
        <v>45086</v>
      </c>
      <c r="H511" s="113" t="s">
        <v>166</v>
      </c>
      <c r="I511" s="135">
        <v>57534.25</v>
      </c>
      <c r="J511" s="136">
        <v>49999.99</v>
      </c>
      <c r="K511" s="135">
        <v>50177.286639894803</v>
      </c>
      <c r="L511" s="136">
        <v>57534.25</v>
      </c>
      <c r="M511" s="127">
        <v>0.87212897778099996</v>
      </c>
      <c r="N511" s="137">
        <v>5.094377723</v>
      </c>
      <c r="O511" s="112" t="s">
        <v>72</v>
      </c>
      <c r="P511" s="138">
        <v>0.33521618809999998</v>
      </c>
      <c r="Q511" s="115"/>
      <c r="R511" s="139"/>
    </row>
    <row r="512" spans="2:18" x14ac:dyDescent="0.25">
      <c r="B512" s="116" t="s">
        <v>75</v>
      </c>
      <c r="C512" s="117"/>
      <c r="D512" s="117"/>
      <c r="E512" s="117"/>
      <c r="F512" s="117"/>
      <c r="G512" s="117"/>
      <c r="H512" s="113"/>
      <c r="I512" s="140">
        <v>1610177.69</v>
      </c>
      <c r="J512" s="141">
        <v>1453178.24</v>
      </c>
      <c r="K512" s="140">
        <v>1462236.4015051497</v>
      </c>
      <c r="L512" s="141">
        <v>1610177.69</v>
      </c>
      <c r="M512" s="115"/>
      <c r="N512" s="142"/>
      <c r="O512" s="115"/>
      <c r="P512" s="143">
        <v>9.7686691616000019</v>
      </c>
      <c r="Q512" s="117"/>
      <c r="R512" s="144"/>
    </row>
    <row r="513" spans="2:18" x14ac:dyDescent="0.25">
      <c r="B513" s="111" t="s">
        <v>69</v>
      </c>
      <c r="C513" s="112" t="s">
        <v>76</v>
      </c>
      <c r="D513" s="113" t="s">
        <v>70</v>
      </c>
      <c r="E513" s="112" t="s">
        <v>71</v>
      </c>
      <c r="F513" s="114">
        <v>43851.641180555554</v>
      </c>
      <c r="G513" s="114">
        <v>44181</v>
      </c>
      <c r="H513" s="113" t="s">
        <v>166</v>
      </c>
      <c r="I513" s="135">
        <v>158233.15</v>
      </c>
      <c r="J513" s="136">
        <v>151666.23999999999</v>
      </c>
      <c r="K513" s="135">
        <v>150879.70726241011</v>
      </c>
      <c r="L513" s="136">
        <v>158233.15</v>
      </c>
      <c r="M513" s="127">
        <v>0.95352779908899998</v>
      </c>
      <c r="N513" s="137">
        <v>4.8772324320999996</v>
      </c>
      <c r="O513" s="112" t="s">
        <v>72</v>
      </c>
      <c r="P513" s="138">
        <v>1.0079724057999999</v>
      </c>
      <c r="Q513" s="115"/>
      <c r="R513" s="139"/>
    </row>
    <row r="514" spans="2:18" x14ac:dyDescent="0.25">
      <c r="B514" s="111" t="s">
        <v>69</v>
      </c>
      <c r="C514" s="112" t="s">
        <v>76</v>
      </c>
      <c r="D514" s="113" t="s">
        <v>70</v>
      </c>
      <c r="E514" s="112" t="s">
        <v>71</v>
      </c>
      <c r="F514" s="114">
        <v>43851.642164351855</v>
      </c>
      <c r="G514" s="114">
        <v>44181</v>
      </c>
      <c r="H514" s="113" t="s">
        <v>166</v>
      </c>
      <c r="I514" s="135">
        <v>158233.15</v>
      </c>
      <c r="J514" s="136">
        <v>151666.23999999999</v>
      </c>
      <c r="K514" s="135">
        <v>150879.70726241011</v>
      </c>
      <c r="L514" s="136">
        <v>158233.15</v>
      </c>
      <c r="M514" s="127">
        <v>0.95352779908899998</v>
      </c>
      <c r="N514" s="137">
        <v>4.8772324320999996</v>
      </c>
      <c r="O514" s="112" t="s">
        <v>72</v>
      </c>
      <c r="P514" s="138">
        <v>1.0079724057999999</v>
      </c>
      <c r="Q514" s="115"/>
      <c r="R514" s="139"/>
    </row>
    <row r="515" spans="2:18" x14ac:dyDescent="0.25">
      <c r="B515" s="111" t="s">
        <v>69</v>
      </c>
      <c r="C515" s="112" t="s">
        <v>76</v>
      </c>
      <c r="D515" s="113" t="s">
        <v>70</v>
      </c>
      <c r="E515" s="112" t="s">
        <v>71</v>
      </c>
      <c r="F515" s="114">
        <v>43621.65861111111</v>
      </c>
      <c r="G515" s="114">
        <v>44432</v>
      </c>
      <c r="H515" s="113" t="s">
        <v>166</v>
      </c>
      <c r="I515" s="135">
        <v>55171.92</v>
      </c>
      <c r="J515" s="136">
        <v>48866.11</v>
      </c>
      <c r="K515" s="135">
        <v>49481.387831409003</v>
      </c>
      <c r="L515" s="136">
        <v>55171.92</v>
      </c>
      <c r="M515" s="127">
        <v>0.89685818132499995</v>
      </c>
      <c r="N515" s="137">
        <v>5.9039877173999997</v>
      </c>
      <c r="O515" s="112" t="s">
        <v>72</v>
      </c>
      <c r="P515" s="138">
        <v>0.33056714139999999</v>
      </c>
      <c r="Q515" s="115"/>
      <c r="R515" s="139"/>
    </row>
    <row r="516" spans="2:18" x14ac:dyDescent="0.25">
      <c r="B516" s="111" t="s">
        <v>69</v>
      </c>
      <c r="C516" s="112" t="s">
        <v>76</v>
      </c>
      <c r="D516" s="113" t="s">
        <v>70</v>
      </c>
      <c r="E516" s="112" t="s">
        <v>71</v>
      </c>
      <c r="F516" s="114">
        <v>43851.64266203704</v>
      </c>
      <c r="G516" s="114">
        <v>44181</v>
      </c>
      <c r="H516" s="113" t="s">
        <v>166</v>
      </c>
      <c r="I516" s="135">
        <v>158233.15</v>
      </c>
      <c r="J516" s="136">
        <v>151666.23999999999</v>
      </c>
      <c r="K516" s="135">
        <v>150879.70726241011</v>
      </c>
      <c r="L516" s="136">
        <v>158233.15</v>
      </c>
      <c r="M516" s="127">
        <v>0.95352779908899998</v>
      </c>
      <c r="N516" s="137">
        <v>4.8772324320999996</v>
      </c>
      <c r="O516" s="112" t="s">
        <v>72</v>
      </c>
      <c r="P516" s="138">
        <v>1.0079724057999999</v>
      </c>
      <c r="Q516" s="115"/>
      <c r="R516" s="139"/>
    </row>
    <row r="517" spans="2:18" x14ac:dyDescent="0.25">
      <c r="B517" s="111" t="s">
        <v>69</v>
      </c>
      <c r="C517" s="112" t="s">
        <v>76</v>
      </c>
      <c r="D517" s="113" t="s">
        <v>70</v>
      </c>
      <c r="E517" s="112" t="s">
        <v>71</v>
      </c>
      <c r="F517" s="114">
        <v>43851.6406712963</v>
      </c>
      <c r="G517" s="114">
        <v>44181</v>
      </c>
      <c r="H517" s="113" t="s">
        <v>166</v>
      </c>
      <c r="I517" s="135">
        <v>158233.15</v>
      </c>
      <c r="J517" s="136">
        <v>151666.23999999999</v>
      </c>
      <c r="K517" s="135">
        <v>150879.70726241011</v>
      </c>
      <c r="L517" s="136">
        <v>158233.15</v>
      </c>
      <c r="M517" s="127">
        <v>0.95352779908899998</v>
      </c>
      <c r="N517" s="137">
        <v>4.8772324320999996</v>
      </c>
      <c r="O517" s="112" t="s">
        <v>72</v>
      </c>
      <c r="P517" s="138">
        <v>1.0079724057999999</v>
      </c>
      <c r="Q517" s="115"/>
      <c r="R517" s="139"/>
    </row>
    <row r="518" spans="2:18" x14ac:dyDescent="0.25">
      <c r="B518" s="116" t="s">
        <v>77</v>
      </c>
      <c r="C518" s="117"/>
      <c r="D518" s="117"/>
      <c r="E518" s="117"/>
      <c r="F518" s="117"/>
      <c r="G518" s="117"/>
      <c r="H518" s="113"/>
      <c r="I518" s="140">
        <v>688104.52</v>
      </c>
      <c r="J518" s="141">
        <v>655531.06999999995</v>
      </c>
      <c r="K518" s="140">
        <v>653000.21688104945</v>
      </c>
      <c r="L518" s="141">
        <v>688104.52</v>
      </c>
      <c r="M518" s="115"/>
      <c r="N518" s="142"/>
      <c r="O518" s="115"/>
      <c r="P518" s="143">
        <v>4.3624567645999992</v>
      </c>
      <c r="Q518" s="117"/>
      <c r="R518" s="144"/>
    </row>
    <row r="519" spans="2:18" x14ac:dyDescent="0.25">
      <c r="B519" s="111" t="s">
        <v>69</v>
      </c>
      <c r="C519" s="112" t="s">
        <v>78</v>
      </c>
      <c r="D519" s="113" t="s">
        <v>70</v>
      </c>
      <c r="E519" s="112" t="s">
        <v>71</v>
      </c>
      <c r="F519" s="114">
        <v>43895.627581018518</v>
      </c>
      <c r="G519" s="114">
        <v>44529</v>
      </c>
      <c r="H519" s="113" t="s">
        <v>166</v>
      </c>
      <c r="I519" s="135">
        <v>43034.73</v>
      </c>
      <c r="J519" s="136">
        <v>39582.19</v>
      </c>
      <c r="K519" s="135">
        <v>39650.834695396501</v>
      </c>
      <c r="L519" s="136">
        <v>43034.73</v>
      </c>
      <c r="M519" s="127">
        <v>0.92136826919600001</v>
      </c>
      <c r="N519" s="137">
        <v>5.1161897881999998</v>
      </c>
      <c r="O519" s="112" t="s">
        <v>72</v>
      </c>
      <c r="P519" s="138">
        <v>0.2648927942</v>
      </c>
      <c r="Q519" s="115"/>
      <c r="R519" s="139"/>
    </row>
    <row r="520" spans="2:18" x14ac:dyDescent="0.25">
      <c r="B520" s="111" t="s">
        <v>69</v>
      </c>
      <c r="C520" s="112" t="s">
        <v>78</v>
      </c>
      <c r="D520" s="113" t="s">
        <v>70</v>
      </c>
      <c r="E520" s="112" t="s">
        <v>71</v>
      </c>
      <c r="F520" s="114">
        <v>43461.7112037037</v>
      </c>
      <c r="G520" s="114">
        <v>44958</v>
      </c>
      <c r="H520" s="113" t="s">
        <v>166</v>
      </c>
      <c r="I520" s="135">
        <v>59425.68</v>
      </c>
      <c r="J520" s="136">
        <v>50708.77</v>
      </c>
      <c r="K520" s="135">
        <v>50720.6299922283</v>
      </c>
      <c r="L520" s="136">
        <v>59425.68</v>
      </c>
      <c r="M520" s="127">
        <v>0.85351366601500001</v>
      </c>
      <c r="N520" s="137">
        <v>4.2951540540000002</v>
      </c>
      <c r="O520" s="112" t="s">
        <v>72</v>
      </c>
      <c r="P520" s="138">
        <v>0.3388460673</v>
      </c>
      <c r="Q520" s="115"/>
      <c r="R520" s="139"/>
    </row>
    <row r="521" spans="2:18" x14ac:dyDescent="0.25">
      <c r="B521" s="111" t="s">
        <v>101</v>
      </c>
      <c r="C521" s="112" t="s">
        <v>78</v>
      </c>
      <c r="D521" s="113" t="s">
        <v>70</v>
      </c>
      <c r="E521" s="112" t="s">
        <v>71</v>
      </c>
      <c r="F521" s="114">
        <v>43944.523738425924</v>
      </c>
      <c r="G521" s="114">
        <v>44020</v>
      </c>
      <c r="H521" s="113" t="s">
        <v>166</v>
      </c>
      <c r="I521" s="135">
        <v>271937.19</v>
      </c>
      <c r="J521" s="136">
        <v>269702.84000000003</v>
      </c>
      <c r="K521" s="135">
        <v>271701.12623920798</v>
      </c>
      <c r="L521" s="136">
        <v>271937.19</v>
      </c>
      <c r="M521" s="127">
        <v>0.99913191807000001</v>
      </c>
      <c r="N521" s="137">
        <v>4.0418919383</v>
      </c>
      <c r="O521" s="112" t="s">
        <v>72</v>
      </c>
      <c r="P521" s="138">
        <v>1.8151363282999999</v>
      </c>
      <c r="Q521" s="115"/>
      <c r="R521" s="139"/>
    </row>
    <row r="522" spans="2:18" x14ac:dyDescent="0.25">
      <c r="B522" s="111" t="s">
        <v>69</v>
      </c>
      <c r="C522" s="112" t="s">
        <v>78</v>
      </c>
      <c r="D522" s="113" t="s">
        <v>70</v>
      </c>
      <c r="E522" s="112" t="s">
        <v>71</v>
      </c>
      <c r="F522" s="114">
        <v>43742.656747685185</v>
      </c>
      <c r="G522" s="114">
        <v>45349</v>
      </c>
      <c r="H522" s="113" t="s">
        <v>166</v>
      </c>
      <c r="I522" s="135">
        <v>97910.57</v>
      </c>
      <c r="J522" s="136">
        <v>77531.789999999994</v>
      </c>
      <c r="K522" s="135">
        <v>78033.643304666693</v>
      </c>
      <c r="L522" s="136">
        <v>97910.57</v>
      </c>
      <c r="M522" s="127">
        <v>0.79698895946199999</v>
      </c>
      <c r="N522" s="137">
        <v>6.0094287816999996</v>
      </c>
      <c r="O522" s="112" t="s">
        <v>72</v>
      </c>
      <c r="P522" s="138">
        <v>0.52131436760000005</v>
      </c>
      <c r="Q522" s="115"/>
      <c r="R522" s="139"/>
    </row>
    <row r="523" spans="2:18" x14ac:dyDescent="0.25">
      <c r="B523" s="111" t="s">
        <v>69</v>
      </c>
      <c r="C523" s="112" t="s">
        <v>78</v>
      </c>
      <c r="D523" s="113" t="s">
        <v>70</v>
      </c>
      <c r="E523" s="112" t="s">
        <v>71</v>
      </c>
      <c r="F523" s="114">
        <v>43461.705451388887</v>
      </c>
      <c r="G523" s="114">
        <v>44958</v>
      </c>
      <c r="H523" s="113" t="s">
        <v>166</v>
      </c>
      <c r="I523" s="135">
        <v>59425.68</v>
      </c>
      <c r="J523" s="136">
        <v>50708.77</v>
      </c>
      <c r="K523" s="135">
        <v>50720.6299922283</v>
      </c>
      <c r="L523" s="136">
        <v>59425.68</v>
      </c>
      <c r="M523" s="127">
        <v>0.85351366601500001</v>
      </c>
      <c r="N523" s="137">
        <v>4.2951540540000002</v>
      </c>
      <c r="O523" s="112" t="s">
        <v>72</v>
      </c>
      <c r="P523" s="138">
        <v>0.3388460673</v>
      </c>
      <c r="Q523" s="115"/>
      <c r="R523" s="139"/>
    </row>
    <row r="524" spans="2:18" x14ac:dyDescent="0.25">
      <c r="B524" s="111" t="s">
        <v>101</v>
      </c>
      <c r="C524" s="112" t="s">
        <v>78</v>
      </c>
      <c r="D524" s="113" t="s">
        <v>70</v>
      </c>
      <c r="E524" s="112" t="s">
        <v>71</v>
      </c>
      <c r="F524" s="114">
        <v>43895.634652777779</v>
      </c>
      <c r="G524" s="114">
        <v>44020</v>
      </c>
      <c r="H524" s="113" t="s">
        <v>166</v>
      </c>
      <c r="I524" s="135">
        <v>25654.45</v>
      </c>
      <c r="J524" s="136">
        <v>25204.97</v>
      </c>
      <c r="K524" s="135">
        <v>25625.444708654399</v>
      </c>
      <c r="L524" s="136">
        <v>25654.45</v>
      </c>
      <c r="M524" s="127">
        <v>0.99886938557100002</v>
      </c>
      <c r="N524" s="137">
        <v>5.2968656518000001</v>
      </c>
      <c r="O524" s="112" t="s">
        <v>72</v>
      </c>
      <c r="P524" s="138">
        <v>0.17119426870000001</v>
      </c>
      <c r="Q524" s="115"/>
      <c r="R524" s="139"/>
    </row>
    <row r="525" spans="2:18" x14ac:dyDescent="0.25">
      <c r="B525" s="111" t="s">
        <v>69</v>
      </c>
      <c r="C525" s="112" t="s">
        <v>78</v>
      </c>
      <c r="D525" s="113" t="s">
        <v>70</v>
      </c>
      <c r="E525" s="112" t="s">
        <v>71</v>
      </c>
      <c r="F525" s="114">
        <v>43461.711678240739</v>
      </c>
      <c r="G525" s="114">
        <v>44958</v>
      </c>
      <c r="H525" s="113" t="s">
        <v>166</v>
      </c>
      <c r="I525" s="135">
        <v>59425.68</v>
      </c>
      <c r="J525" s="136">
        <v>50708.77</v>
      </c>
      <c r="K525" s="135">
        <v>50720.6299922283</v>
      </c>
      <c r="L525" s="136">
        <v>59425.68</v>
      </c>
      <c r="M525" s="127">
        <v>0.85351366601500001</v>
      </c>
      <c r="N525" s="137">
        <v>4.2951540540000002</v>
      </c>
      <c r="O525" s="112" t="s">
        <v>72</v>
      </c>
      <c r="P525" s="138">
        <v>0.3388460673</v>
      </c>
      <c r="Q525" s="115"/>
      <c r="R525" s="139"/>
    </row>
    <row r="526" spans="2:18" x14ac:dyDescent="0.25">
      <c r="B526" s="111" t="s">
        <v>101</v>
      </c>
      <c r="C526" s="112" t="s">
        <v>78</v>
      </c>
      <c r="D526" s="113" t="s">
        <v>70</v>
      </c>
      <c r="E526" s="112" t="s">
        <v>71</v>
      </c>
      <c r="F526" s="114">
        <v>43999.552395833336</v>
      </c>
      <c r="G526" s="114">
        <v>44020</v>
      </c>
      <c r="H526" s="113" t="s">
        <v>166</v>
      </c>
      <c r="I526" s="135">
        <v>256544.52</v>
      </c>
      <c r="J526" s="136">
        <v>255789.38</v>
      </c>
      <c r="K526" s="135">
        <v>256256.58511085639</v>
      </c>
      <c r="L526" s="136">
        <v>256544.52</v>
      </c>
      <c r="M526" s="127">
        <v>0.99887764163100001</v>
      </c>
      <c r="N526" s="137">
        <v>5.2571648955999999</v>
      </c>
      <c r="O526" s="112" t="s">
        <v>72</v>
      </c>
      <c r="P526" s="138">
        <v>1.7119569707</v>
      </c>
      <c r="Q526" s="115"/>
      <c r="R526" s="139"/>
    </row>
    <row r="527" spans="2:18" x14ac:dyDescent="0.25">
      <c r="B527" s="111" t="s">
        <v>69</v>
      </c>
      <c r="C527" s="112" t="s">
        <v>78</v>
      </c>
      <c r="D527" s="113" t="s">
        <v>70</v>
      </c>
      <c r="E527" s="112" t="s">
        <v>71</v>
      </c>
      <c r="F527" s="114">
        <v>43763.582430555558</v>
      </c>
      <c r="G527" s="114">
        <v>45421</v>
      </c>
      <c r="H527" s="113" t="s">
        <v>166</v>
      </c>
      <c r="I527" s="135">
        <v>120579.98</v>
      </c>
      <c r="J527" s="136">
        <v>94883.87</v>
      </c>
      <c r="K527" s="135">
        <v>95528.361231092102</v>
      </c>
      <c r="L527" s="136">
        <v>120579.98</v>
      </c>
      <c r="M527" s="127">
        <v>0.792240645844</v>
      </c>
      <c r="N527" s="137">
        <v>6.0094312146000002</v>
      </c>
      <c r="O527" s="112" t="s">
        <v>72</v>
      </c>
      <c r="P527" s="138">
        <v>0.6381902102</v>
      </c>
      <c r="Q527" s="115"/>
      <c r="R527" s="139"/>
    </row>
    <row r="528" spans="2:18" x14ac:dyDescent="0.25">
      <c r="B528" s="111" t="s">
        <v>69</v>
      </c>
      <c r="C528" s="112" t="s">
        <v>78</v>
      </c>
      <c r="D528" s="113" t="s">
        <v>70</v>
      </c>
      <c r="E528" s="112" t="s">
        <v>71</v>
      </c>
      <c r="F528" s="114">
        <v>43461.706041666665</v>
      </c>
      <c r="G528" s="114">
        <v>44958</v>
      </c>
      <c r="H528" s="113" t="s">
        <v>166</v>
      </c>
      <c r="I528" s="135">
        <v>59425.68</v>
      </c>
      <c r="J528" s="136">
        <v>50708.77</v>
      </c>
      <c r="K528" s="135">
        <v>50720.6299922283</v>
      </c>
      <c r="L528" s="136">
        <v>59425.68</v>
      </c>
      <c r="M528" s="127">
        <v>0.85351366601500001</v>
      </c>
      <c r="N528" s="137">
        <v>4.2951540540000002</v>
      </c>
      <c r="O528" s="112" t="s">
        <v>72</v>
      </c>
      <c r="P528" s="138">
        <v>0.3388460673</v>
      </c>
      <c r="Q528" s="115"/>
      <c r="R528" s="139"/>
    </row>
    <row r="529" spans="2:18" x14ac:dyDescent="0.25">
      <c r="B529" s="111" t="s">
        <v>101</v>
      </c>
      <c r="C529" s="112" t="s">
        <v>78</v>
      </c>
      <c r="D529" s="113" t="s">
        <v>70</v>
      </c>
      <c r="E529" s="112" t="s">
        <v>71</v>
      </c>
      <c r="F529" s="114">
        <v>43896.432222222225</v>
      </c>
      <c r="G529" s="114">
        <v>44020</v>
      </c>
      <c r="H529" s="113" t="s">
        <v>166</v>
      </c>
      <c r="I529" s="135">
        <v>102617.81</v>
      </c>
      <c r="J529" s="136">
        <v>100834.25</v>
      </c>
      <c r="K529" s="135">
        <v>102501.79552201361</v>
      </c>
      <c r="L529" s="136">
        <v>102617.81</v>
      </c>
      <c r="M529" s="127">
        <v>0.99886945084900003</v>
      </c>
      <c r="N529" s="137">
        <v>5.2965516899000002</v>
      </c>
      <c r="O529" s="112" t="s">
        <v>72</v>
      </c>
      <c r="P529" s="138">
        <v>0.68477718639999996</v>
      </c>
      <c r="Q529" s="115"/>
      <c r="R529" s="139"/>
    </row>
    <row r="530" spans="2:18" x14ac:dyDescent="0.25">
      <c r="B530" s="111" t="s">
        <v>101</v>
      </c>
      <c r="C530" s="112" t="s">
        <v>78</v>
      </c>
      <c r="D530" s="113" t="s">
        <v>70</v>
      </c>
      <c r="E530" s="112" t="s">
        <v>71</v>
      </c>
      <c r="F530" s="114">
        <v>43475.59375</v>
      </c>
      <c r="G530" s="114">
        <v>44020</v>
      </c>
      <c r="H530" s="113" t="s">
        <v>166</v>
      </c>
      <c r="I530" s="135">
        <v>26963.35</v>
      </c>
      <c r="J530" s="136">
        <v>25003.599999999999</v>
      </c>
      <c r="K530" s="135">
        <v>25625.326996329601</v>
      </c>
      <c r="L530" s="136">
        <v>26963.35</v>
      </c>
      <c r="M530" s="127">
        <v>0.95037623278700001</v>
      </c>
      <c r="N530" s="137">
        <v>5.3189363138000001</v>
      </c>
      <c r="O530" s="112" t="s">
        <v>72</v>
      </c>
      <c r="P530" s="138">
        <v>0.1711934823</v>
      </c>
      <c r="Q530" s="115"/>
      <c r="R530" s="139"/>
    </row>
    <row r="531" spans="2:18" x14ac:dyDescent="0.25">
      <c r="B531" s="111" t="s">
        <v>101</v>
      </c>
      <c r="C531" s="112" t="s">
        <v>78</v>
      </c>
      <c r="D531" s="113" t="s">
        <v>70</v>
      </c>
      <c r="E531" s="112" t="s">
        <v>71</v>
      </c>
      <c r="F531" s="114">
        <v>43999.554513888892</v>
      </c>
      <c r="G531" s="114">
        <v>44020</v>
      </c>
      <c r="H531" s="113" t="s">
        <v>166</v>
      </c>
      <c r="I531" s="135">
        <v>25654.45</v>
      </c>
      <c r="J531" s="136">
        <v>25578.94</v>
      </c>
      <c r="K531" s="135">
        <v>25625.658037274199</v>
      </c>
      <c r="L531" s="136">
        <v>25654.45</v>
      </c>
      <c r="M531" s="127">
        <v>0.998877701033</v>
      </c>
      <c r="N531" s="137">
        <v>5.2568793023999998</v>
      </c>
      <c r="O531" s="112" t="s">
        <v>72</v>
      </c>
      <c r="P531" s="138">
        <v>0.1711956939</v>
      </c>
      <c r="Q531" s="115"/>
      <c r="R531" s="139"/>
    </row>
    <row r="532" spans="2:18" x14ac:dyDescent="0.25">
      <c r="B532" s="111" t="s">
        <v>69</v>
      </c>
      <c r="C532" s="112" t="s">
        <v>78</v>
      </c>
      <c r="D532" s="113" t="s">
        <v>70</v>
      </c>
      <c r="E532" s="112" t="s">
        <v>71</v>
      </c>
      <c r="F532" s="114">
        <v>43797.487928240742</v>
      </c>
      <c r="G532" s="114">
        <v>45335</v>
      </c>
      <c r="H532" s="113" t="s">
        <v>166</v>
      </c>
      <c r="I532" s="135">
        <v>71699.5</v>
      </c>
      <c r="J532" s="136">
        <v>57964.63</v>
      </c>
      <c r="K532" s="135">
        <v>58227.894440831296</v>
      </c>
      <c r="L532" s="136">
        <v>71699.5</v>
      </c>
      <c r="M532" s="127">
        <v>0.81211018822799996</v>
      </c>
      <c r="N532" s="137">
        <v>5.6933794713000001</v>
      </c>
      <c r="O532" s="112" t="s">
        <v>72</v>
      </c>
      <c r="P532" s="138">
        <v>0.3889993685</v>
      </c>
      <c r="Q532" s="115"/>
      <c r="R532" s="139"/>
    </row>
    <row r="533" spans="2:18" x14ac:dyDescent="0.25">
      <c r="B533" s="111" t="s">
        <v>69</v>
      </c>
      <c r="C533" s="112" t="s">
        <v>78</v>
      </c>
      <c r="D533" s="113" t="s">
        <v>70</v>
      </c>
      <c r="E533" s="112" t="s">
        <v>71</v>
      </c>
      <c r="F533" s="114">
        <v>43461.710763888892</v>
      </c>
      <c r="G533" s="114">
        <v>44958</v>
      </c>
      <c r="H533" s="113" t="s">
        <v>166</v>
      </c>
      <c r="I533" s="135">
        <v>59425.68</v>
      </c>
      <c r="J533" s="136">
        <v>50708.77</v>
      </c>
      <c r="K533" s="135">
        <v>50720.6299922283</v>
      </c>
      <c r="L533" s="136">
        <v>59425.68</v>
      </c>
      <c r="M533" s="127">
        <v>0.85351366601500001</v>
      </c>
      <c r="N533" s="137">
        <v>4.2951540540000002</v>
      </c>
      <c r="O533" s="112" t="s">
        <v>72</v>
      </c>
      <c r="P533" s="138">
        <v>0.3388460673</v>
      </c>
      <c r="Q533" s="115"/>
      <c r="R533" s="139"/>
    </row>
    <row r="534" spans="2:18" x14ac:dyDescent="0.25">
      <c r="B534" s="111" t="s">
        <v>101</v>
      </c>
      <c r="C534" s="112" t="s">
        <v>78</v>
      </c>
      <c r="D534" s="113" t="s">
        <v>70</v>
      </c>
      <c r="E534" s="112" t="s">
        <v>71</v>
      </c>
      <c r="F534" s="114">
        <v>43902.541238425925</v>
      </c>
      <c r="G534" s="114">
        <v>44020</v>
      </c>
      <c r="H534" s="113" t="s">
        <v>166</v>
      </c>
      <c r="I534" s="135">
        <v>25654.45</v>
      </c>
      <c r="J534" s="136">
        <v>25230.14</v>
      </c>
      <c r="K534" s="135">
        <v>25625.459060489698</v>
      </c>
      <c r="L534" s="136">
        <v>25654.45</v>
      </c>
      <c r="M534" s="127">
        <v>0.99886994499899995</v>
      </c>
      <c r="N534" s="137">
        <v>5.2941750546000002</v>
      </c>
      <c r="O534" s="112" t="s">
        <v>72</v>
      </c>
      <c r="P534" s="138">
        <v>0.17119436460000001</v>
      </c>
      <c r="Q534" s="115"/>
      <c r="R534" s="139"/>
    </row>
    <row r="535" spans="2:18" x14ac:dyDescent="0.25">
      <c r="B535" s="111" t="s">
        <v>69</v>
      </c>
      <c r="C535" s="112" t="s">
        <v>78</v>
      </c>
      <c r="D535" s="113" t="s">
        <v>70</v>
      </c>
      <c r="E535" s="112" t="s">
        <v>71</v>
      </c>
      <c r="F535" s="114">
        <v>43557.641944444447</v>
      </c>
      <c r="G535" s="114">
        <v>44958</v>
      </c>
      <c r="H535" s="113" t="s">
        <v>166</v>
      </c>
      <c r="I535" s="135">
        <v>58354.45</v>
      </c>
      <c r="J535" s="136">
        <v>50197.33</v>
      </c>
      <c r="K535" s="135">
        <v>50720.625239687099</v>
      </c>
      <c r="L535" s="136">
        <v>58354.45</v>
      </c>
      <c r="M535" s="127">
        <v>0.86918178887300002</v>
      </c>
      <c r="N535" s="137">
        <v>4.2951580479000002</v>
      </c>
      <c r="O535" s="112" t="s">
        <v>72</v>
      </c>
      <c r="P535" s="138">
        <v>0.33884603549999998</v>
      </c>
      <c r="Q535" s="115"/>
      <c r="R535" s="139"/>
    </row>
    <row r="536" spans="2:18" x14ac:dyDescent="0.25">
      <c r="B536" s="111" t="s">
        <v>69</v>
      </c>
      <c r="C536" s="112" t="s">
        <v>78</v>
      </c>
      <c r="D536" s="113" t="s">
        <v>70</v>
      </c>
      <c r="E536" s="112" t="s">
        <v>71</v>
      </c>
      <c r="F536" s="114">
        <v>43461.704942129632</v>
      </c>
      <c r="G536" s="114">
        <v>44958</v>
      </c>
      <c r="H536" s="113" t="s">
        <v>166</v>
      </c>
      <c r="I536" s="135">
        <v>59425.68</v>
      </c>
      <c r="J536" s="136">
        <v>50708.77</v>
      </c>
      <c r="K536" s="135">
        <v>50720.6299922283</v>
      </c>
      <c r="L536" s="136">
        <v>59425.68</v>
      </c>
      <c r="M536" s="127">
        <v>0.85351366601500001</v>
      </c>
      <c r="N536" s="137">
        <v>4.2951540540000002</v>
      </c>
      <c r="O536" s="112" t="s">
        <v>72</v>
      </c>
      <c r="P536" s="138">
        <v>0.3388460673</v>
      </c>
      <c r="Q536" s="115"/>
      <c r="R536" s="139"/>
    </row>
    <row r="537" spans="2:18" x14ac:dyDescent="0.25">
      <c r="B537" s="116" t="s">
        <v>79</v>
      </c>
      <c r="C537" s="117"/>
      <c r="D537" s="117"/>
      <c r="E537" s="117"/>
      <c r="F537" s="117"/>
      <c r="G537" s="117"/>
      <c r="H537" s="113"/>
      <c r="I537" s="140">
        <v>1483159.5299999998</v>
      </c>
      <c r="J537" s="141">
        <v>1351756.55</v>
      </c>
      <c r="K537" s="140">
        <v>1359446.5345398693</v>
      </c>
      <c r="L537" s="141">
        <v>1483159.5299999998</v>
      </c>
      <c r="M537" s="115"/>
      <c r="N537" s="142"/>
      <c r="O537" s="115"/>
      <c r="P537" s="143">
        <v>9.0819674747000008</v>
      </c>
      <c r="Q537" s="117"/>
      <c r="R537" s="144"/>
    </row>
    <row r="538" spans="2:18" x14ac:dyDescent="0.25">
      <c r="B538" s="111" t="s">
        <v>101</v>
      </c>
      <c r="C538" s="112" t="s">
        <v>80</v>
      </c>
      <c r="D538" s="113" t="s">
        <v>70</v>
      </c>
      <c r="E538" s="112" t="s">
        <v>71</v>
      </c>
      <c r="F538" s="114">
        <v>43895.635231481479</v>
      </c>
      <c r="G538" s="114">
        <v>45422</v>
      </c>
      <c r="H538" s="113" t="s">
        <v>166</v>
      </c>
      <c r="I538" s="135">
        <v>31652.32</v>
      </c>
      <c r="J538" s="136">
        <v>25115.57</v>
      </c>
      <c r="K538" s="135">
        <v>25226.7160897504</v>
      </c>
      <c r="L538" s="136">
        <v>31652.32</v>
      </c>
      <c r="M538" s="127">
        <v>0.79699422000499998</v>
      </c>
      <c r="N538" s="137">
        <v>6.3971392080999996</v>
      </c>
      <c r="O538" s="112" t="s">
        <v>72</v>
      </c>
      <c r="P538" s="138">
        <v>0.168530508</v>
      </c>
      <c r="Q538" s="115"/>
      <c r="R538" s="139"/>
    </row>
    <row r="539" spans="2:18" x14ac:dyDescent="0.25">
      <c r="B539" s="111" t="s">
        <v>69</v>
      </c>
      <c r="C539" s="112" t="s">
        <v>80</v>
      </c>
      <c r="D539" s="113" t="s">
        <v>70</v>
      </c>
      <c r="E539" s="112" t="s">
        <v>71</v>
      </c>
      <c r="F539" s="114">
        <v>43964.506076388891</v>
      </c>
      <c r="G539" s="114">
        <v>44137</v>
      </c>
      <c r="H539" s="113" t="s">
        <v>166</v>
      </c>
      <c r="I539" s="135">
        <v>102604.38</v>
      </c>
      <c r="J539" s="136">
        <v>100291.74</v>
      </c>
      <c r="K539" s="135">
        <v>100929.58077703881</v>
      </c>
      <c r="L539" s="136">
        <v>102604.38</v>
      </c>
      <c r="M539" s="127">
        <v>0.98367711765400001</v>
      </c>
      <c r="N539" s="137">
        <v>4.9389167192999999</v>
      </c>
      <c r="O539" s="112" t="s">
        <v>72</v>
      </c>
      <c r="P539" s="138">
        <v>0.67427379200000004</v>
      </c>
      <c r="Q539" s="115"/>
      <c r="R539" s="139"/>
    </row>
    <row r="540" spans="2:18" x14ac:dyDescent="0.25">
      <c r="B540" s="111" t="s">
        <v>101</v>
      </c>
      <c r="C540" s="112" t="s">
        <v>80</v>
      </c>
      <c r="D540" s="113" t="s">
        <v>70</v>
      </c>
      <c r="E540" s="112" t="s">
        <v>71</v>
      </c>
      <c r="F540" s="114">
        <v>43860.491099537037</v>
      </c>
      <c r="G540" s="114">
        <v>45470</v>
      </c>
      <c r="H540" s="113" t="s">
        <v>166</v>
      </c>
      <c r="I540" s="135">
        <v>493446</v>
      </c>
      <c r="J540" s="136">
        <v>387307.36</v>
      </c>
      <c r="K540" s="135">
        <v>385336.95626692963</v>
      </c>
      <c r="L540" s="136">
        <v>493446</v>
      </c>
      <c r="M540" s="127">
        <v>0.78091008188699995</v>
      </c>
      <c r="N540" s="137">
        <v>6.3971642569</v>
      </c>
      <c r="O540" s="112" t="s">
        <v>72</v>
      </c>
      <c r="P540" s="138">
        <v>2.5742959465999999</v>
      </c>
      <c r="Q540" s="115"/>
      <c r="R540" s="139"/>
    </row>
    <row r="541" spans="2:18" x14ac:dyDescent="0.25">
      <c r="B541" s="111" t="s">
        <v>69</v>
      </c>
      <c r="C541" s="112" t="s">
        <v>80</v>
      </c>
      <c r="D541" s="113" t="s">
        <v>70</v>
      </c>
      <c r="E541" s="112" t="s">
        <v>71</v>
      </c>
      <c r="F541" s="114">
        <v>43964.503506944442</v>
      </c>
      <c r="G541" s="114">
        <v>44137</v>
      </c>
      <c r="H541" s="113" t="s">
        <v>166</v>
      </c>
      <c r="I541" s="135">
        <v>102604.38</v>
      </c>
      <c r="J541" s="136">
        <v>100291.74</v>
      </c>
      <c r="K541" s="135">
        <v>100929.58077703881</v>
      </c>
      <c r="L541" s="136">
        <v>102604.38</v>
      </c>
      <c r="M541" s="127">
        <v>0.98367711765400001</v>
      </c>
      <c r="N541" s="137">
        <v>4.9389167192999999</v>
      </c>
      <c r="O541" s="112" t="s">
        <v>72</v>
      </c>
      <c r="P541" s="138">
        <v>0.67427379200000004</v>
      </c>
      <c r="Q541" s="115"/>
      <c r="R541" s="139"/>
    </row>
    <row r="542" spans="2:18" x14ac:dyDescent="0.25">
      <c r="B542" s="111" t="s">
        <v>69</v>
      </c>
      <c r="C542" s="112" t="s">
        <v>80</v>
      </c>
      <c r="D542" s="113" t="s">
        <v>70</v>
      </c>
      <c r="E542" s="112" t="s">
        <v>71</v>
      </c>
      <c r="F542" s="114">
        <v>43964.507349537038</v>
      </c>
      <c r="G542" s="114">
        <v>44137</v>
      </c>
      <c r="H542" s="113" t="s">
        <v>166</v>
      </c>
      <c r="I542" s="135">
        <v>102604.38</v>
      </c>
      <c r="J542" s="136">
        <v>100291.74</v>
      </c>
      <c r="K542" s="135">
        <v>100929.58077703881</v>
      </c>
      <c r="L542" s="136">
        <v>102604.38</v>
      </c>
      <c r="M542" s="127">
        <v>0.98367711765400001</v>
      </c>
      <c r="N542" s="137">
        <v>4.9389167192999999</v>
      </c>
      <c r="O542" s="112" t="s">
        <v>72</v>
      </c>
      <c r="P542" s="138">
        <v>0.67427379200000004</v>
      </c>
      <c r="Q542" s="115"/>
      <c r="R542" s="139"/>
    </row>
    <row r="543" spans="2:18" x14ac:dyDescent="0.25">
      <c r="B543" s="111" t="s">
        <v>69</v>
      </c>
      <c r="C543" s="112" t="s">
        <v>80</v>
      </c>
      <c r="D543" s="113" t="s">
        <v>70</v>
      </c>
      <c r="E543" s="112" t="s">
        <v>71</v>
      </c>
      <c r="F543" s="114">
        <v>43864.689085648148</v>
      </c>
      <c r="G543" s="114">
        <v>44445</v>
      </c>
      <c r="H543" s="113" t="s">
        <v>166</v>
      </c>
      <c r="I543" s="135">
        <v>108253.98</v>
      </c>
      <c r="J543" s="136">
        <v>101025.88</v>
      </c>
      <c r="K543" s="135">
        <v>100550.5133026476</v>
      </c>
      <c r="L543" s="136">
        <v>108253.98</v>
      </c>
      <c r="M543" s="127">
        <v>0.92883895171899999</v>
      </c>
      <c r="N543" s="137">
        <v>4.6106913990000002</v>
      </c>
      <c r="O543" s="112" t="s">
        <v>72</v>
      </c>
      <c r="P543" s="138">
        <v>0.67174138009999995</v>
      </c>
      <c r="Q543" s="115"/>
      <c r="R543" s="139"/>
    </row>
    <row r="544" spans="2:18" x14ac:dyDescent="0.25">
      <c r="B544" s="111" t="s">
        <v>69</v>
      </c>
      <c r="C544" s="112" t="s">
        <v>80</v>
      </c>
      <c r="D544" s="113" t="s">
        <v>70</v>
      </c>
      <c r="E544" s="112" t="s">
        <v>71</v>
      </c>
      <c r="F544" s="114">
        <v>43964.504513888889</v>
      </c>
      <c r="G544" s="114">
        <v>44137</v>
      </c>
      <c r="H544" s="113" t="s">
        <v>166</v>
      </c>
      <c r="I544" s="135">
        <v>102604.38</v>
      </c>
      <c r="J544" s="136">
        <v>100291.74</v>
      </c>
      <c r="K544" s="135">
        <v>100929.58077703881</v>
      </c>
      <c r="L544" s="136">
        <v>102604.38</v>
      </c>
      <c r="M544" s="127">
        <v>0.98367711765400001</v>
      </c>
      <c r="N544" s="137">
        <v>4.9389167192999999</v>
      </c>
      <c r="O544" s="112" t="s">
        <v>72</v>
      </c>
      <c r="P544" s="138">
        <v>0.67427379200000004</v>
      </c>
      <c r="Q544" s="115"/>
      <c r="R544" s="139"/>
    </row>
    <row r="545" spans="2:18" x14ac:dyDescent="0.25">
      <c r="B545" s="111" t="s">
        <v>69</v>
      </c>
      <c r="C545" s="112" t="s">
        <v>80</v>
      </c>
      <c r="D545" s="113" t="s">
        <v>70</v>
      </c>
      <c r="E545" s="112" t="s">
        <v>71</v>
      </c>
      <c r="F545" s="114">
        <v>43864.689479166664</v>
      </c>
      <c r="G545" s="114">
        <v>44445</v>
      </c>
      <c r="H545" s="113" t="s">
        <v>166</v>
      </c>
      <c r="I545" s="135">
        <v>108253.98</v>
      </c>
      <c r="J545" s="136">
        <v>101025.88</v>
      </c>
      <c r="K545" s="135">
        <v>100550.5133026476</v>
      </c>
      <c r="L545" s="136">
        <v>108253.98</v>
      </c>
      <c r="M545" s="127">
        <v>0.92883895171899999</v>
      </c>
      <c r="N545" s="137">
        <v>4.6106913990000002</v>
      </c>
      <c r="O545" s="112" t="s">
        <v>72</v>
      </c>
      <c r="P545" s="138">
        <v>0.67174138009999995</v>
      </c>
      <c r="Q545" s="115"/>
      <c r="R545" s="139"/>
    </row>
    <row r="546" spans="2:18" x14ac:dyDescent="0.25">
      <c r="B546" s="111" t="s">
        <v>69</v>
      </c>
      <c r="C546" s="112" t="s">
        <v>80</v>
      </c>
      <c r="D546" s="113" t="s">
        <v>70</v>
      </c>
      <c r="E546" s="112" t="s">
        <v>71</v>
      </c>
      <c r="F546" s="114">
        <v>43964.505243055559</v>
      </c>
      <c r="G546" s="114">
        <v>44137</v>
      </c>
      <c r="H546" s="113" t="s">
        <v>166</v>
      </c>
      <c r="I546" s="135">
        <v>102604.38</v>
      </c>
      <c r="J546" s="136">
        <v>100291.74</v>
      </c>
      <c r="K546" s="135">
        <v>100929.58077703881</v>
      </c>
      <c r="L546" s="136">
        <v>102604.38</v>
      </c>
      <c r="M546" s="127">
        <v>0.98367711765400001</v>
      </c>
      <c r="N546" s="137">
        <v>4.9389167192999999</v>
      </c>
      <c r="O546" s="112" t="s">
        <v>72</v>
      </c>
      <c r="P546" s="138">
        <v>0.67427379200000004</v>
      </c>
      <c r="Q546" s="115"/>
      <c r="R546" s="139"/>
    </row>
    <row r="547" spans="2:18" x14ac:dyDescent="0.25">
      <c r="B547" s="111" t="s">
        <v>101</v>
      </c>
      <c r="C547" s="112" t="s">
        <v>80</v>
      </c>
      <c r="D547" s="113" t="s">
        <v>70</v>
      </c>
      <c r="E547" s="112" t="s">
        <v>71</v>
      </c>
      <c r="F547" s="114">
        <v>43853.521562499998</v>
      </c>
      <c r="G547" s="114">
        <v>45386</v>
      </c>
      <c r="H547" s="113" t="s">
        <v>166</v>
      </c>
      <c r="I547" s="135">
        <v>125394.39</v>
      </c>
      <c r="J547" s="136">
        <v>99406.85</v>
      </c>
      <c r="K547" s="135">
        <v>100510.85792685801</v>
      </c>
      <c r="L547" s="136">
        <v>125394.39</v>
      </c>
      <c r="M547" s="127">
        <v>0.801557852204</v>
      </c>
      <c r="N547" s="137">
        <v>6.3971623636999997</v>
      </c>
      <c r="O547" s="112" t="s">
        <v>72</v>
      </c>
      <c r="P547" s="138">
        <v>0.67147645700000003</v>
      </c>
      <c r="Q547" s="115"/>
      <c r="R547" s="139"/>
    </row>
    <row r="548" spans="2:18" x14ac:dyDescent="0.25">
      <c r="B548" s="116" t="s">
        <v>81</v>
      </c>
      <c r="C548" s="117"/>
      <c r="D548" s="117"/>
      <c r="E548" s="117"/>
      <c r="F548" s="117"/>
      <c r="G548" s="117"/>
      <c r="H548" s="113"/>
      <c r="I548" s="140">
        <v>1380022.57</v>
      </c>
      <c r="J548" s="141">
        <v>1215340.2400000002</v>
      </c>
      <c r="K548" s="140">
        <v>1216823.4607740273</v>
      </c>
      <c r="L548" s="141">
        <v>1380022.57</v>
      </c>
      <c r="M548" s="115"/>
      <c r="N548" s="142"/>
      <c r="O548" s="115"/>
      <c r="P548" s="143">
        <v>8.1291546318000005</v>
      </c>
      <c r="Q548" s="117"/>
      <c r="R548" s="144"/>
    </row>
    <row r="549" spans="2:18" x14ac:dyDescent="0.25">
      <c r="B549" s="111" t="s">
        <v>69</v>
      </c>
      <c r="C549" s="112" t="s">
        <v>104</v>
      </c>
      <c r="D549" s="113" t="s">
        <v>70</v>
      </c>
      <c r="E549" s="112" t="s">
        <v>71</v>
      </c>
      <c r="F549" s="114">
        <v>43797.627581018518</v>
      </c>
      <c r="G549" s="114">
        <v>44039</v>
      </c>
      <c r="H549" s="113" t="s">
        <v>166</v>
      </c>
      <c r="I549" s="135">
        <v>104536.99</v>
      </c>
      <c r="J549" s="136">
        <v>101770.49</v>
      </c>
      <c r="K549" s="135">
        <v>101236.6741877452</v>
      </c>
      <c r="L549" s="136">
        <v>104536.99</v>
      </c>
      <c r="M549" s="127">
        <v>0.96842920566000001</v>
      </c>
      <c r="N549" s="137">
        <v>4.1995169365000002</v>
      </c>
      <c r="O549" s="112" t="s">
        <v>72</v>
      </c>
      <c r="P549" s="138">
        <v>0.67632537130000003</v>
      </c>
      <c r="Q549" s="115"/>
      <c r="R549" s="139"/>
    </row>
    <row r="550" spans="2:18" x14ac:dyDescent="0.25">
      <c r="B550" s="111" t="s">
        <v>69</v>
      </c>
      <c r="C550" s="112" t="s">
        <v>104</v>
      </c>
      <c r="D550" s="113" t="s">
        <v>70</v>
      </c>
      <c r="E550" s="112" t="s">
        <v>71</v>
      </c>
      <c r="F550" s="114">
        <v>43643.71234953704</v>
      </c>
      <c r="G550" s="114">
        <v>44061</v>
      </c>
      <c r="H550" s="113" t="s">
        <v>166</v>
      </c>
      <c r="I550" s="135">
        <v>30000</v>
      </c>
      <c r="J550" s="136">
        <v>28436.87</v>
      </c>
      <c r="K550" s="135">
        <v>29812.404996673398</v>
      </c>
      <c r="L550" s="136">
        <v>30000</v>
      </c>
      <c r="M550" s="127">
        <v>0.99374683322199997</v>
      </c>
      <c r="N550" s="137">
        <v>4.7834818106999997</v>
      </c>
      <c r="O550" s="112" t="s">
        <v>72</v>
      </c>
      <c r="P550" s="138">
        <v>0.1991658264</v>
      </c>
      <c r="Q550" s="115"/>
      <c r="R550" s="139"/>
    </row>
    <row r="551" spans="2:18" x14ac:dyDescent="0.25">
      <c r="B551" s="111" t="s">
        <v>69</v>
      </c>
      <c r="C551" s="112" t="s">
        <v>104</v>
      </c>
      <c r="D551" s="113" t="s">
        <v>70</v>
      </c>
      <c r="E551" s="112" t="s">
        <v>71</v>
      </c>
      <c r="F551" s="114">
        <v>43768.454201388886</v>
      </c>
      <c r="G551" s="114">
        <v>44046</v>
      </c>
      <c r="H551" s="113" t="s">
        <v>166</v>
      </c>
      <c r="I551" s="135">
        <v>216279</v>
      </c>
      <c r="J551" s="136">
        <v>208540.7</v>
      </c>
      <c r="K551" s="135">
        <v>215317.38738039581</v>
      </c>
      <c r="L551" s="136">
        <v>216279</v>
      </c>
      <c r="M551" s="127">
        <v>0.99555383268999997</v>
      </c>
      <c r="N551" s="137">
        <v>4.9000010720000002</v>
      </c>
      <c r="O551" s="112" t="s">
        <v>72</v>
      </c>
      <c r="P551" s="138">
        <v>1.4384570919999999</v>
      </c>
      <c r="Q551" s="115"/>
      <c r="R551" s="139"/>
    </row>
    <row r="552" spans="2:18" x14ac:dyDescent="0.25">
      <c r="B552" s="111" t="s">
        <v>69</v>
      </c>
      <c r="C552" s="112" t="s">
        <v>104</v>
      </c>
      <c r="D552" s="113" t="s">
        <v>70</v>
      </c>
      <c r="E552" s="112" t="s">
        <v>71</v>
      </c>
      <c r="F552" s="114">
        <v>43964.665520833332</v>
      </c>
      <c r="G552" s="114">
        <v>44334</v>
      </c>
      <c r="H552" s="113" t="s">
        <v>166</v>
      </c>
      <c r="I552" s="135">
        <v>104815.07</v>
      </c>
      <c r="J552" s="136">
        <v>100000</v>
      </c>
      <c r="K552" s="135">
        <v>100622.8588569649</v>
      </c>
      <c r="L552" s="136">
        <v>104815.07</v>
      </c>
      <c r="M552" s="127">
        <v>0.96000373664700001</v>
      </c>
      <c r="N552" s="137">
        <v>4.8348784764000001</v>
      </c>
      <c r="O552" s="112" t="s">
        <v>72</v>
      </c>
      <c r="P552" s="138">
        <v>0.6722246945</v>
      </c>
      <c r="Q552" s="115"/>
      <c r="R552" s="139"/>
    </row>
    <row r="553" spans="2:18" x14ac:dyDescent="0.25">
      <c r="B553" s="111" t="s">
        <v>69</v>
      </c>
      <c r="C553" s="112" t="s">
        <v>104</v>
      </c>
      <c r="D553" s="113" t="s">
        <v>70</v>
      </c>
      <c r="E553" s="112" t="s">
        <v>71</v>
      </c>
      <c r="F553" s="114">
        <v>43643.71292824074</v>
      </c>
      <c r="G553" s="114">
        <v>44061</v>
      </c>
      <c r="H553" s="113" t="s">
        <v>166</v>
      </c>
      <c r="I553" s="135">
        <v>30000</v>
      </c>
      <c r="J553" s="136">
        <v>28436.87</v>
      </c>
      <c r="K553" s="135">
        <v>29812.404996673398</v>
      </c>
      <c r="L553" s="136">
        <v>30000</v>
      </c>
      <c r="M553" s="127">
        <v>0.99374683322199997</v>
      </c>
      <c r="N553" s="137">
        <v>4.7834818106999997</v>
      </c>
      <c r="O553" s="112" t="s">
        <v>72</v>
      </c>
      <c r="P553" s="138">
        <v>0.1991658264</v>
      </c>
      <c r="Q553" s="115"/>
      <c r="R553" s="139"/>
    </row>
    <row r="554" spans="2:18" x14ac:dyDescent="0.25">
      <c r="B554" s="111" t="s">
        <v>69</v>
      </c>
      <c r="C554" s="112" t="s">
        <v>104</v>
      </c>
      <c r="D554" s="113" t="s">
        <v>70</v>
      </c>
      <c r="E554" s="112" t="s">
        <v>71</v>
      </c>
      <c r="F554" s="114">
        <v>43797.627002314817</v>
      </c>
      <c r="G554" s="114">
        <v>44039</v>
      </c>
      <c r="H554" s="113" t="s">
        <v>166</v>
      </c>
      <c r="I554" s="135">
        <v>104536.99</v>
      </c>
      <c r="J554" s="136">
        <v>101770.49</v>
      </c>
      <c r="K554" s="135">
        <v>101236.6741877452</v>
      </c>
      <c r="L554" s="136">
        <v>104536.99</v>
      </c>
      <c r="M554" s="127">
        <v>0.96842920566000001</v>
      </c>
      <c r="N554" s="137">
        <v>4.1995169365000002</v>
      </c>
      <c r="O554" s="112" t="s">
        <v>72</v>
      </c>
      <c r="P554" s="138">
        <v>0.67632537130000003</v>
      </c>
      <c r="Q554" s="115"/>
      <c r="R554" s="139"/>
    </row>
    <row r="555" spans="2:18" x14ac:dyDescent="0.25">
      <c r="B555" s="111" t="s">
        <v>69</v>
      </c>
      <c r="C555" s="112" t="s">
        <v>104</v>
      </c>
      <c r="D555" s="113" t="s">
        <v>70</v>
      </c>
      <c r="E555" s="112" t="s">
        <v>71</v>
      </c>
      <c r="F555" s="114">
        <v>43964.666006944448</v>
      </c>
      <c r="G555" s="114">
        <v>44334</v>
      </c>
      <c r="H555" s="113" t="s">
        <v>166</v>
      </c>
      <c r="I555" s="135">
        <v>104815.07</v>
      </c>
      <c r="J555" s="136">
        <v>100000</v>
      </c>
      <c r="K555" s="135">
        <v>100622.8588569649</v>
      </c>
      <c r="L555" s="136">
        <v>104815.07</v>
      </c>
      <c r="M555" s="127">
        <v>0.96000373664700001</v>
      </c>
      <c r="N555" s="137">
        <v>4.8348784764000001</v>
      </c>
      <c r="O555" s="112" t="s">
        <v>72</v>
      </c>
      <c r="P555" s="138">
        <v>0.6722246945</v>
      </c>
      <c r="Q555" s="115"/>
      <c r="R555" s="139"/>
    </row>
    <row r="556" spans="2:18" x14ac:dyDescent="0.25">
      <c r="B556" s="111" t="s">
        <v>69</v>
      </c>
      <c r="C556" s="112" t="s">
        <v>104</v>
      </c>
      <c r="D556" s="113" t="s">
        <v>70</v>
      </c>
      <c r="E556" s="112" t="s">
        <v>71</v>
      </c>
      <c r="F556" s="114">
        <v>43643.713692129626</v>
      </c>
      <c r="G556" s="114">
        <v>44009</v>
      </c>
      <c r="H556" s="113" t="s">
        <v>166</v>
      </c>
      <c r="I556" s="135">
        <v>30000</v>
      </c>
      <c r="J556" s="136">
        <v>28436.87</v>
      </c>
      <c r="K556" s="135">
        <v>29812.404996673398</v>
      </c>
      <c r="L556" s="136">
        <v>30000</v>
      </c>
      <c r="M556" s="127">
        <v>0.99374683322199997</v>
      </c>
      <c r="N556" s="137">
        <v>4.7834818106999997</v>
      </c>
      <c r="O556" s="112" t="s">
        <v>72</v>
      </c>
      <c r="P556" s="138">
        <v>0.1991658264</v>
      </c>
      <c r="Q556" s="115"/>
      <c r="R556" s="139"/>
    </row>
    <row r="557" spans="2:18" x14ac:dyDescent="0.25">
      <c r="B557" s="111" t="s">
        <v>69</v>
      </c>
      <c r="C557" s="112" t="s">
        <v>104</v>
      </c>
      <c r="D557" s="113" t="s">
        <v>70</v>
      </c>
      <c r="E557" s="112" t="s">
        <v>71</v>
      </c>
      <c r="F557" s="114">
        <v>43797.627303240741</v>
      </c>
      <c r="G557" s="114">
        <v>44039</v>
      </c>
      <c r="H557" s="113" t="s">
        <v>166</v>
      </c>
      <c r="I557" s="135">
        <v>104536.99</v>
      </c>
      <c r="J557" s="136">
        <v>101770.49</v>
      </c>
      <c r="K557" s="135">
        <v>101236.6741877452</v>
      </c>
      <c r="L557" s="136">
        <v>104536.99</v>
      </c>
      <c r="M557" s="127">
        <v>0.96842920566000001</v>
      </c>
      <c r="N557" s="137">
        <v>4.1995169365000002</v>
      </c>
      <c r="O557" s="112" t="s">
        <v>72</v>
      </c>
      <c r="P557" s="138">
        <v>0.67632537130000003</v>
      </c>
      <c r="Q557" s="115"/>
      <c r="R557" s="139"/>
    </row>
    <row r="558" spans="2:18" x14ac:dyDescent="0.25">
      <c r="B558" s="111" t="s">
        <v>69</v>
      </c>
      <c r="C558" s="112" t="s">
        <v>104</v>
      </c>
      <c r="D558" s="113" t="s">
        <v>70</v>
      </c>
      <c r="E558" s="112" t="s">
        <v>71</v>
      </c>
      <c r="F558" s="114">
        <v>43643.711909722224</v>
      </c>
      <c r="G558" s="114">
        <v>44061</v>
      </c>
      <c r="H558" s="113" t="s">
        <v>166</v>
      </c>
      <c r="I558" s="135">
        <v>30000</v>
      </c>
      <c r="J558" s="136">
        <v>28436.87</v>
      </c>
      <c r="K558" s="135">
        <v>29812.404996673398</v>
      </c>
      <c r="L558" s="136">
        <v>30000</v>
      </c>
      <c r="M558" s="127">
        <v>0.99374683322199997</v>
      </c>
      <c r="N558" s="137">
        <v>4.7834818106999997</v>
      </c>
      <c r="O558" s="112" t="s">
        <v>72</v>
      </c>
      <c r="P558" s="138">
        <v>0.1991658264</v>
      </c>
      <c r="Q558" s="115"/>
      <c r="R558" s="139"/>
    </row>
    <row r="559" spans="2:18" x14ac:dyDescent="0.25">
      <c r="B559" s="111" t="s">
        <v>69</v>
      </c>
      <c r="C559" s="112" t="s">
        <v>104</v>
      </c>
      <c r="D559" s="113" t="s">
        <v>70</v>
      </c>
      <c r="E559" s="112" t="s">
        <v>71</v>
      </c>
      <c r="F559" s="114">
        <v>43643.714525462965</v>
      </c>
      <c r="G559" s="114">
        <v>44061</v>
      </c>
      <c r="H559" s="113" t="s">
        <v>166</v>
      </c>
      <c r="I559" s="135">
        <v>30000</v>
      </c>
      <c r="J559" s="136">
        <v>28436.87</v>
      </c>
      <c r="K559" s="135">
        <v>29812.404996673398</v>
      </c>
      <c r="L559" s="136">
        <v>30000</v>
      </c>
      <c r="M559" s="127">
        <v>0.99374683322199997</v>
      </c>
      <c r="N559" s="137">
        <v>4.7834818106999997</v>
      </c>
      <c r="O559" s="112" t="s">
        <v>72</v>
      </c>
      <c r="P559" s="138">
        <v>0.1991658264</v>
      </c>
      <c r="Q559" s="115"/>
      <c r="R559" s="139"/>
    </row>
    <row r="560" spans="2:18" x14ac:dyDescent="0.25">
      <c r="B560" s="116" t="s">
        <v>105</v>
      </c>
      <c r="C560" s="117"/>
      <c r="D560" s="117"/>
      <c r="E560" s="117"/>
      <c r="F560" s="117"/>
      <c r="G560" s="117"/>
      <c r="H560" s="113"/>
      <c r="I560" s="140">
        <v>889520.1100000001</v>
      </c>
      <c r="J560" s="141">
        <v>856036.52</v>
      </c>
      <c r="K560" s="140">
        <v>869335.15264092805</v>
      </c>
      <c r="L560" s="141">
        <v>889520.1100000001</v>
      </c>
      <c r="M560" s="115"/>
      <c r="N560" s="142"/>
      <c r="O560" s="115"/>
      <c r="P560" s="143">
        <v>5.8077117268999991</v>
      </c>
      <c r="Q560" s="117"/>
      <c r="R560" s="144"/>
    </row>
    <row r="561" spans="2:18" x14ac:dyDescent="0.25">
      <c r="B561" s="111" t="s">
        <v>69</v>
      </c>
      <c r="C561" s="112" t="s">
        <v>187</v>
      </c>
      <c r="D561" s="113" t="s">
        <v>70</v>
      </c>
      <c r="E561" s="112" t="s">
        <v>71</v>
      </c>
      <c r="F561" s="114">
        <v>43742.622569444444</v>
      </c>
      <c r="G561" s="114">
        <v>44180</v>
      </c>
      <c r="H561" s="113" t="s">
        <v>166</v>
      </c>
      <c r="I561" s="135">
        <v>9755.75</v>
      </c>
      <c r="J561" s="136">
        <v>9216.33</v>
      </c>
      <c r="K561" s="135">
        <v>9104.7466753657991</v>
      </c>
      <c r="L561" s="136">
        <v>9755.75</v>
      </c>
      <c r="M561" s="127">
        <v>0.93326978196099997</v>
      </c>
      <c r="N561" s="137">
        <v>5.0625386124</v>
      </c>
      <c r="O561" s="112" t="s">
        <v>72</v>
      </c>
      <c r="P561" s="138">
        <v>6.0825498499999998E-2</v>
      </c>
      <c r="Q561" s="115"/>
      <c r="R561" s="139"/>
    </row>
    <row r="562" spans="2:18" x14ac:dyDescent="0.25">
      <c r="B562" s="111" t="s">
        <v>69</v>
      </c>
      <c r="C562" s="112" t="s">
        <v>187</v>
      </c>
      <c r="D562" s="113" t="s">
        <v>70</v>
      </c>
      <c r="E562" s="112" t="s">
        <v>71</v>
      </c>
      <c r="F562" s="114">
        <v>43761.670428240737</v>
      </c>
      <c r="G562" s="114">
        <v>44312</v>
      </c>
      <c r="H562" s="113" t="s">
        <v>166</v>
      </c>
      <c r="I562" s="135">
        <v>107170.55</v>
      </c>
      <c r="J562" s="136">
        <v>100000</v>
      </c>
      <c r="K562" s="135">
        <v>100922.4258006327</v>
      </c>
      <c r="L562" s="136">
        <v>107170.55</v>
      </c>
      <c r="M562" s="127">
        <v>0.94169924294200003</v>
      </c>
      <c r="N562" s="137">
        <v>4.8350444278999998</v>
      </c>
      <c r="O562" s="112" t="s">
        <v>72</v>
      </c>
      <c r="P562" s="138">
        <v>0.67422599220000001</v>
      </c>
      <c r="Q562" s="115"/>
      <c r="R562" s="139"/>
    </row>
    <row r="563" spans="2:18" x14ac:dyDescent="0.25">
      <c r="B563" s="111" t="s">
        <v>69</v>
      </c>
      <c r="C563" s="112" t="s">
        <v>187</v>
      </c>
      <c r="D563" s="113" t="s">
        <v>70</v>
      </c>
      <c r="E563" s="112" t="s">
        <v>71</v>
      </c>
      <c r="F563" s="114">
        <v>43742.619525462964</v>
      </c>
      <c r="G563" s="114">
        <v>44179</v>
      </c>
      <c r="H563" s="113" t="s">
        <v>166</v>
      </c>
      <c r="I563" s="135">
        <v>9680.5499999999993</v>
      </c>
      <c r="J563" s="136">
        <v>9141.06</v>
      </c>
      <c r="K563" s="135">
        <v>9030.3510655138998</v>
      </c>
      <c r="L563" s="136">
        <v>9680.5499999999993</v>
      </c>
      <c r="M563" s="127">
        <v>0.93283450480700003</v>
      </c>
      <c r="N563" s="137">
        <v>5.0625386124</v>
      </c>
      <c r="O563" s="112" t="s">
        <v>72</v>
      </c>
      <c r="P563" s="138">
        <v>6.0328488499999999E-2</v>
      </c>
      <c r="Q563" s="115"/>
      <c r="R563" s="139"/>
    </row>
    <row r="564" spans="2:18" x14ac:dyDescent="0.25">
      <c r="B564" s="111" t="s">
        <v>69</v>
      </c>
      <c r="C564" s="112" t="s">
        <v>187</v>
      </c>
      <c r="D564" s="113" t="s">
        <v>70</v>
      </c>
      <c r="E564" s="112" t="s">
        <v>71</v>
      </c>
      <c r="F564" s="114">
        <v>43761.669861111113</v>
      </c>
      <c r="G564" s="114">
        <v>44312</v>
      </c>
      <c r="H564" s="113" t="s">
        <v>166</v>
      </c>
      <c r="I564" s="135">
        <v>107170.55</v>
      </c>
      <c r="J564" s="136">
        <v>100000</v>
      </c>
      <c r="K564" s="135">
        <v>100922.4258006327</v>
      </c>
      <c r="L564" s="136">
        <v>107170.55</v>
      </c>
      <c r="M564" s="127">
        <v>0.94169924294200003</v>
      </c>
      <c r="N564" s="137">
        <v>4.8350444278999998</v>
      </c>
      <c r="O564" s="112" t="s">
        <v>72</v>
      </c>
      <c r="P564" s="138">
        <v>0.67422599220000001</v>
      </c>
      <c r="Q564" s="115"/>
      <c r="R564" s="139"/>
    </row>
    <row r="565" spans="2:18" x14ac:dyDescent="0.25">
      <c r="B565" s="111" t="s">
        <v>69</v>
      </c>
      <c r="C565" s="112" t="s">
        <v>187</v>
      </c>
      <c r="D565" s="113" t="s">
        <v>70</v>
      </c>
      <c r="E565" s="112" t="s">
        <v>71</v>
      </c>
      <c r="F565" s="114">
        <v>43762.724178240744</v>
      </c>
      <c r="G565" s="114">
        <v>44312</v>
      </c>
      <c r="H565" s="113" t="s">
        <v>166</v>
      </c>
      <c r="I565" s="135">
        <v>107157.53</v>
      </c>
      <c r="J565" s="136">
        <v>100000</v>
      </c>
      <c r="K565" s="135">
        <v>100909.4184356531</v>
      </c>
      <c r="L565" s="136">
        <v>107157.53</v>
      </c>
      <c r="M565" s="127">
        <v>0.94169227711400005</v>
      </c>
      <c r="N565" s="137">
        <v>4.8351310929000002</v>
      </c>
      <c r="O565" s="112" t="s">
        <v>72</v>
      </c>
      <c r="P565" s="138">
        <v>0.6741390947</v>
      </c>
      <c r="Q565" s="115"/>
      <c r="R565" s="139"/>
    </row>
    <row r="566" spans="2:18" x14ac:dyDescent="0.25">
      <c r="B566" s="111" t="s">
        <v>69</v>
      </c>
      <c r="C566" s="112" t="s">
        <v>187</v>
      </c>
      <c r="D566" s="113" t="s">
        <v>70</v>
      </c>
      <c r="E566" s="112" t="s">
        <v>71</v>
      </c>
      <c r="F566" s="114">
        <v>43742.620983796296</v>
      </c>
      <c r="G566" s="114">
        <v>44179</v>
      </c>
      <c r="H566" s="113" t="s">
        <v>166</v>
      </c>
      <c r="I566" s="135">
        <v>9680.5499999999993</v>
      </c>
      <c r="J566" s="136">
        <v>9141.06</v>
      </c>
      <c r="K566" s="135">
        <v>9030.3510655138998</v>
      </c>
      <c r="L566" s="136">
        <v>9680.5499999999993</v>
      </c>
      <c r="M566" s="127">
        <v>0.93283450480700003</v>
      </c>
      <c r="N566" s="137">
        <v>5.0625386124</v>
      </c>
      <c r="O566" s="112" t="s">
        <v>72</v>
      </c>
      <c r="P566" s="138">
        <v>6.0328488499999999E-2</v>
      </c>
      <c r="Q566" s="115"/>
      <c r="R566" s="139"/>
    </row>
    <row r="567" spans="2:18" x14ac:dyDescent="0.25">
      <c r="B567" s="111" t="s">
        <v>69</v>
      </c>
      <c r="C567" s="112" t="s">
        <v>187</v>
      </c>
      <c r="D567" s="113" t="s">
        <v>70</v>
      </c>
      <c r="E567" s="112" t="s">
        <v>71</v>
      </c>
      <c r="F567" s="114">
        <v>43951.654166666667</v>
      </c>
      <c r="G567" s="114">
        <v>44088</v>
      </c>
      <c r="H567" s="113" t="s">
        <v>166</v>
      </c>
      <c r="I567" s="135">
        <v>313684</v>
      </c>
      <c r="J567" s="136">
        <v>308544.08</v>
      </c>
      <c r="K567" s="135">
        <v>310822.17315823887</v>
      </c>
      <c r="L567" s="136">
        <v>313684</v>
      </c>
      <c r="M567" s="127">
        <v>0.99087672038800001</v>
      </c>
      <c r="N567" s="137">
        <v>4.4999959325000001</v>
      </c>
      <c r="O567" s="112" t="s">
        <v>72</v>
      </c>
      <c r="P567" s="138">
        <v>2.0764898031999999</v>
      </c>
      <c r="Q567" s="115"/>
      <c r="R567" s="139"/>
    </row>
    <row r="568" spans="2:18" x14ac:dyDescent="0.25">
      <c r="B568" s="111" t="s">
        <v>69</v>
      </c>
      <c r="C568" s="112" t="s">
        <v>187</v>
      </c>
      <c r="D568" s="113" t="s">
        <v>70</v>
      </c>
      <c r="E568" s="112" t="s">
        <v>71</v>
      </c>
      <c r="F568" s="114">
        <v>43742.622083333335</v>
      </c>
      <c r="G568" s="114">
        <v>44180</v>
      </c>
      <c r="H568" s="113" t="s">
        <v>166</v>
      </c>
      <c r="I568" s="135">
        <v>9755.75</v>
      </c>
      <c r="J568" s="136">
        <v>9216.33</v>
      </c>
      <c r="K568" s="135">
        <v>9104.7466753657991</v>
      </c>
      <c r="L568" s="136">
        <v>9755.75</v>
      </c>
      <c r="M568" s="127">
        <v>0.93326978196099997</v>
      </c>
      <c r="N568" s="137">
        <v>5.0625386124</v>
      </c>
      <c r="O568" s="112" t="s">
        <v>72</v>
      </c>
      <c r="P568" s="138">
        <v>6.0825498499999998E-2</v>
      </c>
      <c r="Q568" s="115"/>
      <c r="R568" s="139"/>
    </row>
    <row r="569" spans="2:18" x14ac:dyDescent="0.25">
      <c r="B569" s="111" t="s">
        <v>69</v>
      </c>
      <c r="C569" s="112" t="s">
        <v>187</v>
      </c>
      <c r="D569" s="113" t="s">
        <v>70</v>
      </c>
      <c r="E569" s="112" t="s">
        <v>71</v>
      </c>
      <c r="F569" s="114">
        <v>43742.618958333333</v>
      </c>
      <c r="G569" s="114">
        <v>44179</v>
      </c>
      <c r="H569" s="113" t="s">
        <v>166</v>
      </c>
      <c r="I569" s="135">
        <v>9680.5499999999993</v>
      </c>
      <c r="J569" s="136">
        <v>9141.06</v>
      </c>
      <c r="K569" s="135">
        <v>9030.3510655138998</v>
      </c>
      <c r="L569" s="136">
        <v>9680.5499999999993</v>
      </c>
      <c r="M569" s="127">
        <v>0.93283450480700003</v>
      </c>
      <c r="N569" s="137">
        <v>5.0625386124</v>
      </c>
      <c r="O569" s="112" t="s">
        <v>72</v>
      </c>
      <c r="P569" s="138">
        <v>6.0328488499999999E-2</v>
      </c>
      <c r="Q569" s="115"/>
      <c r="R569" s="139"/>
    </row>
    <row r="570" spans="2:18" x14ac:dyDescent="0.25">
      <c r="B570" s="111" t="s">
        <v>69</v>
      </c>
      <c r="C570" s="112" t="s">
        <v>187</v>
      </c>
      <c r="D570" s="113" t="s">
        <v>70</v>
      </c>
      <c r="E570" s="112" t="s">
        <v>71</v>
      </c>
      <c r="F570" s="114">
        <v>43971.644652777781</v>
      </c>
      <c r="G570" s="114">
        <v>44361</v>
      </c>
      <c r="H570" s="113" t="s">
        <v>166</v>
      </c>
      <c r="I570" s="135">
        <v>585109.6</v>
      </c>
      <c r="J570" s="136">
        <v>555714.87</v>
      </c>
      <c r="K570" s="135">
        <v>552019.54450699245</v>
      </c>
      <c r="L570" s="136">
        <v>585109.6</v>
      </c>
      <c r="M570" s="127">
        <v>0.943446397918</v>
      </c>
      <c r="N570" s="137">
        <v>5.0945332670000001</v>
      </c>
      <c r="O570" s="112" t="s">
        <v>72</v>
      </c>
      <c r="P570" s="138">
        <v>3.6878416481</v>
      </c>
      <c r="Q570" s="115"/>
      <c r="R570" s="139"/>
    </row>
    <row r="571" spans="2:18" x14ac:dyDescent="0.25">
      <c r="B571" s="116" t="s">
        <v>188</v>
      </c>
      <c r="C571" s="117"/>
      <c r="D571" s="117"/>
      <c r="E571" s="117"/>
      <c r="F571" s="117"/>
      <c r="G571" s="117"/>
      <c r="H571" s="113"/>
      <c r="I571" s="140">
        <v>1268845.3799999999</v>
      </c>
      <c r="J571" s="141">
        <v>1210114.79</v>
      </c>
      <c r="K571" s="140">
        <v>1210896.5342494231</v>
      </c>
      <c r="L571" s="141">
        <v>1268845.3799999999</v>
      </c>
      <c r="M571" s="115"/>
      <c r="N571" s="142"/>
      <c r="O571" s="115"/>
      <c r="P571" s="143">
        <v>8.0895589928999989</v>
      </c>
      <c r="Q571" s="117"/>
      <c r="R571" s="144"/>
    </row>
    <row r="572" spans="2:18" x14ac:dyDescent="0.25">
      <c r="B572" s="111" t="s">
        <v>69</v>
      </c>
      <c r="C572" s="112" t="s">
        <v>82</v>
      </c>
      <c r="D572" s="113" t="s">
        <v>70</v>
      </c>
      <c r="E572" s="112" t="s">
        <v>71</v>
      </c>
      <c r="F572" s="114">
        <v>43756.390798611108</v>
      </c>
      <c r="G572" s="114">
        <v>44305</v>
      </c>
      <c r="H572" s="113" t="s">
        <v>166</v>
      </c>
      <c r="I572" s="135">
        <v>106189.32</v>
      </c>
      <c r="J572" s="136">
        <v>100022.34</v>
      </c>
      <c r="K572" s="135">
        <v>100875.2426015173</v>
      </c>
      <c r="L572" s="136">
        <v>106189.32</v>
      </c>
      <c r="M572" s="127">
        <v>0.94995657380200005</v>
      </c>
      <c r="N572" s="137">
        <v>4.1633116757000002</v>
      </c>
      <c r="O572" s="112" t="s">
        <v>72</v>
      </c>
      <c r="P572" s="138">
        <v>0.67391077840000002</v>
      </c>
      <c r="Q572" s="115"/>
      <c r="R572" s="139"/>
    </row>
    <row r="573" spans="2:18" x14ac:dyDescent="0.25">
      <c r="B573" s="111" t="s">
        <v>69</v>
      </c>
      <c r="C573" s="112" t="s">
        <v>82</v>
      </c>
      <c r="D573" s="113" t="s">
        <v>70</v>
      </c>
      <c r="E573" s="112" t="s">
        <v>71</v>
      </c>
      <c r="F573" s="114">
        <v>43761.651875000003</v>
      </c>
      <c r="G573" s="114">
        <v>44312</v>
      </c>
      <c r="H573" s="113" t="s">
        <v>166</v>
      </c>
      <c r="I573" s="135">
        <v>106200.55</v>
      </c>
      <c r="J573" s="136">
        <v>100011.17</v>
      </c>
      <c r="K573" s="135">
        <v>100796.3946730289</v>
      </c>
      <c r="L573" s="136">
        <v>106200.55</v>
      </c>
      <c r="M573" s="127">
        <v>0.94911367853600004</v>
      </c>
      <c r="N573" s="137">
        <v>4.1632552818999997</v>
      </c>
      <c r="O573" s="112" t="s">
        <v>72</v>
      </c>
      <c r="P573" s="138">
        <v>0.67338402409999998</v>
      </c>
      <c r="Q573" s="115"/>
      <c r="R573" s="139"/>
    </row>
    <row r="574" spans="2:18" x14ac:dyDescent="0.25">
      <c r="B574" s="111" t="s">
        <v>69</v>
      </c>
      <c r="C574" s="112" t="s">
        <v>82</v>
      </c>
      <c r="D574" s="113" t="s">
        <v>70</v>
      </c>
      <c r="E574" s="112" t="s">
        <v>71</v>
      </c>
      <c r="F574" s="114">
        <v>43756.388715277775</v>
      </c>
      <c r="G574" s="114">
        <v>44305</v>
      </c>
      <c r="H574" s="113" t="s">
        <v>166</v>
      </c>
      <c r="I574" s="135">
        <v>106189.32</v>
      </c>
      <c r="J574" s="136">
        <v>100022.34</v>
      </c>
      <c r="K574" s="135">
        <v>100875.2426015173</v>
      </c>
      <c r="L574" s="136">
        <v>106189.32</v>
      </c>
      <c r="M574" s="127">
        <v>0.94995657380200005</v>
      </c>
      <c r="N574" s="137">
        <v>4.1633116757000002</v>
      </c>
      <c r="O574" s="112" t="s">
        <v>72</v>
      </c>
      <c r="P574" s="138">
        <v>0.67391077840000002</v>
      </c>
      <c r="Q574" s="115"/>
      <c r="R574" s="139"/>
    </row>
    <row r="575" spans="2:18" x14ac:dyDescent="0.25">
      <c r="B575" s="111" t="s">
        <v>69</v>
      </c>
      <c r="C575" s="112" t="s">
        <v>82</v>
      </c>
      <c r="D575" s="113" t="s">
        <v>70</v>
      </c>
      <c r="E575" s="112" t="s">
        <v>71</v>
      </c>
      <c r="F575" s="114">
        <v>43756.391759259262</v>
      </c>
      <c r="G575" s="114">
        <v>44305</v>
      </c>
      <c r="H575" s="113" t="s">
        <v>166</v>
      </c>
      <c r="I575" s="135">
        <v>106189.32</v>
      </c>
      <c r="J575" s="136">
        <v>100022.34</v>
      </c>
      <c r="K575" s="135">
        <v>100875.2426015173</v>
      </c>
      <c r="L575" s="136">
        <v>106189.32</v>
      </c>
      <c r="M575" s="127">
        <v>0.94995657380200005</v>
      </c>
      <c r="N575" s="137">
        <v>4.1633116757000002</v>
      </c>
      <c r="O575" s="112" t="s">
        <v>72</v>
      </c>
      <c r="P575" s="138">
        <v>0.67391077840000002</v>
      </c>
      <c r="Q575" s="115"/>
      <c r="R575" s="139"/>
    </row>
    <row r="576" spans="2:18" x14ac:dyDescent="0.25">
      <c r="B576" s="111" t="s">
        <v>101</v>
      </c>
      <c r="C576" s="112" t="s">
        <v>82</v>
      </c>
      <c r="D576" s="113" t="s">
        <v>70</v>
      </c>
      <c r="E576" s="112" t="s">
        <v>71</v>
      </c>
      <c r="F576" s="114">
        <v>43832.506666666668</v>
      </c>
      <c r="G576" s="114">
        <v>44505</v>
      </c>
      <c r="H576" s="113" t="s">
        <v>166</v>
      </c>
      <c r="I576" s="135">
        <v>22692.6</v>
      </c>
      <c r="J576" s="136">
        <v>20203.419999999998</v>
      </c>
      <c r="K576" s="135">
        <v>20195.475176943099</v>
      </c>
      <c r="L576" s="136">
        <v>22692.6</v>
      </c>
      <c r="M576" s="127">
        <v>0.889958628669</v>
      </c>
      <c r="N576" s="137">
        <v>6.8571396535</v>
      </c>
      <c r="O576" s="112" t="s">
        <v>72</v>
      </c>
      <c r="P576" s="138">
        <v>0.13491861869999999</v>
      </c>
      <c r="Q576" s="115"/>
      <c r="R576" s="139"/>
    </row>
    <row r="577" spans="2:18" x14ac:dyDescent="0.25">
      <c r="B577" s="111" t="s">
        <v>69</v>
      </c>
      <c r="C577" s="112" t="s">
        <v>82</v>
      </c>
      <c r="D577" s="113" t="s">
        <v>70</v>
      </c>
      <c r="E577" s="112" t="s">
        <v>71</v>
      </c>
      <c r="F577" s="114">
        <v>43756.389421296299</v>
      </c>
      <c r="G577" s="114">
        <v>44305</v>
      </c>
      <c r="H577" s="113" t="s">
        <v>166</v>
      </c>
      <c r="I577" s="135">
        <v>106189.32</v>
      </c>
      <c r="J577" s="136">
        <v>100022.34</v>
      </c>
      <c r="K577" s="135">
        <v>100875.2426015173</v>
      </c>
      <c r="L577" s="136">
        <v>106189.32</v>
      </c>
      <c r="M577" s="127">
        <v>0.94995657380200005</v>
      </c>
      <c r="N577" s="137">
        <v>4.1633116757000002</v>
      </c>
      <c r="O577" s="112" t="s">
        <v>72</v>
      </c>
      <c r="P577" s="138">
        <v>0.67391077840000002</v>
      </c>
      <c r="Q577" s="115"/>
      <c r="R577" s="139"/>
    </row>
    <row r="578" spans="2:18" x14ac:dyDescent="0.25">
      <c r="B578" s="111" t="s">
        <v>69</v>
      </c>
      <c r="C578" s="112" t="s">
        <v>82</v>
      </c>
      <c r="D578" s="113" t="s">
        <v>70</v>
      </c>
      <c r="E578" s="112" t="s">
        <v>71</v>
      </c>
      <c r="F578" s="114">
        <v>43761.650949074072</v>
      </c>
      <c r="G578" s="114">
        <v>44312</v>
      </c>
      <c r="H578" s="113" t="s">
        <v>166</v>
      </c>
      <c r="I578" s="135">
        <v>106200.55</v>
      </c>
      <c r="J578" s="136">
        <v>100011.17</v>
      </c>
      <c r="K578" s="135">
        <v>100796.3946730289</v>
      </c>
      <c r="L578" s="136">
        <v>106200.55</v>
      </c>
      <c r="M578" s="127">
        <v>0.94911367853600004</v>
      </c>
      <c r="N578" s="137">
        <v>4.1632552818999997</v>
      </c>
      <c r="O578" s="112" t="s">
        <v>72</v>
      </c>
      <c r="P578" s="138">
        <v>0.67338402409999998</v>
      </c>
      <c r="Q578" s="115"/>
      <c r="R578" s="139"/>
    </row>
    <row r="579" spans="2:18" x14ac:dyDescent="0.25">
      <c r="B579" s="111" t="s">
        <v>69</v>
      </c>
      <c r="C579" s="112" t="s">
        <v>82</v>
      </c>
      <c r="D579" s="113" t="s">
        <v>70</v>
      </c>
      <c r="E579" s="112" t="s">
        <v>71</v>
      </c>
      <c r="F579" s="114">
        <v>43970.689641203702</v>
      </c>
      <c r="G579" s="114">
        <v>44328</v>
      </c>
      <c r="H579" s="113" t="s">
        <v>166</v>
      </c>
      <c r="I579" s="135">
        <v>51967.13</v>
      </c>
      <c r="J579" s="136">
        <v>49891.3</v>
      </c>
      <c r="K579" s="135">
        <v>50133.9782525384</v>
      </c>
      <c r="L579" s="136">
        <v>51967.13</v>
      </c>
      <c r="M579" s="127">
        <v>0.96472478377299997</v>
      </c>
      <c r="N579" s="137">
        <v>4.3070966527000003</v>
      </c>
      <c r="O579" s="112" t="s">
        <v>72</v>
      </c>
      <c r="P579" s="138">
        <v>0.33492686049999998</v>
      </c>
      <c r="Q579" s="115"/>
      <c r="R579" s="139"/>
    </row>
    <row r="580" spans="2:18" x14ac:dyDescent="0.25">
      <c r="B580" s="111" t="s">
        <v>69</v>
      </c>
      <c r="C580" s="112" t="s">
        <v>82</v>
      </c>
      <c r="D580" s="113" t="s">
        <v>70</v>
      </c>
      <c r="E580" s="112" t="s">
        <v>71</v>
      </c>
      <c r="F580" s="114">
        <v>43756.390092592592</v>
      </c>
      <c r="G580" s="114">
        <v>44305</v>
      </c>
      <c r="H580" s="113" t="s">
        <v>166</v>
      </c>
      <c r="I580" s="135">
        <v>106189.32</v>
      </c>
      <c r="J580" s="136">
        <v>100022.34</v>
      </c>
      <c r="K580" s="135">
        <v>100875.2426015173</v>
      </c>
      <c r="L580" s="136">
        <v>106189.32</v>
      </c>
      <c r="M580" s="127">
        <v>0.94995657380200005</v>
      </c>
      <c r="N580" s="137">
        <v>4.1633116757000002</v>
      </c>
      <c r="O580" s="112" t="s">
        <v>72</v>
      </c>
      <c r="P580" s="138">
        <v>0.67391077840000002</v>
      </c>
      <c r="Q580" s="115"/>
      <c r="R580" s="139"/>
    </row>
    <row r="581" spans="2:18" x14ac:dyDescent="0.25">
      <c r="B581" s="111" t="s">
        <v>69</v>
      </c>
      <c r="C581" s="112" t="s">
        <v>82</v>
      </c>
      <c r="D581" s="113" t="s">
        <v>70</v>
      </c>
      <c r="E581" s="112" t="s">
        <v>71</v>
      </c>
      <c r="F581" s="114">
        <v>43761.651469907411</v>
      </c>
      <c r="G581" s="114">
        <v>44312</v>
      </c>
      <c r="H581" s="113" t="s">
        <v>166</v>
      </c>
      <c r="I581" s="135">
        <v>106200.55</v>
      </c>
      <c r="J581" s="136">
        <v>100011.17</v>
      </c>
      <c r="K581" s="135">
        <v>100796.3946730289</v>
      </c>
      <c r="L581" s="136">
        <v>106200.55</v>
      </c>
      <c r="M581" s="127">
        <v>0.94911367853600004</v>
      </c>
      <c r="N581" s="137">
        <v>4.1632552818999997</v>
      </c>
      <c r="O581" s="112" t="s">
        <v>72</v>
      </c>
      <c r="P581" s="138">
        <v>0.67338402409999998</v>
      </c>
      <c r="Q581" s="115"/>
      <c r="R581" s="139"/>
    </row>
    <row r="582" spans="2:18" x14ac:dyDescent="0.25">
      <c r="B582" s="116" t="s">
        <v>83</v>
      </c>
      <c r="C582" s="117"/>
      <c r="D582" s="117"/>
      <c r="E582" s="117"/>
      <c r="F582" s="117"/>
      <c r="G582" s="117"/>
      <c r="H582" s="113"/>
      <c r="I582" s="140">
        <v>924207.98</v>
      </c>
      <c r="J582" s="141">
        <v>870239.93</v>
      </c>
      <c r="K582" s="140">
        <v>877094.85045615467</v>
      </c>
      <c r="L582" s="141">
        <v>924207.98</v>
      </c>
      <c r="M582" s="115"/>
      <c r="N582" s="142"/>
      <c r="O582" s="115"/>
      <c r="P582" s="143">
        <v>5.8595514435</v>
      </c>
      <c r="Q582" s="117"/>
      <c r="R582" s="144"/>
    </row>
    <row r="583" spans="2:18" x14ac:dyDescent="0.25">
      <c r="B583" s="111" t="s">
        <v>69</v>
      </c>
      <c r="C583" s="112" t="s">
        <v>84</v>
      </c>
      <c r="D583" s="113" t="s">
        <v>70</v>
      </c>
      <c r="E583" s="112" t="s">
        <v>71</v>
      </c>
      <c r="F583" s="114">
        <v>43650.69730324074</v>
      </c>
      <c r="G583" s="114">
        <v>44200</v>
      </c>
      <c r="H583" s="113" t="s">
        <v>166</v>
      </c>
      <c r="I583" s="135">
        <v>107911</v>
      </c>
      <c r="J583" s="136">
        <v>100000</v>
      </c>
      <c r="K583" s="135">
        <v>105138.8575288773</v>
      </c>
      <c r="L583" s="136">
        <v>107911</v>
      </c>
      <c r="M583" s="127">
        <v>0.97431084438899995</v>
      </c>
      <c r="N583" s="137">
        <v>5.1825299880999998</v>
      </c>
      <c r="O583" s="112" t="s">
        <v>72</v>
      </c>
      <c r="P583" s="138">
        <v>0.70239443779999999</v>
      </c>
      <c r="Q583" s="115"/>
      <c r="R583" s="139"/>
    </row>
    <row r="584" spans="2:18" x14ac:dyDescent="0.25">
      <c r="B584" s="111" t="s">
        <v>69</v>
      </c>
      <c r="C584" s="112" t="s">
        <v>84</v>
      </c>
      <c r="D584" s="113" t="s">
        <v>70</v>
      </c>
      <c r="E584" s="112" t="s">
        <v>71</v>
      </c>
      <c r="F584" s="114">
        <v>43713.702627314815</v>
      </c>
      <c r="G584" s="114">
        <v>44445</v>
      </c>
      <c r="H584" s="113" t="s">
        <v>166</v>
      </c>
      <c r="I584" s="135">
        <v>110028</v>
      </c>
      <c r="J584" s="136">
        <v>100000</v>
      </c>
      <c r="K584" s="135">
        <v>101581.9256096652</v>
      </c>
      <c r="L584" s="136">
        <v>110028</v>
      </c>
      <c r="M584" s="127">
        <v>0.92323704520399996</v>
      </c>
      <c r="N584" s="137">
        <v>5.062633978</v>
      </c>
      <c r="O584" s="112" t="s">
        <v>72</v>
      </c>
      <c r="P584" s="138">
        <v>0.67863187039999995</v>
      </c>
      <c r="Q584" s="115"/>
      <c r="R584" s="139"/>
    </row>
    <row r="585" spans="2:18" x14ac:dyDescent="0.25">
      <c r="B585" s="111" t="s">
        <v>69</v>
      </c>
      <c r="C585" s="112" t="s">
        <v>84</v>
      </c>
      <c r="D585" s="113" t="s">
        <v>70</v>
      </c>
      <c r="E585" s="112" t="s">
        <v>71</v>
      </c>
      <c r="F585" s="114">
        <v>43650.697557870371</v>
      </c>
      <c r="G585" s="114">
        <v>44200</v>
      </c>
      <c r="H585" s="113" t="s">
        <v>166</v>
      </c>
      <c r="I585" s="135">
        <v>107911</v>
      </c>
      <c r="J585" s="136">
        <v>100000</v>
      </c>
      <c r="K585" s="135">
        <v>105138.8575288773</v>
      </c>
      <c r="L585" s="136">
        <v>107911</v>
      </c>
      <c r="M585" s="127">
        <v>0.97431084438899995</v>
      </c>
      <c r="N585" s="137">
        <v>5.1825299880999998</v>
      </c>
      <c r="O585" s="112" t="s">
        <v>72</v>
      </c>
      <c r="P585" s="138">
        <v>0.70239443779999999</v>
      </c>
      <c r="Q585" s="115"/>
      <c r="R585" s="139"/>
    </row>
    <row r="586" spans="2:18" x14ac:dyDescent="0.25">
      <c r="B586" s="111" t="s">
        <v>69</v>
      </c>
      <c r="C586" s="112" t="s">
        <v>84</v>
      </c>
      <c r="D586" s="113" t="s">
        <v>70</v>
      </c>
      <c r="E586" s="112" t="s">
        <v>71</v>
      </c>
      <c r="F586" s="114">
        <v>43713.702928240738</v>
      </c>
      <c r="G586" s="114">
        <v>44445</v>
      </c>
      <c r="H586" s="113" t="s">
        <v>166</v>
      </c>
      <c r="I586" s="135">
        <v>110028</v>
      </c>
      <c r="J586" s="136">
        <v>100000</v>
      </c>
      <c r="K586" s="135">
        <v>101581.9256096652</v>
      </c>
      <c r="L586" s="136">
        <v>110028</v>
      </c>
      <c r="M586" s="127">
        <v>0.92323704520399996</v>
      </c>
      <c r="N586" s="137">
        <v>5.062633978</v>
      </c>
      <c r="O586" s="112" t="s">
        <v>72</v>
      </c>
      <c r="P586" s="138">
        <v>0.67863187039999995</v>
      </c>
      <c r="Q586" s="115"/>
      <c r="R586" s="139"/>
    </row>
    <row r="587" spans="2:18" x14ac:dyDescent="0.25">
      <c r="B587" s="111" t="s">
        <v>69</v>
      </c>
      <c r="C587" s="112" t="s">
        <v>84</v>
      </c>
      <c r="D587" s="113" t="s">
        <v>70</v>
      </c>
      <c r="E587" s="112" t="s">
        <v>71</v>
      </c>
      <c r="F587" s="114">
        <v>43713.701782407406</v>
      </c>
      <c r="G587" s="114">
        <v>44445</v>
      </c>
      <c r="H587" s="113" t="s">
        <v>166</v>
      </c>
      <c r="I587" s="135">
        <v>110028</v>
      </c>
      <c r="J587" s="136">
        <v>100000</v>
      </c>
      <c r="K587" s="135">
        <v>101581.9256096652</v>
      </c>
      <c r="L587" s="136">
        <v>110028</v>
      </c>
      <c r="M587" s="127">
        <v>0.92323704520399996</v>
      </c>
      <c r="N587" s="137">
        <v>5.062633978</v>
      </c>
      <c r="O587" s="112" t="s">
        <v>72</v>
      </c>
      <c r="P587" s="138">
        <v>0.67863187039999995</v>
      </c>
      <c r="Q587" s="115"/>
      <c r="R587" s="139"/>
    </row>
    <row r="588" spans="2:18" x14ac:dyDescent="0.25">
      <c r="B588" s="111" t="s">
        <v>69</v>
      </c>
      <c r="C588" s="112" t="s">
        <v>84</v>
      </c>
      <c r="D588" s="113" t="s">
        <v>70</v>
      </c>
      <c r="E588" s="112" t="s">
        <v>71</v>
      </c>
      <c r="F588" s="114">
        <v>43980.638564814813</v>
      </c>
      <c r="G588" s="114">
        <v>44328</v>
      </c>
      <c r="H588" s="113" t="s">
        <v>166</v>
      </c>
      <c r="I588" s="135">
        <v>55861</v>
      </c>
      <c r="J588" s="136">
        <v>53474.29</v>
      </c>
      <c r="K588" s="135">
        <v>53689.432511329003</v>
      </c>
      <c r="L588" s="136">
        <v>55861</v>
      </c>
      <c r="M588" s="127">
        <v>0.96112551711100003</v>
      </c>
      <c r="N588" s="137">
        <v>4.6863518561999999</v>
      </c>
      <c r="O588" s="112" t="s">
        <v>72</v>
      </c>
      <c r="P588" s="138">
        <v>0.35867955629999998</v>
      </c>
      <c r="Q588" s="115"/>
      <c r="R588" s="139"/>
    </row>
    <row r="589" spans="2:18" x14ac:dyDescent="0.25">
      <c r="B589" s="111" t="s">
        <v>69</v>
      </c>
      <c r="C589" s="112" t="s">
        <v>84</v>
      </c>
      <c r="D589" s="113" t="s">
        <v>70</v>
      </c>
      <c r="E589" s="112" t="s">
        <v>71</v>
      </c>
      <c r="F589" s="114">
        <v>43713.702268518522</v>
      </c>
      <c r="G589" s="114">
        <v>44445</v>
      </c>
      <c r="H589" s="113" t="s">
        <v>166</v>
      </c>
      <c r="I589" s="135">
        <v>110028</v>
      </c>
      <c r="J589" s="136">
        <v>100000</v>
      </c>
      <c r="K589" s="135">
        <v>101581.9256096652</v>
      </c>
      <c r="L589" s="136">
        <v>110028</v>
      </c>
      <c r="M589" s="127">
        <v>0.92323704520399996</v>
      </c>
      <c r="N589" s="137">
        <v>5.062633978</v>
      </c>
      <c r="O589" s="112" t="s">
        <v>72</v>
      </c>
      <c r="P589" s="138">
        <v>0.67863187039999995</v>
      </c>
      <c r="Q589" s="115"/>
      <c r="R589" s="139"/>
    </row>
    <row r="590" spans="2:18" x14ac:dyDescent="0.25">
      <c r="B590" s="116" t="s">
        <v>85</v>
      </c>
      <c r="C590" s="117"/>
      <c r="D590" s="117"/>
      <c r="E590" s="117"/>
      <c r="F590" s="117"/>
      <c r="G590" s="117"/>
      <c r="H590" s="113"/>
      <c r="I590" s="140">
        <v>711795</v>
      </c>
      <c r="J590" s="141">
        <v>653474.29</v>
      </c>
      <c r="K590" s="140">
        <v>670294.85000774439</v>
      </c>
      <c r="L590" s="141">
        <v>711795</v>
      </c>
      <c r="M590" s="115"/>
      <c r="N590" s="142"/>
      <c r="O590" s="115"/>
      <c r="P590" s="143">
        <v>4.4779959134999991</v>
      </c>
      <c r="Q590" s="117"/>
      <c r="R590" s="144"/>
    </row>
    <row r="591" spans="2:18" x14ac:dyDescent="0.25">
      <c r="B591" s="111" t="s">
        <v>101</v>
      </c>
      <c r="C591" s="112" t="s">
        <v>86</v>
      </c>
      <c r="D591" s="113" t="s">
        <v>70</v>
      </c>
      <c r="E591" s="112" t="s">
        <v>71</v>
      </c>
      <c r="F591" s="114">
        <v>43874.650891203702</v>
      </c>
      <c r="G591" s="114">
        <v>46632</v>
      </c>
      <c r="H591" s="113" t="s">
        <v>166</v>
      </c>
      <c r="I591" s="135">
        <v>251209.32</v>
      </c>
      <c r="J591" s="136">
        <v>166287.09</v>
      </c>
      <c r="K591" s="135">
        <v>164796.85234208201</v>
      </c>
      <c r="L591" s="136">
        <v>251209.32</v>
      </c>
      <c r="M591" s="127">
        <v>0.656014085553</v>
      </c>
      <c r="N591" s="137">
        <v>7.0439093518</v>
      </c>
      <c r="O591" s="112" t="s">
        <v>72</v>
      </c>
      <c r="P591" s="138">
        <v>1.1009477862999999</v>
      </c>
      <c r="Q591" s="115"/>
      <c r="R591" s="139"/>
    </row>
    <row r="592" spans="2:18" x14ac:dyDescent="0.25">
      <c r="B592" s="111" t="s">
        <v>101</v>
      </c>
      <c r="C592" s="112" t="s">
        <v>86</v>
      </c>
      <c r="D592" s="113" t="s">
        <v>70</v>
      </c>
      <c r="E592" s="112" t="s">
        <v>71</v>
      </c>
      <c r="F592" s="114">
        <v>43874.653495370374</v>
      </c>
      <c r="G592" s="114">
        <v>46632</v>
      </c>
      <c r="H592" s="113" t="s">
        <v>166</v>
      </c>
      <c r="I592" s="135">
        <v>310134.94</v>
      </c>
      <c r="J592" s="136">
        <v>205292.73</v>
      </c>
      <c r="K592" s="135">
        <v>203452.89550576149</v>
      </c>
      <c r="L592" s="136">
        <v>310134.94</v>
      </c>
      <c r="M592" s="127">
        <v>0.65601410633000001</v>
      </c>
      <c r="N592" s="137">
        <v>7.0439085851999996</v>
      </c>
      <c r="O592" s="112" t="s">
        <v>72</v>
      </c>
      <c r="P592" s="138">
        <v>1.3591947404</v>
      </c>
      <c r="Q592" s="115"/>
      <c r="R592" s="139"/>
    </row>
    <row r="593" spans="2:18" x14ac:dyDescent="0.25">
      <c r="B593" s="111" t="s">
        <v>101</v>
      </c>
      <c r="C593" s="112" t="s">
        <v>86</v>
      </c>
      <c r="D593" s="113" t="s">
        <v>70</v>
      </c>
      <c r="E593" s="112" t="s">
        <v>71</v>
      </c>
      <c r="F593" s="114">
        <v>43895.635810185187</v>
      </c>
      <c r="G593" s="114">
        <v>46632</v>
      </c>
      <c r="H593" s="113" t="s">
        <v>166</v>
      </c>
      <c r="I593" s="135">
        <v>18607.98</v>
      </c>
      <c r="J593" s="136">
        <v>12196.76</v>
      </c>
      <c r="K593" s="135">
        <v>12043.621052046001</v>
      </c>
      <c r="L593" s="136">
        <v>18607.98</v>
      </c>
      <c r="M593" s="127">
        <v>0.64722882612999999</v>
      </c>
      <c r="N593" s="137">
        <v>7.2979953999999996</v>
      </c>
      <c r="O593" s="112" t="s">
        <v>72</v>
      </c>
      <c r="P593" s="138">
        <v>8.0459048500000005E-2</v>
      </c>
      <c r="Q593" s="115"/>
      <c r="R593" s="139"/>
    </row>
    <row r="594" spans="2:18" x14ac:dyDescent="0.25">
      <c r="B594" s="116" t="s">
        <v>87</v>
      </c>
      <c r="C594" s="117"/>
      <c r="D594" s="117"/>
      <c r="E594" s="117"/>
      <c r="F594" s="117"/>
      <c r="G594" s="117"/>
      <c r="H594" s="113"/>
      <c r="I594" s="140">
        <v>579952.24</v>
      </c>
      <c r="J594" s="141">
        <v>383776.58</v>
      </c>
      <c r="K594" s="140">
        <v>380293.36889988952</v>
      </c>
      <c r="L594" s="141">
        <v>579952.24</v>
      </c>
      <c r="M594" s="115"/>
      <c r="N594" s="142"/>
      <c r="O594" s="115"/>
      <c r="P594" s="143">
        <v>2.5406015751999997</v>
      </c>
      <c r="Q594" s="117"/>
      <c r="R594" s="144"/>
    </row>
    <row r="595" spans="2:18" x14ac:dyDescent="0.25">
      <c r="B595" s="111" t="s">
        <v>101</v>
      </c>
      <c r="C595" s="112" t="s">
        <v>88</v>
      </c>
      <c r="D595" s="113" t="s">
        <v>70</v>
      </c>
      <c r="E595" s="112" t="s">
        <v>71</v>
      </c>
      <c r="F595" s="114">
        <v>43588.585752314815</v>
      </c>
      <c r="G595" s="114">
        <v>45763</v>
      </c>
      <c r="H595" s="113" t="s">
        <v>166</v>
      </c>
      <c r="I595" s="135">
        <v>36219.279999999999</v>
      </c>
      <c r="J595" s="136">
        <v>25046.25</v>
      </c>
      <c r="K595" s="135">
        <v>25353.9801640601</v>
      </c>
      <c r="L595" s="136">
        <v>36219.279999999999</v>
      </c>
      <c r="M595" s="127">
        <v>0.70001336757800003</v>
      </c>
      <c r="N595" s="137">
        <v>7.713522642</v>
      </c>
      <c r="O595" s="112" t="s">
        <v>72</v>
      </c>
      <c r="P595" s="138">
        <v>0.16938071290000001</v>
      </c>
      <c r="Q595" s="115"/>
      <c r="R595" s="139"/>
    </row>
    <row r="596" spans="2:18" x14ac:dyDescent="0.25">
      <c r="B596" s="111" t="s">
        <v>101</v>
      </c>
      <c r="C596" s="112" t="s">
        <v>88</v>
      </c>
      <c r="D596" s="113" t="s">
        <v>70</v>
      </c>
      <c r="E596" s="112" t="s">
        <v>71</v>
      </c>
      <c r="F596" s="114">
        <v>43895.636516203704</v>
      </c>
      <c r="G596" s="114">
        <v>44524</v>
      </c>
      <c r="H596" s="113" t="s">
        <v>166</v>
      </c>
      <c r="I596" s="135">
        <v>1139.6500000000001</v>
      </c>
      <c r="J596" s="136">
        <v>1001.74</v>
      </c>
      <c r="K596" s="135">
        <v>1007.4175979840001</v>
      </c>
      <c r="L596" s="136">
        <v>1139.6500000000001</v>
      </c>
      <c r="M596" s="127">
        <v>0.88397104197300003</v>
      </c>
      <c r="N596" s="137">
        <v>8.2446949626000006</v>
      </c>
      <c r="O596" s="112" t="s">
        <v>72</v>
      </c>
      <c r="P596" s="138">
        <v>6.7301903000000001E-3</v>
      </c>
      <c r="Q596" s="115"/>
      <c r="R596" s="139"/>
    </row>
    <row r="597" spans="2:18" x14ac:dyDescent="0.25">
      <c r="B597" s="111" t="s">
        <v>69</v>
      </c>
      <c r="C597" s="112" t="s">
        <v>88</v>
      </c>
      <c r="D597" s="113" t="s">
        <v>70</v>
      </c>
      <c r="E597" s="112" t="s">
        <v>71</v>
      </c>
      <c r="F597" s="114">
        <v>43861.700659722221</v>
      </c>
      <c r="G597" s="114">
        <v>44592</v>
      </c>
      <c r="H597" s="113" t="s">
        <v>166</v>
      </c>
      <c r="I597" s="135">
        <v>28004</v>
      </c>
      <c r="J597" s="136">
        <v>25116.98</v>
      </c>
      <c r="K597" s="135">
        <v>25344.7238444371</v>
      </c>
      <c r="L597" s="136">
        <v>28004</v>
      </c>
      <c r="M597" s="127">
        <v>0.90503941738500004</v>
      </c>
      <c r="N597" s="137">
        <v>5.8751731935000002</v>
      </c>
      <c r="O597" s="112" t="s">
        <v>72</v>
      </c>
      <c r="P597" s="138">
        <v>0.16931887479999999</v>
      </c>
      <c r="Q597" s="115"/>
      <c r="R597" s="139"/>
    </row>
    <row r="598" spans="2:18" x14ac:dyDescent="0.25">
      <c r="B598" s="111" t="s">
        <v>69</v>
      </c>
      <c r="C598" s="112" t="s">
        <v>88</v>
      </c>
      <c r="D598" s="113" t="s">
        <v>70</v>
      </c>
      <c r="E598" s="112" t="s">
        <v>71</v>
      </c>
      <c r="F598" s="114">
        <v>43752.702384259261</v>
      </c>
      <c r="G598" s="114">
        <v>44039</v>
      </c>
      <c r="H598" s="113" t="s">
        <v>166</v>
      </c>
      <c r="I598" s="135">
        <v>53304</v>
      </c>
      <c r="J598" s="136">
        <v>51419.22</v>
      </c>
      <c r="K598" s="135">
        <v>50696.607300575597</v>
      </c>
      <c r="L598" s="136">
        <v>53304</v>
      </c>
      <c r="M598" s="127">
        <v>0.95108448335200002</v>
      </c>
      <c r="N598" s="137">
        <v>4.8352764056000002</v>
      </c>
      <c r="O598" s="112" t="s">
        <v>72</v>
      </c>
      <c r="P598" s="138">
        <v>0.33868558040000002</v>
      </c>
      <c r="Q598" s="115"/>
      <c r="R598" s="139"/>
    </row>
    <row r="599" spans="2:18" x14ac:dyDescent="0.25">
      <c r="B599" s="111" t="s">
        <v>101</v>
      </c>
      <c r="C599" s="112" t="s">
        <v>88</v>
      </c>
      <c r="D599" s="113" t="s">
        <v>70</v>
      </c>
      <c r="E599" s="112" t="s">
        <v>71</v>
      </c>
      <c r="F599" s="114">
        <v>43399.577719907407</v>
      </c>
      <c r="G599" s="114">
        <v>45763</v>
      </c>
      <c r="H599" s="113" t="s">
        <v>166</v>
      </c>
      <c r="I599" s="135">
        <v>90656.12</v>
      </c>
      <c r="J599" s="136">
        <v>62588.11</v>
      </c>
      <c r="K599" s="135">
        <v>63085.8367594909</v>
      </c>
      <c r="L599" s="136">
        <v>90656.12</v>
      </c>
      <c r="M599" s="127">
        <v>0.69588061743100005</v>
      </c>
      <c r="N599" s="137">
        <v>7.1907509455999996</v>
      </c>
      <c r="O599" s="112" t="s">
        <v>72</v>
      </c>
      <c r="P599" s="138">
        <v>0.42145351289999999</v>
      </c>
      <c r="Q599" s="115"/>
      <c r="R599" s="139"/>
    </row>
    <row r="600" spans="2:18" x14ac:dyDescent="0.25">
      <c r="B600" s="111" t="s">
        <v>69</v>
      </c>
      <c r="C600" s="112" t="s">
        <v>88</v>
      </c>
      <c r="D600" s="113" t="s">
        <v>70</v>
      </c>
      <c r="E600" s="112" t="s">
        <v>71</v>
      </c>
      <c r="F600" s="114">
        <v>43949.512627314813</v>
      </c>
      <c r="G600" s="114">
        <v>44039</v>
      </c>
      <c r="H600" s="113" t="s">
        <v>166</v>
      </c>
      <c r="I600" s="135">
        <v>50874</v>
      </c>
      <c r="J600" s="136">
        <v>50285.09</v>
      </c>
      <c r="K600" s="135">
        <v>50696.6064699243</v>
      </c>
      <c r="L600" s="136">
        <v>50874</v>
      </c>
      <c r="M600" s="127">
        <v>0.99651308074699996</v>
      </c>
      <c r="N600" s="137">
        <v>4.8352996263000003</v>
      </c>
      <c r="O600" s="112" t="s">
        <v>72</v>
      </c>
      <c r="P600" s="138">
        <v>0.3386855748</v>
      </c>
      <c r="Q600" s="115"/>
      <c r="R600" s="139"/>
    </row>
    <row r="601" spans="2:18" x14ac:dyDescent="0.25">
      <c r="B601" s="111" t="s">
        <v>69</v>
      </c>
      <c r="C601" s="112" t="s">
        <v>88</v>
      </c>
      <c r="D601" s="113" t="s">
        <v>70</v>
      </c>
      <c r="E601" s="112" t="s">
        <v>71</v>
      </c>
      <c r="F601" s="114">
        <v>43861.703020833331</v>
      </c>
      <c r="G601" s="114">
        <v>44592</v>
      </c>
      <c r="H601" s="113" t="s">
        <v>166</v>
      </c>
      <c r="I601" s="135">
        <v>28004</v>
      </c>
      <c r="J601" s="136">
        <v>25116.98</v>
      </c>
      <c r="K601" s="135">
        <v>25344.7238444371</v>
      </c>
      <c r="L601" s="136">
        <v>28004</v>
      </c>
      <c r="M601" s="127">
        <v>0.90503941738500004</v>
      </c>
      <c r="N601" s="137">
        <v>5.8751731935000002</v>
      </c>
      <c r="O601" s="112" t="s">
        <v>72</v>
      </c>
      <c r="P601" s="138">
        <v>0.16931887479999999</v>
      </c>
      <c r="Q601" s="115"/>
      <c r="R601" s="139"/>
    </row>
    <row r="602" spans="2:18" x14ac:dyDescent="0.25">
      <c r="B602" s="111" t="s">
        <v>69</v>
      </c>
      <c r="C602" s="112" t="s">
        <v>88</v>
      </c>
      <c r="D602" s="113" t="s">
        <v>70</v>
      </c>
      <c r="E602" s="112" t="s">
        <v>71</v>
      </c>
      <c r="F602" s="114">
        <v>43861.699687499997</v>
      </c>
      <c r="G602" s="114">
        <v>44592</v>
      </c>
      <c r="H602" s="113" t="s">
        <v>166</v>
      </c>
      <c r="I602" s="135">
        <v>28004</v>
      </c>
      <c r="J602" s="136">
        <v>25116.98</v>
      </c>
      <c r="K602" s="135">
        <v>25344.7238444371</v>
      </c>
      <c r="L602" s="136">
        <v>28004</v>
      </c>
      <c r="M602" s="127">
        <v>0.90503941738500004</v>
      </c>
      <c r="N602" s="137">
        <v>5.8751731935000002</v>
      </c>
      <c r="O602" s="112" t="s">
        <v>72</v>
      </c>
      <c r="P602" s="138">
        <v>0.16931887479999999</v>
      </c>
      <c r="Q602" s="115"/>
      <c r="R602" s="139"/>
    </row>
    <row r="603" spans="2:18" x14ac:dyDescent="0.25">
      <c r="B603" s="111" t="s">
        <v>69</v>
      </c>
      <c r="C603" s="112" t="s">
        <v>88</v>
      </c>
      <c r="D603" s="113" t="s">
        <v>70</v>
      </c>
      <c r="E603" s="112" t="s">
        <v>71</v>
      </c>
      <c r="F603" s="114">
        <v>43593.690057870372</v>
      </c>
      <c r="G603" s="114">
        <v>44319</v>
      </c>
      <c r="H603" s="113" t="s">
        <v>166</v>
      </c>
      <c r="I603" s="135">
        <v>61093</v>
      </c>
      <c r="J603" s="136">
        <v>55075.19</v>
      </c>
      <c r="K603" s="135">
        <v>55531.1334313806</v>
      </c>
      <c r="L603" s="136">
        <v>61093</v>
      </c>
      <c r="M603" s="127">
        <v>0.90896065721700003</v>
      </c>
      <c r="N603" s="137">
        <v>5.6144832675999998</v>
      </c>
      <c r="O603" s="112" t="s">
        <v>72</v>
      </c>
      <c r="P603" s="138">
        <v>0.3709832898</v>
      </c>
      <c r="Q603" s="115"/>
      <c r="R603" s="139"/>
    </row>
    <row r="604" spans="2:18" x14ac:dyDescent="0.25">
      <c r="B604" s="111" t="s">
        <v>101</v>
      </c>
      <c r="C604" s="112" t="s">
        <v>88</v>
      </c>
      <c r="D604" s="113" t="s">
        <v>70</v>
      </c>
      <c r="E604" s="112" t="s">
        <v>71</v>
      </c>
      <c r="F604" s="114">
        <v>43895.636967592596</v>
      </c>
      <c r="G604" s="114">
        <v>44292</v>
      </c>
      <c r="H604" s="113" t="s">
        <v>166</v>
      </c>
      <c r="I604" s="135">
        <v>4398.8999999999996</v>
      </c>
      <c r="J604" s="136">
        <v>4176.84</v>
      </c>
      <c r="K604" s="135">
        <v>4163.2620552320996</v>
      </c>
      <c r="L604" s="136">
        <v>4398.8999999999996</v>
      </c>
      <c r="M604" s="127">
        <v>0.94643252977600001</v>
      </c>
      <c r="N604" s="137">
        <v>5.0982931944000001</v>
      </c>
      <c r="O604" s="112" t="s">
        <v>72</v>
      </c>
      <c r="P604" s="138">
        <v>2.7813238399999999E-2</v>
      </c>
      <c r="Q604" s="115"/>
      <c r="R604" s="139"/>
    </row>
    <row r="605" spans="2:18" x14ac:dyDescent="0.25">
      <c r="B605" s="111" t="s">
        <v>69</v>
      </c>
      <c r="C605" s="112" t="s">
        <v>88</v>
      </c>
      <c r="D605" s="113" t="s">
        <v>70</v>
      </c>
      <c r="E605" s="112" t="s">
        <v>71</v>
      </c>
      <c r="F605" s="114">
        <v>43861.701111111113</v>
      </c>
      <c r="G605" s="114">
        <v>44592</v>
      </c>
      <c r="H605" s="113" t="s">
        <v>166</v>
      </c>
      <c r="I605" s="135">
        <v>28004</v>
      </c>
      <c r="J605" s="136">
        <v>25116.98</v>
      </c>
      <c r="K605" s="135">
        <v>25344.7238444371</v>
      </c>
      <c r="L605" s="136">
        <v>28004</v>
      </c>
      <c r="M605" s="127">
        <v>0.90503941738500004</v>
      </c>
      <c r="N605" s="137">
        <v>5.8751731935000002</v>
      </c>
      <c r="O605" s="112" t="s">
        <v>72</v>
      </c>
      <c r="P605" s="138">
        <v>0.16931887479999999</v>
      </c>
      <c r="Q605" s="115"/>
      <c r="R605" s="139"/>
    </row>
    <row r="606" spans="2:18" x14ac:dyDescent="0.25">
      <c r="B606" s="111" t="s">
        <v>101</v>
      </c>
      <c r="C606" s="112" t="s">
        <v>88</v>
      </c>
      <c r="D606" s="113" t="s">
        <v>70</v>
      </c>
      <c r="E606" s="112" t="s">
        <v>71</v>
      </c>
      <c r="F606" s="114">
        <v>43770.655486111114</v>
      </c>
      <c r="G606" s="114">
        <v>44292</v>
      </c>
      <c r="H606" s="113" t="s">
        <v>166</v>
      </c>
      <c r="I606" s="135">
        <v>6718.02</v>
      </c>
      <c r="J606" s="136">
        <v>6278.67</v>
      </c>
      <c r="K606" s="135">
        <v>6245.2187683151997</v>
      </c>
      <c r="L606" s="136">
        <v>6718.02</v>
      </c>
      <c r="M606" s="127">
        <v>0.92962193746300004</v>
      </c>
      <c r="N606" s="137">
        <v>5.0908739028000003</v>
      </c>
      <c r="O606" s="112" t="s">
        <v>72</v>
      </c>
      <c r="P606" s="138">
        <v>4.1722033399999997E-2</v>
      </c>
      <c r="Q606" s="115"/>
      <c r="R606" s="139"/>
    </row>
    <row r="607" spans="2:18" x14ac:dyDescent="0.25">
      <c r="B607" s="111" t="s">
        <v>101</v>
      </c>
      <c r="C607" s="112" t="s">
        <v>88</v>
      </c>
      <c r="D607" s="113" t="s">
        <v>70</v>
      </c>
      <c r="E607" s="112" t="s">
        <v>71</v>
      </c>
      <c r="F607" s="114">
        <v>43402.654861111114</v>
      </c>
      <c r="G607" s="114">
        <v>45763</v>
      </c>
      <c r="H607" s="113" t="s">
        <v>166</v>
      </c>
      <c r="I607" s="135">
        <v>59446.7</v>
      </c>
      <c r="J607" s="136">
        <v>41081.089999999997</v>
      </c>
      <c r="K607" s="135">
        <v>41380.4607222466</v>
      </c>
      <c r="L607" s="136">
        <v>59446.7</v>
      </c>
      <c r="M607" s="127">
        <v>0.69609348748099997</v>
      </c>
      <c r="N607" s="137">
        <v>7.1826066722000004</v>
      </c>
      <c r="O607" s="112" t="s">
        <v>72</v>
      </c>
      <c r="P607" s="138">
        <v>0.27644779609999998</v>
      </c>
      <c r="Q607" s="115"/>
      <c r="R607" s="139"/>
    </row>
    <row r="608" spans="2:18" x14ac:dyDescent="0.25">
      <c r="B608" s="111" t="s">
        <v>69</v>
      </c>
      <c r="C608" s="112" t="s">
        <v>88</v>
      </c>
      <c r="D608" s="113" t="s">
        <v>70</v>
      </c>
      <c r="E608" s="112" t="s">
        <v>71</v>
      </c>
      <c r="F608" s="114">
        <v>43951.451805555553</v>
      </c>
      <c r="G608" s="114">
        <v>44312</v>
      </c>
      <c r="H608" s="113" t="s">
        <v>166</v>
      </c>
      <c r="I608" s="135">
        <v>104562</v>
      </c>
      <c r="J608" s="136">
        <v>100110.33</v>
      </c>
      <c r="K608" s="135">
        <v>100861.81656038191</v>
      </c>
      <c r="L608" s="136">
        <v>104562</v>
      </c>
      <c r="M608" s="127">
        <v>0.96461254146200004</v>
      </c>
      <c r="N608" s="137">
        <v>4.5765083032999998</v>
      </c>
      <c r="O608" s="112" t="s">
        <v>72</v>
      </c>
      <c r="P608" s="138">
        <v>0.67382108389999995</v>
      </c>
      <c r="Q608" s="115"/>
      <c r="R608" s="139"/>
    </row>
    <row r="609" spans="2:18" x14ac:dyDescent="0.25">
      <c r="B609" s="111" t="s">
        <v>69</v>
      </c>
      <c r="C609" s="112" t="s">
        <v>88</v>
      </c>
      <c r="D609" s="113" t="s">
        <v>70</v>
      </c>
      <c r="E609" s="112" t="s">
        <v>71</v>
      </c>
      <c r="F609" s="114">
        <v>43861.705775462964</v>
      </c>
      <c r="G609" s="114">
        <v>44592</v>
      </c>
      <c r="H609" s="113" t="s">
        <v>166</v>
      </c>
      <c r="I609" s="135">
        <v>28004</v>
      </c>
      <c r="J609" s="136">
        <v>25116.98</v>
      </c>
      <c r="K609" s="135">
        <v>25344.7238444371</v>
      </c>
      <c r="L609" s="136">
        <v>28004</v>
      </c>
      <c r="M609" s="127">
        <v>0.90503941738500004</v>
      </c>
      <c r="N609" s="137">
        <v>5.8751731935000002</v>
      </c>
      <c r="O609" s="112" t="s">
        <v>72</v>
      </c>
      <c r="P609" s="138">
        <v>0.16931887479999999</v>
      </c>
      <c r="Q609" s="115"/>
      <c r="R609" s="139"/>
    </row>
    <row r="610" spans="2:18" x14ac:dyDescent="0.25">
      <c r="B610" s="111" t="s">
        <v>69</v>
      </c>
      <c r="C610" s="112" t="s">
        <v>88</v>
      </c>
      <c r="D610" s="113" t="s">
        <v>70</v>
      </c>
      <c r="E610" s="112" t="s">
        <v>71</v>
      </c>
      <c r="F610" s="114">
        <v>43861.700011574074</v>
      </c>
      <c r="G610" s="114">
        <v>44592</v>
      </c>
      <c r="H610" s="113" t="s">
        <v>166</v>
      </c>
      <c r="I610" s="135">
        <v>28004</v>
      </c>
      <c r="J610" s="136">
        <v>25116.98</v>
      </c>
      <c r="K610" s="135">
        <v>25344.7238444371</v>
      </c>
      <c r="L610" s="136">
        <v>28004</v>
      </c>
      <c r="M610" s="127">
        <v>0.90503941738500004</v>
      </c>
      <c r="N610" s="137">
        <v>5.8751731935000002</v>
      </c>
      <c r="O610" s="112" t="s">
        <v>72</v>
      </c>
      <c r="P610" s="138">
        <v>0.16931887479999999</v>
      </c>
      <c r="Q610" s="115"/>
      <c r="R610" s="139"/>
    </row>
    <row r="611" spans="2:18" x14ac:dyDescent="0.25">
      <c r="B611" s="111" t="s">
        <v>69</v>
      </c>
      <c r="C611" s="112" t="s">
        <v>88</v>
      </c>
      <c r="D611" s="113" t="s">
        <v>70</v>
      </c>
      <c r="E611" s="112" t="s">
        <v>71</v>
      </c>
      <c r="F611" s="114">
        <v>43593.693483796298</v>
      </c>
      <c r="G611" s="114">
        <v>44319</v>
      </c>
      <c r="H611" s="113" t="s">
        <v>166</v>
      </c>
      <c r="I611" s="135">
        <v>61093</v>
      </c>
      <c r="J611" s="136">
        <v>55075.19</v>
      </c>
      <c r="K611" s="135">
        <v>55531.1334313806</v>
      </c>
      <c r="L611" s="136">
        <v>61093</v>
      </c>
      <c r="M611" s="127">
        <v>0.90896065721700003</v>
      </c>
      <c r="N611" s="137">
        <v>5.6144832675999998</v>
      </c>
      <c r="O611" s="112" t="s">
        <v>72</v>
      </c>
      <c r="P611" s="138">
        <v>0.3709832898</v>
      </c>
      <c r="Q611" s="115"/>
      <c r="R611" s="139"/>
    </row>
    <row r="612" spans="2:18" x14ac:dyDescent="0.25">
      <c r="B612" s="111" t="s">
        <v>69</v>
      </c>
      <c r="C612" s="112" t="s">
        <v>88</v>
      </c>
      <c r="D612" s="113" t="s">
        <v>70</v>
      </c>
      <c r="E612" s="112" t="s">
        <v>71</v>
      </c>
      <c r="F612" s="114">
        <v>43949.511886574073</v>
      </c>
      <c r="G612" s="114">
        <v>44039</v>
      </c>
      <c r="H612" s="113" t="s">
        <v>166</v>
      </c>
      <c r="I612" s="135">
        <v>50874</v>
      </c>
      <c r="J612" s="136">
        <v>50285.09</v>
      </c>
      <c r="K612" s="135">
        <v>50696.6064699243</v>
      </c>
      <c r="L612" s="136">
        <v>50874</v>
      </c>
      <c r="M612" s="127">
        <v>0.99651308074699996</v>
      </c>
      <c r="N612" s="137">
        <v>4.8352996263000003</v>
      </c>
      <c r="O612" s="112" t="s">
        <v>72</v>
      </c>
      <c r="P612" s="138">
        <v>0.3386855748</v>
      </c>
      <c r="Q612" s="115"/>
      <c r="R612" s="139"/>
    </row>
    <row r="613" spans="2:18" x14ac:dyDescent="0.25">
      <c r="B613" s="111" t="s">
        <v>69</v>
      </c>
      <c r="C613" s="112" t="s">
        <v>88</v>
      </c>
      <c r="D613" s="113" t="s">
        <v>70</v>
      </c>
      <c r="E613" s="112" t="s">
        <v>71</v>
      </c>
      <c r="F613" s="114">
        <v>43861.701990740738</v>
      </c>
      <c r="G613" s="114">
        <v>44592</v>
      </c>
      <c r="H613" s="113" t="s">
        <v>166</v>
      </c>
      <c r="I613" s="135">
        <v>28004</v>
      </c>
      <c r="J613" s="136">
        <v>25116.98</v>
      </c>
      <c r="K613" s="135">
        <v>25344.7238444371</v>
      </c>
      <c r="L613" s="136">
        <v>28004</v>
      </c>
      <c r="M613" s="127">
        <v>0.90503941738500004</v>
      </c>
      <c r="N613" s="137">
        <v>5.8751731935000002</v>
      </c>
      <c r="O613" s="112" t="s">
        <v>72</v>
      </c>
      <c r="P613" s="138">
        <v>0.16931887479999999</v>
      </c>
      <c r="Q613" s="115"/>
      <c r="R613" s="139"/>
    </row>
    <row r="614" spans="2:18" x14ac:dyDescent="0.25">
      <c r="B614" s="111" t="s">
        <v>69</v>
      </c>
      <c r="C614" s="112" t="s">
        <v>88</v>
      </c>
      <c r="D614" s="113" t="s">
        <v>70</v>
      </c>
      <c r="E614" s="112" t="s">
        <v>71</v>
      </c>
      <c r="F614" s="114">
        <v>43861.698831018519</v>
      </c>
      <c r="G614" s="114">
        <v>44592</v>
      </c>
      <c r="H614" s="113" t="s">
        <v>166</v>
      </c>
      <c r="I614" s="135">
        <v>28004</v>
      </c>
      <c r="J614" s="136">
        <v>25116.98</v>
      </c>
      <c r="K614" s="135">
        <v>25344.7238444371</v>
      </c>
      <c r="L614" s="136">
        <v>28004</v>
      </c>
      <c r="M614" s="127">
        <v>0.90503941738500004</v>
      </c>
      <c r="N614" s="137">
        <v>5.8751731935000002</v>
      </c>
      <c r="O614" s="112" t="s">
        <v>72</v>
      </c>
      <c r="P614" s="138">
        <v>0.16931887479999999</v>
      </c>
      <c r="Q614" s="115"/>
      <c r="R614" s="139"/>
    </row>
    <row r="615" spans="2:18" x14ac:dyDescent="0.25">
      <c r="B615" s="111" t="s">
        <v>69</v>
      </c>
      <c r="C615" s="112" t="s">
        <v>88</v>
      </c>
      <c r="D615" s="113" t="s">
        <v>70</v>
      </c>
      <c r="E615" s="112" t="s">
        <v>71</v>
      </c>
      <c r="F615" s="114">
        <v>43410.558576388888</v>
      </c>
      <c r="G615" s="114">
        <v>44251</v>
      </c>
      <c r="H615" s="113" t="s">
        <v>166</v>
      </c>
      <c r="I615" s="135">
        <v>57555</v>
      </c>
      <c r="J615" s="136">
        <v>50640.79</v>
      </c>
      <c r="K615" s="135">
        <v>50359.331840804298</v>
      </c>
      <c r="L615" s="136">
        <v>57555</v>
      </c>
      <c r="M615" s="127">
        <v>0.87497753176600002</v>
      </c>
      <c r="N615" s="137">
        <v>6.1363575702000004</v>
      </c>
      <c r="O615" s="112" t="s">
        <v>72</v>
      </c>
      <c r="P615" s="138">
        <v>0.33643236580000002</v>
      </c>
      <c r="Q615" s="115"/>
      <c r="R615" s="139"/>
    </row>
    <row r="616" spans="2:18" x14ac:dyDescent="0.25">
      <c r="B616" s="111" t="s">
        <v>69</v>
      </c>
      <c r="C616" s="112" t="s">
        <v>88</v>
      </c>
      <c r="D616" s="113" t="s">
        <v>70</v>
      </c>
      <c r="E616" s="112" t="s">
        <v>71</v>
      </c>
      <c r="F616" s="114">
        <v>43951.452268518522</v>
      </c>
      <c r="G616" s="114">
        <v>44312</v>
      </c>
      <c r="H616" s="113" t="s">
        <v>166</v>
      </c>
      <c r="I616" s="135">
        <v>104562</v>
      </c>
      <c r="J616" s="136">
        <v>100110.33</v>
      </c>
      <c r="K616" s="135">
        <v>100861.81656038191</v>
      </c>
      <c r="L616" s="136">
        <v>104562</v>
      </c>
      <c r="M616" s="127">
        <v>0.96461254146200004</v>
      </c>
      <c r="N616" s="137">
        <v>4.5765083032999998</v>
      </c>
      <c r="O616" s="112" t="s">
        <v>72</v>
      </c>
      <c r="P616" s="138">
        <v>0.67382108389999995</v>
      </c>
      <c r="Q616" s="115"/>
      <c r="R616" s="139"/>
    </row>
    <row r="617" spans="2:18" x14ac:dyDescent="0.25">
      <c r="B617" s="111" t="s">
        <v>69</v>
      </c>
      <c r="C617" s="112" t="s">
        <v>88</v>
      </c>
      <c r="D617" s="113" t="s">
        <v>70</v>
      </c>
      <c r="E617" s="112" t="s">
        <v>71</v>
      </c>
      <c r="F617" s="114">
        <v>43861.706122685187</v>
      </c>
      <c r="G617" s="114">
        <v>44592</v>
      </c>
      <c r="H617" s="113" t="s">
        <v>166</v>
      </c>
      <c r="I617" s="135">
        <v>28004</v>
      </c>
      <c r="J617" s="136">
        <v>25116.98</v>
      </c>
      <c r="K617" s="135">
        <v>25344.7238444371</v>
      </c>
      <c r="L617" s="136">
        <v>28004</v>
      </c>
      <c r="M617" s="127">
        <v>0.90503941738500004</v>
      </c>
      <c r="N617" s="137">
        <v>5.8751731935000002</v>
      </c>
      <c r="O617" s="112" t="s">
        <v>72</v>
      </c>
      <c r="P617" s="138">
        <v>0.16931887479999999</v>
      </c>
      <c r="Q617" s="115"/>
      <c r="R617" s="139"/>
    </row>
    <row r="618" spans="2:18" x14ac:dyDescent="0.25">
      <c r="B618" s="111" t="s">
        <v>69</v>
      </c>
      <c r="C618" s="112" t="s">
        <v>88</v>
      </c>
      <c r="D618" s="113" t="s">
        <v>70</v>
      </c>
      <c r="E618" s="112" t="s">
        <v>71</v>
      </c>
      <c r="F618" s="114">
        <v>43861.700300925928</v>
      </c>
      <c r="G618" s="114">
        <v>44592</v>
      </c>
      <c r="H618" s="113" t="s">
        <v>166</v>
      </c>
      <c r="I618" s="135">
        <v>28004</v>
      </c>
      <c r="J618" s="136">
        <v>25116.98</v>
      </c>
      <c r="K618" s="135">
        <v>25344.7238444371</v>
      </c>
      <c r="L618" s="136">
        <v>28004</v>
      </c>
      <c r="M618" s="127">
        <v>0.90503941738500004</v>
      </c>
      <c r="N618" s="137">
        <v>5.8751731935000002</v>
      </c>
      <c r="O618" s="112" t="s">
        <v>72</v>
      </c>
      <c r="P618" s="138">
        <v>0.16931887479999999</v>
      </c>
      <c r="Q618" s="115"/>
      <c r="R618" s="139"/>
    </row>
    <row r="619" spans="2:18" x14ac:dyDescent="0.25">
      <c r="B619" s="111" t="s">
        <v>101</v>
      </c>
      <c r="C619" s="112" t="s">
        <v>88</v>
      </c>
      <c r="D619" s="113" t="s">
        <v>70</v>
      </c>
      <c r="E619" s="112" t="s">
        <v>71</v>
      </c>
      <c r="F619" s="114">
        <v>43613.527546296296</v>
      </c>
      <c r="G619" s="114">
        <v>45763</v>
      </c>
      <c r="H619" s="113" t="s">
        <v>166</v>
      </c>
      <c r="I619" s="135">
        <v>14487.76</v>
      </c>
      <c r="J619" s="136">
        <v>10069.84</v>
      </c>
      <c r="K619" s="135">
        <v>10141.8041050394</v>
      </c>
      <c r="L619" s="136">
        <v>14487.76</v>
      </c>
      <c r="M619" s="127">
        <v>0.70002568409699995</v>
      </c>
      <c r="N619" s="137">
        <v>7.7130507553000003</v>
      </c>
      <c r="O619" s="112" t="s">
        <v>72</v>
      </c>
      <c r="P619" s="138">
        <v>6.7753701700000002E-2</v>
      </c>
      <c r="Q619" s="115"/>
      <c r="R619" s="139"/>
    </row>
    <row r="620" spans="2:18" x14ac:dyDescent="0.25">
      <c r="B620" s="111" t="s">
        <v>101</v>
      </c>
      <c r="C620" s="112" t="s">
        <v>88</v>
      </c>
      <c r="D620" s="113" t="s">
        <v>70</v>
      </c>
      <c r="E620" s="112" t="s">
        <v>71</v>
      </c>
      <c r="F620" s="114">
        <v>43399.569872685184</v>
      </c>
      <c r="G620" s="114">
        <v>45365</v>
      </c>
      <c r="H620" s="113" t="s">
        <v>166</v>
      </c>
      <c r="I620" s="135">
        <v>77669.38</v>
      </c>
      <c r="J620" s="136">
        <v>57089.58</v>
      </c>
      <c r="K620" s="135">
        <v>55520.287863810998</v>
      </c>
      <c r="L620" s="136">
        <v>77669.38</v>
      </c>
      <c r="M620" s="127">
        <v>0.71482851882999998</v>
      </c>
      <c r="N620" s="137">
        <v>7.1874259008000001</v>
      </c>
      <c r="O620" s="112" t="s">
        <v>72</v>
      </c>
      <c r="P620" s="138">
        <v>0.37091083450000001</v>
      </c>
      <c r="Q620" s="115"/>
      <c r="R620" s="139"/>
    </row>
    <row r="621" spans="2:18" x14ac:dyDescent="0.25">
      <c r="B621" s="111" t="s">
        <v>69</v>
      </c>
      <c r="C621" s="112" t="s">
        <v>88</v>
      </c>
      <c r="D621" s="113" t="s">
        <v>70</v>
      </c>
      <c r="E621" s="112" t="s">
        <v>71</v>
      </c>
      <c r="F621" s="114">
        <v>43949.512233796297</v>
      </c>
      <c r="G621" s="114">
        <v>44039</v>
      </c>
      <c r="H621" s="113" t="s">
        <v>166</v>
      </c>
      <c r="I621" s="135">
        <v>50874</v>
      </c>
      <c r="J621" s="136">
        <v>50285.09</v>
      </c>
      <c r="K621" s="135">
        <v>50696.6064699243</v>
      </c>
      <c r="L621" s="136">
        <v>50874</v>
      </c>
      <c r="M621" s="127">
        <v>0.99651308074699996</v>
      </c>
      <c r="N621" s="137">
        <v>4.8352996263000003</v>
      </c>
      <c r="O621" s="112" t="s">
        <v>72</v>
      </c>
      <c r="P621" s="138">
        <v>0.3386855748</v>
      </c>
      <c r="Q621" s="115"/>
      <c r="R621" s="139"/>
    </row>
    <row r="622" spans="2:18" x14ac:dyDescent="0.25">
      <c r="B622" s="111" t="s">
        <v>69</v>
      </c>
      <c r="C622" s="112" t="s">
        <v>88</v>
      </c>
      <c r="D622" s="113" t="s">
        <v>70</v>
      </c>
      <c r="E622" s="112" t="s">
        <v>71</v>
      </c>
      <c r="F622" s="114">
        <v>43861.702604166669</v>
      </c>
      <c r="G622" s="114">
        <v>44592</v>
      </c>
      <c r="H622" s="113" t="s">
        <v>166</v>
      </c>
      <c r="I622" s="135">
        <v>28004</v>
      </c>
      <c r="J622" s="136">
        <v>25116.98</v>
      </c>
      <c r="K622" s="135">
        <v>25344.7238444371</v>
      </c>
      <c r="L622" s="136">
        <v>28004</v>
      </c>
      <c r="M622" s="127">
        <v>0.90503941738500004</v>
      </c>
      <c r="N622" s="137">
        <v>5.8751731935000002</v>
      </c>
      <c r="O622" s="112" t="s">
        <v>72</v>
      </c>
      <c r="P622" s="138">
        <v>0.16931887479999999</v>
      </c>
      <c r="Q622" s="115"/>
      <c r="R622" s="139"/>
    </row>
    <row r="623" spans="2:18" x14ac:dyDescent="0.25">
      <c r="B623" s="111" t="s">
        <v>69</v>
      </c>
      <c r="C623" s="112" t="s">
        <v>88</v>
      </c>
      <c r="D623" s="113" t="s">
        <v>70</v>
      </c>
      <c r="E623" s="112" t="s">
        <v>71</v>
      </c>
      <c r="F623" s="114">
        <v>43861.699363425927</v>
      </c>
      <c r="G623" s="114">
        <v>44592</v>
      </c>
      <c r="H623" s="113" t="s">
        <v>166</v>
      </c>
      <c r="I623" s="135">
        <v>28004</v>
      </c>
      <c r="J623" s="136">
        <v>25116.98</v>
      </c>
      <c r="K623" s="135">
        <v>25344.7238444371</v>
      </c>
      <c r="L623" s="136">
        <v>28004</v>
      </c>
      <c r="M623" s="127">
        <v>0.90503941738500004</v>
      </c>
      <c r="N623" s="137">
        <v>5.8751731935000002</v>
      </c>
      <c r="O623" s="112" t="s">
        <v>72</v>
      </c>
      <c r="P623" s="138">
        <v>0.16931887479999999</v>
      </c>
      <c r="Q623" s="115"/>
      <c r="R623" s="139"/>
    </row>
    <row r="624" spans="2:18" x14ac:dyDescent="0.25">
      <c r="B624" s="116" t="s">
        <v>89</v>
      </c>
      <c r="C624" s="117"/>
      <c r="D624" s="117"/>
      <c r="E624" s="117"/>
      <c r="F624" s="117"/>
      <c r="G624" s="117"/>
      <c r="H624" s="113"/>
      <c r="I624" s="140">
        <v>1221574.81</v>
      </c>
      <c r="J624" s="141">
        <v>1072022.2</v>
      </c>
      <c r="K624" s="140">
        <v>1076966.6127041022</v>
      </c>
      <c r="L624" s="141">
        <v>1221574.81</v>
      </c>
      <c r="M624" s="115"/>
      <c r="N624" s="142"/>
      <c r="O624" s="115"/>
      <c r="P624" s="143">
        <v>7.1948219358000021</v>
      </c>
      <c r="Q624" s="117"/>
      <c r="R624" s="144"/>
    </row>
    <row r="625" spans="2:18" x14ac:dyDescent="0.25">
      <c r="B625" s="118"/>
      <c r="C625" s="109"/>
      <c r="D625" s="109"/>
      <c r="E625" s="109"/>
      <c r="F625" s="119" t="s">
        <v>90</v>
      </c>
      <c r="G625" s="119"/>
      <c r="H625" s="119"/>
      <c r="I625" s="145">
        <v>2537245.5099999998</v>
      </c>
      <c r="J625" s="146" t="s">
        <v>91</v>
      </c>
      <c r="K625" s="146" t="s">
        <v>91</v>
      </c>
      <c r="L625" s="146" t="s">
        <v>91</v>
      </c>
      <c r="M625" s="147"/>
      <c r="N625" s="109"/>
      <c r="O625" s="109"/>
      <c r="P625" s="148">
        <v>16.950413724299999</v>
      </c>
      <c r="Q625" s="109"/>
      <c r="R625" s="110"/>
    </row>
    <row r="626" spans="2:18" x14ac:dyDescent="0.25">
      <c r="B626" s="120"/>
      <c r="C626" s="115"/>
      <c r="D626" s="115"/>
      <c r="E626" s="115"/>
      <c r="F626" s="117" t="s">
        <v>92</v>
      </c>
      <c r="G626" s="117"/>
      <c r="H626" s="117"/>
      <c r="I626" s="140">
        <v>22397.602998911101</v>
      </c>
      <c r="J626" s="149" t="s">
        <v>91</v>
      </c>
      <c r="K626" s="149" t="s">
        <v>91</v>
      </c>
      <c r="L626" s="149" t="s">
        <v>91</v>
      </c>
      <c r="M626" s="150"/>
      <c r="N626" s="115"/>
      <c r="O626" s="115"/>
      <c r="P626" s="115"/>
      <c r="Q626" s="115"/>
      <c r="R626" s="128"/>
    </row>
    <row r="627" spans="2:18" x14ac:dyDescent="0.25">
      <c r="B627" s="120"/>
      <c r="C627" s="115"/>
      <c r="D627" s="115"/>
      <c r="E627" s="115"/>
      <c r="F627" s="117" t="s">
        <v>93</v>
      </c>
      <c r="G627" s="117"/>
      <c r="H627" s="117"/>
      <c r="I627" s="140">
        <v>2138.0572950440001</v>
      </c>
      <c r="J627" s="149" t="s">
        <v>91</v>
      </c>
      <c r="K627" s="149" t="s">
        <v>91</v>
      </c>
      <c r="L627" s="149" t="s">
        <v>91</v>
      </c>
      <c r="M627" s="150"/>
      <c r="N627" s="115"/>
      <c r="O627" s="115"/>
      <c r="P627" s="115"/>
      <c r="Q627" s="115"/>
      <c r="R627" s="128"/>
    </row>
    <row r="628" spans="2:18" x14ac:dyDescent="0.25">
      <c r="B628" s="121"/>
      <c r="C628" s="122"/>
      <c r="D628" s="122"/>
      <c r="E628" s="122"/>
      <c r="F628" s="123" t="s">
        <v>94</v>
      </c>
      <c r="G628" s="123"/>
      <c r="H628" s="123"/>
      <c r="I628" s="151">
        <v>16238819.585703874</v>
      </c>
      <c r="J628" s="151">
        <v>12369271.240000006</v>
      </c>
      <c r="K628" s="151">
        <v>12431389.18691361</v>
      </c>
      <c r="L628" s="151">
        <v>13681314.530000009</v>
      </c>
      <c r="M628" s="152"/>
      <c r="N628" s="124"/>
      <c r="O628" s="124"/>
      <c r="P628" s="129">
        <v>100.00000000089989</v>
      </c>
      <c r="Q628" s="122"/>
      <c r="R628" s="125"/>
    </row>
  </sheetData>
  <mergeCells count="9">
    <mergeCell ref="B461:R461"/>
    <mergeCell ref="B462:R462"/>
    <mergeCell ref="B463:R463"/>
    <mergeCell ref="B464:R464"/>
    <mergeCell ref="B2:R2"/>
    <mergeCell ref="B4:R4"/>
    <mergeCell ref="B5:R5"/>
    <mergeCell ref="B6:R6"/>
    <mergeCell ref="B3:R3"/>
  </mergeCells>
  <hyperlinks>
    <hyperlink ref="A1" location="INDICE!A1" display="INDICE" xr:uid="{DD3F4B20-8830-4284-ADF0-153AC9D595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79BF-7D04-4DE4-8465-82EEFDFDF842}">
  <sheetPr>
    <tabColor theme="9" tint="0.39997558519241921"/>
  </sheetPr>
  <dimension ref="B2:F106"/>
  <sheetViews>
    <sheetView showGridLines="0" workbookViewId="0"/>
  </sheetViews>
  <sheetFormatPr baseColWidth="10" defaultRowHeight="15" x14ac:dyDescent="0.25"/>
  <cols>
    <col min="1" max="1" width="11.42578125" style="1"/>
    <col min="2" max="6" width="15.85546875" style="1" customWidth="1"/>
    <col min="7" max="16384" width="11.42578125" style="1"/>
  </cols>
  <sheetData>
    <row r="2" spans="2:6" x14ac:dyDescent="0.25">
      <c r="B2" s="240" t="s">
        <v>225</v>
      </c>
      <c r="C2" s="240"/>
      <c r="D2" s="240"/>
      <c r="E2" s="240"/>
      <c r="F2" s="240"/>
    </row>
    <row r="3" spans="2:6" x14ac:dyDescent="0.25">
      <c r="B3" s="241" t="s">
        <v>161</v>
      </c>
      <c r="C3" s="241"/>
      <c r="D3" s="241"/>
      <c r="E3" s="241"/>
      <c r="F3" s="241"/>
    </row>
    <row r="4" spans="2:6" x14ac:dyDescent="0.25">
      <c r="B4" s="241" t="s">
        <v>226</v>
      </c>
      <c r="C4" s="241"/>
      <c r="D4" s="241"/>
      <c r="E4" s="241"/>
      <c r="F4" s="241"/>
    </row>
    <row r="5" spans="2:6" x14ac:dyDescent="0.25">
      <c r="B5" s="242">
        <v>44377</v>
      </c>
      <c r="C5" s="241"/>
      <c r="D5" s="241"/>
      <c r="E5" s="241"/>
      <c r="F5" s="241"/>
    </row>
    <row r="6" spans="2:6" ht="30" x14ac:dyDescent="0.25">
      <c r="B6" s="186" t="s">
        <v>57</v>
      </c>
      <c r="C6" s="186" t="s">
        <v>58</v>
      </c>
      <c r="D6" s="186" t="s">
        <v>62</v>
      </c>
      <c r="E6" s="186" t="s">
        <v>63</v>
      </c>
      <c r="F6" s="186" t="s">
        <v>66</v>
      </c>
    </row>
    <row r="7" spans="2:6" x14ac:dyDescent="0.25">
      <c r="B7" s="187" t="s">
        <v>205</v>
      </c>
      <c r="C7" s="172" t="s">
        <v>223</v>
      </c>
      <c r="D7" s="188">
        <v>44468</v>
      </c>
      <c r="E7" s="172" t="s">
        <v>148</v>
      </c>
      <c r="F7" s="189">
        <v>26011.8007192798</v>
      </c>
    </row>
    <row r="8" spans="2:6" x14ac:dyDescent="0.25">
      <c r="B8" s="57" t="s">
        <v>205</v>
      </c>
      <c r="C8" s="163" t="s">
        <v>223</v>
      </c>
      <c r="D8" s="190">
        <v>44468</v>
      </c>
      <c r="E8" s="163" t="s">
        <v>148</v>
      </c>
      <c r="F8" s="191">
        <v>20060.2491874179</v>
      </c>
    </row>
    <row r="9" spans="2:6" x14ac:dyDescent="0.25">
      <c r="B9" s="57" t="s">
        <v>205</v>
      </c>
      <c r="C9" s="163" t="s">
        <v>223</v>
      </c>
      <c r="D9" s="190">
        <v>44468</v>
      </c>
      <c r="E9" s="163" t="s">
        <v>148</v>
      </c>
      <c r="F9" s="191">
        <v>26011.8007192798</v>
      </c>
    </row>
    <row r="10" spans="2:6" x14ac:dyDescent="0.25">
      <c r="B10" s="57" t="s">
        <v>205</v>
      </c>
      <c r="C10" s="163" t="s">
        <v>223</v>
      </c>
      <c r="D10" s="190">
        <v>44559</v>
      </c>
      <c r="E10" s="163" t="s">
        <v>148</v>
      </c>
      <c r="F10" s="191">
        <v>25287.751514873002</v>
      </c>
    </row>
    <row r="11" spans="2:6" x14ac:dyDescent="0.25">
      <c r="B11" s="57" t="s">
        <v>205</v>
      </c>
      <c r="C11" s="163" t="s">
        <v>223</v>
      </c>
      <c r="D11" s="190">
        <v>44559</v>
      </c>
      <c r="E11" s="163" t="s">
        <v>148</v>
      </c>
      <c r="F11" s="191">
        <v>25287.751514873002</v>
      </c>
    </row>
    <row r="12" spans="2:6" x14ac:dyDescent="0.25">
      <c r="B12" s="57" t="s">
        <v>205</v>
      </c>
      <c r="C12" s="163" t="s">
        <v>223</v>
      </c>
      <c r="D12" s="190">
        <v>44559</v>
      </c>
      <c r="E12" s="163" t="s">
        <v>148</v>
      </c>
      <c r="F12" s="191">
        <v>19478.002364164899</v>
      </c>
    </row>
    <row r="13" spans="2:6" x14ac:dyDescent="0.25">
      <c r="B13" s="57" t="s">
        <v>205</v>
      </c>
      <c r="C13" s="163" t="s">
        <v>223</v>
      </c>
      <c r="D13" s="190">
        <v>44650</v>
      </c>
      <c r="E13" s="163" t="s">
        <v>148</v>
      </c>
      <c r="F13" s="191">
        <v>19120.483489348801</v>
      </c>
    </row>
    <row r="14" spans="2:6" x14ac:dyDescent="0.25">
      <c r="B14" s="57" t="s">
        <v>205</v>
      </c>
      <c r="C14" s="163" t="s">
        <v>223</v>
      </c>
      <c r="D14" s="190">
        <v>44650</v>
      </c>
      <c r="E14" s="163" t="s">
        <v>148</v>
      </c>
      <c r="F14" s="191">
        <v>24854.007651319102</v>
      </c>
    </row>
    <row r="15" spans="2:6" x14ac:dyDescent="0.25">
      <c r="B15" s="57" t="s">
        <v>205</v>
      </c>
      <c r="C15" s="163" t="s">
        <v>223</v>
      </c>
      <c r="D15" s="190">
        <v>44650</v>
      </c>
      <c r="E15" s="163" t="s">
        <v>148</v>
      </c>
      <c r="F15" s="191">
        <v>24854.007651319102</v>
      </c>
    </row>
    <row r="16" spans="2:6" x14ac:dyDescent="0.25">
      <c r="B16" s="57" t="s">
        <v>205</v>
      </c>
      <c r="C16" s="163" t="s">
        <v>223</v>
      </c>
      <c r="D16" s="190">
        <v>44741</v>
      </c>
      <c r="E16" s="163" t="s">
        <v>148</v>
      </c>
      <c r="F16" s="191">
        <v>24427.703507422601</v>
      </c>
    </row>
    <row r="17" spans="2:6" x14ac:dyDescent="0.25">
      <c r="B17" s="57" t="s">
        <v>205</v>
      </c>
      <c r="C17" s="163" t="s">
        <v>223</v>
      </c>
      <c r="D17" s="190">
        <v>44741</v>
      </c>
      <c r="E17" s="163" t="s">
        <v>148</v>
      </c>
      <c r="F17" s="191">
        <v>24427.703507422601</v>
      </c>
    </row>
    <row r="18" spans="2:6" x14ac:dyDescent="0.25">
      <c r="B18" s="57" t="s">
        <v>205</v>
      </c>
      <c r="C18" s="163" t="s">
        <v>223</v>
      </c>
      <c r="D18" s="190">
        <v>44741</v>
      </c>
      <c r="E18" s="163" t="s">
        <v>148</v>
      </c>
      <c r="F18" s="191">
        <v>18769.5268774705</v>
      </c>
    </row>
    <row r="19" spans="2:6" x14ac:dyDescent="0.25">
      <c r="B19" s="57" t="s">
        <v>205</v>
      </c>
      <c r="C19" s="163" t="s">
        <v>223</v>
      </c>
      <c r="D19" s="190">
        <v>44834</v>
      </c>
      <c r="E19" s="163" t="s">
        <v>148</v>
      </c>
      <c r="F19" s="191">
        <v>24527.045189371402</v>
      </c>
    </row>
    <row r="20" spans="2:6" x14ac:dyDescent="0.25">
      <c r="B20" s="57" t="s">
        <v>205</v>
      </c>
      <c r="C20" s="163" t="s">
        <v>223</v>
      </c>
      <c r="D20" s="190">
        <v>44834</v>
      </c>
      <c r="E20" s="163" t="s">
        <v>148</v>
      </c>
      <c r="F20" s="191">
        <v>18822.295349820899</v>
      </c>
    </row>
    <row r="21" spans="2:6" x14ac:dyDescent="0.25">
      <c r="B21" s="57" t="s">
        <v>205</v>
      </c>
      <c r="C21" s="163" t="s">
        <v>223</v>
      </c>
      <c r="D21" s="190">
        <v>44834</v>
      </c>
      <c r="E21" s="163" t="s">
        <v>148</v>
      </c>
      <c r="F21" s="191">
        <v>24527.045189371402</v>
      </c>
    </row>
    <row r="22" spans="2:6" x14ac:dyDescent="0.25">
      <c r="B22" s="57" t="s">
        <v>205</v>
      </c>
      <c r="C22" s="163" t="s">
        <v>223</v>
      </c>
      <c r="D22" s="190">
        <v>44925</v>
      </c>
      <c r="E22" s="163" t="s">
        <v>148</v>
      </c>
      <c r="F22" s="191">
        <v>23587.9352313329</v>
      </c>
    </row>
    <row r="23" spans="2:6" x14ac:dyDescent="0.25">
      <c r="B23" s="57" t="s">
        <v>205</v>
      </c>
      <c r="C23" s="163" t="s">
        <v>223</v>
      </c>
      <c r="D23" s="190">
        <v>44925</v>
      </c>
      <c r="E23" s="163" t="s">
        <v>148</v>
      </c>
      <c r="F23" s="191">
        <v>23587.9352313329</v>
      </c>
    </row>
    <row r="24" spans="2:6" x14ac:dyDescent="0.25">
      <c r="B24" s="57" t="s">
        <v>205</v>
      </c>
      <c r="C24" s="163" t="s">
        <v>223</v>
      </c>
      <c r="D24" s="190">
        <v>44925</v>
      </c>
      <c r="E24" s="163" t="s">
        <v>148</v>
      </c>
      <c r="F24" s="191">
        <v>18079.4582052441</v>
      </c>
    </row>
    <row r="25" spans="2:6" x14ac:dyDescent="0.25">
      <c r="B25" s="57" t="s">
        <v>205</v>
      </c>
      <c r="C25" s="163" t="s">
        <v>223</v>
      </c>
      <c r="D25" s="190">
        <v>45016</v>
      </c>
      <c r="E25" s="163" t="s">
        <v>148</v>
      </c>
      <c r="F25" s="191">
        <v>23183.347179532499</v>
      </c>
    </row>
    <row r="26" spans="2:6" x14ac:dyDescent="0.25">
      <c r="B26" s="57" t="s">
        <v>205</v>
      </c>
      <c r="C26" s="163" t="s">
        <v>223</v>
      </c>
      <c r="D26" s="190">
        <v>45016</v>
      </c>
      <c r="E26" s="163" t="s">
        <v>148</v>
      </c>
      <c r="F26" s="191">
        <v>17747.609619938001</v>
      </c>
    </row>
    <row r="27" spans="2:6" x14ac:dyDescent="0.25">
      <c r="B27" s="57" t="s">
        <v>205</v>
      </c>
      <c r="C27" s="163" t="s">
        <v>223</v>
      </c>
      <c r="D27" s="190">
        <v>45016</v>
      </c>
      <c r="E27" s="163" t="s">
        <v>148</v>
      </c>
      <c r="F27" s="191">
        <v>23183.347179532499</v>
      </c>
    </row>
    <row r="28" spans="2:6" x14ac:dyDescent="0.25">
      <c r="B28" s="57" t="s">
        <v>205</v>
      </c>
      <c r="C28" s="163" t="s">
        <v>223</v>
      </c>
      <c r="D28" s="190">
        <v>45107</v>
      </c>
      <c r="E28" s="163" t="s">
        <v>148</v>
      </c>
      <c r="F28" s="191">
        <v>22785.698753975601</v>
      </c>
    </row>
    <row r="29" spans="2:6" x14ac:dyDescent="0.25">
      <c r="B29" s="57" t="s">
        <v>205</v>
      </c>
      <c r="C29" s="163" t="s">
        <v>223</v>
      </c>
      <c r="D29" s="190">
        <v>45107</v>
      </c>
      <c r="E29" s="163" t="s">
        <v>148</v>
      </c>
      <c r="F29" s="191">
        <v>17421.852116505899</v>
      </c>
    </row>
    <row r="30" spans="2:6" x14ac:dyDescent="0.25">
      <c r="B30" s="57" t="s">
        <v>205</v>
      </c>
      <c r="C30" s="163" t="s">
        <v>223</v>
      </c>
      <c r="D30" s="190">
        <v>45107</v>
      </c>
      <c r="E30" s="163" t="s">
        <v>148</v>
      </c>
      <c r="F30" s="191">
        <v>22785.698753975601</v>
      </c>
    </row>
    <row r="31" spans="2:6" x14ac:dyDescent="0.25">
      <c r="B31" s="57" t="s">
        <v>205</v>
      </c>
      <c r="C31" s="163" t="s">
        <v>223</v>
      </c>
      <c r="D31" s="190">
        <v>45197</v>
      </c>
      <c r="E31" s="163" t="s">
        <v>148</v>
      </c>
      <c r="F31" s="191">
        <v>16917.585495806801</v>
      </c>
    </row>
    <row r="32" spans="2:6" x14ac:dyDescent="0.25">
      <c r="B32" s="57" t="s">
        <v>205</v>
      </c>
      <c r="C32" s="163" t="s">
        <v>223</v>
      </c>
      <c r="D32" s="190">
        <v>45197</v>
      </c>
      <c r="E32" s="163" t="s">
        <v>148</v>
      </c>
      <c r="F32" s="191">
        <v>22152.985856160001</v>
      </c>
    </row>
    <row r="33" spans="2:6" x14ac:dyDescent="0.25">
      <c r="B33" s="57" t="s">
        <v>205</v>
      </c>
      <c r="C33" s="163" t="s">
        <v>223</v>
      </c>
      <c r="D33" s="190">
        <v>45197</v>
      </c>
      <c r="E33" s="163" t="s">
        <v>148</v>
      </c>
      <c r="F33" s="191">
        <v>22152.985856160001</v>
      </c>
    </row>
    <row r="34" spans="2:6" x14ac:dyDescent="0.25">
      <c r="B34" s="57" t="s">
        <v>205</v>
      </c>
      <c r="C34" s="163" t="s">
        <v>223</v>
      </c>
      <c r="D34" s="190">
        <v>45288</v>
      </c>
      <c r="E34" s="163" t="s">
        <v>148</v>
      </c>
      <c r="F34" s="191">
        <v>22014.931841109101</v>
      </c>
    </row>
    <row r="35" spans="2:6" x14ac:dyDescent="0.25">
      <c r="B35" s="57" t="s">
        <v>205</v>
      </c>
      <c r="C35" s="163" t="s">
        <v>223</v>
      </c>
      <c r="D35" s="190">
        <v>45288</v>
      </c>
      <c r="E35" s="163" t="s">
        <v>148</v>
      </c>
      <c r="F35" s="191">
        <v>22014.931841109101</v>
      </c>
    </row>
    <row r="36" spans="2:6" x14ac:dyDescent="0.25">
      <c r="B36" s="57" t="s">
        <v>205</v>
      </c>
      <c r="C36" s="163" t="s">
        <v>223</v>
      </c>
      <c r="D36" s="190">
        <v>45288</v>
      </c>
      <c r="E36" s="163" t="s">
        <v>148</v>
      </c>
      <c r="F36" s="191">
        <v>16791.583246606799</v>
      </c>
    </row>
    <row r="37" spans="2:6" x14ac:dyDescent="0.25">
      <c r="B37" s="57" t="s">
        <v>205</v>
      </c>
      <c r="C37" s="163" t="s">
        <v>223</v>
      </c>
      <c r="D37" s="190">
        <v>45377</v>
      </c>
      <c r="E37" s="163" t="s">
        <v>148</v>
      </c>
      <c r="F37" s="191">
        <v>21169.829052605201</v>
      </c>
    </row>
    <row r="38" spans="2:6" x14ac:dyDescent="0.25">
      <c r="B38" s="57" t="s">
        <v>205</v>
      </c>
      <c r="C38" s="163" t="s">
        <v>223</v>
      </c>
      <c r="D38" s="190">
        <v>45377</v>
      </c>
      <c r="E38" s="163" t="s">
        <v>148</v>
      </c>
      <c r="F38" s="191">
        <v>16127.664010297</v>
      </c>
    </row>
    <row r="39" spans="2:6" x14ac:dyDescent="0.25">
      <c r="B39" s="57" t="s">
        <v>205</v>
      </c>
      <c r="C39" s="163" t="s">
        <v>223</v>
      </c>
      <c r="D39" s="190">
        <v>45377</v>
      </c>
      <c r="E39" s="163" t="s">
        <v>148</v>
      </c>
      <c r="F39" s="191">
        <v>21169.829052605201</v>
      </c>
    </row>
    <row r="40" spans="2:6" x14ac:dyDescent="0.25">
      <c r="B40" s="57" t="s">
        <v>205</v>
      </c>
      <c r="C40" s="163" t="s">
        <v>223</v>
      </c>
      <c r="D40" s="190">
        <v>45468</v>
      </c>
      <c r="E40" s="163" t="s">
        <v>148</v>
      </c>
      <c r="F40" s="191">
        <v>16187.4106158626</v>
      </c>
    </row>
    <row r="41" spans="2:6" x14ac:dyDescent="0.25">
      <c r="B41" s="57" t="s">
        <v>205</v>
      </c>
      <c r="C41" s="163" t="s">
        <v>223</v>
      </c>
      <c r="D41" s="190">
        <v>45468</v>
      </c>
      <c r="E41" s="163" t="s">
        <v>148</v>
      </c>
      <c r="F41" s="191">
        <v>21274.2818250411</v>
      </c>
    </row>
    <row r="42" spans="2:6" x14ac:dyDescent="0.25">
      <c r="B42" s="57" t="s">
        <v>205</v>
      </c>
      <c r="C42" s="163" t="s">
        <v>223</v>
      </c>
      <c r="D42" s="190">
        <v>45468</v>
      </c>
      <c r="E42" s="163" t="s">
        <v>148</v>
      </c>
      <c r="F42" s="191">
        <v>21274.2818250411</v>
      </c>
    </row>
    <row r="43" spans="2:6" x14ac:dyDescent="0.25">
      <c r="B43" s="57" t="s">
        <v>205</v>
      </c>
      <c r="C43" s="163" t="s">
        <v>223</v>
      </c>
      <c r="D43" s="190">
        <v>45559</v>
      </c>
      <c r="E43" s="163" t="s">
        <v>148</v>
      </c>
      <c r="F43" s="191">
        <v>20909.3783187843</v>
      </c>
    </row>
    <row r="44" spans="2:6" x14ac:dyDescent="0.25">
      <c r="B44" s="57" t="s">
        <v>205</v>
      </c>
      <c r="C44" s="163" t="s">
        <v>223</v>
      </c>
      <c r="D44" s="190">
        <v>45559</v>
      </c>
      <c r="E44" s="163" t="s">
        <v>148</v>
      </c>
      <c r="F44" s="191">
        <v>20909.3783187843</v>
      </c>
    </row>
    <row r="45" spans="2:6" x14ac:dyDescent="0.25">
      <c r="B45" s="57" t="s">
        <v>205</v>
      </c>
      <c r="C45" s="163" t="s">
        <v>223</v>
      </c>
      <c r="D45" s="190">
        <v>45559</v>
      </c>
      <c r="E45" s="163" t="s">
        <v>148</v>
      </c>
      <c r="F45" s="191">
        <v>15890.290576478201</v>
      </c>
    </row>
    <row r="46" spans="2:6" x14ac:dyDescent="0.25">
      <c r="B46" s="57" t="s">
        <v>205</v>
      </c>
      <c r="C46" s="163" t="s">
        <v>223</v>
      </c>
      <c r="D46" s="190">
        <v>45649</v>
      </c>
      <c r="E46" s="163" t="s">
        <v>148</v>
      </c>
      <c r="F46" s="191">
        <v>20328.7670550945</v>
      </c>
    </row>
    <row r="47" spans="2:6" x14ac:dyDescent="0.25">
      <c r="B47" s="57" t="s">
        <v>205</v>
      </c>
      <c r="C47" s="163" t="s">
        <v>223</v>
      </c>
      <c r="D47" s="190">
        <v>45649</v>
      </c>
      <c r="E47" s="163" t="s">
        <v>148</v>
      </c>
      <c r="F47" s="191">
        <v>20328.7670550945</v>
      </c>
    </row>
    <row r="48" spans="2:6" x14ac:dyDescent="0.25">
      <c r="B48" s="57" t="s">
        <v>205</v>
      </c>
      <c r="C48" s="163" t="s">
        <v>223</v>
      </c>
      <c r="D48" s="190">
        <v>45649</v>
      </c>
      <c r="E48" s="163" t="s">
        <v>148</v>
      </c>
      <c r="F48" s="191">
        <v>15430.354223136401</v>
      </c>
    </row>
    <row r="49" spans="2:6" x14ac:dyDescent="0.25">
      <c r="B49" s="57" t="s">
        <v>205</v>
      </c>
      <c r="C49" s="163" t="s">
        <v>223</v>
      </c>
      <c r="D49" s="190">
        <v>45740</v>
      </c>
      <c r="E49" s="163" t="s">
        <v>148</v>
      </c>
      <c r="F49" s="191">
        <v>20202.081290824699</v>
      </c>
    </row>
    <row r="50" spans="2:6" x14ac:dyDescent="0.25">
      <c r="B50" s="57" t="s">
        <v>205</v>
      </c>
      <c r="C50" s="163" t="s">
        <v>223</v>
      </c>
      <c r="D50" s="190">
        <v>45740</v>
      </c>
      <c r="E50" s="163" t="s">
        <v>148</v>
      </c>
      <c r="F50" s="191">
        <v>20202.081290824699</v>
      </c>
    </row>
    <row r="51" spans="2:6" x14ac:dyDescent="0.25">
      <c r="B51" s="57" t="s">
        <v>205</v>
      </c>
      <c r="C51" s="163" t="s">
        <v>223</v>
      </c>
      <c r="D51" s="190">
        <v>45740</v>
      </c>
      <c r="E51" s="163" t="s">
        <v>148</v>
      </c>
      <c r="F51" s="191">
        <v>15315.4288776843</v>
      </c>
    </row>
    <row r="52" spans="2:6" x14ac:dyDescent="0.25">
      <c r="B52" s="57" t="s">
        <v>205</v>
      </c>
      <c r="C52" s="163" t="s">
        <v>223</v>
      </c>
      <c r="D52" s="190">
        <v>45831</v>
      </c>
      <c r="E52" s="163" t="s">
        <v>148</v>
      </c>
      <c r="F52" s="191">
        <v>19855.568523530299</v>
      </c>
    </row>
    <row r="53" spans="2:6" x14ac:dyDescent="0.25">
      <c r="B53" s="57" t="s">
        <v>205</v>
      </c>
      <c r="C53" s="163" t="s">
        <v>223</v>
      </c>
      <c r="D53" s="190">
        <v>45831</v>
      </c>
      <c r="E53" s="163" t="s">
        <v>148</v>
      </c>
      <c r="F53" s="191">
        <v>15034.3140705524</v>
      </c>
    </row>
    <row r="54" spans="2:6" x14ac:dyDescent="0.25">
      <c r="B54" s="57" t="s">
        <v>205</v>
      </c>
      <c r="C54" s="163" t="s">
        <v>223</v>
      </c>
      <c r="D54" s="190">
        <v>45831</v>
      </c>
      <c r="E54" s="163" t="s">
        <v>148</v>
      </c>
      <c r="F54" s="191">
        <v>19855.568523530299</v>
      </c>
    </row>
    <row r="55" spans="2:6" x14ac:dyDescent="0.25">
      <c r="B55" s="57" t="s">
        <v>205</v>
      </c>
      <c r="C55" s="163" t="s">
        <v>223</v>
      </c>
      <c r="D55" s="190">
        <v>45924</v>
      </c>
      <c r="E55" s="163" t="s">
        <v>148</v>
      </c>
      <c r="F55" s="191">
        <v>19936.316415880399</v>
      </c>
    </row>
    <row r="56" spans="2:6" x14ac:dyDescent="0.25">
      <c r="B56" s="57" t="s">
        <v>205</v>
      </c>
      <c r="C56" s="163" t="s">
        <v>223</v>
      </c>
      <c r="D56" s="190">
        <v>45924</v>
      </c>
      <c r="E56" s="163" t="s">
        <v>148</v>
      </c>
      <c r="F56" s="191">
        <v>19936.316415880399</v>
      </c>
    </row>
    <row r="57" spans="2:6" x14ac:dyDescent="0.25">
      <c r="B57" s="57" t="s">
        <v>205</v>
      </c>
      <c r="C57" s="163" t="s">
        <v>223</v>
      </c>
      <c r="D57" s="190">
        <v>45924</v>
      </c>
      <c r="E57" s="163" t="s">
        <v>148</v>
      </c>
      <c r="F57" s="191">
        <v>15076.581400545299</v>
      </c>
    </row>
    <row r="58" spans="2:6" x14ac:dyDescent="0.25">
      <c r="B58" s="57" t="s">
        <v>205</v>
      </c>
      <c r="C58" s="163" t="s">
        <v>223</v>
      </c>
      <c r="D58" s="190">
        <v>46015</v>
      </c>
      <c r="E58" s="163" t="s">
        <v>148</v>
      </c>
      <c r="F58" s="191">
        <v>19172.979736081699</v>
      </c>
    </row>
    <row r="59" spans="2:6" x14ac:dyDescent="0.25">
      <c r="B59" s="57" t="s">
        <v>205</v>
      </c>
      <c r="C59" s="163" t="s">
        <v>223</v>
      </c>
      <c r="D59" s="190">
        <v>46015</v>
      </c>
      <c r="E59" s="163" t="s">
        <v>148</v>
      </c>
      <c r="F59" s="191">
        <v>14481.5718945759</v>
      </c>
    </row>
    <row r="60" spans="2:6" x14ac:dyDescent="0.25">
      <c r="B60" s="57" t="s">
        <v>205</v>
      </c>
      <c r="C60" s="163" t="s">
        <v>223</v>
      </c>
      <c r="D60" s="190">
        <v>46015</v>
      </c>
      <c r="E60" s="163" t="s">
        <v>148</v>
      </c>
      <c r="F60" s="191">
        <v>19172.979736081699</v>
      </c>
    </row>
    <row r="61" spans="2:6" x14ac:dyDescent="0.25">
      <c r="B61" s="57" t="s">
        <v>205</v>
      </c>
      <c r="C61" s="163" t="s">
        <v>223</v>
      </c>
      <c r="D61" s="190">
        <v>46106</v>
      </c>
      <c r="E61" s="163" t="s">
        <v>148</v>
      </c>
      <c r="F61" s="191">
        <v>18844.1184570677</v>
      </c>
    </row>
    <row r="62" spans="2:6" x14ac:dyDescent="0.25">
      <c r="B62" s="57" t="s">
        <v>205</v>
      </c>
      <c r="C62" s="163" t="s">
        <v>223</v>
      </c>
      <c r="D62" s="190">
        <v>46106</v>
      </c>
      <c r="E62" s="163" t="s">
        <v>148</v>
      </c>
      <c r="F62" s="191">
        <v>14215.7625373061</v>
      </c>
    </row>
    <row r="63" spans="2:6" x14ac:dyDescent="0.25">
      <c r="B63" s="57" t="s">
        <v>205</v>
      </c>
      <c r="C63" s="163" t="s">
        <v>223</v>
      </c>
      <c r="D63" s="190">
        <v>46106</v>
      </c>
      <c r="E63" s="163" t="s">
        <v>148</v>
      </c>
      <c r="F63" s="191">
        <v>18844.1184570677</v>
      </c>
    </row>
    <row r="64" spans="2:6" x14ac:dyDescent="0.25">
      <c r="B64" s="57" t="s">
        <v>205</v>
      </c>
      <c r="C64" s="163" t="s">
        <v>223</v>
      </c>
      <c r="D64" s="190">
        <v>46197</v>
      </c>
      <c r="E64" s="163" t="s">
        <v>148</v>
      </c>
      <c r="F64" s="191">
        <v>18520.897916580801</v>
      </c>
    </row>
    <row r="65" spans="2:6" x14ac:dyDescent="0.25">
      <c r="B65" s="57" t="s">
        <v>205</v>
      </c>
      <c r="C65" s="163" t="s">
        <v>223</v>
      </c>
      <c r="D65" s="190">
        <v>46197</v>
      </c>
      <c r="E65" s="163" t="s">
        <v>148</v>
      </c>
      <c r="F65" s="191">
        <v>18520.897916580801</v>
      </c>
    </row>
    <row r="66" spans="2:6" x14ac:dyDescent="0.25">
      <c r="B66" s="57" t="s">
        <v>205</v>
      </c>
      <c r="C66" s="163" t="s">
        <v>223</v>
      </c>
      <c r="D66" s="190">
        <v>46197</v>
      </c>
      <c r="E66" s="163" t="s">
        <v>148</v>
      </c>
      <c r="F66" s="191">
        <v>13954.8321137559</v>
      </c>
    </row>
    <row r="67" spans="2:6" x14ac:dyDescent="0.25">
      <c r="B67" s="57" t="s">
        <v>205</v>
      </c>
      <c r="C67" s="163" t="s">
        <v>223</v>
      </c>
      <c r="D67" s="190">
        <v>46290</v>
      </c>
      <c r="E67" s="163" t="s">
        <v>148</v>
      </c>
      <c r="F67" s="191">
        <v>18596.2180198266</v>
      </c>
    </row>
    <row r="68" spans="2:6" x14ac:dyDescent="0.25">
      <c r="B68" s="57" t="s">
        <v>205</v>
      </c>
      <c r="C68" s="163" t="s">
        <v>223</v>
      </c>
      <c r="D68" s="190">
        <v>46290</v>
      </c>
      <c r="E68" s="163" t="s">
        <v>148</v>
      </c>
      <c r="F68" s="191">
        <v>18596.2180198266</v>
      </c>
    </row>
    <row r="69" spans="2:6" x14ac:dyDescent="0.25">
      <c r="B69" s="57" t="s">
        <v>205</v>
      </c>
      <c r="C69" s="163" t="s">
        <v>223</v>
      </c>
      <c r="D69" s="190">
        <v>46290</v>
      </c>
      <c r="E69" s="163" t="s">
        <v>148</v>
      </c>
      <c r="F69" s="191">
        <v>13994.064598269601</v>
      </c>
    </row>
    <row r="70" spans="2:6" x14ac:dyDescent="0.25">
      <c r="B70" s="57" t="s">
        <v>205</v>
      </c>
      <c r="C70" s="163" t="s">
        <v>223</v>
      </c>
      <c r="D70" s="190">
        <v>46381</v>
      </c>
      <c r="E70" s="163" t="s">
        <v>148</v>
      </c>
      <c r="F70" s="191">
        <v>13441.7774953844</v>
      </c>
    </row>
    <row r="71" spans="2:6" x14ac:dyDescent="0.25">
      <c r="B71" s="57" t="s">
        <v>205</v>
      </c>
      <c r="C71" s="163" t="s">
        <v>223</v>
      </c>
      <c r="D71" s="190">
        <v>46381</v>
      </c>
      <c r="E71" s="163" t="s">
        <v>148</v>
      </c>
      <c r="F71" s="191">
        <v>17884.192035489799</v>
      </c>
    </row>
    <row r="72" spans="2:6" x14ac:dyDescent="0.25">
      <c r="B72" s="57" t="s">
        <v>205</v>
      </c>
      <c r="C72" s="163" t="s">
        <v>223</v>
      </c>
      <c r="D72" s="190">
        <v>46381</v>
      </c>
      <c r="E72" s="163" t="s">
        <v>148</v>
      </c>
      <c r="F72" s="191">
        <v>17884.192035489799</v>
      </c>
    </row>
    <row r="73" spans="2:6" x14ac:dyDescent="0.25">
      <c r="B73" s="57" t="s">
        <v>205</v>
      </c>
      <c r="C73" s="163" t="s">
        <v>223</v>
      </c>
      <c r="D73" s="190">
        <v>46472</v>
      </c>
      <c r="E73" s="163" t="s">
        <v>148</v>
      </c>
      <c r="F73" s="191">
        <v>13195.053571861399</v>
      </c>
    </row>
    <row r="74" spans="2:6" x14ac:dyDescent="0.25">
      <c r="B74" s="57" t="s">
        <v>205</v>
      </c>
      <c r="C74" s="163" t="s">
        <v>223</v>
      </c>
      <c r="D74" s="190">
        <v>46472</v>
      </c>
      <c r="E74" s="163" t="s">
        <v>148</v>
      </c>
      <c r="F74" s="191">
        <v>17577.436468651402</v>
      </c>
    </row>
    <row r="75" spans="2:6" x14ac:dyDescent="0.25">
      <c r="B75" s="57" t="s">
        <v>205</v>
      </c>
      <c r="C75" s="163" t="s">
        <v>223</v>
      </c>
      <c r="D75" s="190">
        <v>46472</v>
      </c>
      <c r="E75" s="163" t="s">
        <v>148</v>
      </c>
      <c r="F75" s="191">
        <v>17577.436468651402</v>
      </c>
    </row>
    <row r="76" spans="2:6" x14ac:dyDescent="0.25">
      <c r="B76" s="57" t="s">
        <v>205</v>
      </c>
      <c r="C76" s="163" t="s">
        <v>223</v>
      </c>
      <c r="D76" s="190">
        <v>46563</v>
      </c>
      <c r="E76" s="163" t="s">
        <v>148</v>
      </c>
      <c r="F76" s="191">
        <v>17275.942475779499</v>
      </c>
    </row>
    <row r="77" spans="2:6" x14ac:dyDescent="0.25">
      <c r="B77" s="57" t="s">
        <v>205</v>
      </c>
      <c r="C77" s="163" t="s">
        <v>223</v>
      </c>
      <c r="D77" s="190">
        <v>46563</v>
      </c>
      <c r="E77" s="163" t="s">
        <v>148</v>
      </c>
      <c r="F77" s="191">
        <v>12952.8582687084</v>
      </c>
    </row>
    <row r="78" spans="2:6" x14ac:dyDescent="0.25">
      <c r="B78" s="57" t="s">
        <v>205</v>
      </c>
      <c r="C78" s="163" t="s">
        <v>223</v>
      </c>
      <c r="D78" s="190">
        <v>46563</v>
      </c>
      <c r="E78" s="163" t="s">
        <v>148</v>
      </c>
      <c r="F78" s="191">
        <v>17275.942475779499</v>
      </c>
    </row>
    <row r="79" spans="2:6" x14ac:dyDescent="0.25">
      <c r="B79" s="57" t="s">
        <v>205</v>
      </c>
      <c r="C79" s="163" t="s">
        <v>223</v>
      </c>
      <c r="D79" s="190">
        <v>46654</v>
      </c>
      <c r="E79" s="163" t="s">
        <v>148</v>
      </c>
      <c r="F79" s="191">
        <v>16979.619806222599</v>
      </c>
    </row>
    <row r="80" spans="2:6" x14ac:dyDescent="0.25">
      <c r="B80" s="57" t="s">
        <v>205</v>
      </c>
      <c r="C80" s="163" t="s">
        <v>223</v>
      </c>
      <c r="D80" s="190">
        <v>46654</v>
      </c>
      <c r="E80" s="163" t="s">
        <v>148</v>
      </c>
      <c r="F80" s="191">
        <v>16979.619806222599</v>
      </c>
    </row>
    <row r="81" spans="2:6" x14ac:dyDescent="0.25">
      <c r="B81" s="57" t="s">
        <v>205</v>
      </c>
      <c r="C81" s="163" t="s">
        <v>223</v>
      </c>
      <c r="D81" s="190">
        <v>46654</v>
      </c>
      <c r="E81" s="163" t="s">
        <v>148</v>
      </c>
      <c r="F81" s="191">
        <v>12715.108461140801</v>
      </c>
    </row>
    <row r="82" spans="2:6" x14ac:dyDescent="0.25">
      <c r="B82" s="57" t="s">
        <v>205</v>
      </c>
      <c r="C82" s="163" t="s">
        <v>223</v>
      </c>
      <c r="D82" s="190">
        <v>46745</v>
      </c>
      <c r="E82" s="163" t="s">
        <v>148</v>
      </c>
      <c r="F82" s="191">
        <v>16688.3797620925</v>
      </c>
    </row>
    <row r="83" spans="2:6" x14ac:dyDescent="0.25">
      <c r="B83" s="57" t="s">
        <v>205</v>
      </c>
      <c r="C83" s="163" t="s">
        <v>223</v>
      </c>
      <c r="D83" s="190">
        <v>46745</v>
      </c>
      <c r="E83" s="163" t="s">
        <v>148</v>
      </c>
      <c r="F83" s="191">
        <v>16688.3797620925</v>
      </c>
    </row>
    <row r="84" spans="2:6" x14ac:dyDescent="0.25">
      <c r="B84" s="57" t="s">
        <v>205</v>
      </c>
      <c r="C84" s="163" t="s">
        <v>223</v>
      </c>
      <c r="D84" s="190">
        <v>46745</v>
      </c>
      <c r="E84" s="163" t="s">
        <v>148</v>
      </c>
      <c r="F84" s="191">
        <v>12481.722553944801</v>
      </c>
    </row>
    <row r="85" spans="2:6" x14ac:dyDescent="0.25">
      <c r="B85" s="57" t="s">
        <v>205</v>
      </c>
      <c r="C85" s="163" t="s">
        <v>223</v>
      </c>
      <c r="D85" s="190">
        <v>46836</v>
      </c>
      <c r="E85" s="163" t="s">
        <v>148</v>
      </c>
      <c r="F85" s="191">
        <v>16402.1351622035</v>
      </c>
    </row>
    <row r="86" spans="2:6" x14ac:dyDescent="0.25">
      <c r="B86" s="57" t="s">
        <v>205</v>
      </c>
      <c r="C86" s="163" t="s">
        <v>223</v>
      </c>
      <c r="D86" s="190">
        <v>46836</v>
      </c>
      <c r="E86" s="163" t="s">
        <v>148</v>
      </c>
      <c r="F86" s="191">
        <v>16402.1351622035</v>
      </c>
    </row>
    <row r="87" spans="2:6" x14ac:dyDescent="0.25">
      <c r="B87" s="57" t="s">
        <v>205</v>
      </c>
      <c r="C87" s="163" t="s">
        <v>223</v>
      </c>
      <c r="D87" s="190">
        <v>46836</v>
      </c>
      <c r="E87" s="163" t="s">
        <v>148</v>
      </c>
      <c r="F87" s="191">
        <v>12252.6204458425</v>
      </c>
    </row>
    <row r="88" spans="2:6" x14ac:dyDescent="0.25">
      <c r="B88" s="57" t="s">
        <v>205</v>
      </c>
      <c r="C88" s="163" t="s">
        <v>223</v>
      </c>
      <c r="D88" s="190">
        <v>46926</v>
      </c>
      <c r="E88" s="163" t="s">
        <v>148</v>
      </c>
      <c r="F88" s="191">
        <v>11897.9745984541</v>
      </c>
    </row>
    <row r="89" spans="2:6" x14ac:dyDescent="0.25">
      <c r="B89" s="57" t="s">
        <v>205</v>
      </c>
      <c r="C89" s="163" t="s">
        <v>223</v>
      </c>
      <c r="D89" s="190">
        <v>46931</v>
      </c>
      <c r="E89" s="163" t="s">
        <v>148</v>
      </c>
      <c r="F89" s="191">
        <v>923017.19341679395</v>
      </c>
    </row>
    <row r="90" spans="2:6" x14ac:dyDescent="0.25">
      <c r="B90" s="57" t="s">
        <v>205</v>
      </c>
      <c r="C90" s="163" t="s">
        <v>223</v>
      </c>
      <c r="D90" s="190">
        <v>46931</v>
      </c>
      <c r="E90" s="163" t="s">
        <v>148</v>
      </c>
      <c r="F90" s="191">
        <v>16816.616389955299</v>
      </c>
    </row>
    <row r="91" spans="2:6" x14ac:dyDescent="0.25">
      <c r="B91" s="57" t="s">
        <v>205</v>
      </c>
      <c r="C91" s="163" t="s">
        <v>223</v>
      </c>
      <c r="D91" s="190">
        <v>46931</v>
      </c>
      <c r="E91" s="163" t="s">
        <v>148</v>
      </c>
      <c r="F91" s="191">
        <v>16816.616389955299</v>
      </c>
    </row>
    <row r="92" spans="2:6" x14ac:dyDescent="0.25">
      <c r="B92" s="57" t="s">
        <v>205</v>
      </c>
      <c r="C92" s="163" t="s">
        <v>223</v>
      </c>
      <c r="D92" s="190">
        <v>46931</v>
      </c>
      <c r="E92" s="163" t="s">
        <v>148</v>
      </c>
      <c r="F92" s="191">
        <v>923017.19341679395</v>
      </c>
    </row>
    <row r="93" spans="2:6" x14ac:dyDescent="0.25">
      <c r="B93" s="57" t="s">
        <v>205</v>
      </c>
      <c r="C93" s="163" t="s">
        <v>223</v>
      </c>
      <c r="D93" s="190">
        <v>47018</v>
      </c>
      <c r="E93" s="163" t="s">
        <v>148</v>
      </c>
      <c r="F93" s="191">
        <v>11936.699384849901</v>
      </c>
    </row>
    <row r="94" spans="2:6" x14ac:dyDescent="0.25">
      <c r="B94" s="57" t="s">
        <v>205</v>
      </c>
      <c r="C94" s="163" t="s">
        <v>223</v>
      </c>
      <c r="D94" s="190">
        <v>47109</v>
      </c>
      <c r="E94" s="163" t="s">
        <v>148</v>
      </c>
      <c r="F94" s="191">
        <v>11590.237821385699</v>
      </c>
    </row>
    <row r="95" spans="2:6" x14ac:dyDescent="0.25">
      <c r="B95" s="57" t="s">
        <v>205</v>
      </c>
      <c r="C95" s="163" t="s">
        <v>223</v>
      </c>
      <c r="D95" s="190">
        <v>47200</v>
      </c>
      <c r="E95" s="163" t="s">
        <v>148</v>
      </c>
      <c r="F95" s="191">
        <v>11377.4989220221</v>
      </c>
    </row>
    <row r="96" spans="2:6" x14ac:dyDescent="0.25">
      <c r="B96" s="57" t="s">
        <v>205</v>
      </c>
      <c r="C96" s="163" t="s">
        <v>223</v>
      </c>
      <c r="D96" s="190">
        <v>47291</v>
      </c>
      <c r="E96" s="163" t="s">
        <v>148</v>
      </c>
      <c r="F96" s="191">
        <v>11168.664847530899</v>
      </c>
    </row>
    <row r="97" spans="2:6" x14ac:dyDescent="0.25">
      <c r="B97" s="57" t="s">
        <v>205</v>
      </c>
      <c r="C97" s="163" t="s">
        <v>223</v>
      </c>
      <c r="D97" s="190">
        <v>47382</v>
      </c>
      <c r="E97" s="163" t="s">
        <v>148</v>
      </c>
      <c r="F97" s="191">
        <v>10963.6639231634</v>
      </c>
    </row>
    <row r="98" spans="2:6" x14ac:dyDescent="0.25">
      <c r="B98" s="57" t="s">
        <v>205</v>
      </c>
      <c r="C98" s="163" t="s">
        <v>223</v>
      </c>
      <c r="D98" s="190">
        <v>47473</v>
      </c>
      <c r="E98" s="163" t="s">
        <v>148</v>
      </c>
      <c r="F98" s="191">
        <v>10762.425793050699</v>
      </c>
    </row>
    <row r="99" spans="2:6" x14ac:dyDescent="0.25">
      <c r="B99" s="57" t="s">
        <v>205</v>
      </c>
      <c r="C99" s="163" t="s">
        <v>223</v>
      </c>
      <c r="D99" s="190">
        <v>47564</v>
      </c>
      <c r="E99" s="163" t="s">
        <v>148</v>
      </c>
      <c r="F99" s="191">
        <v>10564.881389477699</v>
      </c>
    </row>
    <row r="100" spans="2:6" x14ac:dyDescent="0.25">
      <c r="B100" s="57" t="s">
        <v>205</v>
      </c>
      <c r="C100" s="163" t="s">
        <v>223</v>
      </c>
      <c r="D100" s="190">
        <v>47655</v>
      </c>
      <c r="E100" s="163" t="s">
        <v>148</v>
      </c>
      <c r="F100" s="191">
        <v>10370.962915637199</v>
      </c>
    </row>
    <row r="101" spans="2:6" x14ac:dyDescent="0.25">
      <c r="B101" s="57" t="s">
        <v>205</v>
      </c>
      <c r="C101" s="163" t="s">
        <v>223</v>
      </c>
      <c r="D101" s="190">
        <v>47746</v>
      </c>
      <c r="E101" s="163" t="s">
        <v>148</v>
      </c>
      <c r="F101" s="191">
        <v>10180.603816021299</v>
      </c>
    </row>
    <row r="102" spans="2:6" x14ac:dyDescent="0.25">
      <c r="B102" s="57" t="s">
        <v>205</v>
      </c>
      <c r="C102" s="163" t="s">
        <v>223</v>
      </c>
      <c r="D102" s="190">
        <v>47837</v>
      </c>
      <c r="E102" s="163" t="s">
        <v>148</v>
      </c>
      <c r="F102" s="191">
        <v>9993.7387598036494</v>
      </c>
    </row>
    <row r="103" spans="2:6" x14ac:dyDescent="0.25">
      <c r="B103" s="57" t="s">
        <v>205</v>
      </c>
      <c r="C103" s="163" t="s">
        <v>223</v>
      </c>
      <c r="D103" s="190">
        <v>47928</v>
      </c>
      <c r="E103" s="163" t="s">
        <v>148</v>
      </c>
      <c r="F103" s="191">
        <v>9810.3036123069796</v>
      </c>
    </row>
    <row r="104" spans="2:6" x14ac:dyDescent="0.25">
      <c r="B104" s="57" t="s">
        <v>205</v>
      </c>
      <c r="C104" s="163" t="s">
        <v>223</v>
      </c>
      <c r="D104" s="190">
        <v>48026</v>
      </c>
      <c r="E104" s="163" t="s">
        <v>148</v>
      </c>
      <c r="F104" s="191">
        <v>514290.15056320402</v>
      </c>
    </row>
    <row r="105" spans="2:6" x14ac:dyDescent="0.25">
      <c r="B105" s="192" t="s">
        <v>205</v>
      </c>
      <c r="C105" s="179" t="s">
        <v>223</v>
      </c>
      <c r="D105" s="193">
        <v>48026</v>
      </c>
      <c r="E105" s="179" t="s">
        <v>148</v>
      </c>
      <c r="F105" s="194">
        <v>10356.252674072</v>
      </c>
    </row>
    <row r="106" spans="2:6" x14ac:dyDescent="0.25">
      <c r="E106" s="33" t="s">
        <v>48</v>
      </c>
      <c r="F106" s="185">
        <f>SUM(F7:F105)</f>
        <v>4081790.439834415</v>
      </c>
    </row>
  </sheetData>
  <mergeCells count="4">
    <mergeCell ref="B2:F2"/>
    <mergeCell ref="B3:F3"/>
    <mergeCell ref="B4:F4"/>
    <mergeCell ref="B5:F5"/>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O4ZINT03x0iSPU6exkjclZV9RyUt/mG76tWn4fkJmUs=</DigestValue>
    </Reference>
    <Reference Type="http://www.w3.org/2000/09/xmldsig#Object" URI="#idOfficeObject">
      <DigestMethod Algorithm="http://www.w3.org/2001/04/xmlenc#sha256"/>
      <DigestValue>1jqz506RQQc9PAnRdaHjnqSBntH8C8Q3e5VFBck8Cw4=</DigestValue>
    </Reference>
    <Reference Type="http://uri.etsi.org/01903#SignedProperties" URI="#idSignedProperties">
      <Transforms>
        <Transform Algorithm="http://www.w3.org/TR/2001/REC-xml-c14n-20010315"/>
      </Transforms>
      <DigestMethod Algorithm="http://www.w3.org/2001/04/xmlenc#sha256"/>
      <DigestValue>DwdCwEcJt10t4TACkC98mX/5cvCyt/UxLRLZ/dTdgNo=</DigestValue>
    </Reference>
  </SignedInfo>
  <SignatureValue>NS029whcRrItgFQyHtLvYxI5FCL52r0NE43f5iFRVaMD+/krV1F9wdkrP9lrH9QYT8VwEdJs2Lyn
KufKD8vQ5Goem0qf8DLGRh/jsWvVKvhWpadscbulmLvaOtl+eTVBIBJRpnlEarGBbfQj61GXf4AX
N+nnccsf9kVMb6keC734qKADNhTsr5/THi/2kDvcGcZL7h6R0JndIafhEUYOczQCMd06CozZj/2W
+UpTUo5LKe/t6TOfqQPt2igTFNx7mq4uCD5aZBvWh+XKlsNh4XsHCeaZiDsrGXlz1hPRQPNoX23R
6akaLubHoaLlAxJAxuxwmwY5THZqlFPZxVJABQ==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AQ21z0cuiclPByBekNdJN+JCEL8gcQ7hZGwhbj4HeTQ=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+OeiDlJqwT+kc2F60ARV6KH8+YmunQo+8vVPYMXSbg8=</DigestValue>
      </Reference>
      <Reference URI="/xl/styles.xml?ContentType=application/vnd.openxmlformats-officedocument.spreadsheetml.styles+xml">
        <DigestMethod Algorithm="http://www.w3.org/2001/04/xmlenc#sha256"/>
        <DigestValue>cCgxYZlQDw5EZ2U5/W/Q4rpFfi1HhHiACW8A13Dhi48=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Sxw28VlTlfgbCQ2Wn4y29fQKLf168NQsWvGyooW6uCE=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FxtLX68ZZ/ateWp+qkOPqqc6G1jh+vgiebVXRPjDwY8=</DigestValue>
      </Reference>
      <Reference URI="/xl/worksheets/sheet2.xml?ContentType=application/vnd.openxmlformats-officedocument.spreadsheetml.worksheet+xml">
        <DigestMethod Algorithm="http://www.w3.org/2001/04/xmlenc#sha256"/>
        <DigestValue>5UQLdJ4lrVL4q3GmerxuUjuWirTXradpNpGzobx0Uug=</DigestValue>
      </Reference>
      <Reference URI="/xl/worksheets/sheet3.xml?ContentType=application/vnd.openxmlformats-officedocument.spreadsheetml.worksheet+xml">
        <DigestMethod Algorithm="http://www.w3.org/2001/04/xmlenc#sha256"/>
        <DigestValue>lYqAuuD1Oyc4oK4EPvacdSPEhGVW55AbbQf0sgBk8R0=</DigestValue>
      </Reference>
      <Reference URI="/xl/worksheets/sheet4.xml?ContentType=application/vnd.openxmlformats-officedocument.spreadsheetml.worksheet+xml">
        <DigestMethod Algorithm="http://www.w3.org/2001/04/xmlenc#sha256"/>
        <DigestValue>kIDBDMO4BSM2x4JtetoWUZSziSFENhgpbaIbSrPrNk4=</DigestValue>
      </Reference>
      <Reference URI="/xl/worksheets/sheet5.xml?ContentType=application/vnd.openxmlformats-officedocument.spreadsheetml.worksheet+xml">
        <DigestMethod Algorithm="http://www.w3.org/2001/04/xmlenc#sha256"/>
        <DigestValue>pxsy6YOjxHf3WfrYueVi55LFCt0eNkPWoZIHJVNAzVk=</DigestValue>
      </Reference>
      <Reference URI="/xl/worksheets/sheet6.xml?ContentType=application/vnd.openxmlformats-officedocument.spreadsheetml.worksheet+xml">
        <DigestMethod Algorithm="http://www.w3.org/2001/04/xmlenc#sha256"/>
        <DigestValue>e1yyOOalVHil9++inxHXKpjh+iD1s+LQnt01iAAEGj0=</DigestValue>
      </Reference>
      <Reference URI="/xl/worksheets/sheet7.xml?ContentType=application/vnd.openxmlformats-officedocument.spreadsheetml.worksheet+xml">
        <DigestMethod Algorithm="http://www.w3.org/2001/04/xmlenc#sha256"/>
        <DigestValue>MxM+nSUSGqUvrIVgaHQ39maVg8W9XbemmG6XdhpBiBw=</DigestValue>
      </Reference>
      <Reference URI="/xl/worksheets/sheet8.xml?ContentType=application/vnd.openxmlformats-officedocument.spreadsheetml.worksheet+xml">
        <DigestMethod Algorithm="http://www.w3.org/2001/04/xmlenc#sha256"/>
        <DigestValue>kOfEBK8IpugaiPCf5CL7zFcpdPBUl7L8hceyI6UlkpA=</DigestValue>
      </Reference>
      <Reference URI="/xl/worksheets/sheet9.xml?ContentType=application/vnd.openxmlformats-officedocument.spreadsheetml.worksheet+xml">
        <DigestMethod Algorithm="http://www.w3.org/2001/04/xmlenc#sha256"/>
        <DigestValue>Hlm3mvnbanzGAlcyVsI3Luix1iCMzovHsu0y9MDAcrQ=</DigestValue>
      </Reference>
    </Manifest>
    <SignatureProperties>
      <SignatureProperty Id="idSignatureTime" Target="#idPackageSignature">
        <mdssi:SignatureTime xmlns:mdssi="http://schemas.openxmlformats.org/package/2006/digital-signature">
          <mdssi:Format>YYYY-MM-DDThh:mm:ssTZD</mdssi:Format>
          <mdssi:Value>2021-07-28T22:01:32Z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2021-07-28T22:01:32Z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YuALixVlgobZzw4Am8K4/Ll2QD3x9EhZWerW98bohSU=</DigestValue>
    </Reference>
    <Reference Type="http://www.w3.org/2000/09/xmldsig#Object" URI="#idOfficeObject">
      <DigestMethod Algorithm="http://www.w3.org/2001/04/xmlenc#sha256"/>
      <DigestValue>p8iRDhB7NWTH/ygzzbNav5k/VpsAPIRhdfsMtbC3yfQ=</DigestValue>
    </Reference>
    <Reference Type="http://uri.etsi.org/01903#SignedProperties" URI="#idSignedProperties">
      <Transforms>
        <Transform Algorithm="http://www.w3.org/TR/2001/REC-xml-c14n-20010315"/>
      </Transforms>
      <DigestMethod Algorithm="http://www.w3.org/2001/04/xmlenc#sha256"/>
      <DigestValue>mjauW5u3mc3eFTL9Mc+FlX8tMAjvOoC3AzGuvgmP41E=</DigestValue>
    </Reference>
  </SignedInfo>
  <SignatureValue>Zklfq7wl0J55yw4nc3bjpgDVw8/axeySXJZsoOMFzgfGjjYPxZt1W5ccUfyYvRAWuUxmHA14Qgjr
kNslED9mn50ypZrGlhnh9Vd/F4tcD3Z+PY4hH2ykPr6eV7uV707W9ObGhGwxT2qZ0VcO3LxFgG5g
Aa/hUo+/YaayX31Y/OD2GxJngjfZxbbSjYFKklhPOA/fHpGxd/dYcK3hQTUOTxTLFWDJsVsLBFl0
ZwcP8yKjLWm8/4flQ8OGCkvtFAyRRL+ClH6qyozfrAiS5u4pKfWD+mtPxFb4s+26pSViW9HUoFIv
AUIx8L31i38pNQ3Uth3iV+IaJLD9QgjGpDIOvQ==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AQ21z0cuiclPByBekNdJN+JCEL8gcQ7hZGwhbj4HeTQ=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+OeiDlJqwT+kc2F60ARV6KH8+YmunQo+8vVPYMXSbg8=</DigestValue>
      </Reference>
      <Reference URI="/xl/styles.xml?ContentType=application/vnd.openxmlformats-officedocument.spreadsheetml.styles+xml">
        <DigestMethod Algorithm="http://www.w3.org/2001/04/xmlenc#sha256"/>
        <DigestValue>cCgxYZlQDw5EZ2U5/W/Q4rpFfi1HhHiACW8A13Dhi48=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Sxw28VlTlfgbCQ2Wn4y29fQKLf168NQsWvGyooW6uCE=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FxtLX68ZZ/ateWp+qkOPqqc6G1jh+vgiebVXRPjDwY8=</DigestValue>
      </Reference>
      <Reference URI="/xl/worksheets/sheet2.xml?ContentType=application/vnd.openxmlformats-officedocument.spreadsheetml.worksheet+xml">
        <DigestMethod Algorithm="http://www.w3.org/2001/04/xmlenc#sha256"/>
        <DigestValue>5UQLdJ4lrVL4q3GmerxuUjuWirTXradpNpGzobx0Uug=</DigestValue>
      </Reference>
      <Reference URI="/xl/worksheets/sheet3.xml?ContentType=application/vnd.openxmlformats-officedocument.spreadsheetml.worksheet+xml">
        <DigestMethod Algorithm="http://www.w3.org/2001/04/xmlenc#sha256"/>
        <DigestValue>lYqAuuD1Oyc4oK4EPvacdSPEhGVW55AbbQf0sgBk8R0=</DigestValue>
      </Reference>
      <Reference URI="/xl/worksheets/sheet4.xml?ContentType=application/vnd.openxmlformats-officedocument.spreadsheetml.worksheet+xml">
        <DigestMethod Algorithm="http://www.w3.org/2001/04/xmlenc#sha256"/>
        <DigestValue>kIDBDMO4BSM2x4JtetoWUZSziSFENhgpbaIbSrPrNk4=</DigestValue>
      </Reference>
      <Reference URI="/xl/worksheets/sheet5.xml?ContentType=application/vnd.openxmlformats-officedocument.spreadsheetml.worksheet+xml">
        <DigestMethod Algorithm="http://www.w3.org/2001/04/xmlenc#sha256"/>
        <DigestValue>pxsy6YOjxHf3WfrYueVi55LFCt0eNkPWoZIHJVNAzVk=</DigestValue>
      </Reference>
      <Reference URI="/xl/worksheets/sheet6.xml?ContentType=application/vnd.openxmlformats-officedocument.spreadsheetml.worksheet+xml">
        <DigestMethod Algorithm="http://www.w3.org/2001/04/xmlenc#sha256"/>
        <DigestValue>e1yyOOalVHil9++inxHXKpjh+iD1s+LQnt01iAAEGj0=</DigestValue>
      </Reference>
      <Reference URI="/xl/worksheets/sheet7.xml?ContentType=application/vnd.openxmlformats-officedocument.spreadsheetml.worksheet+xml">
        <DigestMethod Algorithm="http://www.w3.org/2001/04/xmlenc#sha256"/>
        <DigestValue>MxM+nSUSGqUvrIVgaHQ39maVg8W9XbemmG6XdhpBiBw=</DigestValue>
      </Reference>
      <Reference URI="/xl/worksheets/sheet8.xml?ContentType=application/vnd.openxmlformats-officedocument.spreadsheetml.worksheet+xml">
        <DigestMethod Algorithm="http://www.w3.org/2001/04/xmlenc#sha256"/>
        <DigestValue>kOfEBK8IpugaiPCf5CL7zFcpdPBUl7L8hceyI6UlkpA=</DigestValue>
      </Reference>
      <Reference URI="/xl/worksheets/sheet9.xml?ContentType=application/vnd.openxmlformats-officedocument.spreadsheetml.worksheet+xml">
        <DigestMethod Algorithm="http://www.w3.org/2001/04/xmlenc#sha256"/>
        <DigestValue>Hlm3mvnbanzGAlcyVsI3Luix1iCMzovHsu0y9MDAcrQ=</DigestValue>
      </Reference>
    </Manifest>
    <SignatureProperties>
      <SignatureProperty Id="idSignatureTime" Target="#idPackageSignature">
        <mdssi:SignatureTime xmlns:mdssi="http://schemas.openxmlformats.org/package/2006/digital-signature">
          <mdssi:Format>YYYY-MM-DDThh:mm:ssTZD</mdssi:Format>
          <mdssi:Value>2021-07-29T15:15:19Z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16.0.14131/22</OfficeVersion>
          <ApplicationVersion>16.0.14131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2021-07-29T15:15:19Z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hOaDMTQIeD6Ni4Dc+jwEunNCNPVPWXTE2UFSCLIEa+I=</DigestValue>
    </Reference>
    <Reference Type="http://www.w3.org/2000/09/xmldsig#Object" URI="#idOfficeObject">
      <DigestMethod Algorithm="http://www.w3.org/2001/04/xmlenc#sha256"/>
      <DigestValue>wNCfQG7t1HQb2wQJ4NAV1zFJDiBnrWiWTa7DhCSxyfM=</DigestValue>
    </Reference>
    <Reference Type="http://uri.etsi.org/01903#SignedProperties" URI="#idSignedProperties">
      <Transforms>
        <Transform Algorithm="http://www.w3.org/TR/2001/REC-xml-c14n-20010315"/>
      </Transforms>
      <DigestMethod Algorithm="http://www.w3.org/2001/04/xmlenc#sha256"/>
      <DigestValue>n2MOXpuR4hGGQ1hTgc4/XESGBftc44qmufFh8yp7pw4=</DigestValue>
    </Reference>
  </SignedInfo>
  <SignatureValue>AtNmMZepjRCmvxI9otkz47FZ6jRnmMoF5drTGtwg3lNHC0R5ek6bLVM+648KH1Xn/4qpxBDTxmCm
A3zlne71KlGLkiAFCoTfN9YIDltWJfcYOwJxZrA/WoML+l35q8v237JXqiXLmPyJ9F7v6Ucgwukj
o46P7qQ+no5/jwURDDsCzQFt3tWDT07H4gXqQaa9X+69FSGIP6J7xfq4cMklYS4UDbOpdqYCVjtp
QMiS50vTYzaUFOybJgYMwtj769z2iHFcOFep3P6m+QVOVVlyTSYkAYig467joVF2SWaTHumysRob
GKm9dgYY9dmK/ZPcP9/eTRzNUQNB32Gq3SiEWQ==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AQ21z0cuiclPByBekNdJN+JCEL8gcQ7hZGwhbj4HeTQ=</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ZG6Or+5M57tcFc8+0++SZKQrMcQtMGRYRbbG7EEIu5w=</DigestValue>
      </Reference>
      <Reference URI="/xl/sharedStrings.xml?ContentType=application/vnd.openxmlformats-officedocument.spreadsheetml.sharedStrings+xml">
        <DigestMethod Algorithm="http://www.w3.org/2001/04/xmlenc#sha256"/>
        <DigestValue>+OeiDlJqwT+kc2F60ARV6KH8+YmunQo+8vVPYMXSbg8=</DigestValue>
      </Reference>
      <Reference URI="/xl/styles.xml?ContentType=application/vnd.openxmlformats-officedocument.spreadsheetml.styles+xml">
        <DigestMethod Algorithm="http://www.w3.org/2001/04/xmlenc#sha256"/>
        <DigestValue>cCgxYZlQDw5EZ2U5/W/Q4rpFfi1HhHiACW8A13Dhi48=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Sxw28VlTlfgbCQ2Wn4y29fQKLf168NQsWvGyooW6uCE=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FxtLX68ZZ/ateWp+qkOPqqc6G1jh+vgiebVXRPjDwY8=</DigestValue>
      </Reference>
      <Reference URI="/xl/worksheets/sheet2.xml?ContentType=application/vnd.openxmlformats-officedocument.spreadsheetml.worksheet+xml">
        <DigestMethod Algorithm="http://www.w3.org/2001/04/xmlenc#sha256"/>
        <DigestValue>5UQLdJ4lrVL4q3GmerxuUjuWirTXradpNpGzobx0Uug=</DigestValue>
      </Reference>
      <Reference URI="/xl/worksheets/sheet3.xml?ContentType=application/vnd.openxmlformats-officedocument.spreadsheetml.worksheet+xml">
        <DigestMethod Algorithm="http://www.w3.org/2001/04/xmlenc#sha256"/>
        <DigestValue>lYqAuuD1Oyc4oK4EPvacdSPEhGVW55AbbQf0sgBk8R0=</DigestValue>
      </Reference>
      <Reference URI="/xl/worksheets/sheet4.xml?ContentType=application/vnd.openxmlformats-officedocument.spreadsheetml.worksheet+xml">
        <DigestMethod Algorithm="http://www.w3.org/2001/04/xmlenc#sha256"/>
        <DigestValue>kIDBDMO4BSM2x4JtetoWUZSziSFENhgpbaIbSrPrNk4=</DigestValue>
      </Reference>
      <Reference URI="/xl/worksheets/sheet5.xml?ContentType=application/vnd.openxmlformats-officedocument.spreadsheetml.worksheet+xml">
        <DigestMethod Algorithm="http://www.w3.org/2001/04/xmlenc#sha256"/>
        <DigestValue>pxsy6YOjxHf3WfrYueVi55LFCt0eNkPWoZIHJVNAzVk=</DigestValue>
      </Reference>
      <Reference URI="/xl/worksheets/sheet6.xml?ContentType=application/vnd.openxmlformats-officedocument.spreadsheetml.worksheet+xml">
        <DigestMethod Algorithm="http://www.w3.org/2001/04/xmlenc#sha256"/>
        <DigestValue>e1yyOOalVHil9++inxHXKpjh+iD1s+LQnt01iAAEGj0=</DigestValue>
      </Reference>
      <Reference URI="/xl/worksheets/sheet7.xml?ContentType=application/vnd.openxmlformats-officedocument.spreadsheetml.worksheet+xml">
        <DigestMethod Algorithm="http://www.w3.org/2001/04/xmlenc#sha256"/>
        <DigestValue>MxM+nSUSGqUvrIVgaHQ39maVg8W9XbemmG6XdhpBiBw=</DigestValue>
      </Reference>
      <Reference URI="/xl/worksheets/sheet8.xml?ContentType=application/vnd.openxmlformats-officedocument.spreadsheetml.worksheet+xml">
        <DigestMethod Algorithm="http://www.w3.org/2001/04/xmlenc#sha256"/>
        <DigestValue>kOfEBK8IpugaiPCf5CL7zFcpdPBUl7L8hceyI6UlkpA=</DigestValue>
      </Reference>
      <Reference URI="/xl/worksheets/sheet9.xml?ContentType=application/vnd.openxmlformats-officedocument.spreadsheetml.worksheet+xml">
        <DigestMethod Algorithm="http://www.w3.org/2001/04/xmlenc#sha256"/>
        <DigestValue>Hlm3mvnbanzGAlcyVsI3Luix1iCMzovHsu0y9MDAcrQ=</DigestValue>
      </Reference>
    </Manifest>
    <SignatureProperties>
      <SignatureProperty Id="idSignatureTime" Target="#idPackageSignature">
        <mdssi:SignatureTime xmlns:mdssi="http://schemas.openxmlformats.org/package/2006/digital-signature">
          <mdssi:Format>YYYY-MM-DDThh:mm:ssTZD</mdssi:Format>
          <mdssi:Value>2021-07-29T16:47:44Z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2021-07-29T16:47:44Z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2021-07-28T21:55:38Z</dcterms:modified>
</cp:coreProperties>
</file>