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09 Septiembre/Firmado/EEFF_CCBSA_30_09_2021/"/>
    </mc:Choice>
  </mc:AlternateContent>
  <xr:revisionPtr revIDLastSave="844" documentId="10_ncr:200_{95714317-C24B-43F7-9515-8AC2986BF4FC}" xr6:coauthVersionLast="47" xr6:coauthVersionMax="47" xr10:uidLastSave="{CEABE252-D543-43B2-AD64-B80C21129644}"/>
  <bookViews>
    <workbookView xWindow="-120" yWindow="-120" windowWidth="20730" windowHeight="11160" tabRatio="736"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6" r:id="rId10"/>
    <sheet name="09" sheetId="18" r:id="rId11"/>
    <sheet name="10" sheetId="12" r:id="rId12"/>
    <sheet name="11" sheetId="9" r:id="rId13"/>
    <sheet name="12" sheetId="21" r:id="rId14"/>
    <sheet name="13" sheetId="11"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11" l="1"/>
  <c r="F16" i="11"/>
  <c r="F15" i="11"/>
  <c r="F14" i="11"/>
  <c r="F13" i="11"/>
  <c r="F12" i="11"/>
  <c r="F11" i="11"/>
  <c r="F10" i="11"/>
  <c r="F9" i="11"/>
  <c r="E17" i="11"/>
  <c r="E16" i="11"/>
  <c r="E15" i="11"/>
  <c r="E14" i="11"/>
  <c r="E13" i="11"/>
  <c r="E12" i="11"/>
  <c r="E11" i="11"/>
  <c r="E10" i="11"/>
  <c r="E9" i="11"/>
  <c r="D47" i="11" l="1"/>
  <c r="C47" i="11"/>
  <c r="F41" i="11" l="1"/>
  <c r="F37" i="11"/>
  <c r="F31" i="11"/>
  <c r="F27" i="11"/>
  <c r="F21" i="11"/>
  <c r="F46" i="11"/>
  <c r="F44" i="11"/>
  <c r="F42" i="11"/>
  <c r="F40" i="11"/>
  <c r="F38" i="11"/>
  <c r="F36" i="11"/>
  <c r="F34" i="11"/>
  <c r="F32" i="11"/>
  <c r="F30" i="11"/>
  <c r="F28" i="11"/>
  <c r="F26" i="11"/>
  <c r="F24" i="11"/>
  <c r="F22" i="11"/>
  <c r="F20" i="11"/>
  <c r="F18" i="11"/>
  <c r="F43" i="11"/>
  <c r="F39" i="11"/>
  <c r="F33" i="11"/>
  <c r="F29" i="11"/>
  <c r="F23" i="11"/>
  <c r="F45" i="11"/>
  <c r="F35" i="11"/>
  <c r="F25" i="11"/>
  <c r="F19" i="11"/>
  <c r="E45" i="11"/>
  <c r="E43" i="11"/>
  <c r="E41" i="11"/>
  <c r="E39" i="11"/>
  <c r="E37" i="11"/>
  <c r="E35" i="11"/>
  <c r="E33" i="11"/>
  <c r="E31" i="11"/>
  <c r="E29" i="11"/>
  <c r="E27" i="11"/>
  <c r="E25" i="11"/>
  <c r="E23" i="11"/>
  <c r="E21" i="11"/>
  <c r="E19" i="11"/>
  <c r="E46" i="11"/>
  <c r="E44" i="11"/>
  <c r="E42" i="11"/>
  <c r="E40" i="11"/>
  <c r="E38" i="11"/>
  <c r="E36" i="11"/>
  <c r="E34" i="11"/>
  <c r="E32" i="11"/>
  <c r="E30" i="11"/>
  <c r="E28" i="11"/>
  <c r="E26" i="11"/>
  <c r="E24" i="11"/>
  <c r="E22" i="11"/>
  <c r="E20" i="11"/>
  <c r="E18" i="11"/>
  <c r="F47" i="11" l="1"/>
  <c r="E47" i="11"/>
  <c r="M10" i="21" l="1"/>
  <c r="L10" i="21"/>
  <c r="K10" i="21"/>
  <c r="J10" i="21"/>
  <c r="I10" i="21"/>
  <c r="H10" i="21"/>
  <c r="G10" i="21"/>
  <c r="F10" i="21"/>
  <c r="E10" i="21"/>
  <c r="D10" i="21"/>
  <c r="C10" i="21"/>
  <c r="M15" i="9"/>
  <c r="K15" i="9"/>
  <c r="H15" i="9"/>
  <c r="G15" i="9"/>
  <c r="F15" i="9"/>
  <c r="E15" i="9"/>
  <c r="D15" i="9"/>
  <c r="C15" i="9"/>
  <c r="I9" i="4" l="1"/>
  <c r="E51" i="3"/>
  <c r="D51" i="3"/>
  <c r="E47" i="12"/>
  <c r="E49" i="12" s="1"/>
  <c r="E45" i="12"/>
  <c r="E37" i="12"/>
  <c r="E39" i="12" s="1"/>
  <c r="E34" i="12"/>
  <c r="E29" i="12"/>
  <c r="E28" i="12"/>
  <c r="E40" i="12" s="1"/>
  <c r="E21" i="12"/>
  <c r="E19" i="12"/>
  <c r="E17" i="12"/>
  <c r="E10" i="12"/>
  <c r="D20" i="16"/>
  <c r="C20" i="16"/>
  <c r="D142" i="14"/>
  <c r="C142" i="14"/>
  <c r="E50" i="12" l="1"/>
  <c r="D48" i="16"/>
  <c r="C48" i="16"/>
  <c r="D54" i="16" l="1"/>
  <c r="F43" i="16" l="1"/>
  <c r="E43" i="16"/>
  <c r="D43" i="16"/>
  <c r="C43" i="16"/>
  <c r="C72" i="14"/>
  <c r="C65" i="14"/>
  <c r="D65" i="14"/>
  <c r="E41" i="20" l="1"/>
  <c r="D41" i="20"/>
  <c r="D29" i="20"/>
  <c r="E29" i="20"/>
  <c r="D25" i="20"/>
  <c r="E25" i="20"/>
  <c r="E19" i="20"/>
  <c r="D19" i="20"/>
  <c r="E9" i="20"/>
  <c r="D9" i="20"/>
  <c r="E25" i="4"/>
  <c r="I25" i="4" s="1"/>
  <c r="I21" i="4"/>
  <c r="H21" i="4"/>
  <c r="E20" i="4"/>
  <c r="D20" i="4"/>
  <c r="I13" i="4"/>
  <c r="H13" i="4"/>
  <c r="E13" i="4"/>
  <c r="E22" i="4" s="1"/>
  <c r="D13" i="4"/>
  <c r="I7" i="4"/>
  <c r="H7" i="4"/>
  <c r="D22" i="4" l="1"/>
  <c r="D23" i="20"/>
  <c r="D39" i="20" s="1"/>
  <c r="D45" i="20" s="1"/>
  <c r="D47" i="20" s="1"/>
  <c r="E23" i="20"/>
  <c r="E39" i="20" s="1"/>
  <c r="E45" i="20" s="1"/>
  <c r="E47" i="20" s="1"/>
  <c r="I14" i="4"/>
  <c r="I22" i="4"/>
  <c r="H22" i="4"/>
  <c r="H14" i="4"/>
  <c r="D107" i="14" l="1"/>
  <c r="C107" i="14"/>
  <c r="D92" i="14"/>
  <c r="C92" i="14"/>
  <c r="D45" i="14"/>
  <c r="D67" i="14" s="1"/>
  <c r="C45" i="14"/>
  <c r="C67" i="14" s="1"/>
  <c r="D72" i="14"/>
  <c r="C74" i="14" l="1"/>
  <c r="D74" i="14"/>
  <c r="I28" i="4" l="1"/>
  <c r="I27" i="4"/>
  <c r="I26" i="4"/>
  <c r="H27" i="4"/>
  <c r="D81" i="14" l="1"/>
  <c r="D97" i="14" s="1"/>
  <c r="C81" i="14"/>
  <c r="C97" i="14" s="1"/>
  <c r="C110" i="14" l="1"/>
  <c r="D64" i="16" l="1"/>
  <c r="C64" i="16"/>
  <c r="C54" i="16"/>
  <c r="D32" i="16"/>
  <c r="C32" i="16"/>
  <c r="C112" i="14"/>
  <c r="H28" i="4" l="1"/>
  <c r="D14" i="16" l="1"/>
  <c r="C14" i="16"/>
  <c r="D112" i="14"/>
  <c r="C11" i="16" l="1"/>
  <c r="D11" i="16"/>
  <c r="D25" i="4"/>
  <c r="H25" i="4" s="1"/>
  <c r="D25" i="16" l="1"/>
  <c r="D18" i="16"/>
  <c r="C25" i="16"/>
  <c r="C18" i="16"/>
  <c r="H26" i="4"/>
  <c r="D82" i="16" l="1"/>
  <c r="C82" i="16"/>
  <c r="D72" i="16"/>
  <c r="C72" i="16"/>
  <c r="C118" i="14"/>
  <c r="C59" i="16" l="1"/>
  <c r="C67" i="16" s="1"/>
  <c r="C75" i="16" s="1"/>
  <c r="D59" i="16"/>
  <c r="D67" i="16" s="1"/>
  <c r="D75" i="16" s="1"/>
  <c r="D110" i="14"/>
  <c r="D118" i="14" s="1"/>
</calcChain>
</file>

<file path=xl/sharedStrings.xml><?xml version="1.0" encoding="utf-8"?>
<sst xmlns="http://schemas.openxmlformats.org/spreadsheetml/2006/main" count="785" uniqueCount="573">
  <si>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</si>
  <si>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</si>
  <si>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</si>
  <si>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</si>
  <si>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</si>
  <si>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</si>
  <si>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</si>
  <si>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</si>
  <si>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</si>
  <si>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</si>
  <si>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</si>
  <si>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</si>
  <si>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</si>
  <si>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</si>
  <si>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</si>
  <si>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</si>
  <si>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</si>
  <si>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</si>
  <si>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</si>
  <si>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</si>
  <si>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</si>
  <si>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</si>
  <si>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</si>
  <si>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</si>
  <si>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</si>
  <si>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</si>
  <si>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</si>
  <si>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</si>
  <si>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</si>
  <si>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</si>
  <si>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</si>
  <si>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</si>
  <si>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</si>
  <si>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</si>
  <si>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</si>
  <si>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</si>
  <si>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</si>
  <si>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</si>
  <si>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</si>
  <si>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</si>
  <si>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</si>
  <si>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</si>
  <si>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</si>
  <si>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</si>
  <si>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</si>
  <si>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</si>
  <si>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</si>
  <si>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</si>
  <si>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</si>
  <si>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</si>
  <si>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</si>
  <si>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</si>
  <si>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</si>
  <si>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</si>
  <si>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</si>
  <si>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</si>
  <si>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</si>
  <si>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</si>
  <si>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Capital Integrado</t>
  </si>
  <si>
    <t>Gs. 1.000.000</t>
  </si>
  <si>
    <t>Cuadro de Capital Integrado</t>
  </si>
  <si>
    <t>N°</t>
  </si>
  <si>
    <t>Voto</t>
  </si>
  <si>
    <t>Monto</t>
  </si>
  <si>
    <t>Nominativa</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</si>
  <si>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</si>
  <si>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</si>
  <si>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</si>
  <si>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</si>
  <si>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</si>
  <si>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</si>
  <si>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</si>
  <si>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</si>
  <si>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</si>
  <si>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</si>
  <si>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</si>
  <si>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</si>
  <si>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</si>
  <si>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</si>
  <si>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</si>
  <si>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</si>
  <si>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</si>
  <si>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</si>
  <si>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</si>
  <si>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</si>
  <si>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</si>
  <si>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</si>
  <si>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</si>
  <si>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</si>
  <si>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</si>
  <si>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</si>
  <si>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</si>
  <si>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</si>
  <si>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</si>
  <si>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</si>
  <si>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</si>
  <si>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</si>
  <si>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</si>
  <si>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</si>
  <si>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</si>
  <si>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</si>
  <si>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</si>
  <si>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</si>
  <si>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</si>
  <si>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</si>
  <si>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</si>
  <si>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</si>
  <si>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</si>
  <si>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</si>
  <si>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</si>
  <si>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</si>
  <si>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</si>
  <si>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</si>
  <si>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</si>
  <si>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</si>
  <si>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</si>
  <si>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</si>
  <si>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</si>
  <si>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</si>
  <si>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PATRIMONIO NETO</t>
  </si>
  <si>
    <t>Capital</t>
  </si>
  <si>
    <t>Valuación Acción BVPASA</t>
  </si>
  <si>
    <t>Reserva Legal</t>
  </si>
  <si>
    <t>Otros Activos No Corrientes</t>
  </si>
  <si>
    <t>Resultado Acumulado</t>
  </si>
  <si>
    <t>Resultado del Ejercicio</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</si>
  <si>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</si>
  <si>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</si>
  <si>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</si>
  <si>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</si>
  <si>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</si>
  <si>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</si>
  <si>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</si>
  <si>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</si>
  <si>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</si>
  <si>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</si>
  <si>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Movimientos</t>
  </si>
  <si>
    <t>RESERVAS</t>
  </si>
  <si>
    <t>RESULTADOS</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</si>
  <si>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</si>
  <si>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</si>
  <si>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</si>
  <si>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</si>
  <si>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</si>
  <si>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</si>
  <si>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</si>
  <si>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</si>
  <si>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</si>
  <si>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</si>
  <si>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</si>
  <si>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</si>
  <si>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</si>
  <si>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</si>
  <si>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</si>
  <si>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</si>
  <si>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</si>
  <si>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</si>
  <si>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</si>
  <si>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</si>
  <si>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</si>
  <si>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</si>
  <si>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</si>
  <si>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</si>
  <si>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</si>
  <si>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</si>
  <si>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</si>
  <si>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</si>
  <si>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</si>
  <si>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</si>
  <si>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</si>
  <si>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</si>
  <si>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</si>
  <si>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</si>
  <si>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</si>
  <si>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</si>
  <si>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</si>
  <si>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</si>
  <si>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</si>
  <si>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</si>
  <si>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</si>
  <si>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</si>
  <si>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</si>
  <si>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</si>
  <si>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</si>
  <si>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</si>
  <si>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</si>
  <si>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</si>
  <si>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</si>
  <si>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</si>
  <si>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</si>
  <si>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</si>
  <si>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</si>
  <si>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</si>
  <si>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</si>
  <si>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</si>
  <si>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</si>
  <si>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</si>
  <si>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</si>
  <si>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</si>
  <si>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</si>
  <si>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</si>
  <si>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OTROS ACTIVOS CORRIENTES</t>
  </si>
  <si>
    <t>Préstamos al Personal</t>
  </si>
  <si>
    <t>Anticipo Impuesto a la Renta</t>
  </si>
  <si>
    <t>Anticipo Proveedores</t>
  </si>
  <si>
    <t>Capacitación al Personal</t>
  </si>
  <si>
    <t>OTROS ACTIVOS NO CORRIENTES</t>
  </si>
  <si>
    <t>I) Préstamos Financieros (corto y largo plazo)</t>
  </si>
  <si>
    <t>K) Documentos y Cuentas por Pagar (corto y largo plazo)</t>
  </si>
  <si>
    <t>Servicios a Pagar Gs.</t>
  </si>
  <si>
    <t>Servicios a Pagar USD</t>
  </si>
  <si>
    <t>Myriam Silva</t>
  </si>
  <si>
    <t>Tarjeta de Crédito</t>
  </si>
  <si>
    <t>Anticipo de Cliente</t>
  </si>
  <si>
    <t>Jessica Díaz</t>
  </si>
  <si>
    <t>Lucia Emilia Ayala Person</t>
  </si>
  <si>
    <t>S) Patrimonio</t>
  </si>
  <si>
    <t>SALDO AL INICIO</t>
  </si>
  <si>
    <t>AUMENTOS</t>
  </si>
  <si>
    <t>DISMINUCIÓN</t>
  </si>
  <si>
    <t>SALDO AL CIERRE</t>
  </si>
  <si>
    <t>Aporte no Capitalizado</t>
  </si>
  <si>
    <t>Reservas</t>
  </si>
  <si>
    <t>U) Ingresos Operativos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</si>
  <si>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</si>
  <si>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</si>
  <si>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</si>
  <si>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</si>
  <si>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</si>
  <si>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</si>
  <si>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</si>
  <si>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</si>
  <si>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</si>
  <si>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</si>
  <si>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</si>
  <si>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</si>
  <si>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</si>
  <si>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</si>
  <si>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</si>
  <si>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</si>
  <si>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</si>
  <si>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</si>
  <si>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</si>
  <si>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</si>
  <si>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</si>
  <si>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</si>
  <si>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</si>
  <si>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</si>
  <si>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</si>
  <si>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</si>
  <si>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</si>
  <si>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</si>
  <si>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</si>
  <si>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 Subordinado</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</si>
  <si>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</si>
  <si>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</si>
  <si>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</si>
  <si>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</si>
  <si>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</si>
  <si>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</si>
  <si>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</si>
  <si>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</si>
  <si>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</si>
  <si>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</si>
  <si>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</si>
  <si>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</si>
  <si>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</si>
  <si>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</si>
  <si>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</si>
  <si>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</si>
  <si>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</si>
  <si>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</si>
  <si>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</si>
  <si>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</si>
  <si>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</si>
  <si>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</si>
  <si>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</si>
  <si>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</si>
  <si>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Votos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</si>
  <si>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</si>
  <si>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</si>
  <si>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</si>
  <si>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</si>
  <si>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</si>
  <si>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</si>
  <si>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</si>
  <si>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</si>
  <si>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</si>
  <si>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</si>
  <si>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</si>
  <si>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</si>
  <si>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</si>
  <si>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</si>
  <si>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</si>
  <si>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</si>
  <si>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</si>
  <si>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</si>
  <si>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</si>
  <si>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</si>
  <si>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</si>
  <si>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</si>
  <si>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</si>
  <si>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</si>
  <si>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</si>
  <si>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</si>
  <si>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</si>
  <si>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</si>
  <si>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</si>
  <si>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</si>
  <si>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</si>
  <si>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</si>
  <si>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</si>
  <si>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</si>
  <si>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</si>
  <si>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</si>
  <si>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</si>
  <si>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</si>
  <si>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</si>
  <si>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</si>
  <si>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</si>
  <si>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</si>
  <si>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Rodrigo García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</si>
  <si>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</si>
  <si>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</si>
  <si>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</si>
  <si>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</si>
  <si>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</si>
  <si>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</si>
  <si>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</si>
  <si>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</si>
  <si>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</si>
  <si>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</si>
  <si>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</si>
  <si>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</si>
  <si>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</si>
  <si>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</si>
  <si>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P) Otros Pasivos Corrientes y No Corrientes: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</si>
  <si>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</si>
  <si>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</si>
  <si>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</si>
  <si>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</si>
  <si>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</si>
  <si>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</si>
  <si>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</si>
  <si>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</si>
  <si>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</si>
  <si>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</si>
  <si>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</si>
  <si>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</si>
  <si>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</si>
  <si>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</si>
  <si>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</si>
  <si>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</si>
  <si>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</si>
  <si>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</si>
  <si>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</si>
  <si>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</si>
  <si>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</si>
  <si>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</si>
  <si>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</si>
  <si>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</si>
  <si>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</si>
  <si>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</si>
  <si>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</si>
  <si>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</si>
  <si>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</si>
  <si>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</si>
  <si>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</si>
  <si>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</si>
  <si>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</si>
  <si>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</si>
  <si>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</si>
  <si>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</si>
  <si>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</si>
  <si>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</si>
  <si>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</si>
  <si>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</si>
  <si>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</si>
  <si>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</si>
  <si>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</si>
  <si>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</si>
  <si>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</si>
  <si>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</si>
  <si>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</si>
  <si>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</si>
  <si>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</si>
  <si>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</si>
  <si>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</si>
  <si>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</si>
  <si>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</si>
  <si>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</si>
  <si>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</si>
  <si>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</si>
  <si>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</si>
  <si>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</si>
  <si>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</si>
  <si>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</si>
  <si>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</si>
  <si>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</si>
  <si>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</si>
  <si>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</si>
  <si>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</si>
  <si>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</si>
  <si>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</si>
  <si>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</si>
  <si>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</si>
  <si>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</si>
  <si>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</si>
  <si>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</si>
  <si>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</si>
  <si>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</si>
  <si>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</si>
  <si>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</si>
  <si>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</si>
  <si>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</si>
  <si>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Pagaré</t>
  </si>
  <si>
    <t>Deuda Privada</t>
  </si>
  <si>
    <t>Retención IDU</t>
  </si>
  <si>
    <t>Gastos de Viaje</t>
  </si>
  <si>
    <t>Honorarios</t>
  </si>
  <si>
    <t>Índice</t>
  </si>
  <si>
    <t>Valuación Acción
BVPASA</t>
  </si>
  <si>
    <t>IVA Crédito</t>
  </si>
  <si>
    <t>Gastos a Rendir</t>
  </si>
  <si>
    <t>Gastos a Devengar</t>
  </si>
  <si>
    <t>Ingresos a Devengar</t>
  </si>
  <si>
    <t>TOTAL 31/12/2020</t>
  </si>
  <si>
    <t>TOTAL AL 31/12/2020</t>
  </si>
  <si>
    <t>Revalúo del Periódo</t>
  </si>
  <si>
    <t>Depreciación del Periódo</t>
  </si>
  <si>
    <t>NOTAS A LOS ESTADOS CONTABLES (NOTA 6 a NOTA 12)</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</si>
  <si>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</si>
  <si>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</si>
  <si>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</si>
  <si>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</si>
  <si>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Intangible</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</si>
  <si>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</si>
  <si>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</si>
  <si>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</si>
  <si>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</si>
  <si>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</si>
  <si>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</si>
  <si>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BALANCE GENERAL CONSOLIDADO</t>
  </si>
  <si>
    <t>Patrimonio Neto</t>
  </si>
  <si>
    <t>Anticipo p/ Integración de Acciones</t>
  </si>
  <si>
    <t>Activos Intangibles</t>
  </si>
  <si>
    <t>Reserva</t>
  </si>
  <si>
    <t>Resultado</t>
  </si>
  <si>
    <t>Ingresos por Administración de Fondos</t>
  </si>
  <si>
    <t>Arancel y Fondo de Garantía</t>
  </si>
  <si>
    <t>UTILIDAD O (PERDIDA)</t>
  </si>
  <si>
    <t>Ajuste a Resultado Acumulado</t>
  </si>
  <si>
    <t>Aporte p/ Futura Integración</t>
  </si>
  <si>
    <t>Banco Itaú USD</t>
  </si>
  <si>
    <t>Banco Regional USD</t>
  </si>
  <si>
    <t>Banco Itaú Vto. Gs.</t>
  </si>
  <si>
    <t>Banco Itaú Vto. USD</t>
  </si>
  <si>
    <t>Administración de Fondos</t>
  </si>
  <si>
    <t>Otros Créditos.</t>
  </si>
  <si>
    <t>Banco Itau Paraguay SA</t>
  </si>
  <si>
    <t>Persona Juridica</t>
  </si>
  <si>
    <t>Impuestos</t>
  </si>
  <si>
    <t>Negociación de Títulos Valores</t>
  </si>
  <si>
    <t>CANTIDAD</t>
  </si>
  <si>
    <t>VALOR NOMINAL</t>
  </si>
  <si>
    <t>ESTADO DE VARIACIÓN DEL PATRIMONIO NETO CONSOLIDADO</t>
  </si>
  <si>
    <r>
      <t xml:space="preserve">6.1         </t>
    </r>
    <r>
      <rPr>
        <b/>
        <u/>
        <sz val="11"/>
        <color theme="1"/>
        <rFont val="Museo Sans 100"/>
        <family val="3"/>
      </rPr>
      <t>Vinculada Controlada</t>
    </r>
  </si>
  <si>
    <t>3.1 Base de Preparación de los Estados Contables Consolidados</t>
  </si>
  <si>
    <t>(En Guaraníes)</t>
  </si>
  <si>
    <t>Gs. 26.000.000.000</t>
  </si>
  <si>
    <t>Gs. 24.426.000.000</t>
  </si>
  <si>
    <t xml:space="preserve">El capital social de Cadiem Casa de Bolsa S.A. se fija en Gs. 30.000.000.000 según Acta de Asamblea N°31 de fecha 20/11/2020; distribuido en 30.000 acciones nominativas con Valor Nominal Gs. 1.000.000, de Clase Ordinaria Voto Múltiple (OVM) Ordinaria Simple (OS) Preferidas.
El Capital Social de la entidad de acuerdo con el Acta N° 25 de fecha 201/11/2020 es de Gs. 20.000.000.000 (guaraníes veinte mil millones) </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</si>
  <si>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</si>
  <si>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</si>
  <si>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</si>
  <si>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Anticipo Proveedor</t>
  </si>
  <si>
    <t>Sub-total</t>
  </si>
  <si>
    <t>Préstamo USD</t>
  </si>
  <si>
    <t>Banco Itaú Paraguay S.A.</t>
  </si>
  <si>
    <t>Banco GNB Fusión</t>
  </si>
  <si>
    <t>T.C. SET</t>
  </si>
  <si>
    <t>Dividendos</t>
  </si>
  <si>
    <t>Anexo I</t>
  </si>
  <si>
    <t>5.H</t>
  </si>
  <si>
    <t>Anexo II</t>
  </si>
  <si>
    <t>Anexo III</t>
  </si>
  <si>
    <t>5.K</t>
  </si>
  <si>
    <t>5.I</t>
  </si>
  <si>
    <t>5.P</t>
  </si>
  <si>
    <t>5.N</t>
  </si>
  <si>
    <t>VPN</t>
  </si>
  <si>
    <t>5.U</t>
  </si>
  <si>
    <t>VALOR ÚLTIMO REMATE</t>
  </si>
  <si>
    <t>Financiera el Comercio Gs.</t>
  </si>
  <si>
    <t>Finexpar S.A. Gs.</t>
  </si>
  <si>
    <t>Visión Banco USD</t>
  </si>
  <si>
    <t>Banco Basa USD</t>
  </si>
  <si>
    <t>Banco Atlas USD</t>
  </si>
  <si>
    <t>Solar S.A Ahorro y Finanzas USD</t>
  </si>
  <si>
    <t>Retención Renta</t>
  </si>
  <si>
    <t>Finexpar S.A.E.C.A.</t>
  </si>
  <si>
    <t>Op Reporto USD</t>
  </si>
  <si>
    <t>Grupo Vazquez S.A.E.</t>
  </si>
  <si>
    <t>Izaguirre Barrail Inversora S.A.E.C.A.</t>
  </si>
  <si>
    <t>Ministerio de Hacienda</t>
  </si>
  <si>
    <t>Bonos del Tesoro</t>
  </si>
  <si>
    <t>Nucleo S.A.</t>
  </si>
  <si>
    <t>Visión Banco S.A.E.C.A.</t>
  </si>
  <si>
    <t>Cemento Concepción S.A.E.C.A.</t>
  </si>
  <si>
    <t>Electroban S.A.E.C.A.</t>
  </si>
  <si>
    <t>Acciones Preferidas</t>
  </si>
  <si>
    <t>Credicentro S.A.E.C.A.</t>
  </si>
  <si>
    <t>Banco Basa S.A.</t>
  </si>
  <si>
    <t>Bono Financiero</t>
  </si>
  <si>
    <t>Financiera el Comercio S.A.E.C.A.</t>
  </si>
  <si>
    <t>Accionista con el 22,55% de los Votos – 13,44 % del Capital</t>
  </si>
  <si>
    <t>Director con el 22,45% de los Votos – 13,30 % del Capital</t>
  </si>
  <si>
    <t>Vice-Presidente con el 22,45% de los Votos – 13,09% del Capital</t>
  </si>
  <si>
    <t>Presidente con el 22,45% de los Votos - 13,09% del Capital</t>
  </si>
  <si>
    <t>Sub-Total Cuenta Compensadora</t>
  </si>
  <si>
    <t>Información al 30/09/2021</t>
  </si>
  <si>
    <t>Capital Emitido</t>
  </si>
  <si>
    <t>Capital Suscripto</t>
  </si>
  <si>
    <t>Valor Nominal</t>
  </si>
  <si>
    <t>Correspondiente al 30/09/2021, presentado en forma comparativa con el ejercicio cerrado al 31/12/2020</t>
  </si>
  <si>
    <t>Correspondiente al 30/09/2021, presentado en forma comparativa con el ejercicio cerrado al 30/09/2020</t>
  </si>
  <si>
    <t>Corresponde al 30/09/2021 presentado de forma comparativa al 30/09/2020</t>
  </si>
  <si>
    <t>Tranferencia de Acciones</t>
  </si>
  <si>
    <t>Notas a los Estados Contables al 30 de septiembre de 2021</t>
  </si>
  <si>
    <t>Los estados financieros consolidados por el ejercicio finalizado el 30 de septiembre de 2021 han sido preparados de acuerdo con las Normas emitidas por el Consejo de Contadores Públicos del Paraguay y se presentan en Guaraníes.
Los estados financieros consolidados comprenden los estados financieros de la Sociedad y su controlada al 30 de septiembre de cada año. 
Los estados financieros de la controlada son elaborados al mismo período y aplican las políticas contables consistentes. 
Todos los saldos, ingresos y costos, ganancias y pérdidas mantenidos entre sí han sido eliminados.</t>
  </si>
  <si>
    <t>Cambio
al</t>
  </si>
  <si>
    <t>Saldo
al</t>
  </si>
  <si>
    <t>Tipo
de
Cambio</t>
  </si>
  <si>
    <t>Monto
Ajustado</t>
  </si>
  <si>
    <t>Recaudaciones a Depositar</t>
  </si>
  <si>
    <t>Crisos y Encarnación Financiera S.A.</t>
  </si>
  <si>
    <t>Sudamerisk Bank USD</t>
  </si>
  <si>
    <t>Banco Nacional de Fomento Usd</t>
  </si>
  <si>
    <t>Inmueble</t>
  </si>
  <si>
    <t>Préstamos Gs</t>
  </si>
  <si>
    <t>Linea de Sobregiro</t>
  </si>
  <si>
    <t>Banco Familiar</t>
  </si>
  <si>
    <t>Interfisa Banco</t>
  </si>
  <si>
    <t>Op Reporto Gs.</t>
  </si>
  <si>
    <r>
      <t>Acreedores Por Operación:</t>
    </r>
    <r>
      <rPr>
        <sz val="11"/>
        <color theme="1"/>
        <rFont val="Museo Sans 100"/>
        <family val="3"/>
      </rPr>
      <t xml:space="preserve"> La composición es la siguiente</t>
    </r>
  </si>
  <si>
    <t>Intermediación Negociación de Títulos</t>
  </si>
  <si>
    <t>Cartera de Inversiones al 30/09/2021 comparativo al 31/12/2020</t>
  </si>
  <si>
    <t>Alemán Paraguayo Canadiense S.A. (ALPACASA)</t>
  </si>
  <si>
    <t>Automaq SAECA</t>
  </si>
  <si>
    <t>LCR SA</t>
  </si>
  <si>
    <t>Biotec del Paraguay S.A.E.C.A.</t>
  </si>
  <si>
    <t>Import Center</t>
  </si>
  <si>
    <t>Cupon</t>
  </si>
  <si>
    <t>Banco Interfisa S.A.E.C.A.</t>
  </si>
  <si>
    <t>Tu Financiera S.A.</t>
  </si>
  <si>
    <t>Sudameris Bank SAECA</t>
  </si>
  <si>
    <t>TOTAL AL 30/09/2021</t>
  </si>
  <si>
    <t>LLC Bridge Search Capital</t>
  </si>
  <si>
    <t>Acción de de Bolsa de Valores</t>
  </si>
  <si>
    <t>Cuadro de Bienes de Uso al 30 de septiembre del 2021</t>
  </si>
  <si>
    <t>Cuadro de Intangibles por al 30 de septiembre del 2021</t>
  </si>
  <si>
    <t>Composición Accionaria al 30/09/2021</t>
  </si>
  <si>
    <r>
      <rPr>
        <b/>
        <sz val="16"/>
        <color theme="1"/>
        <rFont val="Museo Sans 100"/>
        <family val="3"/>
      </rPr>
      <t xml:space="preserve">ESTADOS FINANCIEROS
CONSOLIDADO
CADIEM CASA DE BOLSA S.A.
</t>
    </r>
    <r>
      <rPr>
        <u/>
        <sz val="14"/>
        <color theme="1"/>
        <rFont val="Museo Sans 100"/>
        <family val="3"/>
      </rPr>
      <t>s/ Res. N° 30/2021</t>
    </r>
  </si>
  <si>
    <t>Los estados contables fueron aprobados por Acta de Directorio N° 177 de fecha 29/10/2021 sin ninguna información que mencionar.</t>
  </si>
  <si>
    <t xml:space="preserve">A la fecha del informe no existen cambios de políticas y procedimientos que comunicar en relación con el periodo anterior ni al periodo comparado </t>
  </si>
  <si>
    <t>(*)</t>
  </si>
  <si>
    <t>(*) Se expone el saldo al 31/12/2020 para una mejor comparación con el cierre al 30/09/2021</t>
  </si>
  <si>
    <r>
      <t xml:space="preserve">A) Compromisos Directos: </t>
    </r>
    <r>
      <rPr>
        <sz val="11"/>
        <color theme="1"/>
        <rFont val="Museo Sans 100"/>
        <family val="3"/>
      </rPr>
      <t>Al 30 de septiembre del 2021 no existen compromisos directos relevantes que informar o detallar en la presente nota.</t>
    </r>
  </si>
  <si>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</si>
  <si>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t>Los montos expuestos de las cuentas de orden como parte de la información de los estados contables corresponden a:
  - Títulos de Capital y Cupones de Intereses de Certificados de Depósitos de Ahorro, Acciones y Pagarés. Estos valores se encuentran resguardados en la caja fuerte de una entidad bancaria.
  - Forward por Dólares Americanos 1.000.000 con Sudameris Bank S.A.E.C.A. con fecha de inicio 02/09/2021 y fin 30/09/2021 a un tipo de cambio final de Gs. 6.941 cada USD 1.</t>
  </si>
  <si>
    <t>TOTAL 30/09/2021</t>
  </si>
  <si>
    <t>Rodrigo Garcia</t>
  </si>
  <si>
    <t>No se incurrió a ningún cambio en el procedimiento en la aplicación contable y/o estimación contable en referencia a los estados contables anteriores al presente.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</si>
</sst>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 numFmtId="169" formatCode="_-* #,##0_-;\-* #,##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9" fontId="1" fillId="0" borderId="0" applyFont="0" applyFill="0" applyBorder="0" applyAlignment="0" applyProtection="0"/>
  </cellStyleXfs>
  <cellXfs count="398">
    <xf numFmtId="0" fontId="0" fillId="0" borderId="0" xfId="0"/>
    <xf numFmtId="0" fontId="8" fillId="0" borderId="0" xfId="3" applyFont="1"/>
    <xf numFmtId="0" fontId="10" fillId="0" borderId="0" xfId="0" applyFont="1"/>
    <xf numFmtId="41" fontId="5" fillId="0" borderId="0" xfId="0" applyNumberFormat="1" applyFont="1"/>
    <xf numFmtId="0" fontId="14" fillId="0" borderId="4" xfId="6" applyFont="1" applyBorder="1" applyAlignment="1">
      <alignment horizontal="center" vertical="center" wrapText="1"/>
    </xf>
    <xf numFmtId="0" fontId="14" fillId="3" borderId="0" xfId="6" applyFont="1" applyFill="1" applyAlignment="1">
      <alignment horizontal="center" vertical="center" wrapText="1"/>
    </xf>
    <xf numFmtId="0" fontId="14" fillId="0" borderId="14" xfId="5" applyFont="1" applyBorder="1" applyAlignment="1">
      <alignment vertical="center"/>
    </xf>
    <xf numFmtId="166" fontId="15" fillId="0" borderId="14" xfId="5" applyNumberFormat="1" applyFont="1" applyBorder="1" applyAlignment="1">
      <alignment horizontal="right" vertical="center"/>
    </xf>
    <xf numFmtId="0" fontId="15" fillId="0" borderId="14" xfId="5" applyFont="1" applyBorder="1" applyAlignment="1">
      <alignment vertical="center"/>
    </xf>
    <xf numFmtId="0" fontId="15" fillId="0" borderId="16" xfId="5" applyFont="1" applyBorder="1" applyAlignment="1">
      <alignment vertical="center"/>
    </xf>
    <xf numFmtId="166" fontId="15" fillId="0" borderId="16" xfId="5" applyNumberFormat="1" applyFont="1" applyBorder="1" applyAlignment="1">
      <alignment horizontal="right" vertical="center"/>
    </xf>
    <xf numFmtId="41" fontId="15" fillId="0" borderId="16" xfId="1" applyFont="1" applyBorder="1" applyAlignment="1">
      <alignment horizontal="right" vertical="center"/>
    </xf>
    <xf numFmtId="0" fontId="15" fillId="0" borderId="12" xfId="5" applyFont="1" applyBorder="1" applyAlignment="1">
      <alignment vertical="center"/>
    </xf>
    <xf numFmtId="41" fontId="15" fillId="0" borderId="12" xfId="1" applyFont="1" applyBorder="1" applyAlignment="1">
      <alignment horizontal="right" vertical="center"/>
    </xf>
    <xf numFmtId="166" fontId="15" fillId="0" borderId="12"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7"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4" xfId="0" applyFont="1" applyBorder="1"/>
    <xf numFmtId="0" fontId="5" fillId="0" borderId="16" xfId="0" applyFont="1" applyBorder="1"/>
    <xf numFmtId="41" fontId="5" fillId="0" borderId="16" xfId="1" applyFont="1" applyBorder="1"/>
    <xf numFmtId="41" fontId="5" fillId="0" borderId="14" xfId="1" applyFont="1" applyBorder="1"/>
    <xf numFmtId="41" fontId="5" fillId="0" borderId="12" xfId="1" applyFont="1" applyBorder="1"/>
    <xf numFmtId="3" fontId="10" fillId="0" borderId="4" xfId="0" applyNumberFormat="1" applyFont="1" applyBorder="1" applyAlignment="1">
      <alignment horizontal="left"/>
    </xf>
    <xf numFmtId="3" fontId="10" fillId="0" borderId="14" xfId="0" applyNumberFormat="1" applyFont="1" applyBorder="1" applyAlignment="1">
      <alignment horizontal="right"/>
    </xf>
    <xf numFmtId="41" fontId="10" fillId="0" borderId="4" xfId="1" applyFont="1" applyBorder="1"/>
    <xf numFmtId="41" fontId="10" fillId="0" borderId="14" xfId="1" applyFont="1" applyBorder="1"/>
    <xf numFmtId="167" fontId="5" fillId="0" borderId="16" xfId="1" applyNumberFormat="1" applyFont="1" applyBorder="1"/>
    <xf numFmtId="4" fontId="10" fillId="0" borderId="4" xfId="0" applyNumberFormat="1" applyFont="1" applyBorder="1" applyAlignment="1">
      <alignment horizontal="right"/>
    </xf>
    <xf numFmtId="167" fontId="10" fillId="0" borderId="4" xfId="1" applyNumberFormat="1" applyFont="1" applyBorder="1"/>
    <xf numFmtId="0" fontId="10" fillId="0" borderId="12" xfId="0" applyFont="1" applyBorder="1"/>
    <xf numFmtId="0" fontId="5" fillId="0" borderId="4" xfId="0" applyFont="1" applyBorder="1"/>
    <xf numFmtId="3" fontId="5" fillId="0" borderId="4" xfId="0" applyNumberFormat="1" applyFont="1" applyBorder="1" applyAlignment="1">
      <alignment horizontal="right"/>
    </xf>
    <xf numFmtId="0" fontId="5" fillId="0" borderId="14" xfId="0" applyFont="1" applyBorder="1"/>
    <xf numFmtId="0" fontId="5" fillId="0" borderId="12" xfId="0" applyFont="1" applyBorder="1"/>
    <xf numFmtId="3" fontId="5" fillId="0" borderId="12" xfId="0" applyNumberFormat="1" applyFont="1" applyBorder="1" applyAlignment="1">
      <alignment horizontal="left" vertical="center"/>
    </xf>
    <xf numFmtId="0" fontId="13" fillId="0" borderId="4" xfId="0" applyFont="1" applyBorder="1" applyAlignment="1">
      <alignment horizontal="center"/>
    </xf>
    <xf numFmtId="41" fontId="5" fillId="0" borderId="0" xfId="1" applyFont="1"/>
    <xf numFmtId="167" fontId="5" fillId="0" borderId="14"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4" xfId="0" applyNumberFormat="1" applyFont="1" applyBorder="1" applyAlignment="1">
      <alignment horizontal="center" vertical="center"/>
    </xf>
    <xf numFmtId="0" fontId="5" fillId="0" borderId="15" xfId="0" applyFont="1" applyBorder="1" applyAlignment="1"/>
    <xf numFmtId="41" fontId="5" fillId="0" borderId="19" xfId="1" applyFont="1" applyBorder="1" applyAlignment="1">
      <alignment horizontal="right"/>
    </xf>
    <xf numFmtId="41" fontId="5" fillId="0" borderId="9"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0" fontId="10" fillId="0" borderId="14" xfId="0" applyFont="1" applyBorder="1" applyAlignment="1">
      <alignment horizontal="center" vertical="center" wrapText="1"/>
    </xf>
    <xf numFmtId="14" fontId="10" fillId="0" borderId="4" xfId="0" applyNumberFormat="1" applyFont="1" applyBorder="1" applyAlignment="1">
      <alignment horizontal="center" vertical="center" wrapText="1"/>
    </xf>
    <xf numFmtId="41" fontId="5" fillId="0" borderId="16" xfId="1" applyFont="1" applyBorder="1" applyAlignment="1">
      <alignment horizontal="right"/>
    </xf>
    <xf numFmtId="0" fontId="10" fillId="0" borderId="1" xfId="0" applyFont="1" applyBorder="1" applyAlignment="1">
      <alignment vertical="center" wrapText="1"/>
    </xf>
    <xf numFmtId="41" fontId="5" fillId="0" borderId="16" xfId="1" applyFont="1" applyBorder="1" applyAlignment="1">
      <alignment vertical="center"/>
    </xf>
    <xf numFmtId="0" fontId="5" fillId="0" borderId="10" xfId="0" applyFont="1" applyBorder="1" applyAlignment="1"/>
    <xf numFmtId="41" fontId="5" fillId="0" borderId="16" xfId="1" applyFont="1" applyBorder="1" applyAlignment="1">
      <alignment horizontal="center"/>
    </xf>
    <xf numFmtId="41" fontId="10" fillId="0" borderId="4" xfId="1" applyFont="1" applyBorder="1" applyAlignment="1">
      <alignment horizontal="center" vertical="center"/>
    </xf>
    <xf numFmtId="0" fontId="10" fillId="0" borderId="0" xfId="0" applyFont="1" applyAlignment="1">
      <alignment horizontal="justify" vertical="center"/>
    </xf>
    <xf numFmtId="0" fontId="14" fillId="0" borderId="1" xfId="0" applyFont="1" applyBorder="1" applyAlignment="1">
      <alignment vertical="center"/>
    </xf>
    <xf numFmtId="0" fontId="15" fillId="0" borderId="15" xfId="0" applyFont="1" applyBorder="1" applyAlignment="1"/>
    <xf numFmtId="41" fontId="15" fillId="0" borderId="14" xfId="1" applyFont="1" applyBorder="1"/>
    <xf numFmtId="0" fontId="15" fillId="0" borderId="10" xfId="0" applyFont="1" applyBorder="1" applyAlignment="1"/>
    <xf numFmtId="41" fontId="15" fillId="0" borderId="16"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4" xfId="8" applyNumberFormat="1" applyFont="1" applyBorder="1" applyAlignment="1">
      <alignment horizontal="center" vertical="center"/>
    </xf>
    <xf numFmtId="0" fontId="15" fillId="0" borderId="15" xfId="8" applyFont="1" applyBorder="1" applyAlignment="1"/>
    <xf numFmtId="41" fontId="15" fillId="0" borderId="19" xfId="1" applyFont="1" applyBorder="1"/>
    <xf numFmtId="0" fontId="15" fillId="0" borderId="10" xfId="8" applyFont="1" applyBorder="1" applyAlignment="1"/>
    <xf numFmtId="41" fontId="15" fillId="0" borderId="9" xfId="1" applyFont="1" applyBorder="1"/>
    <xf numFmtId="0" fontId="14" fillId="0" borderId="1" xfId="8" applyFont="1" applyBorder="1" applyAlignment="1"/>
    <xf numFmtId="0" fontId="14" fillId="0" borderId="4" xfId="0" applyFont="1" applyBorder="1"/>
    <xf numFmtId="0" fontId="5" fillId="0" borderId="0" xfId="0" applyFont="1" applyAlignment="1">
      <alignment horizontal="center" vertical="center"/>
    </xf>
    <xf numFmtId="0" fontId="5" fillId="0" borderId="14" xfId="0" applyFont="1" applyBorder="1" applyAlignment="1">
      <alignment horizontal="center"/>
    </xf>
    <xf numFmtId="0" fontId="5" fillId="0" borderId="16" xfId="0" applyFont="1" applyBorder="1" applyAlignment="1">
      <alignment horizontal="center"/>
    </xf>
    <xf numFmtId="0" fontId="5" fillId="0" borderId="12"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5" xfId="1" applyNumberFormat="1" applyFont="1" applyBorder="1" applyAlignment="1">
      <alignment horizontal="center"/>
    </xf>
    <xf numFmtId="167" fontId="5" fillId="0" borderId="19" xfId="0" applyNumberFormat="1" applyFont="1" applyBorder="1" applyAlignment="1">
      <alignment horizontal="center"/>
    </xf>
    <xf numFmtId="167" fontId="5" fillId="0" borderId="10" xfId="1" applyNumberFormat="1" applyFont="1" applyBorder="1" applyAlignment="1">
      <alignment horizontal="center"/>
    </xf>
    <xf numFmtId="167" fontId="5" fillId="0" borderId="9" xfId="0" applyNumberFormat="1" applyFont="1" applyBorder="1" applyAlignment="1">
      <alignment horizontal="center"/>
    </xf>
    <xf numFmtId="167" fontId="5" fillId="0" borderId="12" xfId="1" applyNumberFormat="1" applyFont="1" applyBorder="1"/>
    <xf numFmtId="167" fontId="5" fillId="0" borderId="18" xfId="1" applyNumberFormat="1" applyFont="1" applyBorder="1" applyAlignment="1">
      <alignment horizontal="center"/>
    </xf>
    <xf numFmtId="167" fontId="5" fillId="0" borderId="11" xfId="0" applyNumberFormat="1" applyFont="1" applyBorder="1" applyAlignment="1">
      <alignment horizontal="center"/>
    </xf>
    <xf numFmtId="41" fontId="10" fillId="0" borderId="12" xfId="1" applyFont="1" applyBorder="1"/>
    <xf numFmtId="0" fontId="10" fillId="0" borderId="12" xfId="0" applyFont="1" applyBorder="1" applyAlignment="1">
      <alignment horizontal="center"/>
    </xf>
    <xf numFmtId="167" fontId="5" fillId="0" borderId="14" xfId="1" applyNumberFormat="1" applyFont="1" applyBorder="1" applyAlignment="1">
      <alignment horizontal="center"/>
    </xf>
    <xf numFmtId="167" fontId="5" fillId="0" borderId="12" xfId="1" applyNumberFormat="1" applyFont="1" applyBorder="1" applyAlignment="1">
      <alignment horizontal="center"/>
    </xf>
    <xf numFmtId="167" fontId="5" fillId="0" borderId="14" xfId="0" applyNumberFormat="1" applyFont="1" applyBorder="1" applyAlignment="1">
      <alignment horizontal="center"/>
    </xf>
    <xf numFmtId="167" fontId="5" fillId="0" borderId="16" xfId="1" applyNumberFormat="1" applyFont="1" applyBorder="1" applyAlignment="1">
      <alignment horizontal="center"/>
    </xf>
    <xf numFmtId="167" fontId="5" fillId="0" borderId="16" xfId="0" applyNumberFormat="1" applyFont="1" applyBorder="1" applyAlignment="1">
      <alignment horizontal="center"/>
    </xf>
    <xf numFmtId="167" fontId="5" fillId="0" borderId="12" xfId="0" applyNumberFormat="1" applyFont="1" applyBorder="1" applyAlignment="1">
      <alignment horizontal="center"/>
    </xf>
    <xf numFmtId="41" fontId="5" fillId="0" borderId="14" xfId="1" applyFont="1" applyBorder="1" applyAlignment="1">
      <alignment horizontal="center"/>
    </xf>
    <xf numFmtId="41" fontId="5" fillId="0" borderId="0" xfId="1" applyFont="1" applyBorder="1" applyAlignment="1">
      <alignment horizontal="center"/>
    </xf>
    <xf numFmtId="41" fontId="5" fillId="0" borderId="12"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2" xfId="0" applyNumberFormat="1" applyFont="1" applyBorder="1" applyAlignment="1">
      <alignment horizontal="right" vertical="center" wrapText="1"/>
    </xf>
    <xf numFmtId="0" fontId="5" fillId="0" borderId="10" xfId="0" applyFont="1" applyBorder="1" applyAlignment="1">
      <alignment vertical="center"/>
    </xf>
    <xf numFmtId="0" fontId="5" fillId="0" borderId="0" xfId="0" applyFont="1" applyFill="1" applyAlignment="1">
      <alignment wrapText="1"/>
    </xf>
    <xf numFmtId="0" fontId="10" fillId="0" borderId="0" xfId="0" applyFont="1" applyFill="1"/>
    <xf numFmtId="41" fontId="5" fillId="0" borderId="0" xfId="1" applyFont="1" applyFill="1"/>
    <xf numFmtId="41" fontId="10" fillId="0" borderId="0" xfId="1" applyFont="1" applyAlignment="1">
      <alignment horizontal="center" vertical="center"/>
    </xf>
    <xf numFmtId="164" fontId="5" fillId="0" borderId="4" xfId="1" applyNumberFormat="1" applyFont="1" applyBorder="1" applyAlignment="1">
      <alignment horizontal="center" vertical="center"/>
    </xf>
    <xf numFmtId="41" fontId="5" fillId="2" borderId="4" xfId="1" applyFont="1" applyFill="1" applyBorder="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0" xfId="1" applyFont="1" applyAlignment="1">
      <alignment horizontal="left"/>
    </xf>
    <xf numFmtId="0" fontId="5" fillId="0" borderId="16" xfId="0" applyFont="1" applyBorder="1" applyAlignment="1">
      <alignment vertical="center"/>
    </xf>
    <xf numFmtId="0" fontId="5" fillId="0" borderId="15" xfId="0" applyFont="1" applyBorder="1"/>
    <xf numFmtId="0" fontId="5" fillId="0" borderId="18" xfId="0" applyFont="1" applyBorder="1"/>
    <xf numFmtId="0" fontId="14" fillId="0" borderId="14"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14" xfId="1" applyFont="1" applyFill="1" applyBorder="1" applyAlignment="1">
      <alignment vertical="center"/>
    </xf>
    <xf numFmtId="0" fontId="15" fillId="0" borderId="14" xfId="4" applyFont="1" applyFill="1" applyBorder="1" applyAlignment="1">
      <alignment vertical="center"/>
    </xf>
    <xf numFmtId="168" fontId="15" fillId="0" borderId="12" xfId="1" applyNumberFormat="1" applyFont="1" applyFill="1" applyBorder="1" applyAlignment="1">
      <alignment vertical="center"/>
    </xf>
    <xf numFmtId="41" fontId="20" fillId="0" borderId="16" xfId="1" applyFont="1" applyFill="1" applyBorder="1" applyAlignment="1">
      <alignment horizontal="center"/>
    </xf>
    <xf numFmtId="0" fontId="15" fillId="0" borderId="12" xfId="4" applyFont="1" applyFill="1" applyBorder="1" applyAlignment="1">
      <alignment vertical="center"/>
    </xf>
    <xf numFmtId="41" fontId="15" fillId="0" borderId="19" xfId="1" applyFont="1" applyFill="1" applyBorder="1" applyAlignment="1">
      <alignment vertical="center"/>
    </xf>
    <xf numFmtId="168" fontId="15" fillId="0" borderId="11" xfId="1" applyNumberFormat="1" applyFont="1" applyFill="1" applyBorder="1" applyAlignment="1">
      <alignment vertical="center"/>
    </xf>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0"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0" fillId="0" borderId="4" xfId="4" applyNumberFormat="1" applyFont="1" applyBorder="1" applyAlignment="1">
      <alignment horizontal="center" vertical="center" wrapText="1"/>
    </xf>
    <xf numFmtId="166" fontId="14" fillId="0" borderId="16" xfId="4" applyNumberFormat="1" applyFont="1" applyBorder="1" applyAlignment="1">
      <alignment vertical="center"/>
    </xf>
    <xf numFmtId="166" fontId="20" fillId="0" borderId="16" xfId="4" applyNumberFormat="1" applyFont="1" applyBorder="1" applyAlignment="1">
      <alignment horizontal="center" vertical="center" wrapText="1"/>
    </xf>
    <xf numFmtId="41" fontId="10" fillId="0" borderId="16" xfId="1" applyFont="1" applyBorder="1" applyAlignment="1">
      <alignment horizontal="right" vertical="center"/>
    </xf>
    <xf numFmtId="41" fontId="10" fillId="0" borderId="16" xfId="1" applyFont="1" applyFill="1" applyBorder="1" applyAlignment="1">
      <alignment horizontal="right" vertical="center"/>
    </xf>
    <xf numFmtId="41" fontId="15" fillId="0" borderId="14" xfId="1" applyFont="1" applyBorder="1" applyAlignment="1">
      <alignment vertical="center" wrapText="1"/>
    </xf>
    <xf numFmtId="17" fontId="23" fillId="0" borderId="14" xfId="4" applyNumberFormat="1" applyFont="1" applyBorder="1" applyAlignment="1">
      <alignment horizontal="center" vertical="center" wrapText="1"/>
    </xf>
    <xf numFmtId="41" fontId="14" fillId="2" borderId="14" xfId="1" quotePrefix="1" applyFont="1" applyFill="1" applyBorder="1" applyAlignment="1">
      <alignment horizontal="center" vertical="center" wrapText="1"/>
    </xf>
    <xf numFmtId="41" fontId="5" fillId="0" borderId="16" xfId="1" applyFont="1" applyFill="1" applyBorder="1" applyAlignment="1">
      <alignment horizontal="right" vertical="center"/>
    </xf>
    <xf numFmtId="41" fontId="5" fillId="0" borderId="4" xfId="1" applyFont="1" applyFill="1" applyBorder="1" applyAlignment="1">
      <alignment horizontal="center" vertical="center"/>
    </xf>
    <xf numFmtId="0" fontId="15" fillId="0" borderId="16" xfId="4" applyFont="1" applyFill="1" applyBorder="1" applyAlignment="1">
      <alignment vertical="center"/>
    </xf>
    <xf numFmtId="41" fontId="15" fillId="0" borderId="16" xfId="1" applyFont="1" applyFill="1" applyBorder="1" applyAlignment="1">
      <alignment vertical="center"/>
    </xf>
    <xf numFmtId="168" fontId="15" fillId="0" borderId="16" xfId="1" applyNumberFormat="1" applyFont="1" applyFill="1" applyBorder="1" applyAlignment="1">
      <alignment vertical="center"/>
    </xf>
    <xf numFmtId="168" fontId="15" fillId="0" borderId="9" xfId="1" applyNumberFormat="1" applyFont="1" applyFill="1" applyBorder="1" applyAlignment="1">
      <alignment vertical="center"/>
    </xf>
    <xf numFmtId="14" fontId="10" fillId="0" borderId="14" xfId="0" applyNumberFormat="1" applyFont="1" applyBorder="1"/>
    <xf numFmtId="167" fontId="5" fillId="0" borderId="5" xfId="1" applyNumberFormat="1" applyFont="1" applyBorder="1" applyAlignment="1">
      <alignment horizontal="center"/>
    </xf>
    <xf numFmtId="167" fontId="5" fillId="0" borderId="19" xfId="1" applyNumberFormat="1" applyFont="1" applyBorder="1" applyAlignment="1">
      <alignment horizontal="center"/>
    </xf>
    <xf numFmtId="167" fontId="5" fillId="0" borderId="17" xfId="1" applyNumberFormat="1" applyFont="1" applyBorder="1" applyAlignment="1">
      <alignment horizontal="center"/>
    </xf>
    <xf numFmtId="167" fontId="5" fillId="0" borderId="11" xfId="1" applyNumberFormat="1" applyFont="1" applyBorder="1" applyAlignment="1">
      <alignment horizontal="center"/>
    </xf>
    <xf numFmtId="0" fontId="5" fillId="0" borderId="0" xfId="0" applyFont="1" applyBorder="1"/>
    <xf numFmtId="41" fontId="10" fillId="0" borderId="0" xfId="1" applyFont="1" applyBorder="1" applyAlignment="1">
      <alignment horizontal="center" vertical="center"/>
    </xf>
    <xf numFmtId="0" fontId="5" fillId="0" borderId="0" xfId="0" applyFont="1" applyFill="1"/>
    <xf numFmtId="166" fontId="14" fillId="0" borderId="0" xfId="4" applyNumberFormat="1" applyFont="1" applyFill="1" applyAlignment="1">
      <alignment vertical="center"/>
    </xf>
    <xf numFmtId="166" fontId="20"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2" xfId="1" applyFont="1" applyFill="1" applyBorder="1"/>
    <xf numFmtId="0" fontId="15" fillId="0" borderId="10" xfId="0" applyFont="1" applyBorder="1"/>
    <xf numFmtId="41" fontId="15" fillId="0" borderId="16" xfId="1" applyFont="1" applyFill="1" applyBorder="1"/>
    <xf numFmtId="0" fontId="14" fillId="0" borderId="4" xfId="4" applyFont="1" applyBorder="1" applyAlignment="1">
      <alignment vertical="center"/>
    </xf>
    <xf numFmtId="17" fontId="20" fillId="0" borderId="4" xfId="4" quotePrefix="1" applyNumberFormat="1" applyFont="1" applyBorder="1" applyAlignment="1">
      <alignment horizontal="center" vertical="center"/>
    </xf>
    <xf numFmtId="166" fontId="20" fillId="0" borderId="4" xfId="4" applyNumberFormat="1" applyFont="1" applyBorder="1" applyAlignment="1">
      <alignment vertical="center"/>
    </xf>
    <xf numFmtId="166" fontId="20" fillId="0" borderId="4" xfId="4" applyNumberFormat="1" applyFont="1" applyBorder="1" applyAlignment="1">
      <alignment horizontal="center"/>
    </xf>
    <xf numFmtId="41" fontId="20" fillId="0" borderId="4" xfId="1" applyFont="1" applyBorder="1" applyAlignment="1">
      <alignment horizontal="center"/>
    </xf>
    <xf numFmtId="166" fontId="20" fillId="0" borderId="14" xfId="4" applyNumberFormat="1" applyFont="1" applyBorder="1" applyAlignment="1">
      <alignment vertical="center"/>
    </xf>
    <xf numFmtId="166" fontId="20" fillId="0" borderId="14" xfId="4" applyNumberFormat="1" applyFont="1" applyBorder="1" applyAlignment="1">
      <alignment horizontal="center"/>
    </xf>
    <xf numFmtId="41" fontId="20" fillId="0" borderId="14" xfId="1" applyFont="1" applyBorder="1" applyAlignment="1">
      <alignment horizontal="center"/>
    </xf>
    <xf numFmtId="166" fontId="20" fillId="0" borderId="15" xfId="4" applyNumberFormat="1" applyFont="1" applyBorder="1" applyAlignment="1">
      <alignment horizontal="center"/>
    </xf>
    <xf numFmtId="166" fontId="21" fillId="0" borderId="16" xfId="4" applyNumberFormat="1" applyFont="1" applyBorder="1" applyAlignment="1">
      <alignment vertical="center"/>
    </xf>
    <xf numFmtId="166" fontId="20" fillId="0" borderId="10" xfId="4" applyNumberFormat="1" applyFont="1" applyBorder="1" applyAlignment="1">
      <alignment horizontal="center"/>
    </xf>
    <xf numFmtId="166" fontId="20" fillId="0" borderId="16" xfId="4" applyNumberFormat="1" applyFont="1" applyBorder="1" applyAlignment="1">
      <alignment vertical="center"/>
    </xf>
    <xf numFmtId="166" fontId="21" fillId="0" borderId="12" xfId="4" applyNumberFormat="1" applyFont="1" applyBorder="1" applyAlignment="1">
      <alignment vertical="center"/>
    </xf>
    <xf numFmtId="166" fontId="20" fillId="0" borderId="18" xfId="4" applyNumberFormat="1" applyFont="1" applyBorder="1" applyAlignment="1">
      <alignment horizontal="center"/>
    </xf>
    <xf numFmtId="41" fontId="10" fillId="0" borderId="0" xfId="1" applyFont="1"/>
    <xf numFmtId="9" fontId="5" fillId="0" borderId="0" xfId="2" applyFont="1"/>
    <xf numFmtId="41" fontId="5" fillId="0" borderId="16"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8" fillId="0" borderId="0" xfId="0" applyFont="1" applyAlignment="1">
      <alignment horizontal="left"/>
    </xf>
    <xf numFmtId="0" fontId="5" fillId="0" borderId="0" xfId="0" applyFont="1"/>
    <xf numFmtId="0" fontId="10" fillId="0" borderId="14" xfId="0" applyFont="1" applyBorder="1" applyAlignment="1">
      <alignment horizontal="center" vertical="center"/>
    </xf>
    <xf numFmtId="0" fontId="10" fillId="0" borderId="0" xfId="0" applyFont="1" applyAlignment="1">
      <alignment horizontal="center" vertical="center"/>
    </xf>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41" fontId="5" fillId="0" borderId="16" xfId="1" applyFont="1" applyBorder="1" applyAlignment="1">
      <alignment horizontal="left"/>
    </xf>
    <xf numFmtId="0" fontId="5"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vertical="center" wrapText="1"/>
    </xf>
    <xf numFmtId="0" fontId="22" fillId="0" borderId="0" xfId="4" applyFont="1" applyAlignment="1">
      <alignment horizontal="center"/>
    </xf>
    <xf numFmtId="0" fontId="5" fillId="0" borderId="0" xfId="0" applyFont="1"/>
    <xf numFmtId="41" fontId="5" fillId="0" borderId="4" xfId="1" applyFont="1" applyFill="1" applyBorder="1"/>
    <xf numFmtId="0" fontId="15" fillId="0" borderId="0" xfId="4" applyFont="1" applyAlignment="1">
      <alignment vertical="center"/>
    </xf>
    <xf numFmtId="41" fontId="15" fillId="0" borderId="0" xfId="1" applyFont="1" applyAlignment="1">
      <alignment vertical="center"/>
    </xf>
    <xf numFmtId="166" fontId="21" fillId="0" borderId="14" xfId="4" applyNumberFormat="1" applyFont="1" applyBorder="1" applyAlignment="1">
      <alignment vertical="center"/>
    </xf>
    <xf numFmtId="166" fontId="20" fillId="0" borderId="0" xfId="4" applyNumberFormat="1" applyFont="1" applyAlignment="1">
      <alignment horizontal="center"/>
    </xf>
    <xf numFmtId="41" fontId="21" fillId="0" borderId="14" xfId="1" applyFont="1" applyFill="1" applyBorder="1" applyAlignment="1">
      <alignment horizontal="center"/>
    </xf>
    <xf numFmtId="41" fontId="21" fillId="0" borderId="9" xfId="1" applyFont="1" applyFill="1" applyBorder="1" applyAlignment="1">
      <alignment horizontal="center"/>
    </xf>
    <xf numFmtId="41" fontId="21" fillId="0" borderId="16" xfId="1" applyFont="1" applyFill="1" applyBorder="1" applyAlignment="1">
      <alignment horizontal="center"/>
    </xf>
    <xf numFmtId="166" fontId="20" fillId="0" borderId="16" xfId="4" applyNumberFormat="1" applyFont="1" applyBorder="1" applyAlignment="1">
      <alignment horizontal="right"/>
    </xf>
    <xf numFmtId="166" fontId="20" fillId="0" borderId="4" xfId="4" applyNumberFormat="1" applyFont="1" applyBorder="1" applyAlignment="1">
      <alignment horizontal="right"/>
    </xf>
    <xf numFmtId="41" fontId="20" fillId="0" borderId="4" xfId="1" applyFont="1" applyFill="1" applyBorder="1" applyAlignment="1">
      <alignment horizontal="center"/>
    </xf>
    <xf numFmtId="166" fontId="21" fillId="0" borderId="16" xfId="4" applyNumberFormat="1" applyFont="1" applyBorder="1" applyAlignment="1">
      <alignment horizontal="right"/>
    </xf>
    <xf numFmtId="41" fontId="21" fillId="0" borderId="16" xfId="1" applyFont="1" applyFill="1" applyBorder="1" applyAlignment="1">
      <alignment horizontal="right"/>
    </xf>
    <xf numFmtId="166" fontId="20" fillId="0" borderId="17" xfId="4" applyNumberFormat="1" applyFont="1" applyBorder="1" applyAlignment="1">
      <alignment horizontal="center"/>
    </xf>
    <xf numFmtId="166" fontId="20" fillId="0" borderId="12" xfId="4" applyNumberFormat="1" applyFont="1" applyBorder="1" applyAlignment="1">
      <alignment horizontal="right"/>
    </xf>
    <xf numFmtId="41" fontId="21" fillId="0" borderId="11" xfId="1" applyFont="1" applyFill="1" applyBorder="1" applyAlignment="1">
      <alignment horizontal="center"/>
    </xf>
    <xf numFmtId="41" fontId="21" fillId="0" borderId="12" xfId="1" applyFont="1" applyFill="1" applyBorder="1" applyAlignment="1">
      <alignment horizontal="center"/>
    </xf>
    <xf numFmtId="0" fontId="15" fillId="0" borderId="16" xfId="0" applyFont="1" applyBorder="1"/>
    <xf numFmtId="0" fontId="14" fillId="0" borderId="16" xfId="0" applyFont="1" applyBorder="1"/>
    <xf numFmtId="166" fontId="20"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22" xfId="1" applyFont="1" applyBorder="1" applyAlignment="1">
      <alignment horizontal="right" vertical="center"/>
    </xf>
    <xf numFmtId="0" fontId="18" fillId="0" borderId="0" xfId="0" applyFont="1" applyAlignment="1"/>
    <xf numFmtId="0" fontId="22" fillId="0" borderId="0" xfId="4" applyFont="1" applyFill="1" applyAlignment="1">
      <alignment horizontal="center"/>
    </xf>
    <xf numFmtId="17" fontId="20" fillId="0" borderId="0" xfId="4" applyNumberFormat="1" applyFont="1" applyFill="1" applyAlignment="1">
      <alignment horizontal="center" vertical="center" wrapText="1"/>
    </xf>
    <xf numFmtId="14" fontId="10" fillId="0" borderId="0" xfId="0" applyNumberFormat="1" applyFont="1" applyFill="1"/>
    <xf numFmtId="41" fontId="5" fillId="0" borderId="0" xfId="0" applyNumberFormat="1" applyFont="1" applyFill="1"/>
    <xf numFmtId="0" fontId="10" fillId="0" borderId="0" xfId="0" applyFont="1" applyAlignment="1"/>
    <xf numFmtId="0" fontId="10" fillId="0" borderId="4" xfId="0" applyFont="1" applyBorder="1" applyAlignment="1">
      <alignment horizontal="left"/>
    </xf>
    <xf numFmtId="0" fontId="5" fillId="0" borderId="14" xfId="0" applyFont="1" applyBorder="1" applyAlignment="1">
      <alignment horizontal="left"/>
    </xf>
    <xf numFmtId="0" fontId="5" fillId="0" borderId="16" xfId="0" applyFont="1" applyBorder="1" applyAlignment="1">
      <alignment horizontal="left"/>
    </xf>
    <xf numFmtId="0" fontId="5" fillId="0" borderId="12" xfId="0" applyFont="1" applyBorder="1" applyAlignment="1">
      <alignment horizontal="left"/>
    </xf>
    <xf numFmtId="0" fontId="5" fillId="0" borderId="10" xfId="0" applyFont="1" applyBorder="1" applyAlignment="1">
      <alignment horizontal="left" vertical="center"/>
    </xf>
    <xf numFmtId="0" fontId="10" fillId="0" borderId="10" xfId="0" applyFont="1" applyBorder="1" applyAlignment="1">
      <alignment horizontal="left" vertical="center"/>
    </xf>
    <xf numFmtId="0" fontId="5" fillId="0" borderId="23" xfId="0" applyFont="1" applyBorder="1" applyAlignment="1">
      <alignment vertical="center"/>
    </xf>
    <xf numFmtId="41" fontId="5" fillId="0" borderId="24" xfId="1" applyFont="1" applyFill="1" applyBorder="1" applyAlignment="1">
      <alignment horizontal="center" vertical="center"/>
    </xf>
    <xf numFmtId="41" fontId="5" fillId="0" borderId="24" xfId="1" applyFont="1" applyFill="1" applyBorder="1" applyAlignment="1">
      <alignment vertical="center"/>
    </xf>
    <xf numFmtId="10" fontId="5" fillId="0" borderId="24" xfId="2" applyNumberFormat="1" applyFont="1" applyFill="1" applyBorder="1" applyAlignment="1">
      <alignment vertical="center"/>
    </xf>
    <xf numFmtId="10" fontId="5" fillId="0" borderId="25" xfId="2" applyNumberFormat="1" applyFont="1" applyFill="1" applyBorder="1" applyAlignment="1">
      <alignment vertical="center"/>
    </xf>
    <xf numFmtId="0" fontId="5" fillId="0" borderId="26" xfId="0" applyFont="1" applyBorder="1" applyAlignment="1">
      <alignment vertical="center"/>
    </xf>
    <xf numFmtId="41" fontId="5" fillId="0" borderId="4" xfId="1" applyFont="1" applyFill="1" applyBorder="1" applyAlignment="1">
      <alignment vertical="center"/>
    </xf>
    <xf numFmtId="10" fontId="5" fillId="0" borderId="4" xfId="2" applyNumberFormat="1" applyFont="1" applyFill="1" applyBorder="1" applyAlignment="1">
      <alignment vertical="center"/>
    </xf>
    <xf numFmtId="10" fontId="5" fillId="0" borderId="13" xfId="2" applyNumberFormat="1" applyFont="1" applyFill="1" applyBorder="1" applyAlignment="1">
      <alignment vertical="center"/>
    </xf>
    <xf numFmtId="41" fontId="5" fillId="0" borderId="14" xfId="1" applyFont="1" applyFill="1" applyBorder="1" applyAlignment="1">
      <alignment vertical="center"/>
    </xf>
    <xf numFmtId="0" fontId="10" fillId="0" borderId="6" xfId="0" applyFont="1" applyBorder="1" applyAlignment="1">
      <alignment horizontal="center"/>
    </xf>
    <xf numFmtId="41" fontId="10" fillId="0" borderId="6" xfId="0" applyNumberFormat="1" applyFont="1" applyBorder="1"/>
    <xf numFmtId="41" fontId="10" fillId="0" borderId="27" xfId="1" applyFont="1" applyFill="1" applyBorder="1"/>
    <xf numFmtId="9" fontId="10" fillId="0" borderId="27" xfId="1" applyNumberFormat="1" applyFont="1" applyFill="1" applyBorder="1"/>
    <xf numFmtId="0" fontId="11" fillId="0" borderId="0" xfId="0" applyFont="1" applyAlignment="1"/>
    <xf numFmtId="0" fontId="9" fillId="0" borderId="0" xfId="0" applyFont="1" applyAlignment="1"/>
    <xf numFmtId="0" fontId="10" fillId="2" borderId="12"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0" fillId="2" borderId="0" xfId="0" applyFont="1" applyFill="1" applyBorder="1" applyAlignment="1">
      <alignment vertical="center" wrapText="1"/>
    </xf>
    <xf numFmtId="0" fontId="5" fillId="0" borderId="0" xfId="0" applyFont="1"/>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5" fillId="0" borderId="0" xfId="0" applyFont="1"/>
    <xf numFmtId="14" fontId="10" fillId="0" borderId="4" xfId="0" applyNumberFormat="1" applyFont="1" applyBorder="1" applyAlignment="1">
      <alignment horizontal="center"/>
    </xf>
    <xf numFmtId="0" fontId="14" fillId="0" borderId="4" xfId="0" applyFont="1" applyBorder="1" applyAlignment="1">
      <alignment horizontal="center" vertical="center" wrapText="1"/>
    </xf>
    <xf numFmtId="0" fontId="15" fillId="0" borderId="14" xfId="0" applyFont="1" applyBorder="1"/>
    <xf numFmtId="0" fontId="15" fillId="0" borderId="12" xfId="0" applyFont="1" applyBorder="1"/>
    <xf numFmtId="41" fontId="15" fillId="0" borderId="12" xfId="1" applyFont="1" applyBorder="1"/>
    <xf numFmtId="0" fontId="5" fillId="0" borderId="0" xfId="0" applyFont="1"/>
    <xf numFmtId="41" fontId="16" fillId="0" borderId="0" xfId="1" applyFont="1" applyBorder="1" applyAlignment="1">
      <alignment horizontal="left"/>
    </xf>
    <xf numFmtId="164" fontId="5" fillId="0" borderId="3" xfId="1" applyNumberFormat="1" applyFont="1" applyBorder="1" applyAlignment="1">
      <alignment horizontal="center" vertical="center"/>
    </xf>
    <xf numFmtId="41" fontId="5" fillId="0" borderId="9" xfId="1" applyFont="1" applyFill="1" applyBorder="1"/>
    <xf numFmtId="41" fontId="14" fillId="0" borderId="4" xfId="1" applyFont="1" applyFill="1" applyBorder="1"/>
    <xf numFmtId="3" fontId="15" fillId="0" borderId="12" xfId="0" applyNumberFormat="1" applyFont="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0" fontId="5" fillId="0" borderId="0" xfId="0" applyFont="1"/>
    <xf numFmtId="167" fontId="5" fillId="0" borderId="4" xfId="10" applyNumberFormat="1" applyFont="1" applyFill="1" applyBorder="1" applyAlignment="1">
      <alignment horizontal="center" vertical="center"/>
    </xf>
    <xf numFmtId="0" fontId="10" fillId="0" borderId="15" xfId="0" applyFont="1" applyBorder="1" applyAlignment="1">
      <alignment horizontal="left" vertical="center"/>
    </xf>
    <xf numFmtId="14" fontId="10" fillId="0" borderId="19" xfId="0" applyNumberFormat="1" applyFont="1" applyBorder="1" applyAlignment="1">
      <alignment horizontal="center" vertical="center"/>
    </xf>
    <xf numFmtId="0" fontId="5" fillId="0" borderId="10" xfId="0" applyFont="1" applyBorder="1" applyAlignment="1">
      <alignment horizontal="left"/>
    </xf>
    <xf numFmtId="41" fontId="5" fillId="0" borderId="9" xfId="1" applyFont="1" applyBorder="1" applyAlignment="1">
      <alignment horizontal="left"/>
    </xf>
    <xf numFmtId="0" fontId="10" fillId="0" borderId="10" xfId="0" applyFont="1" applyBorder="1" applyAlignment="1">
      <alignment horizontal="left"/>
    </xf>
    <xf numFmtId="41" fontId="10" fillId="0" borderId="9" xfId="1" applyFont="1" applyBorder="1" applyAlignment="1">
      <alignment horizontal="left"/>
    </xf>
    <xf numFmtId="0" fontId="5" fillId="0" borderId="10" xfId="0" applyFont="1" applyBorder="1"/>
    <xf numFmtId="167" fontId="5" fillId="0" borderId="9" xfId="1" applyNumberFormat="1" applyFont="1" applyBorder="1" applyAlignment="1">
      <alignment horizontal="left"/>
    </xf>
    <xf numFmtId="167" fontId="5" fillId="0" borderId="16" xfId="1" applyNumberFormat="1" applyFont="1" applyBorder="1" applyAlignment="1">
      <alignment horizontal="left"/>
    </xf>
    <xf numFmtId="0" fontId="26" fillId="0" borderId="10" xfId="0" applyFont="1" applyBorder="1" applyAlignment="1">
      <alignment horizontal="left" vertical="center"/>
    </xf>
    <xf numFmtId="167" fontId="26" fillId="0" borderId="9" xfId="1" applyNumberFormat="1" applyFont="1" applyBorder="1" applyAlignment="1">
      <alignment horizontal="left"/>
    </xf>
    <xf numFmtId="0" fontId="10" fillId="0" borderId="18" xfId="0" applyFont="1" applyBorder="1" applyAlignment="1">
      <alignment horizontal="left"/>
    </xf>
    <xf numFmtId="41" fontId="10" fillId="0" borderId="3" xfId="1" applyFont="1" applyBorder="1"/>
    <xf numFmtId="0" fontId="10" fillId="0" borderId="0" xfId="0" applyFont="1" applyBorder="1" applyAlignment="1"/>
    <xf numFmtId="41" fontId="10" fillId="0" borderId="0" xfId="1" applyFont="1" applyBorder="1" applyAlignment="1">
      <alignment horizontal="right"/>
    </xf>
    <xf numFmtId="0" fontId="5" fillId="0" borderId="15" xfId="0" applyFont="1" applyBorder="1" applyAlignment="1">
      <alignment wrapText="1"/>
    </xf>
    <xf numFmtId="41" fontId="5" fillId="0" borderId="5" xfId="1" applyFont="1" applyFill="1" applyBorder="1"/>
    <xf numFmtId="41" fontId="5" fillId="0" borderId="19" xfId="1" applyFont="1" applyFill="1" applyBorder="1"/>
    <xf numFmtId="0" fontId="5" fillId="0" borderId="10" xfId="0" applyFont="1" applyBorder="1" applyAlignment="1">
      <alignment wrapText="1"/>
    </xf>
    <xf numFmtId="41" fontId="5" fillId="0" borderId="0" xfId="1" applyFont="1" applyFill="1" applyBorder="1"/>
    <xf numFmtId="0" fontId="5" fillId="0" borderId="18" xfId="0" applyFont="1" applyBorder="1" applyAlignment="1">
      <alignment wrapText="1"/>
    </xf>
    <xf numFmtId="41" fontId="5" fillId="0" borderId="17" xfId="1" applyFont="1" applyFill="1" applyBorder="1"/>
    <xf numFmtId="41" fontId="5" fillId="0" borderId="11" xfId="1" applyFont="1" applyFill="1" applyBorder="1"/>
    <xf numFmtId="3" fontId="10" fillId="0" borderId="12" xfId="0" applyNumberFormat="1" applyFont="1" applyBorder="1" applyAlignment="1">
      <alignment horizontal="left"/>
    </xf>
    <xf numFmtId="3" fontId="10" fillId="0" borderId="16" xfId="0" applyNumberFormat="1" applyFont="1" applyBorder="1" applyAlignment="1">
      <alignment horizontal="right"/>
    </xf>
    <xf numFmtId="4" fontId="5" fillId="0" borderId="5" xfId="0" applyNumberFormat="1" applyFont="1" applyBorder="1" applyAlignment="1">
      <alignment horizontal="right"/>
    </xf>
    <xf numFmtId="167" fontId="5" fillId="0" borderId="19" xfId="1" applyNumberFormat="1" applyFont="1" applyFill="1" applyBorder="1"/>
    <xf numFmtId="4" fontId="5" fillId="0" borderId="0" xfId="0" applyNumberFormat="1" applyFont="1" applyAlignment="1">
      <alignment horizontal="right"/>
    </xf>
    <xf numFmtId="167" fontId="5" fillId="0" borderId="9" xfId="1" applyNumberFormat="1" applyFont="1" applyFill="1" applyBorder="1"/>
    <xf numFmtId="4" fontId="5" fillId="0" borderId="17" xfId="0" applyNumberFormat="1" applyFont="1" applyBorder="1" applyAlignment="1">
      <alignment horizontal="right"/>
    </xf>
    <xf numFmtId="167" fontId="5" fillId="0" borderId="11" xfId="1" applyNumberFormat="1" applyFont="1" applyFill="1" applyBorder="1"/>
    <xf numFmtId="168" fontId="5" fillId="0" borderId="4" xfId="1" applyNumberFormat="1" applyFont="1" applyBorder="1"/>
    <xf numFmtId="168" fontId="10" fillId="0" borderId="4" xfId="1" applyNumberFormat="1" applyFont="1" applyBorder="1"/>
    <xf numFmtId="0" fontId="5" fillId="0" borderId="0" xfId="0" applyFont="1"/>
    <xf numFmtId="0" fontId="15" fillId="0" borderId="10" xfId="8" applyFont="1" applyBorder="1"/>
    <xf numFmtId="0" fontId="15" fillId="0" borderId="16" xfId="8" applyFont="1" applyBorder="1" applyAlignment="1"/>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9"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1" xfId="0" applyFont="1" applyFill="1" applyBorder="1" applyAlignment="1">
      <alignment horizontal="center" vertical="center"/>
    </xf>
    <xf numFmtId="0" fontId="10" fillId="4"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center" wrapText="1"/>
    </xf>
    <xf numFmtId="0" fontId="5" fillId="0" borderId="0" xfId="0" applyFont="1" applyAlignment="1">
      <alignment horizontal="left" vertical="center" wrapText="1"/>
    </xf>
    <xf numFmtId="0" fontId="10" fillId="0" borderId="0" xfId="0" applyFont="1" applyAlignment="1">
      <alignment horizontal="center"/>
    </xf>
    <xf numFmtId="0" fontId="5" fillId="0" borderId="0" xfId="0" applyFont="1" applyAlignment="1">
      <alignment horizontal="left" vertical="center"/>
    </xf>
    <xf numFmtId="0" fontId="10" fillId="2" borderId="4" xfId="0" applyFont="1" applyFill="1" applyBorder="1" applyAlignment="1">
      <alignment horizontal="center" vertical="center" wrapText="1"/>
    </xf>
    <xf numFmtId="0" fontId="8" fillId="0" borderId="5" xfId="3" applyFont="1" applyBorder="1" applyAlignment="1">
      <alignment horizontal="left"/>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9" fillId="0" borderId="0" xfId="4" applyFont="1" applyAlignment="1">
      <alignment horizontal="center"/>
    </xf>
    <xf numFmtId="0" fontId="20" fillId="0" borderId="0" xfId="4" applyFont="1" applyAlignment="1">
      <alignment horizontal="center"/>
    </xf>
    <xf numFmtId="0" fontId="8" fillId="0" borderId="14" xfId="3" applyFont="1" applyFill="1" applyBorder="1" applyAlignment="1">
      <alignment horizontal="center" vertical="center"/>
    </xf>
    <xf numFmtId="0" fontId="8" fillId="0" borderId="16" xfId="3" applyFont="1" applyFill="1" applyBorder="1" applyAlignment="1">
      <alignment horizontal="center" vertical="center"/>
    </xf>
    <xf numFmtId="0" fontId="8" fillId="0" borderId="12" xfId="3" applyFont="1" applyFill="1" applyBorder="1" applyAlignment="1">
      <alignment horizontal="center" vertical="center"/>
    </xf>
    <xf numFmtId="0" fontId="18" fillId="0" borderId="0" xfId="0" applyFont="1" applyFill="1" applyAlignment="1">
      <alignment horizontal="left"/>
    </xf>
    <xf numFmtId="0" fontId="19" fillId="2" borderId="0" xfId="5" applyFont="1" applyFill="1" applyAlignment="1">
      <alignment horizontal="center" vertical="center"/>
    </xf>
    <xf numFmtId="0" fontId="20" fillId="0" borderId="0" xfId="4" applyFont="1" applyAlignment="1">
      <alignment horizontal="center" vertical="top"/>
    </xf>
    <xf numFmtId="0" fontId="22" fillId="0" borderId="0" xfId="4" applyFont="1" applyAlignment="1">
      <alignment horizontal="center"/>
    </xf>
    <xf numFmtId="0" fontId="5" fillId="0" borderId="0" xfId="0" applyFont="1"/>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8" fillId="0" borderId="0" xfId="0" applyFont="1" applyAlignment="1">
      <alignment horizontal="left"/>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5" fillId="0" borderId="0" xfId="0" applyFont="1" applyAlignment="1">
      <alignment horizontal="left" wrapText="1"/>
    </xf>
    <xf numFmtId="0" fontId="25" fillId="0" borderId="0" xfId="0" applyFont="1" applyAlignment="1">
      <alignment horizontal="left" wrapText="1"/>
    </xf>
    <xf numFmtId="0" fontId="5" fillId="0" borderId="0" xfId="0" applyFont="1" applyFill="1" applyAlignment="1">
      <alignment horizontal="left" wrapText="1"/>
    </xf>
    <xf numFmtId="0" fontId="10" fillId="0" borderId="0" xfId="0" applyFont="1" applyAlignment="1">
      <alignment horizontal="center" vertical="center"/>
    </xf>
    <xf numFmtId="0" fontId="15" fillId="0" borderId="0" xfId="0" applyFont="1" applyFill="1" applyAlignment="1">
      <alignment horizontal="left" vertical="center" wrapText="1"/>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5" fillId="0" borderId="0" xfId="0" applyFont="1" applyFill="1" applyAlignment="1">
      <alignment horizontal="left" wrapText="1"/>
    </xf>
    <xf numFmtId="0" fontId="9"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3" borderId="14" xfId="6" applyFont="1" applyFill="1" applyBorder="1" applyAlignment="1">
      <alignment horizontal="center" vertical="center" wrapText="1"/>
    </xf>
    <xf numFmtId="0" fontId="14" fillId="3" borderId="12"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14" fillId="0" borderId="14" xfId="6" applyFont="1" applyBorder="1" applyAlignment="1">
      <alignment horizontal="center" vertical="center" wrapText="1"/>
    </xf>
    <xf numFmtId="0" fontId="14" fillId="0" borderId="12" xfId="6" applyFont="1" applyBorder="1" applyAlignment="1">
      <alignment horizontal="center" vertical="center" wrapText="1"/>
    </xf>
    <xf numFmtId="0" fontId="11" fillId="0" borderId="0" xfId="0" applyFont="1" applyAlignment="1">
      <alignment horizont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cellXfs>
  <cellStyles count="11">
    <cellStyle name="Hipervínculo" xfId="3" builtinId="8"/>
    <cellStyle name="Millares [0]" xfId="1" builtinId="6"/>
    <cellStyle name="Millares [0] 10" xfId="10" xr:uid="{CA26CC8B-2F21-4675-8881-371529FE1DB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topLeftCell="A4" zoomScaleNormal="100" workbookViewId="0">
      <selection activeCell="B25" sqref="B25"/>
    </sheetView>
  </sheetViews>
  <sheetFormatPr baseColWidth="10" defaultColWidth="9.140625" defaultRowHeight="15" x14ac:dyDescent="0.25"/>
  <cols>
    <col min="1" max="1" width="2.85546875" style="198" customWidth="1"/>
    <col min="2" max="6" width="23" style="198" customWidth="1"/>
    <col min="7" max="7" width="2.85546875" style="198" customWidth="1"/>
    <col min="8" max="16384" width="9.140625" style="198"/>
  </cols>
  <sheetData>
    <row r="2" spans="2:6" x14ac:dyDescent="0.25">
      <c r="B2" s="320" t="s">
        <v>562</v>
      </c>
      <c r="C2" s="321"/>
      <c r="D2" s="321"/>
      <c r="E2" s="321"/>
      <c r="F2" s="322"/>
    </row>
    <row r="3" spans="2:6" x14ac:dyDescent="0.25">
      <c r="B3" s="323"/>
      <c r="C3" s="324"/>
      <c r="D3" s="324"/>
      <c r="E3" s="324"/>
      <c r="F3" s="325"/>
    </row>
    <row r="4" spans="2:6" x14ac:dyDescent="0.25">
      <c r="B4" s="323"/>
      <c r="C4" s="324"/>
      <c r="D4" s="324"/>
      <c r="E4" s="324"/>
      <c r="F4" s="325"/>
    </row>
    <row r="5" spans="2:6" x14ac:dyDescent="0.25">
      <c r="B5" s="323"/>
      <c r="C5" s="324"/>
      <c r="D5" s="324"/>
      <c r="E5" s="324"/>
      <c r="F5" s="325"/>
    </row>
    <row r="6" spans="2:6" x14ac:dyDescent="0.25">
      <c r="B6" s="323"/>
      <c r="C6" s="324"/>
      <c r="D6" s="324"/>
      <c r="E6" s="324"/>
      <c r="F6" s="325"/>
    </row>
    <row r="7" spans="2:6" x14ac:dyDescent="0.25">
      <c r="B7" s="323"/>
      <c r="C7" s="324"/>
      <c r="D7" s="324"/>
      <c r="E7" s="324"/>
      <c r="F7" s="325"/>
    </row>
    <row r="8" spans="2:6" x14ac:dyDescent="0.25">
      <c r="B8" s="323"/>
      <c r="C8" s="324"/>
      <c r="D8" s="324"/>
      <c r="E8" s="324"/>
      <c r="F8" s="325"/>
    </row>
    <row r="9" spans="2:6" x14ac:dyDescent="0.25">
      <c r="B9" s="323"/>
      <c r="C9" s="324"/>
      <c r="D9" s="324"/>
      <c r="E9" s="324"/>
      <c r="F9" s="325"/>
    </row>
    <row r="10" spans="2:6" x14ac:dyDescent="0.25">
      <c r="B10" s="323"/>
      <c r="C10" s="324"/>
      <c r="D10" s="324"/>
      <c r="E10" s="324"/>
      <c r="F10" s="325"/>
    </row>
    <row r="11" spans="2:6" x14ac:dyDescent="0.25">
      <c r="B11" s="323"/>
      <c r="C11" s="324"/>
      <c r="D11" s="324"/>
      <c r="E11" s="324"/>
      <c r="F11" s="325"/>
    </row>
    <row r="12" spans="2:6" x14ac:dyDescent="0.25">
      <c r="B12" s="323"/>
      <c r="C12" s="324"/>
      <c r="D12" s="324"/>
      <c r="E12" s="324"/>
      <c r="F12" s="325"/>
    </row>
    <row r="13" spans="2:6" x14ac:dyDescent="0.25">
      <c r="B13" s="323"/>
      <c r="C13" s="324"/>
      <c r="D13" s="324"/>
      <c r="E13" s="324"/>
      <c r="F13" s="325"/>
    </row>
    <row r="14" spans="2:6" x14ac:dyDescent="0.25">
      <c r="B14" s="323"/>
      <c r="C14" s="324"/>
      <c r="D14" s="324"/>
      <c r="E14" s="324"/>
      <c r="F14" s="325"/>
    </row>
    <row r="15" spans="2:6" x14ac:dyDescent="0.25">
      <c r="B15" s="323"/>
      <c r="C15" s="324"/>
      <c r="D15" s="324"/>
      <c r="E15" s="324"/>
      <c r="F15" s="325"/>
    </row>
    <row r="16" spans="2:6" x14ac:dyDescent="0.25">
      <c r="B16" s="323"/>
      <c r="C16" s="324"/>
      <c r="D16" s="324"/>
      <c r="E16" s="324"/>
      <c r="F16" s="325"/>
    </row>
    <row r="17" spans="2:6" x14ac:dyDescent="0.25">
      <c r="B17" s="323"/>
      <c r="C17" s="324"/>
      <c r="D17" s="324"/>
      <c r="E17" s="324"/>
      <c r="F17" s="325"/>
    </row>
    <row r="18" spans="2:6" x14ac:dyDescent="0.25">
      <c r="B18" s="323"/>
      <c r="C18" s="324"/>
      <c r="D18" s="324"/>
      <c r="E18" s="324"/>
      <c r="F18" s="325"/>
    </row>
    <row r="19" spans="2:6" x14ac:dyDescent="0.25">
      <c r="B19" s="323"/>
      <c r="C19" s="324"/>
      <c r="D19" s="324"/>
      <c r="E19" s="324"/>
      <c r="F19" s="325"/>
    </row>
    <row r="20" spans="2:6" x14ac:dyDescent="0.25">
      <c r="B20" s="323"/>
      <c r="C20" s="324"/>
      <c r="D20" s="324"/>
      <c r="E20" s="324"/>
      <c r="F20" s="325"/>
    </row>
    <row r="21" spans="2:6" x14ac:dyDescent="0.25">
      <c r="B21" s="323"/>
      <c r="C21" s="324"/>
      <c r="D21" s="324"/>
      <c r="E21" s="324"/>
      <c r="F21" s="325"/>
    </row>
    <row r="22" spans="2:6" x14ac:dyDescent="0.25">
      <c r="B22" s="323"/>
      <c r="C22" s="324"/>
      <c r="D22" s="324"/>
      <c r="E22" s="324"/>
      <c r="F22" s="325"/>
    </row>
    <row r="23" spans="2:6" x14ac:dyDescent="0.25">
      <c r="B23" s="323"/>
      <c r="C23" s="324"/>
      <c r="D23" s="324"/>
      <c r="E23" s="324"/>
      <c r="F23" s="325"/>
    </row>
    <row r="24" spans="2:6" x14ac:dyDescent="0.25">
      <c r="B24" s="326"/>
      <c r="C24" s="327"/>
      <c r="D24" s="327"/>
      <c r="E24" s="327"/>
      <c r="F24" s="328"/>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4" sqref="B4"/>
    </sheetView>
  </sheetViews>
  <sheetFormatPr baseColWidth="10" defaultColWidth="11.42578125" defaultRowHeight="15" x14ac:dyDescent="0.25"/>
  <cols>
    <col min="1" max="1" width="2.85546875" style="198" customWidth="1"/>
    <col min="2" max="2" width="68.85546875" style="198" customWidth="1"/>
    <col min="3" max="3" width="11.42578125" style="198"/>
    <col min="4" max="4" width="2.85546875" style="198" customWidth="1"/>
    <col min="5" max="16384" width="11.42578125" style="198"/>
  </cols>
  <sheetData>
    <row r="2" spans="2:3" x14ac:dyDescent="0.25">
      <c r="B2" s="329" t="s">
        <v>0</v>
      </c>
      <c r="C2" s="329"/>
    </row>
    <row r="3" spans="2:3" x14ac:dyDescent="0.25">
      <c r="B3" s="113"/>
    </row>
    <row r="4" spans="2:3" x14ac:dyDescent="0.25">
      <c r="B4" s="1" t="s">
        <v>1</v>
      </c>
      <c r="C4" s="119" t="s">
        <v>2</v>
      </c>
    </row>
    <row r="5" spans="2:3" x14ac:dyDescent="0.25">
      <c r="B5" s="1" t="s">
        <v>3</v>
      </c>
      <c r="C5" s="119" t="s">
        <v>4</v>
      </c>
    </row>
    <row r="6" spans="2:3" x14ac:dyDescent="0.25">
      <c r="B6" s="1" t="s">
        <v>5</v>
      </c>
      <c r="C6" s="119" t="s">
        <v>6</v>
      </c>
    </row>
    <row r="7" spans="2:3" x14ac:dyDescent="0.25">
      <c r="B7" s="1" t="s">
        <v>431</v>
      </c>
      <c r="C7" s="119" t="s">
        <v>7</v>
      </c>
    </row>
    <row r="8" spans="2:3" x14ac:dyDescent="0.25">
      <c r="B8" s="1" t="s">
        <v>8</v>
      </c>
      <c r="C8" s="119" t="s">
        <v>9</v>
      </c>
    </row>
    <row r="9" spans="2:3" x14ac:dyDescent="0.25">
      <c r="B9" s="120" t="s">
        <v>312</v>
      </c>
      <c r="C9" s="119" t="s">
        <v>10</v>
      </c>
    </row>
    <row r="10" spans="2:3" x14ac:dyDescent="0.25">
      <c r="B10" s="120" t="s">
        <v>310</v>
      </c>
      <c r="C10" s="119" t="s">
        <v>11</v>
      </c>
    </row>
    <row r="11" spans="2:3" x14ac:dyDescent="0.25">
      <c r="B11" s="120" t="s">
        <v>12</v>
      </c>
      <c r="C11" s="119" t="s">
        <v>13</v>
      </c>
    </row>
    <row r="12" spans="2:3" x14ac:dyDescent="0.25">
      <c r="B12" s="120" t="s">
        <v>311</v>
      </c>
      <c r="C12" s="119" t="s">
        <v>14</v>
      </c>
    </row>
    <row r="13" spans="2:3" x14ac:dyDescent="0.25">
      <c r="B13" s="120" t="s">
        <v>430</v>
      </c>
      <c r="C13" s="119" t="s">
        <v>15</v>
      </c>
    </row>
    <row r="14" spans="2:3" x14ac:dyDescent="0.25">
      <c r="B14" s="120" t="s">
        <v>332</v>
      </c>
      <c r="C14" s="119" t="s">
        <v>16</v>
      </c>
    </row>
    <row r="15" spans="2:3" x14ac:dyDescent="0.25">
      <c r="B15" s="120" t="s">
        <v>331</v>
      </c>
      <c r="C15" s="119" t="s">
        <v>17</v>
      </c>
    </row>
    <row r="16" spans="2:3" x14ac:dyDescent="0.25">
      <c r="B16" s="120" t="s">
        <v>434</v>
      </c>
      <c r="C16" s="119" t="s">
        <v>18</v>
      </c>
    </row>
    <row r="17" spans="2:3" x14ac:dyDescent="0.25">
      <c r="B17" s="120" t="s">
        <v>330</v>
      </c>
      <c r="C17" s="119" t="s">
        <v>433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T81"/>
  <sheetViews>
    <sheetView showGridLines="0" topLeftCell="A63" zoomScaleNormal="100" workbookViewId="0">
      <selection activeCell="D70" sqref="D70:H70"/>
    </sheetView>
  </sheetViews>
  <sheetFormatPr baseColWidth="10" defaultColWidth="11.42578125" defaultRowHeight="15" x14ac:dyDescent="0.25"/>
  <cols>
    <col min="1" max="1" width="2.85546875" style="198" customWidth="1"/>
    <col min="2" max="2" width="8.28515625" style="198" customWidth="1"/>
    <col min="3" max="3" width="23.140625" style="198" customWidth="1"/>
    <col min="4" max="8" width="22.5703125" style="198" customWidth="1"/>
    <col min="9" max="9" width="2.7109375" style="198" customWidth="1"/>
    <col min="10" max="16384" width="11.42578125" style="198"/>
  </cols>
  <sheetData>
    <row r="1" spans="2:10" x14ac:dyDescent="0.25">
      <c r="J1" s="1" t="s">
        <v>420</v>
      </c>
    </row>
    <row r="2" spans="2:10" x14ac:dyDescent="0.25">
      <c r="B2" s="330" t="s">
        <v>1</v>
      </c>
      <c r="C2" s="330"/>
      <c r="D2" s="330"/>
      <c r="E2" s="330"/>
      <c r="F2" s="330"/>
    </row>
    <row r="3" spans="2:10" x14ac:dyDescent="0.25">
      <c r="B3" s="331" t="s">
        <v>520</v>
      </c>
      <c r="C3" s="331"/>
      <c r="D3" s="331"/>
      <c r="E3" s="331"/>
      <c r="F3" s="331"/>
    </row>
    <row r="4" spans="2:10" x14ac:dyDescent="0.25">
      <c r="B4" s="332" t="s">
        <v>19</v>
      </c>
      <c r="C4" s="332"/>
      <c r="D4" s="332"/>
      <c r="E4" s="332"/>
      <c r="F4" s="332"/>
    </row>
    <row r="5" spans="2:10" x14ac:dyDescent="0.25">
      <c r="B5" s="191"/>
      <c r="C5" s="191"/>
      <c r="D5" s="191"/>
      <c r="E5" s="191"/>
      <c r="F5" s="191"/>
    </row>
    <row r="6" spans="2:10" x14ac:dyDescent="0.25">
      <c r="B6" s="2" t="s">
        <v>20</v>
      </c>
      <c r="E6" s="192" t="s">
        <v>320</v>
      </c>
      <c r="F6" s="192"/>
      <c r="G6" s="192"/>
      <c r="H6" s="192"/>
    </row>
    <row r="7" spans="2:10" x14ac:dyDescent="0.25">
      <c r="B7" s="2" t="s">
        <v>21</v>
      </c>
      <c r="C7" s="2"/>
      <c r="D7" s="2"/>
      <c r="E7" s="198" t="s">
        <v>22</v>
      </c>
    </row>
    <row r="8" spans="2:10" x14ac:dyDescent="0.25">
      <c r="B8" s="2" t="s">
        <v>23</v>
      </c>
      <c r="C8" s="2"/>
      <c r="D8" s="2"/>
      <c r="E8" s="198" t="s">
        <v>24</v>
      </c>
    </row>
    <row r="9" spans="2:10" x14ac:dyDescent="0.25">
      <c r="B9" s="2" t="s">
        <v>25</v>
      </c>
      <c r="C9" s="2"/>
      <c r="D9" s="2"/>
      <c r="E9" s="198" t="s">
        <v>26</v>
      </c>
    </row>
    <row r="10" spans="2:10" x14ac:dyDescent="0.25">
      <c r="B10" s="2" t="s">
        <v>27</v>
      </c>
      <c r="C10" s="2"/>
      <c r="D10" s="2"/>
      <c r="E10" s="198" t="s">
        <v>28</v>
      </c>
    </row>
    <row r="11" spans="2:10" x14ac:dyDescent="0.25">
      <c r="B11" s="2" t="s">
        <v>29</v>
      </c>
      <c r="C11" s="2"/>
      <c r="D11" s="2"/>
      <c r="E11" s="198" t="s">
        <v>30</v>
      </c>
    </row>
    <row r="12" spans="2:10" x14ac:dyDescent="0.25">
      <c r="B12" s="2" t="s">
        <v>31</v>
      </c>
      <c r="C12" s="2"/>
      <c r="D12" s="2"/>
      <c r="E12" s="198" t="s">
        <v>32</v>
      </c>
    </row>
    <row r="13" spans="2:10" x14ac:dyDescent="0.25">
      <c r="B13" s="2" t="s">
        <v>33</v>
      </c>
      <c r="C13" s="2"/>
      <c r="D13" s="2"/>
      <c r="E13" s="198" t="s">
        <v>26</v>
      </c>
    </row>
    <row r="15" spans="2:10" x14ac:dyDescent="0.25">
      <c r="B15" s="332" t="s">
        <v>34</v>
      </c>
      <c r="C15" s="332"/>
      <c r="D15" s="332"/>
      <c r="E15" s="332"/>
      <c r="F15" s="332"/>
    </row>
    <row r="17" spans="2:8" ht="16.5" customHeight="1" x14ac:dyDescent="0.25">
      <c r="B17" s="334" t="s">
        <v>35</v>
      </c>
      <c r="C17" s="334"/>
      <c r="D17" s="334"/>
      <c r="E17" s="334"/>
      <c r="F17" s="334"/>
      <c r="G17" s="334"/>
      <c r="H17" s="334"/>
    </row>
    <row r="18" spans="2:8" x14ac:dyDescent="0.25">
      <c r="B18" s="334"/>
      <c r="C18" s="334"/>
      <c r="D18" s="334"/>
      <c r="E18" s="334"/>
      <c r="F18" s="334"/>
      <c r="G18" s="334"/>
      <c r="H18" s="334"/>
    </row>
    <row r="19" spans="2:8" ht="54" customHeight="1" x14ac:dyDescent="0.25">
      <c r="B19" s="334"/>
      <c r="C19" s="334"/>
      <c r="D19" s="334"/>
      <c r="E19" s="334"/>
      <c r="F19" s="334"/>
      <c r="G19" s="334"/>
      <c r="H19" s="334"/>
    </row>
    <row r="21" spans="2:8" x14ac:dyDescent="0.25">
      <c r="B21" s="337" t="s">
        <v>36</v>
      </c>
      <c r="C21" s="337"/>
      <c r="D21" s="337"/>
      <c r="E21" s="337"/>
      <c r="F21" s="337"/>
      <c r="G21" s="337"/>
      <c r="H21" s="337"/>
    </row>
    <row r="23" spans="2:8" x14ac:dyDescent="0.25">
      <c r="B23" s="339" t="s">
        <v>37</v>
      </c>
      <c r="C23" s="339"/>
      <c r="D23" s="194"/>
      <c r="E23" s="335" t="s">
        <v>38</v>
      </c>
      <c r="F23" s="335"/>
    </row>
    <row r="24" spans="2:8" x14ac:dyDescent="0.25">
      <c r="B24" s="335" t="s">
        <v>39</v>
      </c>
      <c r="C24" s="335"/>
      <c r="D24" s="195"/>
    </row>
    <row r="25" spans="2:8" x14ac:dyDescent="0.25">
      <c r="B25" s="333" t="s">
        <v>40</v>
      </c>
      <c r="C25" s="333"/>
      <c r="D25" s="192"/>
      <c r="E25" s="334" t="s">
        <v>41</v>
      </c>
      <c r="F25" s="334"/>
    </row>
    <row r="26" spans="2:8" x14ac:dyDescent="0.25">
      <c r="B26" s="333" t="s">
        <v>42</v>
      </c>
      <c r="C26" s="333"/>
      <c r="D26" s="192"/>
      <c r="E26" s="334" t="s">
        <v>43</v>
      </c>
      <c r="F26" s="334"/>
    </row>
    <row r="27" spans="2:8" x14ac:dyDescent="0.25">
      <c r="B27" s="333" t="s">
        <v>44</v>
      </c>
      <c r="C27" s="333"/>
      <c r="D27" s="192"/>
      <c r="E27" s="334" t="s">
        <v>45</v>
      </c>
      <c r="F27" s="334"/>
    </row>
    <row r="28" spans="2:8" x14ac:dyDescent="0.25">
      <c r="B28" s="333" t="s">
        <v>325</v>
      </c>
      <c r="C28" s="333"/>
      <c r="D28" s="192"/>
      <c r="E28" s="193" t="s">
        <v>247</v>
      </c>
      <c r="F28" s="193"/>
    </row>
    <row r="29" spans="2:8" x14ac:dyDescent="0.25">
      <c r="B29" s="336" t="s">
        <v>46</v>
      </c>
      <c r="C29" s="336"/>
      <c r="D29" s="196"/>
      <c r="E29" s="193"/>
      <c r="F29" s="193"/>
    </row>
    <row r="30" spans="2:8" x14ac:dyDescent="0.25">
      <c r="B30" s="333" t="s">
        <v>47</v>
      </c>
      <c r="C30" s="333"/>
      <c r="D30" s="192"/>
      <c r="E30" s="334" t="s">
        <v>48</v>
      </c>
      <c r="F30" s="334"/>
    </row>
    <row r="31" spans="2:8" x14ac:dyDescent="0.25">
      <c r="B31" s="333" t="s">
        <v>49</v>
      </c>
      <c r="C31" s="333"/>
      <c r="D31" s="192"/>
      <c r="E31" s="334" t="s">
        <v>50</v>
      </c>
      <c r="F31" s="334"/>
    </row>
    <row r="32" spans="2:8" x14ac:dyDescent="0.25">
      <c r="B32" s="333" t="s">
        <v>315</v>
      </c>
      <c r="C32" s="333"/>
      <c r="D32" s="192"/>
      <c r="E32" s="334" t="s">
        <v>51</v>
      </c>
      <c r="F32" s="334"/>
    </row>
    <row r="33" spans="2:20" x14ac:dyDescent="0.25">
      <c r="B33" s="333" t="s">
        <v>52</v>
      </c>
      <c r="C33" s="333"/>
      <c r="D33" s="333"/>
      <c r="E33" s="334" t="s">
        <v>53</v>
      </c>
      <c r="F33" s="334"/>
    </row>
    <row r="34" spans="2:20" x14ac:dyDescent="0.25">
      <c r="B34" s="333" t="s">
        <v>54</v>
      </c>
      <c r="C34" s="333"/>
      <c r="D34" s="192"/>
      <c r="E34" s="334" t="s">
        <v>321</v>
      </c>
      <c r="F34" s="334"/>
    </row>
    <row r="35" spans="2:20" x14ac:dyDescent="0.25">
      <c r="B35" s="333" t="s">
        <v>316</v>
      </c>
      <c r="C35" s="333"/>
      <c r="D35" s="192"/>
      <c r="E35" s="334" t="s">
        <v>214</v>
      </c>
      <c r="F35" s="334"/>
    </row>
    <row r="36" spans="2:20" x14ac:dyDescent="0.25">
      <c r="B36" s="333" t="s">
        <v>55</v>
      </c>
      <c r="C36" s="333"/>
      <c r="D36" s="192"/>
      <c r="E36" s="334" t="s">
        <v>56</v>
      </c>
      <c r="F36" s="334"/>
    </row>
    <row r="38" spans="2:20" x14ac:dyDescent="0.25">
      <c r="B38" s="195" t="s">
        <v>57</v>
      </c>
    </row>
    <row r="40" spans="2:20" ht="30" customHeight="1" x14ac:dyDescent="0.25">
      <c r="B40" s="338" t="s">
        <v>471</v>
      </c>
      <c r="C40" s="338"/>
      <c r="D40" s="338"/>
      <c r="E40" s="338"/>
      <c r="F40" s="338"/>
      <c r="G40" s="338"/>
      <c r="H40" s="338"/>
    </row>
    <row r="41" spans="2:20" ht="30" customHeight="1" x14ac:dyDescent="0.25">
      <c r="B41" s="338"/>
      <c r="C41" s="338"/>
      <c r="D41" s="338"/>
      <c r="E41" s="338"/>
      <c r="F41" s="338"/>
      <c r="G41" s="338"/>
      <c r="H41" s="338"/>
    </row>
    <row r="42" spans="2:20" x14ac:dyDescent="0.25">
      <c r="B42" s="2" t="s">
        <v>521</v>
      </c>
      <c r="E42" s="198" t="s">
        <v>469</v>
      </c>
    </row>
    <row r="43" spans="2:20" x14ac:dyDescent="0.25">
      <c r="B43" s="2" t="s">
        <v>522</v>
      </c>
      <c r="E43" s="198" t="s">
        <v>470</v>
      </c>
      <c r="H43" s="340"/>
      <c r="I43" s="340"/>
      <c r="J43" s="340"/>
      <c r="K43" s="340"/>
      <c r="L43" s="340"/>
      <c r="M43" s="340"/>
      <c r="N43" s="340"/>
      <c r="O43" s="340"/>
      <c r="P43" s="340"/>
      <c r="Q43" s="340"/>
      <c r="R43" s="340"/>
      <c r="S43" s="340"/>
      <c r="T43" s="340"/>
    </row>
    <row r="44" spans="2:20" x14ac:dyDescent="0.25">
      <c r="B44" s="2" t="s">
        <v>58</v>
      </c>
      <c r="E44" s="198" t="s">
        <v>470</v>
      </c>
    </row>
    <row r="45" spans="2:20" x14ac:dyDescent="0.25">
      <c r="B45" s="2" t="s">
        <v>523</v>
      </c>
      <c r="E45" s="198" t="s">
        <v>59</v>
      </c>
    </row>
    <row r="47" spans="2:20" ht="15" customHeight="1" x14ac:dyDescent="0.25">
      <c r="B47" s="341" t="s">
        <v>60</v>
      </c>
      <c r="C47" s="341"/>
      <c r="D47" s="341"/>
      <c r="E47" s="341"/>
      <c r="F47" s="264"/>
      <c r="G47" s="264"/>
      <c r="H47" s="264"/>
    </row>
    <row r="48" spans="2:20" ht="59.25" customHeight="1" x14ac:dyDescent="0.25">
      <c r="B48" s="262" t="s">
        <v>61</v>
      </c>
      <c r="C48" s="262" t="s">
        <v>248</v>
      </c>
      <c r="D48" s="262" t="s">
        <v>62</v>
      </c>
      <c r="E48" s="263" t="s">
        <v>63</v>
      </c>
    </row>
    <row r="49" spans="1:12" x14ac:dyDescent="0.25">
      <c r="B49" s="116">
        <v>1</v>
      </c>
      <c r="C49" s="116" t="s">
        <v>64</v>
      </c>
      <c r="D49" s="117">
        <v>71903</v>
      </c>
      <c r="E49" s="46">
        <v>24426000000</v>
      </c>
      <c r="H49" s="3"/>
    </row>
    <row r="50" spans="1:12" x14ac:dyDescent="0.25">
      <c r="A50" s="274"/>
      <c r="B50" s="116">
        <v>2</v>
      </c>
      <c r="C50" s="276" t="s">
        <v>64</v>
      </c>
      <c r="D50" s="117">
        <v>1844</v>
      </c>
      <c r="E50" s="46">
        <v>1844100000</v>
      </c>
      <c r="F50" s="274"/>
      <c r="G50" s="274"/>
      <c r="H50" s="3"/>
      <c r="I50" s="274"/>
      <c r="J50" s="274"/>
      <c r="K50" s="274"/>
      <c r="L50" s="274"/>
    </row>
    <row r="51" spans="1:12" x14ac:dyDescent="0.25">
      <c r="B51" s="343" t="s">
        <v>65</v>
      </c>
      <c r="C51" s="344"/>
      <c r="D51" s="66">
        <f>SUM(D49:D50)</f>
        <v>73747</v>
      </c>
      <c r="E51" s="66">
        <f>SUM(E49:E50)</f>
        <v>26270100000</v>
      </c>
    </row>
    <row r="52" spans="1:12" x14ac:dyDescent="0.25">
      <c r="B52" s="342" t="s">
        <v>317</v>
      </c>
      <c r="C52" s="342"/>
      <c r="D52" s="342"/>
      <c r="E52" s="342"/>
    </row>
    <row r="54" spans="1:12" x14ac:dyDescent="0.25">
      <c r="B54" s="337" t="s">
        <v>66</v>
      </c>
      <c r="C54" s="337"/>
      <c r="D54" s="337"/>
      <c r="E54" s="337"/>
      <c r="F54" s="337"/>
      <c r="G54" s="337"/>
      <c r="H54" s="337"/>
    </row>
    <row r="56" spans="1:12" x14ac:dyDescent="0.25">
      <c r="B56" s="2" t="s">
        <v>67</v>
      </c>
      <c r="D56" s="198" t="s">
        <v>68</v>
      </c>
    </row>
    <row r="57" spans="1:12" x14ac:dyDescent="0.25">
      <c r="B57" s="2" t="s">
        <v>21</v>
      </c>
      <c r="D57" s="198" t="s">
        <v>69</v>
      </c>
    </row>
    <row r="58" spans="1:12" x14ac:dyDescent="0.25">
      <c r="B58" s="2" t="s">
        <v>70</v>
      </c>
      <c r="D58" s="198" t="s">
        <v>71</v>
      </c>
    </row>
    <row r="59" spans="1:12" x14ac:dyDescent="0.25">
      <c r="B59" s="2" t="s">
        <v>27</v>
      </c>
      <c r="D59" s="198" t="s">
        <v>72</v>
      </c>
    </row>
    <row r="61" spans="1:12" x14ac:dyDescent="0.25">
      <c r="B61" s="332" t="s">
        <v>73</v>
      </c>
      <c r="C61" s="332"/>
      <c r="D61" s="332"/>
      <c r="E61" s="332"/>
      <c r="F61" s="332"/>
      <c r="G61" s="332"/>
      <c r="H61" s="332"/>
    </row>
    <row r="63" spans="1:12" x14ac:dyDescent="0.25">
      <c r="B63" s="332" t="s">
        <v>466</v>
      </c>
      <c r="C63" s="332"/>
      <c r="D63" s="332"/>
      <c r="E63" s="332"/>
      <c r="F63" s="332"/>
      <c r="G63" s="332"/>
      <c r="H63" s="332"/>
    </row>
    <row r="64" spans="1:12" x14ac:dyDescent="0.25">
      <c r="B64" s="2" t="s">
        <v>74</v>
      </c>
      <c r="E64" s="198" t="s">
        <v>75</v>
      </c>
    </row>
    <row r="65" spans="2:8" x14ac:dyDescent="0.25">
      <c r="B65" s="2" t="s">
        <v>70</v>
      </c>
      <c r="E65" s="198" t="s">
        <v>26</v>
      </c>
    </row>
    <row r="66" spans="2:8" x14ac:dyDescent="0.25">
      <c r="B66" s="2" t="s">
        <v>76</v>
      </c>
      <c r="E66" s="198" t="s">
        <v>77</v>
      </c>
    </row>
    <row r="67" spans="2:8" x14ac:dyDescent="0.25">
      <c r="B67" s="2" t="s">
        <v>78</v>
      </c>
      <c r="E67" s="118">
        <v>0.81840000000000002</v>
      </c>
    </row>
    <row r="68" spans="2:8" x14ac:dyDescent="0.25">
      <c r="B68" s="2" t="s">
        <v>79</v>
      </c>
      <c r="E68" s="118">
        <v>0.81840000000000002</v>
      </c>
    </row>
    <row r="69" spans="2:8" x14ac:dyDescent="0.25">
      <c r="B69" s="332" t="s">
        <v>341</v>
      </c>
      <c r="C69" s="332"/>
      <c r="D69" s="332"/>
      <c r="E69" s="332"/>
      <c r="F69" s="332"/>
      <c r="G69" s="332"/>
      <c r="H69" s="332"/>
    </row>
    <row r="70" spans="2:8" x14ac:dyDescent="0.25">
      <c r="B70" s="113" t="s">
        <v>80</v>
      </c>
      <c r="D70" s="333" t="s">
        <v>518</v>
      </c>
      <c r="E70" s="333"/>
      <c r="F70" s="333"/>
      <c r="G70" s="333"/>
      <c r="H70" s="333"/>
    </row>
    <row r="71" spans="2:8" x14ac:dyDescent="0.25">
      <c r="B71" s="2" t="s">
        <v>81</v>
      </c>
      <c r="D71" s="333" t="s">
        <v>517</v>
      </c>
      <c r="E71" s="333"/>
      <c r="F71" s="333"/>
      <c r="G71" s="333"/>
      <c r="H71" s="333"/>
    </row>
    <row r="72" spans="2:8" x14ac:dyDescent="0.25">
      <c r="B72" s="2" t="s">
        <v>82</v>
      </c>
      <c r="D72" s="333" t="s">
        <v>516</v>
      </c>
      <c r="E72" s="333"/>
      <c r="F72" s="333"/>
      <c r="G72" s="333"/>
      <c r="H72" s="333"/>
    </row>
    <row r="73" spans="2:8" x14ac:dyDescent="0.25">
      <c r="B73" s="2" t="s">
        <v>83</v>
      </c>
      <c r="D73" s="333" t="s">
        <v>515</v>
      </c>
      <c r="E73" s="333"/>
      <c r="F73" s="333"/>
      <c r="G73" s="333"/>
      <c r="H73" s="333"/>
    </row>
    <row r="74" spans="2:8" x14ac:dyDescent="0.25">
      <c r="B74" s="2" t="s">
        <v>84</v>
      </c>
      <c r="D74" s="198" t="s">
        <v>85</v>
      </c>
    </row>
    <row r="75" spans="2:8" x14ac:dyDescent="0.25">
      <c r="B75" s="2" t="s">
        <v>86</v>
      </c>
      <c r="D75" s="198" t="s">
        <v>87</v>
      </c>
    </row>
    <row r="76" spans="2:8" x14ac:dyDescent="0.25">
      <c r="B76" s="2" t="s">
        <v>88</v>
      </c>
      <c r="D76" s="198" t="s">
        <v>89</v>
      </c>
    </row>
    <row r="77" spans="2:8" x14ac:dyDescent="0.25">
      <c r="B77" s="2" t="s">
        <v>90</v>
      </c>
      <c r="D77" s="198" t="s">
        <v>91</v>
      </c>
    </row>
    <row r="78" spans="2:8" x14ac:dyDescent="0.25">
      <c r="B78" s="2" t="s">
        <v>92</v>
      </c>
      <c r="D78" s="198" t="s">
        <v>93</v>
      </c>
    </row>
    <row r="79" spans="2:8" x14ac:dyDescent="0.25">
      <c r="B79" s="2" t="s">
        <v>343</v>
      </c>
      <c r="D79" s="198" t="s">
        <v>318</v>
      </c>
    </row>
    <row r="80" spans="2:8" x14ac:dyDescent="0.25">
      <c r="B80" s="2" t="s">
        <v>56</v>
      </c>
      <c r="D80" s="198" t="s">
        <v>55</v>
      </c>
    </row>
    <row r="81" spans="2:4" x14ac:dyDescent="0.25">
      <c r="B81" s="2" t="s">
        <v>94</v>
      </c>
      <c r="D81" s="198" t="s">
        <v>95</v>
      </c>
    </row>
  </sheetData>
  <mergeCells count="44">
    <mergeCell ref="H43:T43"/>
    <mergeCell ref="B47:E47"/>
    <mergeCell ref="D73:H73"/>
    <mergeCell ref="D70:H70"/>
    <mergeCell ref="D71:H71"/>
    <mergeCell ref="D72:H72"/>
    <mergeCell ref="B54:H54"/>
    <mergeCell ref="B61:H61"/>
    <mergeCell ref="B63:H63"/>
    <mergeCell ref="B69:H69"/>
    <mergeCell ref="B52:E52"/>
    <mergeCell ref="B51:C51"/>
    <mergeCell ref="B27:C27"/>
    <mergeCell ref="B28:C28"/>
    <mergeCell ref="B17:H19"/>
    <mergeCell ref="B21:H21"/>
    <mergeCell ref="B40:H41"/>
    <mergeCell ref="E30:F30"/>
    <mergeCell ref="B23:C23"/>
    <mergeCell ref="E23:F23"/>
    <mergeCell ref="B36:C36"/>
    <mergeCell ref="E36:F36"/>
    <mergeCell ref="B31:C31"/>
    <mergeCell ref="B32:C32"/>
    <mergeCell ref="B34:C34"/>
    <mergeCell ref="B35:C35"/>
    <mergeCell ref="E35:F35"/>
    <mergeCell ref="E34:F34"/>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s>
  <hyperlinks>
    <hyperlink ref="B52:E52"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30"/>
  <sheetViews>
    <sheetView showGridLines="0" topLeftCell="B6" zoomScaleNormal="100" workbookViewId="0">
      <selection activeCell="E12" sqref="E12"/>
    </sheetView>
  </sheetViews>
  <sheetFormatPr baseColWidth="10" defaultColWidth="11.42578125" defaultRowHeight="15" x14ac:dyDescent="0.25"/>
  <cols>
    <col min="1" max="1" width="2.85546875" style="198" customWidth="1"/>
    <col min="2" max="2" width="43.5703125" style="198" customWidth="1"/>
    <col min="3" max="3" width="10.5703125" style="198" customWidth="1"/>
    <col min="4" max="5" width="20.140625" style="198" customWidth="1"/>
    <col min="6" max="6" width="43.5703125" style="198" customWidth="1"/>
    <col min="7" max="7" width="7.85546875" style="198" customWidth="1"/>
    <col min="8" max="9" width="20.140625" style="198" customWidth="1"/>
    <col min="10" max="10" width="2.85546875" style="198" customWidth="1"/>
    <col min="11" max="16384" width="11.42578125" style="198"/>
  </cols>
  <sheetData>
    <row r="1" spans="1:9" x14ac:dyDescent="0.25">
      <c r="A1" s="1" t="s">
        <v>420</v>
      </c>
    </row>
    <row r="2" spans="1:9" x14ac:dyDescent="0.25">
      <c r="B2" s="345" t="s">
        <v>96</v>
      </c>
      <c r="C2" s="345"/>
      <c r="D2" s="345"/>
      <c r="E2" s="345"/>
      <c r="F2" s="345"/>
      <c r="G2" s="345"/>
      <c r="H2" s="345"/>
      <c r="I2" s="345"/>
    </row>
    <row r="3" spans="1:9" x14ac:dyDescent="0.25">
      <c r="B3" s="346" t="s">
        <v>442</v>
      </c>
      <c r="C3" s="346"/>
      <c r="D3" s="346"/>
      <c r="E3" s="346"/>
      <c r="F3" s="346"/>
      <c r="G3" s="346"/>
      <c r="H3" s="346"/>
      <c r="I3" s="346"/>
    </row>
    <row r="4" spans="1:9" x14ac:dyDescent="0.25">
      <c r="B4" s="346" t="s">
        <v>524</v>
      </c>
      <c r="C4" s="346"/>
      <c r="D4" s="346"/>
      <c r="E4" s="346"/>
      <c r="F4" s="346"/>
      <c r="G4" s="346"/>
      <c r="H4" s="346"/>
      <c r="I4" s="346"/>
    </row>
    <row r="5" spans="1:9" x14ac:dyDescent="0.25">
      <c r="B5" s="346" t="s">
        <v>97</v>
      </c>
      <c r="C5" s="346"/>
      <c r="D5" s="346"/>
      <c r="E5" s="346"/>
      <c r="F5" s="346"/>
      <c r="G5" s="346"/>
      <c r="H5" s="346"/>
      <c r="I5" s="346"/>
    </row>
    <row r="6" spans="1:9" x14ac:dyDescent="0.25">
      <c r="B6" s="212"/>
      <c r="C6" s="212"/>
      <c r="D6" s="212"/>
      <c r="E6" s="213"/>
      <c r="F6" s="212"/>
      <c r="G6" s="212"/>
      <c r="H6" s="212"/>
      <c r="I6" s="212"/>
    </row>
    <row r="7" spans="1:9" x14ac:dyDescent="0.25">
      <c r="B7" s="174" t="s">
        <v>98</v>
      </c>
      <c r="C7" s="142" t="s">
        <v>99</v>
      </c>
      <c r="D7" s="175">
        <v>44469</v>
      </c>
      <c r="E7" s="175">
        <v>44196</v>
      </c>
      <c r="F7" s="174" t="s">
        <v>100</v>
      </c>
      <c r="G7" s="142" t="s">
        <v>99</v>
      </c>
      <c r="H7" s="175">
        <f>+D7</f>
        <v>44469</v>
      </c>
      <c r="I7" s="175">
        <f>+E7</f>
        <v>44196</v>
      </c>
    </row>
    <row r="8" spans="1:9" x14ac:dyDescent="0.25">
      <c r="B8" s="176" t="s">
        <v>101</v>
      </c>
      <c r="C8" s="177"/>
      <c r="D8" s="177"/>
      <c r="E8" s="178"/>
      <c r="F8" s="179" t="s">
        <v>102</v>
      </c>
      <c r="G8" s="180"/>
      <c r="H8" s="180"/>
      <c r="I8" s="181"/>
    </row>
    <row r="9" spans="1:9" x14ac:dyDescent="0.25">
      <c r="B9" s="214" t="s">
        <v>103</v>
      </c>
      <c r="C9" s="215" t="s">
        <v>104</v>
      </c>
      <c r="D9" s="216">
        <v>16247086553</v>
      </c>
      <c r="E9" s="217">
        <v>7165716206</v>
      </c>
      <c r="F9" s="214" t="s">
        <v>105</v>
      </c>
      <c r="G9" s="182" t="s">
        <v>486</v>
      </c>
      <c r="H9" s="216">
        <v>2056841849</v>
      </c>
      <c r="I9" s="216">
        <f>578265113+2700968223</f>
        <v>3279233336</v>
      </c>
    </row>
    <row r="10" spans="1:9" x14ac:dyDescent="0.25">
      <c r="B10" s="183" t="s">
        <v>107</v>
      </c>
      <c r="C10" s="215" t="s">
        <v>482</v>
      </c>
      <c r="D10" s="218">
        <v>163644527222</v>
      </c>
      <c r="E10" s="218">
        <v>34471310239</v>
      </c>
      <c r="F10" s="183" t="s">
        <v>108</v>
      </c>
      <c r="G10" s="184" t="s">
        <v>487</v>
      </c>
      <c r="H10" s="218">
        <v>138365917167</v>
      </c>
      <c r="I10" s="218">
        <v>11881508817</v>
      </c>
    </row>
    <row r="11" spans="1:9" x14ac:dyDescent="0.25">
      <c r="B11" s="183" t="s">
        <v>109</v>
      </c>
      <c r="C11" s="215" t="s">
        <v>110</v>
      </c>
      <c r="D11" s="218">
        <v>3641683527</v>
      </c>
      <c r="E11" s="217">
        <v>872930121</v>
      </c>
      <c r="F11" s="183" t="s">
        <v>111</v>
      </c>
      <c r="G11" s="184" t="s">
        <v>488</v>
      </c>
      <c r="H11" s="218">
        <v>360399461</v>
      </c>
      <c r="I11" s="218">
        <v>1025165347</v>
      </c>
    </row>
    <row r="12" spans="1:9" x14ac:dyDescent="0.25">
      <c r="B12" s="183" t="s">
        <v>112</v>
      </c>
      <c r="C12" s="215" t="s">
        <v>483</v>
      </c>
      <c r="D12" s="218">
        <v>3556135818</v>
      </c>
      <c r="E12" s="217">
        <v>256577407</v>
      </c>
      <c r="F12" s="183" t="s">
        <v>106</v>
      </c>
      <c r="G12" s="184" t="s">
        <v>489</v>
      </c>
      <c r="H12" s="218">
        <v>8939712432</v>
      </c>
      <c r="I12" s="218">
        <v>0</v>
      </c>
    </row>
    <row r="13" spans="1:9" x14ac:dyDescent="0.25">
      <c r="B13" s="185" t="s">
        <v>113</v>
      </c>
      <c r="C13" s="215"/>
      <c r="D13" s="132">
        <f>+SUM(D9:D12)</f>
        <v>187089433120</v>
      </c>
      <c r="E13" s="132">
        <f>+SUM(E9:E12)</f>
        <v>42766533973</v>
      </c>
      <c r="F13" s="185" t="s">
        <v>114</v>
      </c>
      <c r="G13" s="184"/>
      <c r="H13" s="132">
        <f>+SUM(H9:H12)</f>
        <v>149722870909</v>
      </c>
      <c r="I13" s="132">
        <f>+SUM(I9:I12)</f>
        <v>16185907500</v>
      </c>
    </row>
    <row r="14" spans="1:9" x14ac:dyDescent="0.25">
      <c r="B14" s="185"/>
      <c r="C14" s="215"/>
      <c r="D14" s="132"/>
      <c r="E14" s="132"/>
      <c r="F14" s="185" t="s">
        <v>117</v>
      </c>
      <c r="G14" s="184"/>
      <c r="H14" s="132">
        <f>+H13</f>
        <v>149722870909</v>
      </c>
      <c r="I14" s="132">
        <f>+I13</f>
        <v>16185907500</v>
      </c>
    </row>
    <row r="15" spans="1:9" x14ac:dyDescent="0.25">
      <c r="B15" s="176" t="s">
        <v>169</v>
      </c>
      <c r="C15" s="177"/>
      <c r="D15" s="220"/>
      <c r="E15" s="221"/>
      <c r="F15" s="176" t="s">
        <v>443</v>
      </c>
      <c r="G15" s="177"/>
      <c r="H15" s="177"/>
      <c r="I15" s="221"/>
    </row>
    <row r="16" spans="1:9" x14ac:dyDescent="0.25">
      <c r="B16" s="183" t="s">
        <v>115</v>
      </c>
      <c r="C16" s="215" t="s">
        <v>482</v>
      </c>
      <c r="D16" s="218">
        <v>1158592500</v>
      </c>
      <c r="E16" s="217">
        <v>851000000</v>
      </c>
      <c r="F16" s="183" t="s">
        <v>120</v>
      </c>
      <c r="G16" s="184" t="s">
        <v>490</v>
      </c>
      <c r="H16" s="218">
        <v>24663700000</v>
      </c>
      <c r="I16" s="218">
        <v>18026800000</v>
      </c>
    </row>
    <row r="17" spans="2:12" x14ac:dyDescent="0.25">
      <c r="B17" s="183" t="s">
        <v>116</v>
      </c>
      <c r="C17" s="215" t="s">
        <v>484</v>
      </c>
      <c r="D17" s="222">
        <v>1780394871</v>
      </c>
      <c r="E17" s="217">
        <v>1831391432</v>
      </c>
      <c r="F17" s="183" t="s">
        <v>444</v>
      </c>
      <c r="G17" s="184" t="s">
        <v>490</v>
      </c>
      <c r="H17" s="218">
        <v>1606400000</v>
      </c>
      <c r="I17" s="218">
        <v>123100000</v>
      </c>
    </row>
    <row r="18" spans="2:12" x14ac:dyDescent="0.25">
      <c r="B18" s="183" t="s">
        <v>445</v>
      </c>
      <c r="C18" s="215" t="s">
        <v>485</v>
      </c>
      <c r="D18" s="223">
        <v>378182903</v>
      </c>
      <c r="E18" s="217">
        <v>450579937</v>
      </c>
      <c r="F18" s="183" t="s">
        <v>121</v>
      </c>
      <c r="G18" s="184" t="s">
        <v>490</v>
      </c>
      <c r="H18" s="218">
        <v>885500000</v>
      </c>
      <c r="I18" s="218">
        <v>836500000</v>
      </c>
    </row>
    <row r="19" spans="2:12" x14ac:dyDescent="0.25">
      <c r="B19" s="183" t="s">
        <v>123</v>
      </c>
      <c r="C19" s="215" t="s">
        <v>483</v>
      </c>
      <c r="D19" s="218">
        <v>181209724</v>
      </c>
      <c r="E19" s="217">
        <v>108044082</v>
      </c>
      <c r="F19" s="183" t="s">
        <v>446</v>
      </c>
      <c r="G19" s="184" t="s">
        <v>490</v>
      </c>
      <c r="H19" s="218">
        <v>1858610926</v>
      </c>
      <c r="I19" s="218">
        <v>1556999996</v>
      </c>
    </row>
    <row r="20" spans="2:12" x14ac:dyDescent="0.25">
      <c r="B20" s="185" t="s">
        <v>126</v>
      </c>
      <c r="C20" s="215"/>
      <c r="D20" s="132">
        <f>+SUM(D16:D19)</f>
        <v>3498379998</v>
      </c>
      <c r="E20" s="132">
        <f>+SUM(E16:E19)</f>
        <v>3241015451</v>
      </c>
      <c r="F20" s="183" t="s">
        <v>447</v>
      </c>
      <c r="G20" s="184" t="s">
        <v>490</v>
      </c>
      <c r="H20" s="218">
        <v>11850731283</v>
      </c>
      <c r="I20" s="218">
        <v>9278241928</v>
      </c>
    </row>
    <row r="21" spans="2:12" x14ac:dyDescent="0.25">
      <c r="B21" s="183"/>
      <c r="C21" s="215"/>
      <c r="D21" s="219"/>
      <c r="E21" s="217"/>
      <c r="F21" s="185" t="s">
        <v>127</v>
      </c>
      <c r="G21" s="184"/>
      <c r="H21" s="132">
        <f>SUM(H16:H20)</f>
        <v>40864942209</v>
      </c>
      <c r="I21" s="132">
        <f>SUM(I16:I20)</f>
        <v>29821641924</v>
      </c>
    </row>
    <row r="22" spans="2:12" x14ac:dyDescent="0.25">
      <c r="B22" s="185" t="s">
        <v>128</v>
      </c>
      <c r="C22" s="215"/>
      <c r="D22" s="132">
        <f>+D13+D20</f>
        <v>190587813118</v>
      </c>
      <c r="E22" s="132">
        <f>+E13+E20</f>
        <v>46007549424</v>
      </c>
      <c r="F22" s="185" t="s">
        <v>129</v>
      </c>
      <c r="G22" s="184"/>
      <c r="H22" s="132">
        <f>+H13+H21</f>
        <v>190587813118</v>
      </c>
      <c r="I22" s="132">
        <f>+I13+I21</f>
        <v>46007549424</v>
      </c>
      <c r="L22" s="3"/>
    </row>
    <row r="23" spans="2:12" x14ac:dyDescent="0.25">
      <c r="B23" s="186"/>
      <c r="C23" s="224"/>
      <c r="D23" s="225"/>
      <c r="E23" s="226"/>
      <c r="F23" s="186"/>
      <c r="G23" s="187"/>
      <c r="H23" s="187"/>
      <c r="I23" s="227"/>
    </row>
    <row r="24" spans="2:12" x14ac:dyDescent="0.25">
      <c r="B24" s="164"/>
      <c r="C24" s="164"/>
      <c r="D24" s="164"/>
      <c r="E24" s="164"/>
      <c r="F24" s="164"/>
      <c r="G24" s="164"/>
      <c r="H24" s="164"/>
      <c r="I24" s="164"/>
    </row>
    <row r="25" spans="2:12" x14ac:dyDescent="0.25">
      <c r="B25" s="128" t="s">
        <v>313</v>
      </c>
      <c r="C25" s="126" t="s">
        <v>99</v>
      </c>
      <c r="D25" s="127">
        <f>+D7</f>
        <v>44469</v>
      </c>
      <c r="E25" s="127">
        <f>+E7</f>
        <v>44196</v>
      </c>
      <c r="F25" s="128" t="s">
        <v>314</v>
      </c>
      <c r="G25" s="128" t="s">
        <v>99</v>
      </c>
      <c r="H25" s="127">
        <f>+D25</f>
        <v>44469</v>
      </c>
      <c r="I25" s="127">
        <f>+E25</f>
        <v>44196</v>
      </c>
    </row>
    <row r="26" spans="2:12" x14ac:dyDescent="0.25">
      <c r="B26" s="130" t="s">
        <v>349</v>
      </c>
      <c r="C26" s="347">
        <v>12</v>
      </c>
      <c r="D26" s="129">
        <v>689559820660</v>
      </c>
      <c r="E26" s="129">
        <v>94497965895</v>
      </c>
      <c r="F26" s="130" t="s">
        <v>351</v>
      </c>
      <c r="G26" s="347">
        <v>12</v>
      </c>
      <c r="H26" s="129">
        <f>+D26</f>
        <v>689559820660</v>
      </c>
      <c r="I26" s="134">
        <f>+E26</f>
        <v>94497965895</v>
      </c>
    </row>
    <row r="27" spans="2:12" x14ac:dyDescent="0.25">
      <c r="B27" s="153" t="s">
        <v>350</v>
      </c>
      <c r="C27" s="348"/>
      <c r="D27" s="155">
        <v>63992299.689999998</v>
      </c>
      <c r="E27" s="155">
        <v>8289832.4400000004</v>
      </c>
      <c r="F27" s="153" t="s">
        <v>352</v>
      </c>
      <c r="G27" s="348"/>
      <c r="H27" s="154">
        <f>+D27</f>
        <v>63992299.689999998</v>
      </c>
      <c r="I27" s="156">
        <f t="shared" ref="I27:I28" si="0">+E27</f>
        <v>8289832.4400000004</v>
      </c>
    </row>
    <row r="28" spans="2:12" x14ac:dyDescent="0.25">
      <c r="B28" s="133" t="s">
        <v>414</v>
      </c>
      <c r="C28" s="349"/>
      <c r="D28" s="131">
        <v>1000000</v>
      </c>
      <c r="E28" s="131">
        <v>500000</v>
      </c>
      <c r="F28" s="133" t="s">
        <v>352</v>
      </c>
      <c r="G28" s="349"/>
      <c r="H28" s="131">
        <f>+D28</f>
        <v>1000000</v>
      </c>
      <c r="I28" s="135">
        <f t="shared" si="0"/>
        <v>500000</v>
      </c>
    </row>
    <row r="30" spans="2:12" x14ac:dyDescent="0.25">
      <c r="B30" s="197" t="s">
        <v>437</v>
      </c>
      <c r="C30" s="197"/>
      <c r="D30" s="197"/>
      <c r="E30" s="197"/>
      <c r="F30" s="197"/>
      <c r="G30" s="197"/>
      <c r="H30" s="197"/>
      <c r="I30" s="197"/>
    </row>
  </sheetData>
  <mergeCells count="6">
    <mergeCell ref="B2:I2"/>
    <mergeCell ref="B3:I3"/>
    <mergeCell ref="B4:I4"/>
    <mergeCell ref="B5:I5"/>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61"/>
  <sheetViews>
    <sheetView showGridLines="0" topLeftCell="A6" zoomScaleNormal="100" workbookViewId="0">
      <selection activeCell="D27" sqref="D27"/>
    </sheetView>
  </sheetViews>
  <sheetFormatPr baseColWidth="10" defaultColWidth="11.42578125" defaultRowHeight="15" x14ac:dyDescent="0.25"/>
  <cols>
    <col min="1" max="1" width="2.85546875" style="198" customWidth="1"/>
    <col min="2" max="2" width="93.28515625" style="198" customWidth="1"/>
    <col min="3" max="3" width="6" style="198" bestFit="1" customWidth="1"/>
    <col min="4" max="5" width="22.140625" style="198" bestFit="1" customWidth="1"/>
    <col min="6" max="6" width="5" style="198" customWidth="1"/>
    <col min="7" max="7" width="2.85546875" style="198" customWidth="1"/>
    <col min="8" max="16384" width="11.42578125" style="198"/>
  </cols>
  <sheetData>
    <row r="1" spans="1:7" x14ac:dyDescent="0.25">
      <c r="A1" s="1" t="s">
        <v>420</v>
      </c>
    </row>
    <row r="2" spans="1:7" x14ac:dyDescent="0.25">
      <c r="B2" s="351" t="s">
        <v>96</v>
      </c>
      <c r="C2" s="351"/>
      <c r="D2" s="351"/>
      <c r="E2" s="351"/>
    </row>
    <row r="3" spans="1:7" x14ac:dyDescent="0.25">
      <c r="B3" s="352" t="s">
        <v>5</v>
      </c>
      <c r="C3" s="352"/>
      <c r="D3" s="352"/>
      <c r="E3" s="352"/>
    </row>
    <row r="4" spans="1:7" x14ac:dyDescent="0.25">
      <c r="B4" s="353" t="s">
        <v>525</v>
      </c>
      <c r="C4" s="353"/>
      <c r="D4" s="353"/>
      <c r="E4" s="353"/>
    </row>
    <row r="5" spans="1:7" x14ac:dyDescent="0.25">
      <c r="B5" s="353" t="s">
        <v>97</v>
      </c>
      <c r="C5" s="353"/>
      <c r="D5" s="353"/>
      <c r="E5" s="353"/>
    </row>
    <row r="6" spans="1:7" x14ac:dyDescent="0.25">
      <c r="B6" s="139"/>
      <c r="C6" s="139"/>
      <c r="D6" s="139"/>
      <c r="E6" s="140"/>
    </row>
    <row r="7" spans="1:7" x14ac:dyDescent="0.25">
      <c r="B7" s="141" t="s">
        <v>130</v>
      </c>
      <c r="C7" s="142" t="s">
        <v>99</v>
      </c>
      <c r="D7" s="143">
        <v>44469</v>
      </c>
      <c r="E7" s="143">
        <v>44104</v>
      </c>
    </row>
    <row r="8" spans="1:7" x14ac:dyDescent="0.25">
      <c r="B8" s="148"/>
      <c r="C8" s="149"/>
      <c r="D8" s="149"/>
      <c r="E8" s="150"/>
    </row>
    <row r="9" spans="1:7" x14ac:dyDescent="0.25">
      <c r="B9" s="144" t="s">
        <v>377</v>
      </c>
      <c r="C9" s="145"/>
      <c r="D9" s="145">
        <f>+SUM(D10:D17)</f>
        <v>30673690945</v>
      </c>
      <c r="E9" s="145">
        <f>+SUM(E10:E17)</f>
        <v>20379768932</v>
      </c>
    </row>
    <row r="10" spans="1:7" x14ac:dyDescent="0.25">
      <c r="B10" s="26" t="s">
        <v>378</v>
      </c>
      <c r="C10" s="145"/>
      <c r="D10" s="190">
        <v>2900199958</v>
      </c>
      <c r="E10" s="151">
        <v>3165969086</v>
      </c>
      <c r="F10" s="164"/>
      <c r="G10" s="164"/>
    </row>
    <row r="11" spans="1:7" x14ac:dyDescent="0.25">
      <c r="B11" s="26" t="s">
        <v>448</v>
      </c>
      <c r="C11" s="145"/>
      <c r="D11" s="190">
        <v>18643531099</v>
      </c>
      <c r="E11" s="151">
        <v>7526203837</v>
      </c>
      <c r="F11" s="164"/>
      <c r="G11" s="164"/>
    </row>
    <row r="12" spans="1:7" x14ac:dyDescent="0.25">
      <c r="B12" s="228"/>
      <c r="C12" s="145"/>
      <c r="D12" s="145"/>
      <c r="E12" s="151"/>
      <c r="F12" s="164"/>
      <c r="G12" s="164"/>
    </row>
    <row r="13" spans="1:7" x14ac:dyDescent="0.25">
      <c r="B13" s="228" t="s">
        <v>379</v>
      </c>
      <c r="C13" s="145"/>
      <c r="D13" s="190">
        <v>1270999977</v>
      </c>
      <c r="E13" s="151">
        <v>1344607528</v>
      </c>
      <c r="F13" s="164"/>
      <c r="G13" s="164"/>
    </row>
    <row r="14" spans="1:7" x14ac:dyDescent="0.25">
      <c r="B14" s="228" t="s">
        <v>380</v>
      </c>
      <c r="C14" s="145"/>
      <c r="D14" s="190">
        <v>5160713121</v>
      </c>
      <c r="E14" s="151">
        <v>3136848333</v>
      </c>
      <c r="F14" s="164"/>
      <c r="G14" s="164"/>
    </row>
    <row r="15" spans="1:7" x14ac:dyDescent="0.25">
      <c r="B15" s="228" t="s">
        <v>381</v>
      </c>
      <c r="C15" s="145"/>
      <c r="D15" s="190">
        <v>1765766604</v>
      </c>
      <c r="E15" s="151">
        <v>4155828537</v>
      </c>
      <c r="F15" s="164"/>
      <c r="G15" s="164"/>
    </row>
    <row r="16" spans="1:7" x14ac:dyDescent="0.25">
      <c r="B16" s="229"/>
      <c r="C16" s="145"/>
      <c r="D16" s="190"/>
      <c r="E16" s="190"/>
      <c r="F16" s="164"/>
      <c r="G16" s="164"/>
    </row>
    <row r="17" spans="2:7" x14ac:dyDescent="0.25">
      <c r="B17" s="228" t="s">
        <v>131</v>
      </c>
      <c r="C17" s="145" t="s">
        <v>491</v>
      </c>
      <c r="D17" s="190">
        <v>932480186</v>
      </c>
      <c r="E17" s="151">
        <v>1050311611</v>
      </c>
      <c r="F17" s="164"/>
      <c r="G17" s="164"/>
    </row>
    <row r="18" spans="2:7" x14ac:dyDescent="0.25">
      <c r="B18" s="228"/>
      <c r="C18" s="145"/>
      <c r="D18" s="145"/>
      <c r="E18" s="151"/>
      <c r="F18" s="164"/>
      <c r="G18" s="164"/>
    </row>
    <row r="19" spans="2:7" x14ac:dyDescent="0.25">
      <c r="B19" s="229" t="s">
        <v>382</v>
      </c>
      <c r="C19" s="145"/>
      <c r="D19" s="146">
        <f>SUM(D20:D22)</f>
        <v>9526359254</v>
      </c>
      <c r="E19" s="147">
        <f>SUM(E20:E22)</f>
        <v>4913233054</v>
      </c>
      <c r="F19" s="164"/>
      <c r="G19" s="164"/>
    </row>
    <row r="20" spans="2:7" x14ac:dyDescent="0.25">
      <c r="B20" s="228" t="s">
        <v>383</v>
      </c>
      <c r="C20" s="145"/>
      <c r="D20" s="190">
        <v>4617374139</v>
      </c>
      <c r="E20" s="151">
        <v>2158593739</v>
      </c>
      <c r="F20" s="164"/>
      <c r="G20" s="164"/>
    </row>
    <row r="21" spans="2:7" x14ac:dyDescent="0.25">
      <c r="B21" s="228" t="s">
        <v>449</v>
      </c>
      <c r="C21" s="145"/>
      <c r="D21" s="190">
        <v>472290549</v>
      </c>
      <c r="E21" s="151">
        <v>270170163</v>
      </c>
      <c r="F21" s="164"/>
      <c r="G21" s="164"/>
    </row>
    <row r="22" spans="2:7" x14ac:dyDescent="0.25">
      <c r="B22" s="228" t="s">
        <v>132</v>
      </c>
      <c r="C22" s="145" t="s">
        <v>384</v>
      </c>
      <c r="D22" s="190">
        <v>4436694566</v>
      </c>
      <c r="E22" s="151">
        <v>2484469152</v>
      </c>
      <c r="F22" s="164"/>
      <c r="G22" s="164"/>
    </row>
    <row r="23" spans="2:7" x14ac:dyDescent="0.25">
      <c r="B23" s="229" t="s">
        <v>385</v>
      </c>
      <c r="C23" s="145"/>
      <c r="D23" s="146">
        <f>+D9-D19</f>
        <v>21147331691</v>
      </c>
      <c r="E23" s="146">
        <f>+E9-E19</f>
        <v>15466535878</v>
      </c>
      <c r="F23" s="164"/>
      <c r="G23" s="164"/>
    </row>
    <row r="24" spans="2:7" x14ac:dyDescent="0.25">
      <c r="B24" s="229"/>
      <c r="C24" s="145"/>
      <c r="D24" s="145"/>
      <c r="E24" s="151"/>
      <c r="F24" s="164"/>
      <c r="G24" s="164"/>
    </row>
    <row r="25" spans="2:7" x14ac:dyDescent="0.25">
      <c r="B25" s="229" t="s">
        <v>386</v>
      </c>
      <c r="C25" s="145"/>
      <c r="D25" s="146">
        <f>SUM(D26:D27)</f>
        <v>642879070</v>
      </c>
      <c r="E25" s="147">
        <f>SUM(E26:E27)</f>
        <v>272851796</v>
      </c>
      <c r="F25" s="164"/>
      <c r="G25" s="164"/>
    </row>
    <row r="26" spans="2:7" x14ac:dyDescent="0.25">
      <c r="B26" s="228" t="s">
        <v>387</v>
      </c>
      <c r="C26" s="145"/>
      <c r="D26" s="190">
        <v>412603031</v>
      </c>
      <c r="E26" s="151">
        <v>145842310</v>
      </c>
      <c r="F26" s="164"/>
      <c r="G26" s="164"/>
    </row>
    <row r="27" spans="2:7" x14ac:dyDescent="0.25">
      <c r="B27" s="228" t="s">
        <v>133</v>
      </c>
      <c r="C27" s="145" t="s">
        <v>384</v>
      </c>
      <c r="D27" s="190">
        <v>230276039</v>
      </c>
      <c r="E27" s="151">
        <v>127009486</v>
      </c>
      <c r="F27" s="164"/>
      <c r="G27" s="164"/>
    </row>
    <row r="28" spans="2:7" x14ac:dyDescent="0.25">
      <c r="B28" s="229"/>
      <c r="C28" s="145"/>
      <c r="D28" s="145"/>
      <c r="E28" s="147"/>
      <c r="F28" s="164"/>
      <c r="G28" s="164"/>
    </row>
    <row r="29" spans="2:7" x14ac:dyDescent="0.25">
      <c r="B29" s="229" t="s">
        <v>388</v>
      </c>
      <c r="C29" s="145"/>
      <c r="D29" s="146">
        <f>SUM(D30:D38)</f>
        <v>8983867812</v>
      </c>
      <c r="E29" s="147">
        <f t="shared" ref="E29" si="0">SUM(E30:E38)</f>
        <v>7268956885</v>
      </c>
      <c r="F29" s="164"/>
      <c r="G29" s="164"/>
    </row>
    <row r="30" spans="2:7" x14ac:dyDescent="0.25">
      <c r="B30" s="228" t="s">
        <v>389</v>
      </c>
      <c r="C30" s="145"/>
      <c r="D30" s="190">
        <v>6566789591</v>
      </c>
      <c r="E30" s="151">
        <v>5458310378</v>
      </c>
      <c r="F30" s="164"/>
      <c r="G30" s="164"/>
    </row>
    <row r="31" spans="2:7" x14ac:dyDescent="0.25">
      <c r="B31" s="228" t="s">
        <v>390</v>
      </c>
      <c r="C31" s="145"/>
      <c r="D31" s="190">
        <v>358264044</v>
      </c>
      <c r="E31" s="151">
        <v>363054762</v>
      </c>
      <c r="F31" s="164"/>
      <c r="G31" s="164"/>
    </row>
    <row r="32" spans="2:7" x14ac:dyDescent="0.25">
      <c r="B32" s="228" t="s">
        <v>391</v>
      </c>
      <c r="C32" s="145"/>
      <c r="D32" s="190">
        <v>31551631</v>
      </c>
      <c r="E32" s="151">
        <v>28503050</v>
      </c>
      <c r="F32" s="164"/>
      <c r="G32" s="164"/>
    </row>
    <row r="33" spans="2:7" x14ac:dyDescent="0.25">
      <c r="B33" s="228" t="s">
        <v>392</v>
      </c>
      <c r="C33" s="145"/>
      <c r="D33" s="190">
        <v>569712399</v>
      </c>
      <c r="E33" s="151">
        <v>563038444</v>
      </c>
      <c r="F33" s="164"/>
      <c r="G33" s="164"/>
    </row>
    <row r="34" spans="2:7" x14ac:dyDescent="0.25">
      <c r="B34" s="228" t="s">
        <v>393</v>
      </c>
      <c r="C34" s="145"/>
      <c r="D34" s="190">
        <v>351228352</v>
      </c>
      <c r="E34" s="151">
        <v>237258185</v>
      </c>
      <c r="F34" s="164"/>
      <c r="G34" s="164"/>
    </row>
    <row r="35" spans="2:7" x14ac:dyDescent="0.25">
      <c r="B35" s="228" t="s">
        <v>394</v>
      </c>
      <c r="C35" s="145"/>
      <c r="D35" s="190">
        <v>10770845</v>
      </c>
      <c r="E35" s="151">
        <v>9656186</v>
      </c>
      <c r="F35" s="164"/>
      <c r="G35" s="164"/>
    </row>
    <row r="36" spans="2:7" x14ac:dyDescent="0.25">
      <c r="B36" s="228" t="s">
        <v>395</v>
      </c>
      <c r="C36" s="145"/>
      <c r="D36" s="190">
        <v>2013567</v>
      </c>
      <c r="E36" s="151">
        <v>6011476</v>
      </c>
      <c r="F36" s="164"/>
      <c r="G36" s="164"/>
    </row>
    <row r="37" spans="2:7" x14ac:dyDescent="0.25">
      <c r="B37" s="228" t="s">
        <v>396</v>
      </c>
      <c r="C37" s="145"/>
      <c r="D37" s="190">
        <v>50783695</v>
      </c>
      <c r="E37" s="151">
        <v>32501072</v>
      </c>
      <c r="F37" s="164"/>
      <c r="G37" s="164"/>
    </row>
    <row r="38" spans="2:7" x14ac:dyDescent="0.25">
      <c r="B38" s="228" t="s">
        <v>134</v>
      </c>
      <c r="C38" s="145" t="s">
        <v>384</v>
      </c>
      <c r="D38" s="190">
        <v>1042753688</v>
      </c>
      <c r="E38" s="151">
        <v>570623332</v>
      </c>
      <c r="F38" s="164"/>
      <c r="G38" s="164"/>
    </row>
    <row r="39" spans="2:7" x14ac:dyDescent="0.25">
      <c r="B39" s="229" t="s">
        <v>397</v>
      </c>
      <c r="C39" s="145"/>
      <c r="D39" s="146">
        <f>+D23-D25-D29</f>
        <v>11520584809</v>
      </c>
      <c r="E39" s="146">
        <f>+E23-E25-E29</f>
        <v>7924727197</v>
      </c>
      <c r="F39" s="164"/>
      <c r="G39" s="164"/>
    </row>
    <row r="40" spans="2:7" x14ac:dyDescent="0.25">
      <c r="B40" s="228"/>
      <c r="C40" s="145"/>
      <c r="D40" s="145"/>
      <c r="E40" s="151"/>
      <c r="F40" s="164"/>
      <c r="G40" s="164"/>
    </row>
    <row r="41" spans="2:7" x14ac:dyDescent="0.25">
      <c r="B41" s="229" t="s">
        <v>398</v>
      </c>
      <c r="C41" s="145"/>
      <c r="D41" s="146">
        <f>+D42+D43</f>
        <v>330146474</v>
      </c>
      <c r="E41" s="147">
        <f>+E42+E43</f>
        <v>544223097</v>
      </c>
      <c r="F41" s="164"/>
      <c r="G41" s="164"/>
    </row>
    <row r="42" spans="2:7" x14ac:dyDescent="0.25">
      <c r="B42" s="228" t="s">
        <v>399</v>
      </c>
      <c r="C42" s="145"/>
      <c r="D42" s="190">
        <v>783280344</v>
      </c>
      <c r="E42" s="151">
        <v>1294369408</v>
      </c>
      <c r="F42" s="164"/>
      <c r="G42" s="164"/>
    </row>
    <row r="43" spans="2:7" x14ac:dyDescent="0.25">
      <c r="B43" s="228" t="s">
        <v>400</v>
      </c>
      <c r="C43" s="145"/>
      <c r="D43" s="190">
        <v>-453133870</v>
      </c>
      <c r="E43" s="151">
        <v>-750146311</v>
      </c>
      <c r="F43" s="164"/>
      <c r="G43" s="164"/>
    </row>
    <row r="44" spans="2:7" ht="3.75" customHeight="1" x14ac:dyDescent="0.25">
      <c r="B44" s="228"/>
      <c r="C44" s="145"/>
      <c r="D44" s="145"/>
      <c r="E44" s="190"/>
      <c r="F44" s="164"/>
      <c r="G44" s="164"/>
    </row>
    <row r="45" spans="2:7" x14ac:dyDescent="0.25">
      <c r="B45" s="83" t="s">
        <v>450</v>
      </c>
      <c r="C45" s="230"/>
      <c r="D45" s="231">
        <f>+D39+D41</f>
        <v>11850731283</v>
      </c>
      <c r="E45" s="231">
        <f>+E39+E41</f>
        <v>8468950294</v>
      </c>
      <c r="F45" s="164"/>
      <c r="G45" s="164"/>
    </row>
    <row r="46" spans="2:7" x14ac:dyDescent="0.25">
      <c r="B46" s="83" t="s">
        <v>401</v>
      </c>
      <c r="C46" s="230"/>
      <c r="D46" s="231">
        <v>0</v>
      </c>
      <c r="E46" s="151">
        <v>0</v>
      </c>
      <c r="F46" s="164"/>
      <c r="G46" s="164"/>
    </row>
    <row r="47" spans="2:7" ht="15.75" thickBot="1" x14ac:dyDescent="0.3">
      <c r="B47" s="232" t="s">
        <v>402</v>
      </c>
      <c r="C47" s="230"/>
      <c r="D47" s="233">
        <f>+D45-D46</f>
        <v>11850731283</v>
      </c>
      <c r="E47" s="233">
        <f>+E45-E46</f>
        <v>8468950294</v>
      </c>
      <c r="F47" s="164"/>
      <c r="G47" s="164"/>
    </row>
    <row r="48" spans="2:7" ht="15.75" thickTop="1" x14ac:dyDescent="0.25">
      <c r="B48" s="165"/>
      <c r="C48" s="166"/>
      <c r="D48" s="166"/>
      <c r="E48" s="167"/>
      <c r="F48" s="164"/>
      <c r="G48" s="164"/>
    </row>
    <row r="49" spans="2:7" x14ac:dyDescent="0.25">
      <c r="B49" s="350" t="s">
        <v>438</v>
      </c>
      <c r="C49" s="350"/>
      <c r="D49" s="350"/>
      <c r="E49" s="350"/>
      <c r="F49" s="350"/>
      <c r="G49" s="350"/>
    </row>
    <row r="50" spans="2:7" x14ac:dyDescent="0.25">
      <c r="B50" s="164"/>
      <c r="C50" s="164"/>
      <c r="D50" s="164"/>
      <c r="E50" s="164"/>
      <c r="F50" s="164"/>
      <c r="G50" s="164"/>
    </row>
    <row r="51" spans="2:7" x14ac:dyDescent="0.25">
      <c r="B51" s="164"/>
      <c r="C51" s="164"/>
      <c r="D51" s="164"/>
      <c r="E51" s="164"/>
      <c r="F51" s="164"/>
      <c r="G51" s="164"/>
    </row>
    <row r="52" spans="2:7" x14ac:dyDescent="0.25">
      <c r="B52" s="164"/>
      <c r="C52" s="164"/>
      <c r="D52" s="164"/>
      <c r="E52" s="164"/>
      <c r="F52" s="164"/>
      <c r="G52" s="164"/>
    </row>
    <row r="53" spans="2:7" x14ac:dyDescent="0.25">
      <c r="B53" s="164"/>
      <c r="C53" s="164"/>
      <c r="D53" s="164"/>
      <c r="E53" s="164"/>
      <c r="F53" s="164"/>
      <c r="G53" s="164"/>
    </row>
    <row r="54" spans="2:7" x14ac:dyDescent="0.25">
      <c r="B54" s="164"/>
      <c r="C54" s="164"/>
      <c r="D54" s="164"/>
      <c r="E54" s="164"/>
      <c r="F54" s="164"/>
      <c r="G54" s="164"/>
    </row>
    <row r="55" spans="2:7" x14ac:dyDescent="0.25">
      <c r="B55" s="164"/>
      <c r="C55" s="164"/>
      <c r="D55" s="164"/>
      <c r="E55" s="164"/>
      <c r="F55" s="164"/>
      <c r="G55" s="164"/>
    </row>
    <row r="56" spans="2:7" x14ac:dyDescent="0.25">
      <c r="B56" s="164"/>
      <c r="C56" s="164"/>
      <c r="D56" s="164"/>
      <c r="E56" s="164"/>
      <c r="F56" s="164"/>
      <c r="G56" s="164"/>
    </row>
    <row r="57" spans="2:7" x14ac:dyDescent="0.25">
      <c r="B57" s="164"/>
      <c r="C57" s="164"/>
      <c r="D57" s="164"/>
      <c r="E57" s="164"/>
      <c r="F57" s="164"/>
      <c r="G57" s="164"/>
    </row>
    <row r="58" spans="2:7" x14ac:dyDescent="0.25">
      <c r="B58" s="164"/>
      <c r="C58" s="164"/>
      <c r="D58" s="164"/>
      <c r="E58" s="164"/>
      <c r="F58" s="164"/>
      <c r="G58" s="164"/>
    </row>
    <row r="59" spans="2:7" x14ac:dyDescent="0.25">
      <c r="B59" s="164"/>
      <c r="C59" s="164"/>
      <c r="D59" s="164"/>
      <c r="E59" s="164"/>
      <c r="F59" s="164"/>
      <c r="G59" s="164"/>
    </row>
    <row r="60" spans="2:7" x14ac:dyDescent="0.25">
      <c r="B60" s="164"/>
      <c r="C60" s="164"/>
      <c r="D60" s="164"/>
      <c r="E60" s="164"/>
      <c r="F60" s="164"/>
      <c r="G60" s="164"/>
    </row>
    <row r="61" spans="2:7" x14ac:dyDescent="0.25">
      <c r="B61" s="164"/>
      <c r="C61" s="164"/>
      <c r="D61" s="164"/>
      <c r="E61" s="164"/>
      <c r="F61" s="164"/>
      <c r="G61" s="164"/>
    </row>
  </sheetData>
  <mergeCells count="5">
    <mergeCell ref="B49:G49"/>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topLeftCell="A29" zoomScaleNormal="100" workbookViewId="0">
      <selection activeCell="C41" sqref="C41"/>
    </sheetView>
  </sheetViews>
  <sheetFormatPr baseColWidth="10" defaultColWidth="11.42578125" defaultRowHeight="15" x14ac:dyDescent="0.25"/>
  <cols>
    <col min="1" max="1" width="2.85546875" style="210" customWidth="1"/>
    <col min="2" max="2" width="2.7109375" style="210" customWidth="1"/>
    <col min="3" max="3" width="76.7109375" style="210" customWidth="1"/>
    <col min="4" max="4" width="4.28515625" style="210" customWidth="1"/>
    <col min="5" max="6" width="20.140625" style="164" customWidth="1"/>
    <col min="7" max="7" width="2.85546875" style="210" customWidth="1"/>
    <col min="8" max="16384" width="11.42578125" style="210"/>
  </cols>
  <sheetData>
    <row r="1" spans="1:8" x14ac:dyDescent="0.25">
      <c r="A1" s="1" t="s">
        <v>420</v>
      </c>
    </row>
    <row r="2" spans="1:8" x14ac:dyDescent="0.25">
      <c r="B2" s="351" t="s">
        <v>96</v>
      </c>
      <c r="C2" s="351"/>
      <c r="D2" s="351"/>
      <c r="E2" s="351"/>
      <c r="F2" s="351"/>
      <c r="G2" s="351"/>
    </row>
    <row r="3" spans="1:8" x14ac:dyDescent="0.25">
      <c r="B3" s="352" t="s">
        <v>353</v>
      </c>
      <c r="C3" s="352"/>
      <c r="D3" s="352"/>
      <c r="E3" s="352"/>
      <c r="F3" s="352"/>
      <c r="G3" s="352"/>
    </row>
    <row r="4" spans="1:8" x14ac:dyDescent="0.25">
      <c r="B4" s="353" t="s">
        <v>525</v>
      </c>
      <c r="C4" s="353"/>
      <c r="D4" s="353"/>
      <c r="E4" s="353"/>
      <c r="F4" s="353"/>
      <c r="G4" s="353"/>
    </row>
    <row r="5" spans="1:8" x14ac:dyDescent="0.25">
      <c r="B5" s="209"/>
      <c r="C5" s="209"/>
      <c r="D5" s="209"/>
      <c r="E5" s="235"/>
      <c r="F5" s="235"/>
      <c r="G5" s="209"/>
    </row>
    <row r="6" spans="1:8" x14ac:dyDescent="0.25">
      <c r="E6" s="236">
        <v>44469</v>
      </c>
      <c r="F6" s="236">
        <v>44104</v>
      </c>
      <c r="G6" s="47"/>
    </row>
    <row r="7" spans="1:8" x14ac:dyDescent="0.25">
      <c r="B7" s="2" t="s">
        <v>354</v>
      </c>
      <c r="C7" s="207" t="s">
        <v>355</v>
      </c>
      <c r="D7" s="2"/>
      <c r="E7" s="113"/>
      <c r="F7" s="237"/>
      <c r="G7" s="137"/>
    </row>
    <row r="8" spans="1:8" x14ac:dyDescent="0.25">
      <c r="B8" s="138"/>
      <c r="C8" s="210" t="s">
        <v>356</v>
      </c>
      <c r="E8" s="114">
        <v>33678380669</v>
      </c>
      <c r="F8" s="114">
        <v>21100729563</v>
      </c>
      <c r="G8" s="44"/>
      <c r="H8" s="164"/>
    </row>
    <row r="9" spans="1:8" x14ac:dyDescent="0.25">
      <c r="C9" s="210" t="s">
        <v>357</v>
      </c>
      <c r="E9" s="114">
        <v>-6670395387</v>
      </c>
      <c r="F9" s="114">
        <v>-5487008900</v>
      </c>
      <c r="G9" s="44"/>
      <c r="H9" s="164"/>
    </row>
    <row r="10" spans="1:8" x14ac:dyDescent="0.25">
      <c r="C10" s="210" t="s">
        <v>403</v>
      </c>
      <c r="E10" s="114">
        <v>0</v>
      </c>
      <c r="F10" s="114">
        <v>0</v>
      </c>
      <c r="G10" s="44"/>
      <c r="H10" s="164"/>
    </row>
    <row r="11" spans="1:8" ht="30" x14ac:dyDescent="0.25">
      <c r="B11" s="84"/>
      <c r="C11" s="208" t="s">
        <v>358</v>
      </c>
      <c r="D11" s="84"/>
      <c r="E11" s="168">
        <v>27007985282</v>
      </c>
      <c r="F11" s="168">
        <v>15613720663</v>
      </c>
      <c r="G11" s="115"/>
      <c r="H11" s="164"/>
    </row>
    <row r="12" spans="1:8" x14ac:dyDescent="0.25">
      <c r="B12" s="2"/>
      <c r="C12" s="2" t="s">
        <v>404</v>
      </c>
      <c r="D12" s="2"/>
      <c r="E12" s="169">
        <v>0</v>
      </c>
      <c r="F12" s="169">
        <v>0</v>
      </c>
      <c r="G12" s="188"/>
      <c r="H12" s="164"/>
    </row>
    <row r="13" spans="1:8" x14ac:dyDescent="0.25">
      <c r="C13" s="210" t="s">
        <v>405</v>
      </c>
      <c r="E13" s="114">
        <v>0</v>
      </c>
      <c r="F13" s="114">
        <v>0</v>
      </c>
      <c r="G13" s="44"/>
      <c r="H13" s="164"/>
    </row>
    <row r="14" spans="1:8" x14ac:dyDescent="0.25">
      <c r="B14" s="138"/>
      <c r="C14" s="2" t="s">
        <v>359</v>
      </c>
      <c r="D14" s="2"/>
      <c r="E14" s="169">
        <v>-16141919474</v>
      </c>
      <c r="F14" s="169">
        <v>12190534766</v>
      </c>
      <c r="G14" s="188"/>
      <c r="H14" s="164"/>
    </row>
    <row r="15" spans="1:8" x14ac:dyDescent="0.25">
      <c r="C15" s="210" t="s">
        <v>360</v>
      </c>
      <c r="E15" s="114">
        <v>-16141919474</v>
      </c>
      <c r="F15" s="114">
        <v>12190534766</v>
      </c>
      <c r="G15" s="44"/>
      <c r="H15" s="164"/>
    </row>
    <row r="16" spans="1:8" x14ac:dyDescent="0.25">
      <c r="B16" s="2"/>
      <c r="C16" s="2" t="s">
        <v>406</v>
      </c>
      <c r="D16" s="2"/>
      <c r="E16" s="169">
        <v>10866065808</v>
      </c>
      <c r="F16" s="169">
        <v>27804255429</v>
      </c>
      <c r="G16" s="188"/>
      <c r="H16" s="164"/>
    </row>
    <row r="17" spans="2:8" x14ac:dyDescent="0.25">
      <c r="C17" s="210" t="s">
        <v>407</v>
      </c>
      <c r="E17" s="114">
        <v>-917950093</v>
      </c>
      <c r="F17" s="114">
        <v>-52868308</v>
      </c>
      <c r="G17" s="44"/>
      <c r="H17" s="164"/>
    </row>
    <row r="18" spans="2:8" x14ac:dyDescent="0.25">
      <c r="C18" s="2" t="s">
        <v>361</v>
      </c>
      <c r="E18" s="169">
        <v>9948115715</v>
      </c>
      <c r="F18" s="169">
        <v>27751387121</v>
      </c>
      <c r="G18" s="188"/>
      <c r="H18" s="164"/>
    </row>
    <row r="19" spans="2:8" x14ac:dyDescent="0.25">
      <c r="C19" s="2"/>
      <c r="E19" s="114"/>
      <c r="F19" s="169"/>
      <c r="G19" s="188"/>
      <c r="H19" s="164"/>
    </row>
    <row r="20" spans="2:8" x14ac:dyDescent="0.25">
      <c r="B20" s="2" t="s">
        <v>362</v>
      </c>
      <c r="C20" s="207" t="s">
        <v>363</v>
      </c>
      <c r="D20" s="2"/>
      <c r="E20" s="169"/>
      <c r="F20" s="169"/>
      <c r="G20" s="188"/>
      <c r="H20" s="164"/>
    </row>
    <row r="21" spans="2:8" x14ac:dyDescent="0.25">
      <c r="C21" s="210" t="s">
        <v>408</v>
      </c>
      <c r="E21" s="114">
        <v>-258592500</v>
      </c>
      <c r="F21" s="114">
        <v>0</v>
      </c>
      <c r="G21" s="44"/>
      <c r="H21" s="164"/>
    </row>
    <row r="22" spans="2:8" x14ac:dyDescent="0.25">
      <c r="C22" s="210" t="s">
        <v>107</v>
      </c>
      <c r="E22" s="114">
        <v>-129089065032</v>
      </c>
      <c r="F22" s="114">
        <v>2962493001</v>
      </c>
      <c r="G22" s="44"/>
      <c r="H22" s="164"/>
    </row>
    <row r="23" spans="2:8" x14ac:dyDescent="0.25">
      <c r="C23" s="210" t="s">
        <v>409</v>
      </c>
      <c r="E23" s="114">
        <v>0</v>
      </c>
      <c r="F23" s="114">
        <v>0</v>
      </c>
      <c r="G23" s="44"/>
      <c r="H23" s="164"/>
    </row>
    <row r="24" spans="2:8" x14ac:dyDescent="0.25">
      <c r="C24" s="210" t="s">
        <v>364</v>
      </c>
      <c r="E24" s="114">
        <v>-234870449</v>
      </c>
      <c r="F24" s="114">
        <v>-143945144</v>
      </c>
      <c r="G24" s="44"/>
      <c r="H24" s="164"/>
    </row>
    <row r="25" spans="2:8" x14ac:dyDescent="0.25">
      <c r="C25" s="210" t="s">
        <v>410</v>
      </c>
      <c r="E25" s="114">
        <v>0</v>
      </c>
      <c r="F25" s="114">
        <v>0</v>
      </c>
      <c r="G25" s="44"/>
      <c r="H25" s="164"/>
    </row>
    <row r="26" spans="2:8" x14ac:dyDescent="0.25">
      <c r="B26" s="354"/>
      <c r="C26" s="210" t="s">
        <v>411</v>
      </c>
      <c r="E26" s="114">
        <v>493519363</v>
      </c>
      <c r="F26" s="114">
        <v>168846225</v>
      </c>
      <c r="G26" s="44"/>
      <c r="H26" s="164"/>
    </row>
    <row r="27" spans="2:8" x14ac:dyDescent="0.25">
      <c r="B27" s="354"/>
      <c r="C27" s="210" t="s">
        <v>365</v>
      </c>
      <c r="E27" s="114">
        <v>239769699</v>
      </c>
      <c r="F27" s="114">
        <v>290326332</v>
      </c>
      <c r="G27" s="44"/>
      <c r="H27" s="164"/>
    </row>
    <row r="28" spans="2:8" x14ac:dyDescent="0.25">
      <c r="C28" s="2" t="s">
        <v>366</v>
      </c>
      <c r="D28" s="188"/>
      <c r="E28" s="169">
        <v>-128849238919</v>
      </c>
      <c r="F28" s="169">
        <v>3277720414</v>
      </c>
      <c r="G28" s="188"/>
      <c r="H28" s="164"/>
    </row>
    <row r="29" spans="2:8" x14ac:dyDescent="0.25">
      <c r="B29" s="138"/>
      <c r="E29" s="114"/>
      <c r="F29" s="114"/>
      <c r="G29" s="44"/>
      <c r="H29" s="164"/>
    </row>
    <row r="30" spans="2:8" x14ac:dyDescent="0.25">
      <c r="B30" s="2" t="s">
        <v>367</v>
      </c>
      <c r="C30" s="207" t="s">
        <v>368</v>
      </c>
      <c r="D30" s="2"/>
      <c r="E30" s="169"/>
      <c r="F30" s="169"/>
      <c r="G30" s="188"/>
      <c r="H30" s="164"/>
    </row>
    <row r="31" spans="2:8" x14ac:dyDescent="0.25">
      <c r="B31" s="138"/>
      <c r="C31" s="210" t="s">
        <v>412</v>
      </c>
      <c r="E31" s="114">
        <v>0</v>
      </c>
      <c r="F31" s="114">
        <v>0</v>
      </c>
      <c r="G31" s="44"/>
      <c r="H31" s="164"/>
    </row>
    <row r="32" spans="2:8" x14ac:dyDescent="0.25">
      <c r="C32" s="210" t="s">
        <v>369</v>
      </c>
      <c r="E32" s="114">
        <v>131465054940</v>
      </c>
      <c r="F32" s="114">
        <v>-29873366651</v>
      </c>
      <c r="G32" s="44"/>
      <c r="H32" s="164"/>
    </row>
    <row r="33" spans="2:8" x14ac:dyDescent="0.25">
      <c r="B33" s="138"/>
      <c r="C33" s="210" t="s">
        <v>370</v>
      </c>
      <c r="E33" s="114">
        <v>-833242227</v>
      </c>
      <c r="F33" s="114">
        <v>-1582081372</v>
      </c>
      <c r="G33" s="44"/>
      <c r="H33" s="164"/>
    </row>
    <row r="34" spans="2:8" x14ac:dyDescent="0.25">
      <c r="C34" s="210" t="s">
        <v>371</v>
      </c>
      <c r="E34" s="114">
        <v>-2983896600</v>
      </c>
      <c r="F34" s="114">
        <v>-2188507350</v>
      </c>
      <c r="G34" s="44"/>
      <c r="H34" s="164"/>
    </row>
    <row r="35" spans="2:8" x14ac:dyDescent="0.25">
      <c r="C35" s="210" t="s">
        <v>372</v>
      </c>
      <c r="E35" s="114">
        <v>334577438</v>
      </c>
      <c r="F35" s="114">
        <v>544726311</v>
      </c>
      <c r="G35" s="44"/>
      <c r="H35" s="164"/>
    </row>
    <row r="36" spans="2:8" x14ac:dyDescent="0.25">
      <c r="C36" s="210" t="s">
        <v>451</v>
      </c>
      <c r="E36" s="114">
        <v>0</v>
      </c>
      <c r="F36" s="114">
        <v>0</v>
      </c>
      <c r="G36" s="44"/>
      <c r="H36" s="164"/>
    </row>
    <row r="37" spans="2:8" x14ac:dyDescent="0.25">
      <c r="C37" s="2" t="s">
        <v>373</v>
      </c>
      <c r="E37" s="169">
        <v>127982493551</v>
      </c>
      <c r="F37" s="169">
        <v>-33099229062</v>
      </c>
      <c r="G37" s="188"/>
      <c r="H37" s="164"/>
    </row>
    <row r="38" spans="2:8" x14ac:dyDescent="0.25">
      <c r="C38" s="2"/>
      <c r="E38" s="114"/>
      <c r="F38" s="169"/>
      <c r="G38" s="188"/>
      <c r="H38" s="164"/>
    </row>
    <row r="39" spans="2:8" x14ac:dyDescent="0.25">
      <c r="B39" s="2"/>
      <c r="C39" s="23" t="s">
        <v>374</v>
      </c>
      <c r="D39" s="32"/>
      <c r="E39" s="170">
        <v>9081370347</v>
      </c>
      <c r="F39" s="170">
        <v>-2070121527</v>
      </c>
      <c r="G39" s="188"/>
      <c r="H39" s="164"/>
    </row>
    <row r="40" spans="2:8" x14ac:dyDescent="0.25">
      <c r="C40" s="23" t="s">
        <v>375</v>
      </c>
      <c r="D40" s="38"/>
      <c r="E40" s="114">
        <v>7165716206</v>
      </c>
      <c r="F40" s="114">
        <v>7568029135</v>
      </c>
      <c r="G40" s="188"/>
      <c r="H40" s="164"/>
    </row>
    <row r="41" spans="2:8" ht="15.75" thickBot="1" x14ac:dyDescent="0.3">
      <c r="C41" s="23" t="s">
        <v>376</v>
      </c>
      <c r="D41" s="38"/>
      <c r="E41" s="171">
        <v>16247086553</v>
      </c>
      <c r="F41" s="171">
        <v>5497907608</v>
      </c>
      <c r="G41" s="188"/>
      <c r="H41" s="164"/>
    </row>
    <row r="42" spans="2:8" ht="15.75" thickTop="1" x14ac:dyDescent="0.25">
      <c r="H42" s="234"/>
    </row>
    <row r="44" spans="2:8" x14ac:dyDescent="0.25">
      <c r="E44" s="238"/>
      <c r="F44" s="238"/>
    </row>
  </sheetData>
  <mergeCells count="4">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L24"/>
  <sheetViews>
    <sheetView showGridLines="0" topLeftCell="D9" zoomScaleNormal="100" workbookViewId="0">
      <selection activeCell="K30" sqref="K30"/>
    </sheetView>
  </sheetViews>
  <sheetFormatPr baseColWidth="10" defaultColWidth="11.42578125" defaultRowHeight="15" x14ac:dyDescent="0.25"/>
  <cols>
    <col min="1" max="1" width="2.85546875" style="198" customWidth="1"/>
    <col min="2" max="2" width="38.140625" style="198" customWidth="1"/>
    <col min="3" max="3" width="22.140625" style="198" bestFit="1" customWidth="1"/>
    <col min="4" max="4" width="20.7109375" style="198" bestFit="1" customWidth="1"/>
    <col min="5" max="5" width="22.140625" style="198" bestFit="1" customWidth="1"/>
    <col min="6" max="6" width="18.140625" style="198" bestFit="1" customWidth="1"/>
    <col min="7" max="7" width="20.7109375" style="198" bestFit="1" customWidth="1"/>
    <col min="8" max="8" width="17.5703125" style="198" bestFit="1" customWidth="1"/>
    <col min="9" max="9" width="18.140625" style="198" bestFit="1" customWidth="1"/>
    <col min="10" max="11" width="22.140625" style="198" bestFit="1" customWidth="1"/>
    <col min="12" max="12" width="2.85546875" style="198" customWidth="1"/>
    <col min="13" max="16384" width="11.42578125" style="198"/>
  </cols>
  <sheetData>
    <row r="1" spans="1:11" x14ac:dyDescent="0.25">
      <c r="A1" s="1" t="s">
        <v>420</v>
      </c>
    </row>
    <row r="2" spans="1:11" x14ac:dyDescent="0.25">
      <c r="B2" s="339" t="s">
        <v>96</v>
      </c>
      <c r="C2" s="339"/>
      <c r="D2" s="339"/>
      <c r="E2" s="339"/>
      <c r="F2" s="339"/>
      <c r="G2" s="339"/>
      <c r="H2" s="339"/>
      <c r="I2" s="339"/>
      <c r="J2" s="339"/>
      <c r="K2" s="339"/>
    </row>
    <row r="3" spans="1:11" x14ac:dyDescent="0.25">
      <c r="B3" s="339" t="s">
        <v>465</v>
      </c>
      <c r="C3" s="339"/>
      <c r="D3" s="339"/>
      <c r="E3" s="339"/>
      <c r="F3" s="339"/>
      <c r="G3" s="339"/>
      <c r="H3" s="339"/>
      <c r="I3" s="339"/>
      <c r="J3" s="339"/>
      <c r="K3" s="339"/>
    </row>
    <row r="4" spans="1:11" x14ac:dyDescent="0.25">
      <c r="B4" s="339" t="s">
        <v>526</v>
      </c>
      <c r="C4" s="339"/>
      <c r="D4" s="339"/>
      <c r="E4" s="339"/>
      <c r="F4" s="339"/>
      <c r="G4" s="339"/>
      <c r="H4" s="339"/>
      <c r="I4" s="339"/>
      <c r="J4" s="339"/>
      <c r="K4" s="339"/>
    </row>
    <row r="5" spans="1:11" x14ac:dyDescent="0.25">
      <c r="B5" s="339" t="s">
        <v>97</v>
      </c>
      <c r="C5" s="339"/>
      <c r="D5" s="339"/>
      <c r="E5" s="339"/>
      <c r="F5" s="339"/>
      <c r="G5" s="339"/>
      <c r="H5" s="339"/>
      <c r="I5" s="339"/>
      <c r="J5" s="339"/>
      <c r="K5" s="339"/>
    </row>
    <row r="6" spans="1:11" x14ac:dyDescent="0.25">
      <c r="B6" s="210"/>
      <c r="C6" s="210"/>
      <c r="D6" s="210"/>
      <c r="E6" s="210"/>
      <c r="F6" s="210"/>
      <c r="G6" s="210"/>
      <c r="H6" s="210"/>
      <c r="I6" s="210"/>
      <c r="J6" s="210"/>
      <c r="K6" s="210"/>
    </row>
    <row r="7" spans="1:11" x14ac:dyDescent="0.25">
      <c r="B7" s="358" t="s">
        <v>136</v>
      </c>
      <c r="C7" s="360"/>
      <c r="D7" s="356"/>
      <c r="E7" s="355" t="s">
        <v>137</v>
      </c>
      <c r="F7" s="360"/>
      <c r="G7" s="356"/>
      <c r="H7" s="355" t="s">
        <v>138</v>
      </c>
      <c r="I7" s="356"/>
      <c r="J7" s="355" t="s">
        <v>119</v>
      </c>
      <c r="K7" s="356"/>
    </row>
    <row r="8" spans="1:11" ht="30" x14ac:dyDescent="0.25">
      <c r="B8" s="359"/>
      <c r="C8" s="48" t="s">
        <v>139</v>
      </c>
      <c r="D8" s="59" t="s">
        <v>421</v>
      </c>
      <c r="E8" s="48" t="s">
        <v>140</v>
      </c>
      <c r="F8" s="48" t="s">
        <v>141</v>
      </c>
      <c r="G8" s="48" t="s">
        <v>142</v>
      </c>
      <c r="H8" s="48" t="s">
        <v>143</v>
      </c>
      <c r="I8" s="48" t="s">
        <v>144</v>
      </c>
      <c r="J8" s="49">
        <v>44469</v>
      </c>
      <c r="K8" s="49">
        <v>44104</v>
      </c>
    </row>
    <row r="9" spans="1:11" x14ac:dyDescent="0.25">
      <c r="B9" s="38" t="s">
        <v>145</v>
      </c>
      <c r="C9" s="32">
        <v>17999900000</v>
      </c>
      <c r="D9" s="32">
        <v>836500000</v>
      </c>
      <c r="E9" s="32">
        <v>1278999536</v>
      </c>
      <c r="F9" s="32">
        <v>0</v>
      </c>
      <c r="G9" s="32">
        <v>278000460</v>
      </c>
      <c r="H9" s="32">
        <v>0</v>
      </c>
      <c r="I9" s="32">
        <v>9278241928</v>
      </c>
      <c r="J9" s="32">
        <v>29671641924</v>
      </c>
      <c r="K9" s="32">
        <v>20055435891</v>
      </c>
    </row>
    <row r="10" spans="1:11" x14ac:dyDescent="0.25">
      <c r="B10" s="23" t="s">
        <v>146</v>
      </c>
      <c r="C10" s="170">
        <v>0</v>
      </c>
      <c r="D10" s="170">
        <v>0</v>
      </c>
      <c r="E10" s="170">
        <v>0</v>
      </c>
      <c r="F10" s="170">
        <v>0</v>
      </c>
      <c r="G10" s="170">
        <v>0</v>
      </c>
      <c r="H10" s="170">
        <v>9278241928</v>
      </c>
      <c r="I10" s="170">
        <v>-9278241928</v>
      </c>
      <c r="J10" s="170">
        <v>0</v>
      </c>
      <c r="K10" s="170">
        <v>0</v>
      </c>
    </row>
    <row r="11" spans="1:11" x14ac:dyDescent="0.25">
      <c r="B11" s="38" t="s">
        <v>440</v>
      </c>
      <c r="C11" s="211">
        <v>8270200000</v>
      </c>
      <c r="D11" s="211">
        <v>0</v>
      </c>
      <c r="E11" s="211">
        <v>0</v>
      </c>
      <c r="F11" s="211">
        <v>0</v>
      </c>
      <c r="G11" s="211">
        <v>0</v>
      </c>
      <c r="H11" s="211">
        <v>-7737328278</v>
      </c>
      <c r="I11" s="211">
        <v>0</v>
      </c>
      <c r="J11" s="211">
        <v>532871722</v>
      </c>
      <c r="K11" s="211">
        <v>237000000</v>
      </c>
    </row>
    <row r="12" spans="1:11" s="265" customFormat="1" x14ac:dyDescent="0.25">
      <c r="B12" s="38" t="s">
        <v>527</v>
      </c>
      <c r="C12" s="211"/>
      <c r="D12" s="211"/>
      <c r="E12" s="211"/>
      <c r="F12" s="211"/>
      <c r="G12" s="211"/>
      <c r="H12" s="211">
        <v>0</v>
      </c>
      <c r="I12" s="211">
        <v>0</v>
      </c>
      <c r="J12" s="211">
        <v>0</v>
      </c>
      <c r="K12" s="211"/>
    </row>
    <row r="13" spans="1:11" x14ac:dyDescent="0.25">
      <c r="B13" s="38" t="s">
        <v>441</v>
      </c>
      <c r="C13" s="211"/>
      <c r="D13" s="211">
        <v>0</v>
      </c>
      <c r="E13" s="211">
        <v>0</v>
      </c>
      <c r="F13" s="211">
        <v>0</v>
      </c>
      <c r="G13" s="211">
        <v>0</v>
      </c>
      <c r="H13" s="211">
        <v>0</v>
      </c>
      <c r="I13" s="211">
        <v>0</v>
      </c>
      <c r="J13" s="211">
        <v>0</v>
      </c>
      <c r="K13" s="211"/>
    </row>
    <row r="14" spans="1:11" x14ac:dyDescent="0.25">
      <c r="B14" s="38" t="s">
        <v>452</v>
      </c>
      <c r="C14" s="211"/>
      <c r="D14" s="211">
        <v>0</v>
      </c>
      <c r="E14" s="211"/>
      <c r="F14" s="211"/>
      <c r="G14" s="211"/>
      <c r="H14" s="211">
        <v>0</v>
      </c>
      <c r="I14" s="211"/>
      <c r="J14" s="211"/>
      <c r="K14" s="211">
        <v>0</v>
      </c>
    </row>
    <row r="15" spans="1:11" x14ac:dyDescent="0.25">
      <c r="B15" s="38" t="s">
        <v>147</v>
      </c>
      <c r="C15" s="211">
        <v>0</v>
      </c>
      <c r="D15" s="211">
        <v>0</v>
      </c>
      <c r="E15" s="211">
        <v>0</v>
      </c>
      <c r="F15" s="211">
        <v>0</v>
      </c>
      <c r="G15" s="211">
        <v>0</v>
      </c>
      <c r="H15" s="211">
        <v>-880154392</v>
      </c>
      <c r="I15" s="211">
        <v>0</v>
      </c>
      <c r="J15" s="211">
        <v>-880154392</v>
      </c>
      <c r="K15" s="211">
        <v>0</v>
      </c>
    </row>
    <row r="16" spans="1:11" x14ac:dyDescent="0.25">
      <c r="B16" s="38" t="s">
        <v>122</v>
      </c>
      <c r="C16" s="211">
        <v>0</v>
      </c>
      <c r="D16" s="211">
        <v>0</v>
      </c>
      <c r="E16" s="211">
        <v>301610930</v>
      </c>
      <c r="F16" s="211">
        <v>0</v>
      </c>
      <c r="G16" s="211">
        <v>0</v>
      </c>
      <c r="H16" s="211">
        <v>-660759258</v>
      </c>
      <c r="I16" s="211">
        <v>0</v>
      </c>
      <c r="J16" s="211">
        <v>-359148328</v>
      </c>
      <c r="K16" s="211">
        <v>0</v>
      </c>
    </row>
    <row r="17" spans="2:12" x14ac:dyDescent="0.25">
      <c r="B17" s="38" t="s">
        <v>148</v>
      </c>
      <c r="C17" s="211">
        <v>0</v>
      </c>
      <c r="D17" s="211">
        <v>49000000</v>
      </c>
      <c r="E17" s="211">
        <v>0</v>
      </c>
      <c r="F17" s="211">
        <v>0</v>
      </c>
      <c r="G17" s="211">
        <v>0</v>
      </c>
      <c r="H17" s="211">
        <v>0</v>
      </c>
      <c r="I17" s="211">
        <v>0</v>
      </c>
      <c r="J17" s="211">
        <v>49000000</v>
      </c>
      <c r="K17" s="211">
        <v>0</v>
      </c>
    </row>
    <row r="18" spans="2:12" x14ac:dyDescent="0.25">
      <c r="B18" s="38" t="s">
        <v>345</v>
      </c>
      <c r="C18" s="211">
        <v>0</v>
      </c>
      <c r="D18" s="211">
        <v>0</v>
      </c>
      <c r="E18" s="211">
        <v>0</v>
      </c>
      <c r="F18" s="211">
        <v>0</v>
      </c>
      <c r="G18" s="211">
        <v>0</v>
      </c>
      <c r="H18" s="211">
        <v>0</v>
      </c>
      <c r="I18" s="211">
        <v>0</v>
      </c>
      <c r="J18" s="211">
        <v>0</v>
      </c>
      <c r="K18" s="211">
        <v>0</v>
      </c>
    </row>
    <row r="19" spans="2:12" x14ac:dyDescent="0.25">
      <c r="B19" s="38" t="s">
        <v>125</v>
      </c>
      <c r="C19" s="211">
        <v>0</v>
      </c>
      <c r="D19" s="211">
        <v>0</v>
      </c>
      <c r="E19" s="211">
        <v>0</v>
      </c>
      <c r="F19" s="211">
        <v>0</v>
      </c>
      <c r="G19" s="211">
        <v>0</v>
      </c>
      <c r="H19" s="211">
        <v>0</v>
      </c>
      <c r="I19" s="211">
        <v>11850731283</v>
      </c>
      <c r="J19" s="211">
        <v>11850731283</v>
      </c>
      <c r="K19" s="211">
        <v>8468950294</v>
      </c>
    </row>
    <row r="20" spans="2:12" s="162" customFormat="1" x14ac:dyDescent="0.25">
      <c r="B20" s="49">
        <v>44469</v>
      </c>
      <c r="C20" s="32">
        <v>26270100000</v>
      </c>
      <c r="D20" s="32">
        <v>885500000</v>
      </c>
      <c r="E20" s="32">
        <v>1580610466</v>
      </c>
      <c r="F20" s="32">
        <v>0</v>
      </c>
      <c r="G20" s="32">
        <v>278000460</v>
      </c>
      <c r="H20" s="32">
        <v>0</v>
      </c>
      <c r="I20" s="32">
        <v>11850731283</v>
      </c>
      <c r="J20" s="32">
        <v>40864942209</v>
      </c>
      <c r="K20" s="32">
        <v>0</v>
      </c>
    </row>
    <row r="21" spans="2:12" x14ac:dyDescent="0.25">
      <c r="B21" s="49">
        <v>44104</v>
      </c>
      <c r="C21" s="32">
        <v>18171100000</v>
      </c>
      <c r="D21" s="32">
        <v>735500000</v>
      </c>
      <c r="E21" s="32">
        <v>1149126221</v>
      </c>
      <c r="F21" s="32">
        <v>0</v>
      </c>
      <c r="G21" s="32">
        <v>236709670</v>
      </c>
      <c r="H21" s="32">
        <v>0</v>
      </c>
      <c r="I21" s="32">
        <v>8468950294</v>
      </c>
      <c r="J21" s="32">
        <v>0</v>
      </c>
      <c r="K21" s="32">
        <v>28761386185</v>
      </c>
      <c r="L21" s="3"/>
    </row>
    <row r="22" spans="2:12" x14ac:dyDescent="0.25">
      <c r="B22" s="357" t="s">
        <v>438</v>
      </c>
      <c r="C22" s="357"/>
      <c r="D22" s="357"/>
      <c r="E22" s="357"/>
      <c r="F22" s="357"/>
      <c r="G22" s="357"/>
      <c r="H22" s="357"/>
      <c r="I22" s="357"/>
      <c r="J22" s="357"/>
      <c r="K22" s="357"/>
    </row>
    <row r="24" spans="2:12" x14ac:dyDescent="0.25">
      <c r="C24" s="3"/>
    </row>
  </sheetData>
  <mergeCells count="10">
    <mergeCell ref="H7:I7"/>
    <mergeCell ref="B22:K22"/>
    <mergeCell ref="B7:B8"/>
    <mergeCell ref="J7:K7"/>
    <mergeCell ref="B2:K2"/>
    <mergeCell ref="B3:K3"/>
    <mergeCell ref="B4:K4"/>
    <mergeCell ref="B5:K5"/>
    <mergeCell ref="C7:D7"/>
    <mergeCell ref="E7:G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topLeftCell="A61" zoomScaleNormal="100" workbookViewId="0">
      <selection activeCell="B75" sqref="B75:H76"/>
    </sheetView>
  </sheetViews>
  <sheetFormatPr baseColWidth="10" defaultColWidth="11.42578125" defaultRowHeight="15" x14ac:dyDescent="0.25"/>
  <cols>
    <col min="1" max="1" width="7.140625" style="198" bestFit="1" customWidth="1"/>
    <col min="2" max="2" width="38.5703125" style="198" customWidth="1"/>
    <col min="3" max="4" width="15.7109375" style="198" customWidth="1"/>
    <col min="5" max="5" width="24.7109375" style="198" customWidth="1"/>
    <col min="6" max="6" width="14.85546875" style="198" bestFit="1" customWidth="1"/>
    <col min="7" max="7" width="14.5703125" style="198" bestFit="1" customWidth="1"/>
    <col min="8" max="8" width="13.28515625" style="198" bestFit="1" customWidth="1"/>
    <col min="9" max="9" width="2.85546875" style="198" customWidth="1"/>
    <col min="10" max="10" width="14" style="198" customWidth="1"/>
    <col min="11" max="11" width="16.5703125" style="198" bestFit="1" customWidth="1"/>
    <col min="12" max="16384" width="11.42578125" style="198"/>
  </cols>
  <sheetData>
    <row r="1" spans="1:8" x14ac:dyDescent="0.25">
      <c r="A1" s="1" t="s">
        <v>420</v>
      </c>
    </row>
    <row r="2" spans="1:8" x14ac:dyDescent="0.25">
      <c r="B2" s="339" t="s">
        <v>96</v>
      </c>
      <c r="C2" s="339"/>
      <c r="D2" s="339"/>
      <c r="E2" s="339"/>
      <c r="F2" s="339"/>
      <c r="G2" s="339"/>
      <c r="H2" s="339"/>
    </row>
    <row r="3" spans="1:8" x14ac:dyDescent="0.25">
      <c r="B3" s="364" t="s">
        <v>528</v>
      </c>
      <c r="C3" s="364"/>
      <c r="D3" s="364"/>
      <c r="E3" s="364"/>
      <c r="F3" s="364"/>
      <c r="G3" s="364"/>
      <c r="H3" s="364"/>
    </row>
    <row r="5" spans="1:8" x14ac:dyDescent="0.25">
      <c r="B5" s="332" t="s">
        <v>149</v>
      </c>
      <c r="C5" s="332"/>
      <c r="D5" s="332"/>
      <c r="E5" s="332"/>
      <c r="F5" s="332"/>
      <c r="G5" s="332"/>
      <c r="H5" s="332"/>
    </row>
    <row r="7" spans="1:8" ht="33" customHeight="1" x14ac:dyDescent="0.25">
      <c r="B7" s="365" t="s">
        <v>563</v>
      </c>
      <c r="C7" s="365"/>
      <c r="D7" s="365"/>
      <c r="E7" s="365"/>
      <c r="F7" s="365"/>
      <c r="G7" s="365"/>
      <c r="H7" s="365"/>
    </row>
    <row r="9" spans="1:8" x14ac:dyDescent="0.25">
      <c r="B9" s="332" t="s">
        <v>150</v>
      </c>
      <c r="C9" s="332"/>
      <c r="D9" s="332"/>
      <c r="E9" s="332"/>
      <c r="F9" s="332"/>
      <c r="G9" s="332"/>
      <c r="H9" s="332"/>
    </row>
    <row r="11" spans="1:8" x14ac:dyDescent="0.25">
      <c r="B11" s="337" t="s">
        <v>151</v>
      </c>
      <c r="C11" s="337"/>
      <c r="D11" s="337"/>
      <c r="E11" s="337"/>
      <c r="F11" s="337"/>
      <c r="G11" s="337"/>
      <c r="H11" s="337"/>
    </row>
    <row r="12" spans="1:8" ht="21.75" customHeight="1" x14ac:dyDescent="0.25">
      <c r="B12" s="334" t="s">
        <v>324</v>
      </c>
      <c r="C12" s="334"/>
      <c r="D12" s="334"/>
      <c r="E12" s="334"/>
      <c r="F12" s="334"/>
      <c r="G12" s="334"/>
      <c r="H12" s="334"/>
    </row>
    <row r="13" spans="1:8" ht="50.25" customHeight="1" x14ac:dyDescent="0.25">
      <c r="B13" s="334"/>
      <c r="C13" s="334"/>
      <c r="D13" s="334"/>
      <c r="E13" s="334"/>
      <c r="F13" s="334"/>
      <c r="G13" s="334"/>
      <c r="H13" s="334"/>
    </row>
    <row r="14" spans="1:8" x14ac:dyDescent="0.25">
      <c r="B14" s="334"/>
      <c r="C14" s="334"/>
      <c r="D14" s="334"/>
      <c r="E14" s="334"/>
      <c r="F14" s="334"/>
      <c r="G14" s="334"/>
      <c r="H14" s="334"/>
    </row>
    <row r="15" spans="1:8" x14ac:dyDescent="0.25">
      <c r="B15" s="334"/>
      <c r="C15" s="334"/>
      <c r="D15" s="334"/>
      <c r="E15" s="334"/>
      <c r="F15" s="334"/>
      <c r="G15" s="334"/>
      <c r="H15" s="334"/>
    </row>
    <row r="16" spans="1:8" x14ac:dyDescent="0.25">
      <c r="B16" s="334"/>
      <c r="C16" s="334"/>
      <c r="D16" s="334"/>
      <c r="E16" s="334"/>
      <c r="F16" s="334"/>
      <c r="G16" s="334"/>
      <c r="H16" s="334"/>
    </row>
    <row r="17" spans="2:8" x14ac:dyDescent="0.25">
      <c r="B17" s="334"/>
      <c r="C17" s="334"/>
      <c r="D17" s="334"/>
      <c r="E17" s="334"/>
      <c r="F17" s="334"/>
      <c r="G17" s="334"/>
      <c r="H17" s="334"/>
    </row>
    <row r="18" spans="2:8" x14ac:dyDescent="0.25">
      <c r="B18" s="334"/>
      <c r="C18" s="334"/>
      <c r="D18" s="334"/>
      <c r="E18" s="334"/>
      <c r="F18" s="334"/>
      <c r="G18" s="334"/>
      <c r="H18" s="334"/>
    </row>
    <row r="19" spans="2:8" x14ac:dyDescent="0.25">
      <c r="B19" s="334"/>
      <c r="C19" s="334"/>
      <c r="D19" s="334"/>
      <c r="E19" s="334"/>
      <c r="F19" s="334"/>
      <c r="G19" s="334"/>
      <c r="H19" s="334"/>
    </row>
    <row r="20" spans="2:8" x14ac:dyDescent="0.25">
      <c r="B20" s="334"/>
      <c r="C20" s="334"/>
      <c r="D20" s="334"/>
      <c r="E20" s="334"/>
      <c r="F20" s="334"/>
      <c r="G20" s="334"/>
      <c r="H20" s="334"/>
    </row>
    <row r="21" spans="2:8" x14ac:dyDescent="0.25">
      <c r="B21" s="334"/>
      <c r="C21" s="334"/>
      <c r="D21" s="334"/>
      <c r="E21" s="334"/>
      <c r="F21" s="334"/>
      <c r="G21" s="334"/>
      <c r="H21" s="334"/>
    </row>
    <row r="22" spans="2:8" x14ac:dyDescent="0.25">
      <c r="B22" s="334"/>
      <c r="C22" s="334"/>
      <c r="D22" s="334"/>
      <c r="E22" s="334"/>
      <c r="F22" s="334"/>
      <c r="G22" s="334"/>
      <c r="H22" s="334"/>
    </row>
    <row r="23" spans="2:8" x14ac:dyDescent="0.25">
      <c r="B23" s="334"/>
      <c r="C23" s="334"/>
      <c r="D23" s="334"/>
      <c r="E23" s="334"/>
      <c r="F23" s="334"/>
      <c r="G23" s="334"/>
      <c r="H23" s="334"/>
    </row>
    <row r="24" spans="2:8" x14ac:dyDescent="0.25">
      <c r="B24" s="334"/>
      <c r="C24" s="334"/>
      <c r="D24" s="334"/>
      <c r="E24" s="334"/>
      <c r="F24" s="334"/>
      <c r="G24" s="334"/>
      <c r="H24" s="334"/>
    </row>
    <row r="26" spans="2:8" x14ac:dyDescent="0.25">
      <c r="F26" s="118"/>
    </row>
    <row r="27" spans="2:8" x14ac:dyDescent="0.25">
      <c r="B27" s="332" t="s">
        <v>153</v>
      </c>
      <c r="C27" s="332"/>
      <c r="D27" s="332"/>
      <c r="E27" s="332"/>
      <c r="F27" s="332"/>
      <c r="G27" s="332"/>
      <c r="H27" s="332"/>
    </row>
    <row r="29" spans="2:8" x14ac:dyDescent="0.25">
      <c r="B29" s="332" t="s">
        <v>467</v>
      </c>
      <c r="C29" s="332"/>
      <c r="D29" s="332"/>
      <c r="E29" s="332"/>
      <c r="F29" s="332"/>
      <c r="G29" s="332"/>
      <c r="H29" s="332"/>
    </row>
    <row r="31" spans="2:8" x14ac:dyDescent="0.25">
      <c r="B31" s="334" t="s">
        <v>529</v>
      </c>
      <c r="C31" s="334"/>
      <c r="D31" s="334"/>
      <c r="E31" s="334"/>
      <c r="F31" s="334"/>
      <c r="G31" s="334"/>
      <c r="H31" s="334"/>
    </row>
    <row r="32" spans="2:8" x14ac:dyDescent="0.25">
      <c r="B32" s="334"/>
      <c r="C32" s="334"/>
      <c r="D32" s="334"/>
      <c r="E32" s="334"/>
      <c r="F32" s="334"/>
      <c r="G32" s="334"/>
      <c r="H32" s="334"/>
    </row>
    <row r="33" spans="2:8" ht="48.75" customHeight="1" x14ac:dyDescent="0.25">
      <c r="B33" s="334"/>
      <c r="C33" s="334"/>
      <c r="D33" s="334"/>
      <c r="E33" s="334"/>
      <c r="F33" s="334"/>
      <c r="G33" s="334"/>
      <c r="H33" s="334"/>
    </row>
    <row r="35" spans="2:8" x14ac:dyDescent="0.25">
      <c r="B35" s="332" t="s">
        <v>154</v>
      </c>
      <c r="C35" s="332"/>
      <c r="D35" s="332"/>
      <c r="E35" s="332"/>
      <c r="F35" s="332"/>
      <c r="G35" s="332"/>
      <c r="H35" s="332"/>
    </row>
    <row r="37" spans="2:8" x14ac:dyDescent="0.25">
      <c r="B37" s="338" t="s">
        <v>155</v>
      </c>
      <c r="C37" s="338"/>
      <c r="D37" s="338"/>
      <c r="E37" s="338"/>
      <c r="F37" s="338"/>
      <c r="G37" s="338"/>
      <c r="H37" s="338"/>
    </row>
    <row r="38" spans="2:8" ht="26.25" customHeight="1" x14ac:dyDescent="0.25">
      <c r="B38" s="338"/>
      <c r="C38" s="338"/>
      <c r="D38" s="338"/>
      <c r="E38" s="338"/>
      <c r="F38" s="338"/>
      <c r="G38" s="338"/>
      <c r="H38" s="338"/>
    </row>
    <row r="40" spans="2:8" x14ac:dyDescent="0.25">
      <c r="B40" s="335" t="s">
        <v>156</v>
      </c>
      <c r="C40" s="335"/>
      <c r="D40" s="335"/>
      <c r="E40" s="335"/>
      <c r="F40" s="335"/>
      <c r="G40" s="335"/>
      <c r="H40" s="335"/>
    </row>
    <row r="42" spans="2:8" ht="35.25" customHeight="1" x14ac:dyDescent="0.25">
      <c r="B42" s="334" t="s">
        <v>326</v>
      </c>
      <c r="C42" s="334"/>
      <c r="D42" s="334"/>
      <c r="E42" s="334"/>
      <c r="F42" s="334"/>
      <c r="G42" s="334"/>
      <c r="H42" s="334"/>
    </row>
    <row r="44" spans="2:8" x14ac:dyDescent="0.25">
      <c r="B44" s="332" t="s">
        <v>327</v>
      </c>
      <c r="C44" s="332"/>
      <c r="D44" s="332"/>
      <c r="E44" s="332"/>
      <c r="F44" s="332"/>
      <c r="G44" s="332"/>
      <c r="H44" s="332"/>
    </row>
    <row r="46" spans="2:8" x14ac:dyDescent="0.25">
      <c r="B46" s="363" t="s">
        <v>432</v>
      </c>
      <c r="C46" s="363"/>
      <c r="D46" s="363"/>
      <c r="E46" s="363"/>
      <c r="F46" s="363"/>
      <c r="G46" s="363"/>
      <c r="H46" s="363"/>
    </row>
    <row r="47" spans="2:8" x14ac:dyDescent="0.25">
      <c r="B47" s="363"/>
      <c r="C47" s="363"/>
      <c r="D47" s="363"/>
      <c r="E47" s="363"/>
      <c r="F47" s="363"/>
      <c r="G47" s="363"/>
      <c r="H47" s="363"/>
    </row>
    <row r="48" spans="2:8" x14ac:dyDescent="0.25">
      <c r="B48" s="363"/>
      <c r="C48" s="363"/>
      <c r="D48" s="363"/>
      <c r="E48" s="363"/>
      <c r="F48" s="363"/>
      <c r="G48" s="363"/>
      <c r="H48" s="363"/>
    </row>
    <row r="49" spans="2:8" x14ac:dyDescent="0.25">
      <c r="B49" s="363"/>
      <c r="C49" s="363"/>
      <c r="D49" s="363"/>
      <c r="E49" s="363"/>
      <c r="F49" s="363"/>
      <c r="G49" s="363"/>
      <c r="H49" s="363"/>
    </row>
    <row r="50" spans="2:8" x14ac:dyDescent="0.25">
      <c r="B50" s="363"/>
      <c r="C50" s="363"/>
      <c r="D50" s="363"/>
      <c r="E50" s="363"/>
      <c r="F50" s="363"/>
      <c r="G50" s="363"/>
      <c r="H50" s="363"/>
    </row>
    <row r="51" spans="2:8" x14ac:dyDescent="0.25">
      <c r="B51" s="363"/>
      <c r="C51" s="363"/>
      <c r="D51" s="363"/>
      <c r="E51" s="363"/>
      <c r="F51" s="363"/>
      <c r="G51" s="363"/>
      <c r="H51" s="363"/>
    </row>
    <row r="52" spans="2:8" x14ac:dyDescent="0.25">
      <c r="B52" s="363"/>
      <c r="C52" s="363"/>
      <c r="D52" s="363"/>
      <c r="E52" s="363"/>
      <c r="F52" s="363"/>
      <c r="G52" s="363"/>
      <c r="H52" s="363"/>
    </row>
    <row r="53" spans="2:8" x14ac:dyDescent="0.25">
      <c r="B53" s="363"/>
      <c r="C53" s="363"/>
      <c r="D53" s="363"/>
      <c r="E53" s="363"/>
      <c r="F53" s="363"/>
      <c r="G53" s="363"/>
      <c r="H53" s="363"/>
    </row>
    <row r="54" spans="2:8" x14ac:dyDescent="0.25">
      <c r="B54" s="363"/>
      <c r="C54" s="363"/>
      <c r="D54" s="363"/>
      <c r="E54" s="363"/>
      <c r="F54" s="363"/>
      <c r="G54" s="363"/>
      <c r="H54" s="363"/>
    </row>
    <row r="55" spans="2:8" x14ac:dyDescent="0.25">
      <c r="B55" s="363"/>
      <c r="C55" s="363"/>
      <c r="D55" s="363"/>
      <c r="E55" s="363"/>
      <c r="F55" s="363"/>
      <c r="G55" s="363"/>
      <c r="H55" s="363"/>
    </row>
    <row r="56" spans="2:8" x14ac:dyDescent="0.25">
      <c r="B56" s="363"/>
      <c r="C56" s="363"/>
      <c r="D56" s="363"/>
      <c r="E56" s="363"/>
      <c r="F56" s="363"/>
      <c r="G56" s="363"/>
      <c r="H56" s="363"/>
    </row>
    <row r="57" spans="2:8" ht="63" customHeight="1" x14ac:dyDescent="0.25">
      <c r="B57" s="363"/>
      <c r="C57" s="363"/>
      <c r="D57" s="363"/>
      <c r="E57" s="363"/>
      <c r="F57" s="363"/>
      <c r="G57" s="363"/>
      <c r="H57" s="363"/>
    </row>
    <row r="59" spans="2:8" x14ac:dyDescent="0.25">
      <c r="B59" s="335" t="s">
        <v>328</v>
      </c>
      <c r="C59" s="335"/>
      <c r="D59" s="335"/>
      <c r="E59" s="335"/>
      <c r="F59" s="335"/>
      <c r="G59" s="335"/>
      <c r="H59" s="335"/>
    </row>
    <row r="61" spans="2:8" ht="14.25" customHeight="1" x14ac:dyDescent="0.25">
      <c r="B61" s="334" t="s">
        <v>157</v>
      </c>
      <c r="C61" s="334"/>
      <c r="D61" s="334"/>
      <c r="E61" s="334"/>
      <c r="F61" s="334"/>
      <c r="G61" s="334"/>
      <c r="H61" s="334"/>
    </row>
    <row r="62" spans="2:8" ht="52.5" customHeight="1" x14ac:dyDescent="0.25">
      <c r="B62" s="334"/>
      <c r="C62" s="334"/>
      <c r="D62" s="334"/>
      <c r="E62" s="334"/>
      <c r="F62" s="334"/>
      <c r="G62" s="334"/>
      <c r="H62" s="334"/>
    </row>
    <row r="64" spans="2:8" x14ac:dyDescent="0.25">
      <c r="B64" s="332" t="s">
        <v>158</v>
      </c>
      <c r="C64" s="332"/>
      <c r="D64" s="332"/>
      <c r="E64" s="332"/>
      <c r="F64" s="332"/>
      <c r="G64" s="332"/>
      <c r="H64" s="332"/>
    </row>
    <row r="66" spans="2:8" x14ac:dyDescent="0.25">
      <c r="B66" s="340" t="s">
        <v>159</v>
      </c>
      <c r="C66" s="340"/>
      <c r="D66" s="340"/>
      <c r="E66" s="340"/>
      <c r="F66" s="340"/>
      <c r="G66" s="340"/>
      <c r="H66" s="340"/>
    </row>
    <row r="68" spans="2:8" x14ac:dyDescent="0.25">
      <c r="B68" s="332" t="s">
        <v>342</v>
      </c>
      <c r="C68" s="332"/>
      <c r="D68" s="332"/>
      <c r="E68" s="332"/>
      <c r="F68" s="332"/>
      <c r="G68" s="332"/>
      <c r="H68" s="332"/>
    </row>
    <row r="70" spans="2:8" x14ac:dyDescent="0.25">
      <c r="B70" s="334" t="s">
        <v>472</v>
      </c>
      <c r="C70" s="334"/>
      <c r="D70" s="334"/>
      <c r="E70" s="334"/>
      <c r="F70" s="334"/>
      <c r="G70" s="334"/>
      <c r="H70" s="334"/>
    </row>
    <row r="71" spans="2:8" x14ac:dyDescent="0.25">
      <c r="B71" s="334"/>
      <c r="C71" s="334"/>
      <c r="D71" s="334"/>
      <c r="E71" s="334"/>
      <c r="F71" s="334"/>
      <c r="G71" s="334"/>
      <c r="H71" s="334"/>
    </row>
    <row r="73" spans="2:8" x14ac:dyDescent="0.25">
      <c r="B73" s="335" t="s">
        <v>160</v>
      </c>
      <c r="C73" s="335"/>
      <c r="D73" s="335"/>
      <c r="E73" s="335"/>
      <c r="F73" s="335"/>
      <c r="G73" s="335"/>
      <c r="H73" s="335"/>
    </row>
    <row r="75" spans="2:8" x14ac:dyDescent="0.25">
      <c r="B75" s="361" t="s">
        <v>564</v>
      </c>
      <c r="C75" s="362"/>
      <c r="D75" s="362"/>
      <c r="E75" s="362"/>
      <c r="F75" s="362"/>
      <c r="G75" s="362"/>
      <c r="H75" s="362"/>
    </row>
    <row r="76" spans="2:8" ht="26.25" customHeight="1" x14ac:dyDescent="0.25">
      <c r="B76" s="362"/>
      <c r="C76" s="362"/>
      <c r="D76" s="362"/>
      <c r="E76" s="362"/>
      <c r="F76" s="362"/>
      <c r="G76" s="362"/>
      <c r="H76" s="362"/>
    </row>
    <row r="78" spans="2:8" x14ac:dyDescent="0.25">
      <c r="B78" s="112"/>
    </row>
  </sheetData>
  <mergeCells count="24">
    <mergeCell ref="B2:H2"/>
    <mergeCell ref="B59:H59"/>
    <mergeCell ref="B61:H62"/>
    <mergeCell ref="B64:H64"/>
    <mergeCell ref="B66:H66"/>
    <mergeCell ref="B27:H27"/>
    <mergeCell ref="B29:H29"/>
    <mergeCell ref="B31:H33"/>
    <mergeCell ref="B3:H3"/>
    <mergeCell ref="B5:H5"/>
    <mergeCell ref="B7:H7"/>
    <mergeCell ref="B9:H9"/>
    <mergeCell ref="B11:H11"/>
    <mergeCell ref="B12:H24"/>
    <mergeCell ref="B73:H73"/>
    <mergeCell ref="B75:H76"/>
    <mergeCell ref="B35:H35"/>
    <mergeCell ref="B37:H38"/>
    <mergeCell ref="B40:H40"/>
    <mergeCell ref="B42:H42"/>
    <mergeCell ref="B44:H44"/>
    <mergeCell ref="B46:H57"/>
    <mergeCell ref="B68:H68"/>
    <mergeCell ref="B70:H71"/>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42"/>
  <sheetViews>
    <sheetView showGridLines="0" topLeftCell="A125" zoomScaleNormal="100" workbookViewId="0">
      <selection activeCell="D142" sqref="D142"/>
    </sheetView>
  </sheetViews>
  <sheetFormatPr baseColWidth="10" defaultColWidth="11.42578125" defaultRowHeight="15" x14ac:dyDescent="0.25"/>
  <cols>
    <col min="1" max="1" width="7.140625" style="198" bestFit="1" customWidth="1"/>
    <col min="2" max="2" width="39.85546875" style="198" bestFit="1" customWidth="1"/>
    <col min="3" max="4" width="22.140625" style="198" bestFit="1" customWidth="1"/>
    <col min="5" max="5" width="19.42578125" style="198" bestFit="1" customWidth="1"/>
    <col min="6" max="6" width="26" style="198" bestFit="1" customWidth="1"/>
    <col min="7" max="7" width="19.42578125" style="198" bestFit="1" customWidth="1"/>
    <col min="8" max="8" width="27.42578125" style="44" bestFit="1" customWidth="1"/>
    <col min="9" max="9" width="3" style="198" customWidth="1"/>
    <col min="10" max="10" width="18.42578125" style="198" customWidth="1"/>
    <col min="11" max="11" width="15" style="198" customWidth="1"/>
    <col min="12" max="16384" width="11.42578125" style="198"/>
  </cols>
  <sheetData>
    <row r="1" spans="1:8" x14ac:dyDescent="0.25">
      <c r="A1" s="1" t="s">
        <v>420</v>
      </c>
    </row>
    <row r="2" spans="1:8" x14ac:dyDescent="0.25">
      <c r="B2" s="339" t="s">
        <v>96</v>
      </c>
      <c r="C2" s="339"/>
      <c r="D2" s="339"/>
      <c r="E2" s="339"/>
      <c r="F2" s="339"/>
      <c r="G2" s="339"/>
      <c r="H2" s="339"/>
    </row>
    <row r="3" spans="1:8" x14ac:dyDescent="0.25">
      <c r="B3" s="364" t="s">
        <v>528</v>
      </c>
      <c r="C3" s="364"/>
      <c r="D3" s="364"/>
      <c r="E3" s="364"/>
      <c r="F3" s="364"/>
      <c r="G3" s="364"/>
      <c r="H3" s="364"/>
    </row>
    <row r="4" spans="1:8" x14ac:dyDescent="0.25">
      <c r="B4" s="200"/>
      <c r="C4" s="200"/>
      <c r="D4" s="200"/>
      <c r="E4" s="200"/>
      <c r="F4" s="200"/>
      <c r="G4" s="200"/>
      <c r="H4" s="115"/>
    </row>
    <row r="5" spans="1:8" x14ac:dyDescent="0.25">
      <c r="B5" s="335" t="s">
        <v>161</v>
      </c>
      <c r="C5" s="335"/>
      <c r="D5" s="335"/>
      <c r="E5" s="335"/>
      <c r="F5" s="335"/>
      <c r="G5" s="335"/>
      <c r="H5" s="335"/>
    </row>
    <row r="7" spans="1:8" x14ac:dyDescent="0.25">
      <c r="B7" s="332" t="s">
        <v>162</v>
      </c>
      <c r="C7" s="332"/>
      <c r="D7" s="332"/>
      <c r="E7" s="332"/>
      <c r="F7" s="332"/>
      <c r="G7" s="332"/>
      <c r="H7" s="332"/>
    </row>
    <row r="8" spans="1:8" x14ac:dyDescent="0.25">
      <c r="B8" s="199" t="s">
        <v>130</v>
      </c>
      <c r="C8" s="157">
        <v>44469</v>
      </c>
      <c r="D8" s="157">
        <v>44104</v>
      </c>
      <c r="E8" s="157">
        <v>44196</v>
      </c>
    </row>
    <row r="9" spans="1:8" x14ac:dyDescent="0.25">
      <c r="B9" s="124" t="s">
        <v>473</v>
      </c>
      <c r="C9" s="158">
        <v>6895.8</v>
      </c>
      <c r="D9" s="158">
        <v>6979.36</v>
      </c>
      <c r="E9" s="159">
        <v>6891.96</v>
      </c>
      <c r="G9" s="44"/>
    </row>
    <row r="10" spans="1:8" x14ac:dyDescent="0.25">
      <c r="B10" s="125" t="s">
        <v>474</v>
      </c>
      <c r="C10" s="160">
        <v>6918.66</v>
      </c>
      <c r="D10" s="160">
        <v>6990.35</v>
      </c>
      <c r="E10" s="161">
        <v>6941.65</v>
      </c>
    </row>
    <row r="11" spans="1:8" x14ac:dyDescent="0.25">
      <c r="G11" s="44"/>
      <c r="H11" s="189"/>
    </row>
    <row r="12" spans="1:8" x14ac:dyDescent="0.25">
      <c r="B12" s="332" t="s">
        <v>319</v>
      </c>
      <c r="C12" s="332"/>
      <c r="D12" s="332"/>
      <c r="E12" s="332"/>
      <c r="F12" s="332"/>
      <c r="G12" s="332"/>
      <c r="H12" s="332"/>
    </row>
    <row r="14" spans="1:8" ht="30" x14ac:dyDescent="0.25">
      <c r="B14" s="366" t="s">
        <v>164</v>
      </c>
      <c r="C14" s="367" t="s">
        <v>165</v>
      </c>
      <c r="D14" s="367" t="s">
        <v>166</v>
      </c>
      <c r="E14" s="20" t="s">
        <v>530</v>
      </c>
      <c r="F14" s="20" t="s">
        <v>531</v>
      </c>
      <c r="G14" s="20" t="s">
        <v>530</v>
      </c>
      <c r="H14" s="20" t="s">
        <v>531</v>
      </c>
    </row>
    <row r="15" spans="1:8" x14ac:dyDescent="0.25">
      <c r="B15" s="366"/>
      <c r="C15" s="367"/>
      <c r="D15" s="367"/>
      <c r="E15" s="60">
        <v>44469</v>
      </c>
      <c r="F15" s="60">
        <v>44469</v>
      </c>
      <c r="G15" s="60">
        <v>44196</v>
      </c>
      <c r="H15" s="60">
        <v>44196</v>
      </c>
    </row>
    <row r="16" spans="1:8" x14ac:dyDescent="0.25">
      <c r="B16" s="23" t="s">
        <v>98</v>
      </c>
      <c r="C16" s="32"/>
      <c r="D16" s="36"/>
      <c r="E16" s="32"/>
      <c r="F16" s="32"/>
      <c r="G16" s="23"/>
      <c r="H16" s="23"/>
    </row>
    <row r="17" spans="2:11" x14ac:dyDescent="0.25">
      <c r="B17" s="25" t="s">
        <v>101</v>
      </c>
      <c r="C17" s="32"/>
      <c r="D17" s="36"/>
      <c r="E17" s="32"/>
      <c r="F17" s="33"/>
      <c r="G17" s="25"/>
      <c r="H17" s="23"/>
      <c r="K17" s="3"/>
    </row>
    <row r="18" spans="2:11" x14ac:dyDescent="0.25">
      <c r="B18" s="40" t="s">
        <v>103</v>
      </c>
      <c r="C18" s="85" t="s">
        <v>167</v>
      </c>
      <c r="D18" s="45">
        <v>1030352.4999274921</v>
      </c>
      <c r="E18" s="90">
        <v>6895.8</v>
      </c>
      <c r="F18" s="28">
        <v>7105104769</v>
      </c>
      <c r="G18" s="91">
        <v>6891.96</v>
      </c>
      <c r="H18" s="28">
        <v>2588571794</v>
      </c>
      <c r="K18" s="3"/>
    </row>
    <row r="19" spans="2:11" x14ac:dyDescent="0.25">
      <c r="B19" s="26" t="s">
        <v>109</v>
      </c>
      <c r="C19" s="86" t="s">
        <v>167</v>
      </c>
      <c r="D19" s="34">
        <v>149988.0590476522</v>
      </c>
      <c r="E19" s="92">
        <v>6895.8</v>
      </c>
      <c r="F19" s="27">
        <v>1034287657.5808001</v>
      </c>
      <c r="G19" s="93">
        <v>6891.96</v>
      </c>
      <c r="H19" s="27">
        <v>430162690</v>
      </c>
      <c r="K19" s="3"/>
    </row>
    <row r="20" spans="2:11" x14ac:dyDescent="0.25">
      <c r="B20" s="26" t="s">
        <v>168</v>
      </c>
      <c r="C20" s="86" t="s">
        <v>167</v>
      </c>
      <c r="D20" s="34">
        <v>2105231.8999970998</v>
      </c>
      <c r="E20" s="92">
        <v>6895.8</v>
      </c>
      <c r="F20" s="27">
        <v>14517258136</v>
      </c>
      <c r="G20" s="93">
        <v>6891.96</v>
      </c>
      <c r="H20" s="27">
        <v>15376864538</v>
      </c>
      <c r="K20" s="3"/>
    </row>
    <row r="21" spans="2:11" x14ac:dyDescent="0.25">
      <c r="B21" s="41" t="s">
        <v>112</v>
      </c>
      <c r="C21" s="87" t="s">
        <v>167</v>
      </c>
      <c r="D21" s="94">
        <v>15095.009281011629</v>
      </c>
      <c r="E21" s="95">
        <v>6895.8</v>
      </c>
      <c r="F21" s="29">
        <v>104092165</v>
      </c>
      <c r="G21" s="96">
        <v>6891.96</v>
      </c>
      <c r="H21" s="29">
        <v>100286288</v>
      </c>
    </row>
    <row r="22" spans="2:11" x14ac:dyDescent="0.25">
      <c r="B22" s="37" t="s">
        <v>169</v>
      </c>
      <c r="C22" s="23"/>
      <c r="D22" s="36"/>
      <c r="E22" s="88"/>
      <c r="F22" s="97"/>
      <c r="G22" s="98"/>
      <c r="H22" s="23"/>
    </row>
    <row r="23" spans="2:11" x14ac:dyDescent="0.25">
      <c r="B23" s="85" t="s">
        <v>170</v>
      </c>
      <c r="C23" s="85" t="s">
        <v>170</v>
      </c>
      <c r="D23" s="99" t="s">
        <v>170</v>
      </c>
      <c r="E23" s="99" t="s">
        <v>170</v>
      </c>
      <c r="F23" s="99" t="s">
        <v>170</v>
      </c>
      <c r="G23" s="99" t="s">
        <v>170</v>
      </c>
      <c r="H23" s="99" t="s">
        <v>170</v>
      </c>
    </row>
    <row r="24" spans="2:11" x14ac:dyDescent="0.25">
      <c r="B24" s="87" t="s">
        <v>170</v>
      </c>
      <c r="C24" s="87" t="s">
        <v>170</v>
      </c>
      <c r="D24" s="100" t="s">
        <v>170</v>
      </c>
      <c r="E24" s="100" t="s">
        <v>170</v>
      </c>
      <c r="F24" s="100" t="s">
        <v>170</v>
      </c>
      <c r="G24" s="100" t="s">
        <v>170</v>
      </c>
      <c r="H24" s="100" t="s">
        <v>170</v>
      </c>
    </row>
    <row r="25" spans="2:11" x14ac:dyDescent="0.25">
      <c r="B25" s="23" t="s">
        <v>100</v>
      </c>
      <c r="C25" s="23"/>
      <c r="D25" s="36"/>
      <c r="E25" s="88"/>
      <c r="F25" s="32"/>
      <c r="G25" s="88"/>
      <c r="H25" s="23"/>
    </row>
    <row r="26" spans="2:11" x14ac:dyDescent="0.25">
      <c r="B26" s="23" t="s">
        <v>102</v>
      </c>
      <c r="C26" s="23"/>
      <c r="D26" s="36"/>
      <c r="E26" s="88"/>
      <c r="F26" s="32"/>
      <c r="G26" s="88"/>
      <c r="H26" s="23"/>
    </row>
    <row r="27" spans="2:11" x14ac:dyDescent="0.25">
      <c r="B27" s="40" t="s">
        <v>171</v>
      </c>
      <c r="C27" s="85" t="s">
        <v>167</v>
      </c>
      <c r="D27" s="45">
        <v>7684.3500041915631</v>
      </c>
      <c r="E27" s="99">
        <v>6918.66</v>
      </c>
      <c r="F27" s="27">
        <v>53165405</v>
      </c>
      <c r="G27" s="101">
        <v>6941.65</v>
      </c>
      <c r="H27" s="28">
        <v>4578643</v>
      </c>
    </row>
    <row r="28" spans="2:11" x14ac:dyDescent="0.25">
      <c r="B28" s="26" t="s">
        <v>106</v>
      </c>
      <c r="C28" s="86" t="s">
        <v>167</v>
      </c>
      <c r="D28" s="34">
        <v>408060.17697068508</v>
      </c>
      <c r="E28" s="102">
        <v>6918.66</v>
      </c>
      <c r="F28" s="27">
        <v>2823229624</v>
      </c>
      <c r="G28" s="103">
        <v>6941.65</v>
      </c>
      <c r="H28" s="27">
        <v>735258228.26154983</v>
      </c>
    </row>
    <row r="29" spans="2:11" x14ac:dyDescent="0.25">
      <c r="B29" s="41" t="s">
        <v>172</v>
      </c>
      <c r="C29" s="87" t="s">
        <v>167</v>
      </c>
      <c r="D29" s="94">
        <v>1187593.8200460784</v>
      </c>
      <c r="E29" s="100">
        <v>6918.66</v>
      </c>
      <c r="F29" s="27">
        <v>8216557859</v>
      </c>
      <c r="G29" s="104">
        <v>6941.65</v>
      </c>
      <c r="H29" s="29">
        <v>11881508817</v>
      </c>
    </row>
    <row r="30" spans="2:11" x14ac:dyDescent="0.25">
      <c r="B30" s="23" t="s">
        <v>173</v>
      </c>
      <c r="C30" s="23"/>
      <c r="D30" s="36"/>
      <c r="E30" s="88"/>
      <c r="F30" s="32"/>
      <c r="G30" s="88"/>
      <c r="H30" s="23"/>
    </row>
    <row r="31" spans="2:11" x14ac:dyDescent="0.25">
      <c r="B31" s="85" t="s">
        <v>170</v>
      </c>
      <c r="C31" s="85" t="s">
        <v>170</v>
      </c>
      <c r="D31" s="85" t="s">
        <v>170</v>
      </c>
      <c r="E31" s="85" t="s">
        <v>170</v>
      </c>
      <c r="F31" s="85" t="s">
        <v>170</v>
      </c>
      <c r="G31" s="85" t="s">
        <v>170</v>
      </c>
      <c r="H31" s="85" t="s">
        <v>170</v>
      </c>
    </row>
    <row r="32" spans="2:11" x14ac:dyDescent="0.25">
      <c r="B32" s="87" t="s">
        <v>170</v>
      </c>
      <c r="C32" s="87" t="s">
        <v>170</v>
      </c>
      <c r="D32" s="87" t="s">
        <v>170</v>
      </c>
      <c r="E32" s="87" t="s">
        <v>170</v>
      </c>
      <c r="F32" s="87" t="s">
        <v>170</v>
      </c>
      <c r="G32" s="87" t="s">
        <v>170</v>
      </c>
      <c r="H32" s="87" t="s">
        <v>170</v>
      </c>
    </row>
    <row r="33" spans="2:8" x14ac:dyDescent="0.25">
      <c r="B33" s="335" t="s">
        <v>174</v>
      </c>
      <c r="C33" s="335"/>
      <c r="D33" s="335"/>
      <c r="E33" s="335"/>
      <c r="F33" s="335"/>
      <c r="G33" s="335"/>
      <c r="H33" s="335"/>
    </row>
    <row r="35" spans="2:8" s="282" customFormat="1" ht="45" x14ac:dyDescent="0.25">
      <c r="B35" s="371" t="s">
        <v>163</v>
      </c>
      <c r="C35" s="372"/>
      <c r="D35" s="373"/>
      <c r="E35" s="20" t="s">
        <v>532</v>
      </c>
      <c r="F35" s="20" t="s">
        <v>533</v>
      </c>
      <c r="G35" s="20" t="s">
        <v>532</v>
      </c>
      <c r="H35" s="20" t="s">
        <v>533</v>
      </c>
    </row>
    <row r="36" spans="2:8" x14ac:dyDescent="0.25">
      <c r="B36" s="374"/>
      <c r="C36" s="375"/>
      <c r="D36" s="376"/>
      <c r="E36" s="60">
        <v>44469</v>
      </c>
      <c r="F36" s="60">
        <v>44469</v>
      </c>
      <c r="G36" s="60">
        <v>44196</v>
      </c>
      <c r="H36" s="60">
        <v>44196</v>
      </c>
    </row>
    <row r="37" spans="2:8" ht="15" customHeight="1" x14ac:dyDescent="0.25">
      <c r="B37" s="368" t="s">
        <v>175</v>
      </c>
      <c r="C37" s="369"/>
      <c r="D37" s="370"/>
      <c r="E37" s="89">
        <v>6895.8</v>
      </c>
      <c r="F37" s="46">
        <v>2855780017</v>
      </c>
      <c r="G37" s="283">
        <v>6891.96</v>
      </c>
      <c r="H37" s="46">
        <v>2456967046</v>
      </c>
    </row>
    <row r="38" spans="2:8" ht="15" customHeight="1" x14ac:dyDescent="0.25">
      <c r="B38" s="368" t="s">
        <v>176</v>
      </c>
      <c r="C38" s="369"/>
      <c r="D38" s="370"/>
      <c r="E38" s="89">
        <v>6918.66</v>
      </c>
      <c r="F38" s="46">
        <v>1083162698</v>
      </c>
      <c r="G38" s="283">
        <v>6941.65</v>
      </c>
      <c r="H38" s="46">
        <v>428298362</v>
      </c>
    </row>
    <row r="39" spans="2:8" ht="15" customHeight="1" x14ac:dyDescent="0.25">
      <c r="B39" s="368" t="s">
        <v>177</v>
      </c>
      <c r="C39" s="369"/>
      <c r="D39" s="370"/>
      <c r="E39" s="89">
        <v>6895.8</v>
      </c>
      <c r="F39" s="46">
        <v>-2072499673</v>
      </c>
      <c r="G39" s="89">
        <v>6891.96</v>
      </c>
      <c r="H39" s="46">
        <v>-1312811667</v>
      </c>
    </row>
    <row r="40" spans="2:8" ht="15" customHeight="1" x14ac:dyDescent="0.25">
      <c r="B40" s="368" t="s">
        <v>178</v>
      </c>
      <c r="C40" s="369"/>
      <c r="D40" s="370"/>
      <c r="E40" s="89">
        <v>6918.66</v>
      </c>
      <c r="F40" s="46">
        <v>-1531865604</v>
      </c>
      <c r="G40" s="89">
        <v>6941.65</v>
      </c>
      <c r="H40" s="46">
        <v>-1039492233</v>
      </c>
    </row>
    <row r="42" spans="2:8" ht="15" customHeight="1" x14ac:dyDescent="0.25">
      <c r="B42" s="337" t="s">
        <v>337</v>
      </c>
      <c r="C42" s="337"/>
      <c r="D42" s="337"/>
      <c r="E42" s="337"/>
      <c r="F42" s="337"/>
      <c r="G42" s="337"/>
      <c r="H42" s="337"/>
    </row>
    <row r="43" spans="2:8" x14ac:dyDescent="0.25">
      <c r="B43" s="337"/>
      <c r="C43" s="337"/>
      <c r="D43" s="337"/>
      <c r="E43" s="337"/>
      <c r="F43" s="337"/>
      <c r="G43" s="337"/>
      <c r="H43" s="337"/>
    </row>
    <row r="45" spans="2:8" x14ac:dyDescent="0.25">
      <c r="B45" s="240" t="s">
        <v>179</v>
      </c>
      <c r="C45" s="49">
        <f>+'02'!D7</f>
        <v>44469</v>
      </c>
      <c r="D45" s="49">
        <f>+'02'!E7</f>
        <v>44196</v>
      </c>
    </row>
    <row r="46" spans="2:8" x14ac:dyDescent="0.25">
      <c r="B46" s="241" t="s">
        <v>453</v>
      </c>
      <c r="C46" s="105">
        <v>2100303318</v>
      </c>
      <c r="D46" s="105">
        <v>532687445</v>
      </c>
      <c r="E46" s="275"/>
      <c r="H46" s="198"/>
    </row>
    <row r="47" spans="2:8" s="282" customFormat="1" x14ac:dyDescent="0.25">
      <c r="B47" s="242" t="s">
        <v>534</v>
      </c>
      <c r="C47" s="65">
        <v>2000000000</v>
      </c>
      <c r="D47" s="65">
        <v>0</v>
      </c>
      <c r="E47" s="275"/>
    </row>
    <row r="48" spans="2:8" s="274" customFormat="1" x14ac:dyDescent="0.25">
      <c r="B48" s="242" t="s">
        <v>186</v>
      </c>
      <c r="C48" s="65">
        <v>1527433216</v>
      </c>
      <c r="D48" s="65">
        <v>832275915</v>
      </c>
      <c r="E48" s="106"/>
    </row>
    <row r="49" spans="2:8" s="274" customFormat="1" x14ac:dyDescent="0.25">
      <c r="B49" s="242" t="s">
        <v>184</v>
      </c>
      <c r="C49" s="65">
        <v>773521100</v>
      </c>
      <c r="D49" s="65">
        <v>564321893</v>
      </c>
      <c r="E49" s="275"/>
    </row>
    <row r="50" spans="2:8" s="274" customFormat="1" x14ac:dyDescent="0.25">
      <c r="B50" s="242" t="s">
        <v>181</v>
      </c>
      <c r="C50" s="65">
        <v>740364993</v>
      </c>
      <c r="D50" s="65">
        <v>1124551591</v>
      </c>
      <c r="E50" s="275"/>
    </row>
    <row r="51" spans="2:8" s="274" customFormat="1" x14ac:dyDescent="0.25">
      <c r="B51" s="242" t="s">
        <v>183</v>
      </c>
      <c r="C51" s="65">
        <v>105566941</v>
      </c>
      <c r="D51" s="65">
        <v>159328445</v>
      </c>
      <c r="E51" s="275"/>
    </row>
    <row r="52" spans="2:8" s="274" customFormat="1" x14ac:dyDescent="0.25">
      <c r="B52" s="242" t="s">
        <v>496</v>
      </c>
      <c r="C52" s="65">
        <v>63786219</v>
      </c>
      <c r="D52" s="65">
        <v>137839269</v>
      </c>
      <c r="E52" s="275" t="s">
        <v>565</v>
      </c>
    </row>
    <row r="53" spans="2:8" s="274" customFormat="1" x14ac:dyDescent="0.25">
      <c r="B53" s="242" t="s">
        <v>536</v>
      </c>
      <c r="C53" s="65">
        <v>41236884</v>
      </c>
      <c r="D53" s="65">
        <v>34459800</v>
      </c>
      <c r="E53" s="275" t="s">
        <v>565</v>
      </c>
    </row>
    <row r="54" spans="2:8" s="274" customFormat="1" x14ac:dyDescent="0.25">
      <c r="B54" s="242" t="s">
        <v>185</v>
      </c>
      <c r="C54" s="65">
        <v>34513479</v>
      </c>
      <c r="D54" s="65">
        <v>34496396</v>
      </c>
      <c r="E54" s="106"/>
    </row>
    <row r="55" spans="2:8" s="274" customFormat="1" x14ac:dyDescent="0.25">
      <c r="B55" s="242" t="s">
        <v>495</v>
      </c>
      <c r="C55" s="65">
        <v>34479000</v>
      </c>
      <c r="D55" s="65">
        <v>34459800</v>
      </c>
      <c r="E55" s="275" t="s">
        <v>565</v>
      </c>
    </row>
    <row r="56" spans="2:8" x14ac:dyDescent="0.25">
      <c r="B56" s="242" t="s">
        <v>497</v>
      </c>
      <c r="C56" s="65">
        <v>34479000</v>
      </c>
      <c r="D56" s="65">
        <v>38153891</v>
      </c>
      <c r="E56" s="275" t="s">
        <v>565</v>
      </c>
      <c r="H56" s="198"/>
    </row>
    <row r="57" spans="2:8" x14ac:dyDescent="0.25">
      <c r="B57" s="242" t="s">
        <v>537</v>
      </c>
      <c r="C57" s="65">
        <v>26248587</v>
      </c>
      <c r="D57" s="65">
        <v>33550061</v>
      </c>
      <c r="E57" s="275" t="s">
        <v>565</v>
      </c>
      <c r="H57" s="198"/>
    </row>
    <row r="58" spans="2:8" s="265" customFormat="1" x14ac:dyDescent="0.25">
      <c r="B58" s="242" t="s">
        <v>182</v>
      </c>
      <c r="C58" s="65">
        <v>20331350</v>
      </c>
      <c r="D58" s="65">
        <v>14884340</v>
      </c>
      <c r="E58" s="275"/>
    </row>
    <row r="59" spans="2:8" x14ac:dyDescent="0.25">
      <c r="B59" s="242" t="s">
        <v>535</v>
      </c>
      <c r="C59" s="65">
        <v>10553108</v>
      </c>
      <c r="D59" s="65">
        <v>78768</v>
      </c>
      <c r="E59" s="275" t="s">
        <v>565</v>
      </c>
      <c r="H59" s="198"/>
    </row>
    <row r="60" spans="2:8" x14ac:dyDescent="0.25">
      <c r="B60" s="242" t="s">
        <v>454</v>
      </c>
      <c r="C60" s="65">
        <v>6895800</v>
      </c>
      <c r="D60" s="65">
        <v>6891960</v>
      </c>
      <c r="E60" s="106"/>
      <c r="H60" s="198"/>
    </row>
    <row r="61" spans="2:8" x14ac:dyDescent="0.25">
      <c r="B61" s="242" t="s">
        <v>494</v>
      </c>
      <c r="C61" s="65">
        <v>4999636</v>
      </c>
      <c r="D61" s="65">
        <v>1017255117</v>
      </c>
      <c r="E61" s="275" t="s">
        <v>565</v>
      </c>
      <c r="H61" s="198"/>
    </row>
    <row r="62" spans="2:8" x14ac:dyDescent="0.25">
      <c r="B62" s="242" t="s">
        <v>493</v>
      </c>
      <c r="C62" s="65">
        <v>2032922</v>
      </c>
      <c r="D62" s="65">
        <v>432539648</v>
      </c>
      <c r="E62" s="275" t="s">
        <v>565</v>
      </c>
      <c r="H62" s="198"/>
    </row>
    <row r="63" spans="2:8" x14ac:dyDescent="0.25">
      <c r="B63" s="242" t="s">
        <v>180</v>
      </c>
      <c r="C63" s="65">
        <v>2000000</v>
      </c>
      <c r="D63" s="65">
        <v>1000000</v>
      </c>
      <c r="E63" s="275"/>
      <c r="H63" s="198"/>
    </row>
    <row r="64" spans="2:8" x14ac:dyDescent="0.25">
      <c r="B64" s="243" t="s">
        <v>498</v>
      </c>
      <c r="C64" s="107">
        <v>1718571</v>
      </c>
      <c r="D64" s="107">
        <v>0</v>
      </c>
      <c r="E64" s="106"/>
      <c r="H64" s="198"/>
    </row>
    <row r="65" spans="2:8" x14ac:dyDescent="0.25">
      <c r="B65" s="240" t="s">
        <v>187</v>
      </c>
      <c r="C65" s="108">
        <f>SUM(C46:C64)</f>
        <v>7530464124</v>
      </c>
      <c r="D65" s="108">
        <f>SUM(D46:D64)</f>
        <v>4998774339</v>
      </c>
      <c r="E65" s="106"/>
      <c r="H65" s="198"/>
    </row>
    <row r="66" spans="2:8" x14ac:dyDescent="0.25">
      <c r="B66" s="206"/>
      <c r="C66" s="206"/>
      <c r="D66" s="206"/>
      <c r="E66" s="106"/>
      <c r="H66" s="198"/>
    </row>
    <row r="67" spans="2:8" x14ac:dyDescent="0.25">
      <c r="B67" s="240" t="s">
        <v>188</v>
      </c>
      <c r="C67" s="269">
        <f>+C45</f>
        <v>44469</v>
      </c>
      <c r="D67" s="269">
        <f>+D45</f>
        <v>44196</v>
      </c>
      <c r="E67" s="106"/>
      <c r="H67" s="198"/>
    </row>
    <row r="68" spans="2:8" x14ac:dyDescent="0.25">
      <c r="B68" s="241" t="s">
        <v>189</v>
      </c>
      <c r="C68" s="65">
        <v>5170996124</v>
      </c>
      <c r="D68" s="65">
        <v>861456835</v>
      </c>
      <c r="H68" s="198"/>
    </row>
    <row r="69" spans="2:8" x14ac:dyDescent="0.25">
      <c r="B69" s="242" t="s">
        <v>455</v>
      </c>
      <c r="C69" s="65">
        <v>304717396</v>
      </c>
      <c r="D69" s="65">
        <v>394835815</v>
      </c>
      <c r="E69" s="192"/>
      <c r="F69" s="44"/>
      <c r="H69" s="198"/>
    </row>
    <row r="70" spans="2:8" x14ac:dyDescent="0.25">
      <c r="B70" s="242" t="s">
        <v>190</v>
      </c>
      <c r="C70" s="65">
        <v>3161543285</v>
      </c>
      <c r="D70" s="65">
        <v>861986466</v>
      </c>
      <c r="H70" s="198"/>
    </row>
    <row r="71" spans="2:8" x14ac:dyDescent="0.25">
      <c r="B71" s="243" t="s">
        <v>456</v>
      </c>
      <c r="C71" s="65">
        <v>79365624</v>
      </c>
      <c r="D71" s="65">
        <v>48662751</v>
      </c>
      <c r="H71" s="198"/>
    </row>
    <row r="72" spans="2:8" x14ac:dyDescent="0.25">
      <c r="B72" s="240" t="s">
        <v>519</v>
      </c>
      <c r="C72" s="108">
        <f>SUM(C68:C71)</f>
        <v>8716622429</v>
      </c>
      <c r="D72" s="108">
        <f>SUM(D68:D71)</f>
        <v>2166941867</v>
      </c>
      <c r="H72" s="198"/>
    </row>
    <row r="73" spans="2:8" x14ac:dyDescent="0.25">
      <c r="B73" s="206"/>
      <c r="C73" s="206"/>
      <c r="D73" s="206"/>
      <c r="H73" s="198"/>
    </row>
    <row r="74" spans="2:8" x14ac:dyDescent="0.25">
      <c r="B74" s="240" t="s">
        <v>191</v>
      </c>
      <c r="C74" s="109">
        <f>+C65+C72</f>
        <v>16247086553</v>
      </c>
      <c r="D74" s="109">
        <f>+D65+D72</f>
        <v>7165716206</v>
      </c>
      <c r="H74" s="198"/>
    </row>
    <row r="75" spans="2:8" x14ac:dyDescent="0.25">
      <c r="B75" s="18" t="s">
        <v>566</v>
      </c>
    </row>
    <row r="76" spans="2:8" s="268" customFormat="1" x14ac:dyDescent="0.25">
      <c r="H76" s="44"/>
    </row>
    <row r="77" spans="2:8" x14ac:dyDescent="0.25">
      <c r="B77" s="332" t="s">
        <v>192</v>
      </c>
      <c r="C77" s="332"/>
      <c r="D77" s="332"/>
      <c r="E77" s="332"/>
      <c r="F77" s="332"/>
      <c r="G77" s="332"/>
      <c r="H77" s="332"/>
    </row>
    <row r="79" spans="2:8" x14ac:dyDescent="0.25">
      <c r="B79" s="335" t="s">
        <v>338</v>
      </c>
      <c r="C79" s="335"/>
      <c r="D79" s="335"/>
      <c r="E79" s="335"/>
      <c r="F79" s="335"/>
      <c r="G79" s="335"/>
      <c r="H79" s="335"/>
    </row>
    <row r="80" spans="2:8" x14ac:dyDescent="0.25">
      <c r="B80" s="195"/>
      <c r="C80" s="195"/>
      <c r="D80" s="195"/>
      <c r="E80" s="195"/>
      <c r="F80" s="195"/>
      <c r="G80" s="195"/>
      <c r="H80" s="122"/>
    </row>
    <row r="81" spans="2:8" x14ac:dyDescent="0.25">
      <c r="B81" s="20" t="s">
        <v>130</v>
      </c>
      <c r="C81" s="60">
        <f>+C45</f>
        <v>44469</v>
      </c>
      <c r="D81" s="60">
        <f>+D45</f>
        <v>44196</v>
      </c>
    </row>
    <row r="82" spans="2:8" x14ac:dyDescent="0.25">
      <c r="B82" s="123" t="s">
        <v>457</v>
      </c>
      <c r="C82" s="63">
        <v>3295938325</v>
      </c>
      <c r="D82" s="63">
        <v>122331529</v>
      </c>
      <c r="F82" s="44"/>
      <c r="H82" s="198"/>
    </row>
    <row r="83" spans="2:8" s="282" customFormat="1" x14ac:dyDescent="0.25">
      <c r="B83" s="123" t="s">
        <v>193</v>
      </c>
      <c r="C83" s="63">
        <v>276394510</v>
      </c>
      <c r="D83" s="63">
        <v>361990604</v>
      </c>
      <c r="F83" s="44"/>
    </row>
    <row r="84" spans="2:8" s="265" customFormat="1" x14ac:dyDescent="0.25">
      <c r="B84" s="26" t="s">
        <v>475</v>
      </c>
      <c r="C84" s="27">
        <v>37223580</v>
      </c>
      <c r="D84" s="65">
        <v>0</v>
      </c>
      <c r="F84" s="44"/>
    </row>
    <row r="85" spans="2:8" s="265" customFormat="1" x14ac:dyDescent="0.25">
      <c r="B85" s="26" t="s">
        <v>200</v>
      </c>
      <c r="C85" s="27">
        <v>10962150</v>
      </c>
      <c r="D85" s="65">
        <v>98374198</v>
      </c>
      <c r="F85" s="44"/>
    </row>
    <row r="86" spans="2:8" x14ac:dyDescent="0.25">
      <c r="B86" s="26" t="s">
        <v>458</v>
      </c>
      <c r="C86" s="27">
        <v>9449962</v>
      </c>
      <c r="D86" s="65">
        <v>53149758</v>
      </c>
    </row>
    <row r="87" spans="2:8" x14ac:dyDescent="0.25">
      <c r="B87" s="26" t="s">
        <v>196</v>
      </c>
      <c r="C87" s="27">
        <v>6600000</v>
      </c>
      <c r="D87" s="65">
        <v>3850000</v>
      </c>
    </row>
    <row r="88" spans="2:8" x14ac:dyDescent="0.25">
      <c r="B88" s="26" t="s">
        <v>198</v>
      </c>
      <c r="C88" s="27">
        <v>3300000</v>
      </c>
      <c r="D88" s="65">
        <v>3465000</v>
      </c>
    </row>
    <row r="89" spans="2:8" x14ac:dyDescent="0.25">
      <c r="B89" s="123" t="s">
        <v>197</v>
      </c>
      <c r="C89" s="63">
        <v>1815000</v>
      </c>
      <c r="D89" s="63">
        <v>2640000</v>
      </c>
    </row>
    <row r="90" spans="2:8" x14ac:dyDescent="0.25">
      <c r="B90" s="26" t="s">
        <v>195</v>
      </c>
      <c r="C90" s="27">
        <v>0</v>
      </c>
      <c r="D90" s="65">
        <v>144810374</v>
      </c>
      <c r="H90" s="198"/>
    </row>
    <row r="91" spans="2:8" x14ac:dyDescent="0.25">
      <c r="B91" s="123" t="s">
        <v>199</v>
      </c>
      <c r="C91" s="63">
        <v>0</v>
      </c>
      <c r="D91" s="63">
        <v>82318658</v>
      </c>
      <c r="H91" s="198"/>
    </row>
    <row r="92" spans="2:8" x14ac:dyDescent="0.25">
      <c r="B92" s="23" t="s">
        <v>194</v>
      </c>
      <c r="C92" s="66">
        <f>SUM(C82:C91)</f>
        <v>3641683527</v>
      </c>
      <c r="D92" s="66">
        <f>SUM(D82:D91)</f>
        <v>872930121</v>
      </c>
      <c r="F92" s="44"/>
      <c r="H92" s="198"/>
    </row>
    <row r="94" spans="2:8" x14ac:dyDescent="0.25">
      <c r="B94" s="332" t="s">
        <v>339</v>
      </c>
      <c r="C94" s="332"/>
      <c r="D94" s="332"/>
      <c r="E94" s="332"/>
      <c r="F94" s="332"/>
      <c r="G94" s="332"/>
      <c r="H94" s="332"/>
    </row>
    <row r="96" spans="2:8" x14ac:dyDescent="0.25">
      <c r="B96" s="377" t="s">
        <v>201</v>
      </c>
      <c r="C96" s="378"/>
      <c r="D96" s="379"/>
    </row>
    <row r="97" spans="2:8" x14ac:dyDescent="0.25">
      <c r="B97" s="62" t="s">
        <v>130</v>
      </c>
      <c r="C97" s="110">
        <f>+C81</f>
        <v>44469</v>
      </c>
      <c r="D97" s="110">
        <f>+D81</f>
        <v>44196</v>
      </c>
      <c r="F97" s="44"/>
      <c r="H97" s="198"/>
    </row>
    <row r="98" spans="2:8" x14ac:dyDescent="0.25">
      <c r="B98" s="26" t="s">
        <v>538</v>
      </c>
      <c r="C98" s="27">
        <v>2432658998</v>
      </c>
      <c r="D98" s="65">
        <v>0</v>
      </c>
      <c r="H98" s="198"/>
    </row>
    <row r="99" spans="2:8" s="282" customFormat="1" x14ac:dyDescent="0.25">
      <c r="B99" s="26" t="s">
        <v>499</v>
      </c>
      <c r="C99" s="27">
        <v>386729211</v>
      </c>
      <c r="D99" s="65">
        <v>0</v>
      </c>
    </row>
    <row r="100" spans="2:8" s="274" customFormat="1" x14ac:dyDescent="0.25">
      <c r="B100" s="26" t="s">
        <v>203</v>
      </c>
      <c r="C100" s="27">
        <v>255721032</v>
      </c>
      <c r="D100" s="65">
        <v>64652898</v>
      </c>
    </row>
    <row r="101" spans="2:8" x14ac:dyDescent="0.25">
      <c r="B101" s="26" t="s">
        <v>204</v>
      </c>
      <c r="C101" s="27">
        <v>159935885</v>
      </c>
      <c r="D101" s="65">
        <v>41825918</v>
      </c>
      <c r="H101" s="198"/>
    </row>
    <row r="102" spans="2:8" x14ac:dyDescent="0.25">
      <c r="B102" s="26" t="s">
        <v>202</v>
      </c>
      <c r="C102" s="27">
        <v>111651388</v>
      </c>
      <c r="D102" s="65">
        <v>35233535</v>
      </c>
      <c r="H102" s="198"/>
    </row>
    <row r="103" spans="2:8" s="265" customFormat="1" x14ac:dyDescent="0.25">
      <c r="B103" s="26" t="s">
        <v>417</v>
      </c>
      <c r="C103" s="27">
        <v>103034119</v>
      </c>
      <c r="D103" s="65">
        <v>27114069</v>
      </c>
    </row>
    <row r="104" spans="2:8" x14ac:dyDescent="0.25">
      <c r="B104" s="26" t="s">
        <v>423</v>
      </c>
      <c r="C104" s="27">
        <v>65397976</v>
      </c>
      <c r="D104" s="65">
        <v>9366896</v>
      </c>
      <c r="H104" s="198"/>
    </row>
    <row r="105" spans="2:8" x14ac:dyDescent="0.25">
      <c r="B105" s="26" t="s">
        <v>205</v>
      </c>
      <c r="C105" s="27">
        <v>41003937</v>
      </c>
      <c r="D105" s="65">
        <v>47784106</v>
      </c>
      <c r="E105" s="162"/>
      <c r="F105" s="44"/>
      <c r="H105" s="198"/>
    </row>
    <row r="106" spans="2:8" x14ac:dyDescent="0.25">
      <c r="B106" s="26" t="s">
        <v>422</v>
      </c>
      <c r="C106" s="27">
        <v>3272</v>
      </c>
      <c r="D106" s="65">
        <v>30599985</v>
      </c>
      <c r="E106" s="163"/>
      <c r="F106" s="44"/>
      <c r="H106" s="198"/>
    </row>
    <row r="107" spans="2:8" x14ac:dyDescent="0.25">
      <c r="B107" s="23" t="s">
        <v>194</v>
      </c>
      <c r="C107" s="66">
        <f>SUM(C98:C106)</f>
        <v>3556135818</v>
      </c>
      <c r="D107" s="66">
        <f>SUM(D98:D106)</f>
        <v>256577407</v>
      </c>
      <c r="E107" s="162"/>
      <c r="F107" s="162"/>
    </row>
    <row r="108" spans="2:8" s="210" customFormat="1" x14ac:dyDescent="0.25">
      <c r="E108" s="162"/>
      <c r="F108" s="162"/>
      <c r="H108" s="44"/>
    </row>
    <row r="109" spans="2:8" x14ac:dyDescent="0.25">
      <c r="B109" s="377" t="s">
        <v>206</v>
      </c>
      <c r="C109" s="378"/>
      <c r="D109" s="379"/>
    </row>
    <row r="110" spans="2:8" x14ac:dyDescent="0.25">
      <c r="B110" s="20" t="s">
        <v>130</v>
      </c>
      <c r="C110" s="60">
        <f>+C97</f>
        <v>44469</v>
      </c>
      <c r="D110" s="60">
        <f>+D97</f>
        <v>44196</v>
      </c>
    </row>
    <row r="111" spans="2:8" x14ac:dyDescent="0.25">
      <c r="B111" s="26" t="s">
        <v>424</v>
      </c>
      <c r="C111" s="27">
        <v>181209724</v>
      </c>
      <c r="D111" s="65">
        <v>108044082</v>
      </c>
    </row>
    <row r="112" spans="2:8" x14ac:dyDescent="0.25">
      <c r="B112" s="57" t="s">
        <v>194</v>
      </c>
      <c r="C112" s="66">
        <f>SUM(C111:C111)</f>
        <v>181209724</v>
      </c>
      <c r="D112" s="66">
        <f>SUM(D111:D111)</f>
        <v>108044082</v>
      </c>
    </row>
    <row r="114" spans="2:8" x14ac:dyDescent="0.25">
      <c r="B114" s="332" t="s">
        <v>207</v>
      </c>
      <c r="C114" s="332"/>
      <c r="D114" s="332"/>
      <c r="E114" s="332"/>
      <c r="F114" s="332"/>
      <c r="G114" s="332"/>
      <c r="H114" s="332"/>
    </row>
    <row r="116" spans="2:8" x14ac:dyDescent="0.25">
      <c r="B116" s="332" t="s">
        <v>340</v>
      </c>
      <c r="C116" s="332"/>
      <c r="D116" s="332"/>
      <c r="E116" s="332"/>
      <c r="F116" s="332"/>
      <c r="G116" s="332"/>
      <c r="H116" s="332"/>
    </row>
    <row r="118" spans="2:8" x14ac:dyDescent="0.25">
      <c r="B118" s="52" t="s">
        <v>152</v>
      </c>
      <c r="C118" s="49">
        <f>+C110</f>
        <v>44469</v>
      </c>
      <c r="D118" s="49">
        <f>+D110</f>
        <v>44196</v>
      </c>
    </row>
    <row r="119" spans="2:8" x14ac:dyDescent="0.25">
      <c r="B119" s="284" t="s">
        <v>539</v>
      </c>
      <c r="C119" s="285"/>
      <c r="D119" s="53"/>
      <c r="F119" s="44"/>
      <c r="H119" s="198"/>
    </row>
    <row r="120" spans="2:8" x14ac:dyDescent="0.25">
      <c r="B120" s="286" t="s">
        <v>459</v>
      </c>
      <c r="C120" s="287">
        <v>10174041097</v>
      </c>
      <c r="D120" s="205">
        <v>0</v>
      </c>
      <c r="F120" s="44"/>
      <c r="H120" s="198"/>
    </row>
    <row r="121" spans="2:8" s="274" customFormat="1" x14ac:dyDescent="0.25">
      <c r="B121" s="288" t="s">
        <v>476</v>
      </c>
      <c r="C121" s="289">
        <v>10174041097</v>
      </c>
      <c r="D121" s="289">
        <v>0</v>
      </c>
      <c r="F121" s="44"/>
    </row>
    <row r="122" spans="2:8" x14ac:dyDescent="0.25">
      <c r="B122" s="288"/>
      <c r="C122" s="287"/>
      <c r="D122" s="205"/>
      <c r="F122" s="44"/>
      <c r="H122" s="198"/>
    </row>
    <row r="123" spans="2:8" s="265" customFormat="1" x14ac:dyDescent="0.25">
      <c r="B123" s="288" t="s">
        <v>477</v>
      </c>
      <c r="C123" s="287"/>
      <c r="D123" s="205"/>
      <c r="F123" s="44"/>
    </row>
    <row r="124" spans="2:8" x14ac:dyDescent="0.25">
      <c r="B124" s="290" t="s">
        <v>478</v>
      </c>
      <c r="C124" s="291">
        <v>502630.14</v>
      </c>
      <c r="D124" s="292">
        <v>501112.32722222223</v>
      </c>
      <c r="F124" s="44"/>
      <c r="H124" s="198"/>
    </row>
    <row r="125" spans="2:8" x14ac:dyDescent="0.25">
      <c r="B125" s="290" t="s">
        <v>479</v>
      </c>
      <c r="C125" s="291">
        <v>0</v>
      </c>
      <c r="D125" s="292">
        <v>501072.60366666666</v>
      </c>
      <c r="E125" s="18"/>
      <c r="F125" s="44"/>
      <c r="H125" s="198"/>
    </row>
    <row r="126" spans="2:8" x14ac:dyDescent="0.25">
      <c r="B126" s="293" t="s">
        <v>480</v>
      </c>
      <c r="C126" s="294">
        <v>6918.66</v>
      </c>
      <c r="D126" s="294">
        <v>6941.65</v>
      </c>
      <c r="E126" s="18"/>
      <c r="F126" s="44"/>
      <c r="H126" s="198"/>
    </row>
    <row r="127" spans="2:8" x14ac:dyDescent="0.25">
      <c r="B127" s="245" t="s">
        <v>476</v>
      </c>
      <c r="C127" s="289">
        <v>3477527044.4124002</v>
      </c>
      <c r="D127" s="289">
        <v>6956817025</v>
      </c>
      <c r="F127" s="44"/>
      <c r="H127" s="198"/>
    </row>
    <row r="128" spans="2:8" x14ac:dyDescent="0.25">
      <c r="B128" s="245"/>
      <c r="C128" s="289"/>
      <c r="D128" s="289"/>
      <c r="F128" s="44"/>
      <c r="H128" s="198"/>
    </row>
    <row r="129" spans="2:8" x14ac:dyDescent="0.25">
      <c r="B129" s="245" t="s">
        <v>540</v>
      </c>
      <c r="C129" s="289"/>
      <c r="D129" s="289"/>
      <c r="F129" s="44"/>
      <c r="H129" s="198"/>
    </row>
    <row r="130" spans="2:8" s="274" customFormat="1" x14ac:dyDescent="0.25">
      <c r="B130" s="244" t="s">
        <v>541</v>
      </c>
      <c r="C130" s="287">
        <v>1492855156</v>
      </c>
      <c r="D130" s="287">
        <v>0</v>
      </c>
      <c r="F130" s="44"/>
    </row>
    <row r="131" spans="2:8" s="274" customFormat="1" x14ac:dyDescent="0.25">
      <c r="B131" s="244" t="s">
        <v>542</v>
      </c>
      <c r="C131" s="287">
        <v>2730831301</v>
      </c>
      <c r="D131" s="287">
        <v>0</v>
      </c>
      <c r="F131" s="44"/>
    </row>
    <row r="132" spans="2:8" s="274" customFormat="1" x14ac:dyDescent="0.25">
      <c r="B132" s="245" t="s">
        <v>476</v>
      </c>
      <c r="C132" s="289">
        <v>4223686457</v>
      </c>
      <c r="D132" s="289">
        <v>0</v>
      </c>
      <c r="F132" s="44"/>
    </row>
    <row r="133" spans="2:8" s="274" customFormat="1" x14ac:dyDescent="0.25">
      <c r="B133" s="244"/>
      <c r="C133" s="287"/>
      <c r="D133" s="287"/>
      <c r="F133" s="44"/>
    </row>
    <row r="134" spans="2:8" x14ac:dyDescent="0.25">
      <c r="B134" s="245" t="s">
        <v>543</v>
      </c>
      <c r="C134" s="287"/>
      <c r="D134" s="61"/>
      <c r="F134" s="44"/>
      <c r="H134" s="198"/>
    </row>
    <row r="135" spans="2:8" x14ac:dyDescent="0.25">
      <c r="B135" s="244" t="s">
        <v>460</v>
      </c>
      <c r="C135" s="287">
        <v>115751631754</v>
      </c>
      <c r="D135" s="61">
        <v>4924691792</v>
      </c>
      <c r="F135" s="44"/>
      <c r="H135" s="198"/>
    </row>
    <row r="136" spans="2:8" x14ac:dyDescent="0.25">
      <c r="B136" s="244"/>
      <c r="C136" s="287"/>
      <c r="D136" s="61"/>
    </row>
    <row r="137" spans="2:8" x14ac:dyDescent="0.25">
      <c r="B137" s="245" t="s">
        <v>501</v>
      </c>
      <c r="C137" s="287"/>
      <c r="D137" s="61"/>
    </row>
    <row r="138" spans="2:8" x14ac:dyDescent="0.25">
      <c r="B138" s="244" t="s">
        <v>460</v>
      </c>
      <c r="C138" s="291">
        <v>684963.68</v>
      </c>
      <c r="D138" s="61">
        <v>0</v>
      </c>
    </row>
    <row r="139" spans="2:8" x14ac:dyDescent="0.25">
      <c r="B139" s="293" t="s">
        <v>480</v>
      </c>
      <c r="C139" s="294">
        <v>6918.66</v>
      </c>
      <c r="D139" s="294">
        <v>6941.65</v>
      </c>
    </row>
    <row r="140" spans="2:8" x14ac:dyDescent="0.25">
      <c r="B140" s="245" t="s">
        <v>476</v>
      </c>
      <c r="C140" s="287">
        <v>4739030814.2687998</v>
      </c>
      <c r="D140" s="287">
        <v>0</v>
      </c>
    </row>
    <row r="141" spans="2:8" x14ac:dyDescent="0.25">
      <c r="B141" s="244"/>
      <c r="C141" s="287"/>
      <c r="D141" s="61"/>
    </row>
    <row r="142" spans="2:8" x14ac:dyDescent="0.25">
      <c r="B142" s="295" t="s">
        <v>65</v>
      </c>
      <c r="C142" s="296">
        <f>+C121+C127+C132+C135+C140</f>
        <v>138365917166.68121</v>
      </c>
      <c r="D142" s="296">
        <f>+D121+D127+D135+D140</f>
        <v>11881508817</v>
      </c>
    </row>
  </sheetData>
  <sortState xmlns:xlrd2="http://schemas.microsoft.com/office/spreadsheetml/2017/richdata2" ref="B98:D106">
    <sortCondition descending="1" ref="C98:C106"/>
  </sortState>
  <mergeCells count="22">
    <mergeCell ref="B116:H116"/>
    <mergeCell ref="B114:H114"/>
    <mergeCell ref="B94:H94"/>
    <mergeCell ref="B35:D36"/>
    <mergeCell ref="B77:H77"/>
    <mergeCell ref="B79:H79"/>
    <mergeCell ref="B40:D40"/>
    <mergeCell ref="B96:D96"/>
    <mergeCell ref="B109:D109"/>
    <mergeCell ref="B2:H2"/>
    <mergeCell ref="B3:H3"/>
    <mergeCell ref="B5:H5"/>
    <mergeCell ref="B7:H7"/>
    <mergeCell ref="B42:H43"/>
    <mergeCell ref="B12:H12"/>
    <mergeCell ref="B33:H33"/>
    <mergeCell ref="B14:B15"/>
    <mergeCell ref="C14:C15"/>
    <mergeCell ref="D14:D15"/>
    <mergeCell ref="B37:D37"/>
    <mergeCell ref="B38:D38"/>
    <mergeCell ref="B39:D39"/>
  </mergeCells>
  <hyperlinks>
    <hyperlink ref="A1" location="ÍNDICE!A1" display="Indice" xr:uid="{633A7F9E-5445-4137-867C-DC684C628620}"/>
  </hyperlinks>
  <pageMargins left="0.25" right="0.25" top="0.75" bottom="0.75" header="0.3" footer="0.3"/>
  <pageSetup paperSize="9" scale="34" orientation="portrait" r:id="rId1"/>
  <ignoredErrors>
    <ignoredError sqref="C112:D112"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82"/>
  <sheetViews>
    <sheetView showGridLines="0" topLeftCell="A76" zoomScaleNormal="100" workbookViewId="0">
      <selection activeCell="B97" sqref="B97"/>
    </sheetView>
  </sheetViews>
  <sheetFormatPr baseColWidth="10" defaultColWidth="11.42578125" defaultRowHeight="15" x14ac:dyDescent="0.25"/>
  <cols>
    <col min="1" max="1" width="7.140625" style="198" bestFit="1" customWidth="1"/>
    <col min="2" max="2" width="40.28515625" style="198" customWidth="1"/>
    <col min="3" max="3" width="27.140625" style="198" bestFit="1" customWidth="1"/>
    <col min="4" max="4" width="21.7109375" style="198" customWidth="1"/>
    <col min="5" max="5" width="22.42578125" style="198" customWidth="1"/>
    <col min="6" max="6" width="24.42578125" style="198" customWidth="1"/>
    <col min="7" max="7" width="23.5703125" style="198" customWidth="1"/>
    <col min="8" max="8" width="18.7109375" style="198" customWidth="1"/>
    <col min="9" max="9" width="22.5703125" style="198" customWidth="1"/>
    <col min="10" max="10" width="2.85546875" style="198" customWidth="1"/>
    <col min="11" max="11" width="17" style="198" bestFit="1" customWidth="1"/>
    <col min="12" max="16384" width="11.42578125" style="198"/>
  </cols>
  <sheetData>
    <row r="1" spans="1:8" x14ac:dyDescent="0.25">
      <c r="A1" s="1" t="s">
        <v>420</v>
      </c>
    </row>
    <row r="2" spans="1:8" x14ac:dyDescent="0.25">
      <c r="B2" s="339" t="s">
        <v>96</v>
      </c>
      <c r="C2" s="339"/>
      <c r="D2" s="339"/>
      <c r="E2" s="339"/>
      <c r="F2" s="339"/>
      <c r="G2" s="339"/>
      <c r="H2" s="339"/>
    </row>
    <row r="3" spans="1:8" x14ac:dyDescent="0.25">
      <c r="B3" s="364" t="s">
        <v>528</v>
      </c>
      <c r="C3" s="364"/>
      <c r="D3" s="364"/>
      <c r="E3" s="364"/>
      <c r="F3" s="364"/>
      <c r="G3" s="364"/>
      <c r="H3" s="364"/>
    </row>
    <row r="4" spans="1:8" x14ac:dyDescent="0.25">
      <c r="B4" s="200"/>
      <c r="C4" s="200"/>
      <c r="D4" s="200"/>
      <c r="E4" s="200"/>
      <c r="F4" s="200"/>
      <c r="G4" s="200"/>
      <c r="H4" s="200"/>
    </row>
    <row r="5" spans="1:8" x14ac:dyDescent="0.25">
      <c r="B5" s="335" t="s">
        <v>161</v>
      </c>
      <c r="C5" s="335"/>
      <c r="D5" s="335"/>
      <c r="E5" s="335"/>
      <c r="F5" s="335"/>
      <c r="G5" s="335"/>
      <c r="H5" s="335"/>
    </row>
    <row r="7" spans="1:8" x14ac:dyDescent="0.25">
      <c r="B7" s="332" t="s">
        <v>208</v>
      </c>
      <c r="C7" s="332"/>
      <c r="D7" s="332"/>
      <c r="E7" s="332"/>
      <c r="F7" s="332"/>
      <c r="G7" s="332"/>
      <c r="H7" s="332"/>
    </row>
    <row r="9" spans="1:8" x14ac:dyDescent="0.25">
      <c r="B9" s="332" t="s">
        <v>335</v>
      </c>
      <c r="C9" s="332"/>
      <c r="D9" s="332"/>
      <c r="E9" s="332"/>
      <c r="F9" s="332"/>
      <c r="G9" s="332"/>
      <c r="H9" s="332"/>
    </row>
    <row r="11" spans="1:8" x14ac:dyDescent="0.25">
      <c r="B11" s="52" t="s">
        <v>130</v>
      </c>
      <c r="C11" s="53">
        <f>+'07'!C45</f>
        <v>44469</v>
      </c>
      <c r="D11" s="53">
        <f>+'07'!D45</f>
        <v>44196</v>
      </c>
    </row>
    <row r="12" spans="1:8" x14ac:dyDescent="0.25">
      <c r="B12" s="54" t="s">
        <v>209</v>
      </c>
      <c r="C12" s="28">
        <v>2003676444</v>
      </c>
      <c r="D12" s="55">
        <v>2539396465</v>
      </c>
    </row>
    <row r="13" spans="1:8" s="274" customFormat="1" x14ac:dyDescent="0.25">
      <c r="B13" s="64" t="s">
        <v>210</v>
      </c>
      <c r="C13" s="27">
        <v>53165405</v>
      </c>
      <c r="D13" s="56">
        <v>739836871</v>
      </c>
    </row>
    <row r="14" spans="1:8" x14ac:dyDescent="0.25">
      <c r="B14" s="57" t="s">
        <v>65</v>
      </c>
      <c r="C14" s="58">
        <f>SUM(C12:C13)</f>
        <v>2056841849</v>
      </c>
      <c r="D14" s="58">
        <f>SUM(D12:D13)</f>
        <v>3279233336</v>
      </c>
    </row>
    <row r="16" spans="1:8" s="282" customFormat="1" x14ac:dyDescent="0.25">
      <c r="B16" s="332" t="s">
        <v>544</v>
      </c>
      <c r="C16" s="332"/>
      <c r="D16" s="332"/>
      <c r="E16" s="332"/>
      <c r="F16" s="332"/>
      <c r="G16" s="332"/>
      <c r="H16" s="332"/>
    </row>
    <row r="17" spans="2:8" s="282" customFormat="1" x14ac:dyDescent="0.25"/>
    <row r="18" spans="2:8" s="282" customFormat="1" x14ac:dyDescent="0.25">
      <c r="B18" s="52" t="s">
        <v>130</v>
      </c>
      <c r="C18" s="53">
        <f>+C11</f>
        <v>44469</v>
      </c>
      <c r="D18" s="53">
        <f>+D11</f>
        <v>44196</v>
      </c>
    </row>
    <row r="19" spans="2:8" s="282" customFormat="1" x14ac:dyDescent="0.25">
      <c r="B19" s="54" t="s">
        <v>545</v>
      </c>
      <c r="C19" s="28">
        <v>8939712432</v>
      </c>
      <c r="D19" s="55">
        <v>0</v>
      </c>
    </row>
    <row r="20" spans="2:8" s="282" customFormat="1" x14ac:dyDescent="0.25">
      <c r="B20" s="57" t="s">
        <v>65</v>
      </c>
      <c r="C20" s="58">
        <f>SUM(C19:C19)</f>
        <v>8939712432</v>
      </c>
      <c r="D20" s="58">
        <f>SUM(D19:D19)</f>
        <v>0</v>
      </c>
    </row>
    <row r="21" spans="2:8" s="282" customFormat="1" x14ac:dyDescent="0.25">
      <c r="B21" s="297"/>
      <c r="C21" s="298"/>
      <c r="D21" s="298"/>
    </row>
    <row r="22" spans="2:8" x14ac:dyDescent="0.25">
      <c r="B22" s="332" t="s">
        <v>336</v>
      </c>
      <c r="C22" s="332"/>
      <c r="D22" s="332"/>
      <c r="E22" s="332"/>
      <c r="F22" s="332"/>
      <c r="G22" s="332"/>
      <c r="H22" s="332"/>
    </row>
    <row r="24" spans="2:8" x14ac:dyDescent="0.25">
      <c r="B24" s="2" t="s">
        <v>102</v>
      </c>
    </row>
    <row r="25" spans="2:8" x14ac:dyDescent="0.25">
      <c r="B25" s="62" t="s">
        <v>130</v>
      </c>
      <c r="C25" s="60">
        <f>+C11</f>
        <v>44469</v>
      </c>
      <c r="D25" s="60">
        <f>+D11</f>
        <v>44196</v>
      </c>
    </row>
    <row r="26" spans="2:8" x14ac:dyDescent="0.25">
      <c r="B26" s="54" t="s">
        <v>461</v>
      </c>
      <c r="C26" s="63">
        <v>254563817</v>
      </c>
      <c r="D26" s="65">
        <v>368991450</v>
      </c>
    </row>
    <row r="27" spans="2:8" s="265" customFormat="1" x14ac:dyDescent="0.25">
      <c r="B27" s="111" t="s">
        <v>213</v>
      </c>
      <c r="C27" s="63">
        <v>53998349</v>
      </c>
      <c r="D27" s="63">
        <v>54274120</v>
      </c>
    </row>
    <row r="28" spans="2:8" x14ac:dyDescent="0.25">
      <c r="B28" s="64" t="s">
        <v>481</v>
      </c>
      <c r="C28" s="63">
        <v>46912165</v>
      </c>
      <c r="D28" s="65">
        <v>0</v>
      </c>
    </row>
    <row r="29" spans="2:8" s="210" customFormat="1" x14ac:dyDescent="0.25">
      <c r="B29" s="111" t="s">
        <v>212</v>
      </c>
      <c r="C29" s="63">
        <v>4925130</v>
      </c>
      <c r="D29" s="63">
        <v>9371710</v>
      </c>
    </row>
    <row r="30" spans="2:8" x14ac:dyDescent="0.25">
      <c r="B30" s="64" t="s">
        <v>346</v>
      </c>
      <c r="C30" s="63">
        <v>0</v>
      </c>
      <c r="D30" s="65">
        <v>555074975</v>
      </c>
    </row>
    <row r="31" spans="2:8" x14ac:dyDescent="0.25">
      <c r="B31" s="64" t="s">
        <v>425</v>
      </c>
      <c r="C31" s="63">
        <v>0</v>
      </c>
      <c r="D31" s="65">
        <v>37453092</v>
      </c>
    </row>
    <row r="32" spans="2:8" x14ac:dyDescent="0.25">
      <c r="B32" s="57" t="s">
        <v>194</v>
      </c>
      <c r="C32" s="66">
        <f>SUM(C26:C31)</f>
        <v>360399461</v>
      </c>
      <c r="D32" s="66">
        <f>SUM(D26:D31)</f>
        <v>1025165347</v>
      </c>
    </row>
    <row r="34" spans="2:8" x14ac:dyDescent="0.25">
      <c r="B34" s="67" t="s">
        <v>216</v>
      </c>
    </row>
    <row r="36" spans="2:8" x14ac:dyDescent="0.25">
      <c r="B36" s="270" t="s">
        <v>130</v>
      </c>
      <c r="C36" s="270" t="s">
        <v>217</v>
      </c>
      <c r="D36" s="270" t="s">
        <v>218</v>
      </c>
      <c r="E36" s="270" t="s">
        <v>219</v>
      </c>
      <c r="F36" s="270" t="s">
        <v>220</v>
      </c>
    </row>
    <row r="37" spans="2:8" x14ac:dyDescent="0.25">
      <c r="B37" s="271" t="s">
        <v>58</v>
      </c>
      <c r="C37" s="70">
        <v>18026800000</v>
      </c>
      <c r="D37" s="70">
        <v>7316000000</v>
      </c>
      <c r="E37" s="70">
        <v>0</v>
      </c>
      <c r="F37" s="70">
        <v>25342800000</v>
      </c>
    </row>
    <row r="38" spans="2:8" x14ac:dyDescent="0.25">
      <c r="B38" s="228" t="s">
        <v>221</v>
      </c>
      <c r="C38" s="72">
        <v>123100000</v>
      </c>
      <c r="D38" s="72">
        <v>804200000</v>
      </c>
      <c r="E38" s="72">
        <v>0</v>
      </c>
      <c r="F38" s="72">
        <v>927300000</v>
      </c>
    </row>
    <row r="39" spans="2:8" x14ac:dyDescent="0.25">
      <c r="B39" s="228" t="s">
        <v>222</v>
      </c>
      <c r="C39" s="72">
        <v>1556999996</v>
      </c>
      <c r="D39" s="72">
        <v>301610930</v>
      </c>
      <c r="E39" s="72">
        <v>0</v>
      </c>
      <c r="F39" s="72">
        <v>1858610926</v>
      </c>
    </row>
    <row r="40" spans="2:8" x14ac:dyDescent="0.25">
      <c r="B40" s="228" t="s">
        <v>148</v>
      </c>
      <c r="C40" s="72">
        <v>836500000</v>
      </c>
      <c r="D40" s="72">
        <v>49000000</v>
      </c>
      <c r="E40" s="72">
        <v>0</v>
      </c>
      <c r="F40" s="72">
        <v>885500000</v>
      </c>
    </row>
    <row r="41" spans="2:8" x14ac:dyDescent="0.25">
      <c r="B41" s="228" t="s">
        <v>124</v>
      </c>
      <c r="C41" s="72">
        <v>0</v>
      </c>
      <c r="D41" s="72">
        <v>9278241928</v>
      </c>
      <c r="E41" s="72">
        <v>-9278241928</v>
      </c>
      <c r="F41" s="72">
        <v>0</v>
      </c>
    </row>
    <row r="42" spans="2:8" x14ac:dyDescent="0.25">
      <c r="B42" s="272" t="s">
        <v>125</v>
      </c>
      <c r="C42" s="273">
        <v>9278241928</v>
      </c>
      <c r="D42" s="273">
        <v>11850731283</v>
      </c>
      <c r="E42" s="273">
        <v>-9278241928</v>
      </c>
      <c r="F42" s="273">
        <v>11850731283</v>
      </c>
    </row>
    <row r="43" spans="2:8" x14ac:dyDescent="0.25">
      <c r="B43" s="83" t="s">
        <v>65</v>
      </c>
      <c r="C43" s="75">
        <f>SUM(C37:C42)</f>
        <v>29821641924</v>
      </c>
      <c r="D43" s="75">
        <f>SUM(D37:D42)</f>
        <v>29599784141</v>
      </c>
      <c r="E43" s="75">
        <f>SUM(E37:E42)</f>
        <v>-18556483856</v>
      </c>
      <c r="F43" s="75">
        <f>SUM(F37:F42)</f>
        <v>40864942209</v>
      </c>
    </row>
    <row r="45" spans="2:8" x14ac:dyDescent="0.25">
      <c r="B45" s="332" t="s">
        <v>223</v>
      </c>
      <c r="C45" s="332"/>
      <c r="D45" s="332"/>
      <c r="E45" s="332"/>
      <c r="F45" s="332"/>
      <c r="G45" s="332"/>
      <c r="H45" s="332"/>
    </row>
    <row r="46" spans="2:8" x14ac:dyDescent="0.25">
      <c r="B46" s="191"/>
      <c r="C46" s="191"/>
      <c r="D46" s="191"/>
      <c r="E46" s="191"/>
      <c r="F46" s="191"/>
      <c r="G46" s="191"/>
      <c r="H46" s="191"/>
    </row>
    <row r="47" spans="2:8" x14ac:dyDescent="0.25">
      <c r="B47" s="332" t="s">
        <v>131</v>
      </c>
      <c r="C47" s="332"/>
      <c r="D47" s="332"/>
      <c r="E47" s="332"/>
      <c r="F47" s="332"/>
      <c r="G47" s="332"/>
      <c r="H47" s="332"/>
    </row>
    <row r="48" spans="2:8" x14ac:dyDescent="0.25">
      <c r="B48" s="68" t="s">
        <v>130</v>
      </c>
      <c r="C48" s="50">
        <f>+'03'!D7</f>
        <v>44469</v>
      </c>
      <c r="D48" s="50">
        <f>+'03'!E7</f>
        <v>44104</v>
      </c>
    </row>
    <row r="49" spans="2:8" x14ac:dyDescent="0.25">
      <c r="B49" s="69" t="s">
        <v>462</v>
      </c>
      <c r="C49" s="72">
        <v>372328609</v>
      </c>
      <c r="D49" s="72">
        <v>725645155</v>
      </c>
    </row>
    <row r="50" spans="2:8" s="265" customFormat="1" x14ac:dyDescent="0.25">
      <c r="B50" s="71" t="s">
        <v>224</v>
      </c>
      <c r="C50" s="72">
        <v>345005817</v>
      </c>
      <c r="D50" s="72">
        <v>143551000</v>
      </c>
    </row>
    <row r="51" spans="2:8" s="265" customFormat="1" x14ac:dyDescent="0.25">
      <c r="B51" s="71" t="s">
        <v>225</v>
      </c>
      <c r="C51" s="72">
        <v>121940908</v>
      </c>
      <c r="D51" s="72">
        <v>92850000</v>
      </c>
    </row>
    <row r="52" spans="2:8" s="265" customFormat="1" x14ac:dyDescent="0.25">
      <c r="B52" s="172" t="s">
        <v>226</v>
      </c>
      <c r="C52" s="72">
        <v>58238190</v>
      </c>
      <c r="D52" s="173">
        <v>76685169</v>
      </c>
    </row>
    <row r="53" spans="2:8" x14ac:dyDescent="0.25">
      <c r="B53" s="172" t="s">
        <v>135</v>
      </c>
      <c r="C53" s="72">
        <v>34966662</v>
      </c>
      <c r="D53" s="173">
        <v>11580287</v>
      </c>
    </row>
    <row r="54" spans="2:8" x14ac:dyDescent="0.25">
      <c r="B54" s="73" t="s">
        <v>65</v>
      </c>
      <c r="C54" s="74">
        <f>SUM(C49:C53)</f>
        <v>932480186</v>
      </c>
      <c r="D54" s="74">
        <f>SUM(D49:D53)</f>
        <v>1050311611</v>
      </c>
    </row>
    <row r="56" spans="2:8" x14ac:dyDescent="0.25">
      <c r="B56" s="332" t="s">
        <v>227</v>
      </c>
      <c r="C56" s="332"/>
      <c r="D56" s="332"/>
      <c r="E56" s="332"/>
      <c r="F56" s="332"/>
      <c r="G56" s="332"/>
      <c r="H56" s="332"/>
    </row>
    <row r="58" spans="2:8" x14ac:dyDescent="0.25">
      <c r="B58" s="332" t="s">
        <v>132</v>
      </c>
      <c r="C58" s="332"/>
      <c r="D58" s="332"/>
      <c r="E58" s="332"/>
      <c r="F58" s="332"/>
      <c r="G58" s="332"/>
      <c r="H58" s="332"/>
    </row>
    <row r="59" spans="2:8" x14ac:dyDescent="0.25">
      <c r="B59" s="76" t="s">
        <v>130</v>
      </c>
      <c r="C59" s="77">
        <f>+C48</f>
        <v>44469</v>
      </c>
      <c r="D59" s="77">
        <f>+D48</f>
        <v>44104</v>
      </c>
    </row>
    <row r="60" spans="2:8" x14ac:dyDescent="0.25">
      <c r="B60" s="78" t="s">
        <v>228</v>
      </c>
      <c r="C60" s="70">
        <v>4177168862</v>
      </c>
      <c r="D60" s="79">
        <v>2311343587</v>
      </c>
    </row>
    <row r="61" spans="2:8" x14ac:dyDescent="0.25">
      <c r="B61" s="80" t="s">
        <v>132</v>
      </c>
      <c r="C61" s="72">
        <v>214198992</v>
      </c>
      <c r="D61" s="81">
        <v>133373128</v>
      </c>
    </row>
    <row r="62" spans="2:8" s="265" customFormat="1" x14ac:dyDescent="0.25">
      <c r="B62" s="80" t="s">
        <v>229</v>
      </c>
      <c r="C62" s="72">
        <v>32566120</v>
      </c>
      <c r="D62" s="81">
        <v>27597459</v>
      </c>
    </row>
    <row r="63" spans="2:8" x14ac:dyDescent="0.25">
      <c r="B63" s="80" t="s">
        <v>230</v>
      </c>
      <c r="C63" s="72">
        <v>12760592</v>
      </c>
      <c r="D63" s="81">
        <v>12154978</v>
      </c>
    </row>
    <row r="64" spans="2:8" x14ac:dyDescent="0.25">
      <c r="B64" s="136" t="s">
        <v>65</v>
      </c>
      <c r="C64" s="75">
        <f>SUM(C60:C63)</f>
        <v>4436694566</v>
      </c>
      <c r="D64" s="75">
        <f>SUM(D60:D63)</f>
        <v>2484469152</v>
      </c>
    </row>
    <row r="66" spans="2:8" x14ac:dyDescent="0.25">
      <c r="B66" s="332" t="s">
        <v>133</v>
      </c>
      <c r="C66" s="332"/>
      <c r="D66" s="332"/>
      <c r="E66" s="332"/>
      <c r="F66" s="332"/>
      <c r="G66" s="332"/>
      <c r="H66" s="332"/>
    </row>
    <row r="67" spans="2:8" x14ac:dyDescent="0.25">
      <c r="B67" s="76" t="s">
        <v>130</v>
      </c>
      <c r="C67" s="51">
        <f>+C59</f>
        <v>44469</v>
      </c>
      <c r="D67" s="51">
        <f>+D59</f>
        <v>44104</v>
      </c>
    </row>
    <row r="68" spans="2:8" x14ac:dyDescent="0.25">
      <c r="B68" s="78" t="s">
        <v>231</v>
      </c>
      <c r="C68" s="70">
        <v>168798546</v>
      </c>
      <c r="D68" s="81">
        <v>45858498</v>
      </c>
    </row>
    <row r="69" spans="2:8" x14ac:dyDescent="0.25">
      <c r="B69" s="80" t="s">
        <v>232</v>
      </c>
      <c r="C69" s="72">
        <v>25433530</v>
      </c>
      <c r="D69" s="81">
        <v>72262767</v>
      </c>
    </row>
    <row r="70" spans="2:8" x14ac:dyDescent="0.25">
      <c r="B70" s="80" t="s">
        <v>418</v>
      </c>
      <c r="C70" s="72">
        <v>23032828</v>
      </c>
      <c r="D70" s="81">
        <v>0</v>
      </c>
    </row>
    <row r="71" spans="2:8" x14ac:dyDescent="0.25">
      <c r="B71" s="80" t="s">
        <v>233</v>
      </c>
      <c r="C71" s="72">
        <v>13011135</v>
      </c>
      <c r="D71" s="81">
        <v>8888221</v>
      </c>
    </row>
    <row r="72" spans="2:8" x14ac:dyDescent="0.25">
      <c r="B72" s="82" t="s">
        <v>65</v>
      </c>
      <c r="C72" s="75">
        <f>SUM(C68:C71)</f>
        <v>230276039</v>
      </c>
      <c r="D72" s="75">
        <f>SUM(D68:D71)</f>
        <v>127009486</v>
      </c>
    </row>
    <row r="74" spans="2:8" x14ac:dyDescent="0.25">
      <c r="B74" s="332" t="s">
        <v>134</v>
      </c>
      <c r="C74" s="332"/>
      <c r="D74" s="332"/>
      <c r="E74" s="332"/>
      <c r="F74" s="332"/>
      <c r="G74" s="332"/>
      <c r="H74" s="332"/>
    </row>
    <row r="75" spans="2:8" x14ac:dyDescent="0.25">
      <c r="B75" s="76" t="s">
        <v>130</v>
      </c>
      <c r="C75" s="51">
        <f>+C67</f>
        <v>44469</v>
      </c>
      <c r="D75" s="51">
        <f>+D67</f>
        <v>44104</v>
      </c>
    </row>
    <row r="76" spans="2:8" x14ac:dyDescent="0.25">
      <c r="B76" s="78" t="s">
        <v>236</v>
      </c>
      <c r="C76" s="70">
        <v>602967932</v>
      </c>
      <c r="D76" s="81">
        <v>322184134</v>
      </c>
    </row>
    <row r="77" spans="2:8" x14ac:dyDescent="0.25">
      <c r="B77" s="318" t="s">
        <v>419</v>
      </c>
      <c r="C77" s="72">
        <v>174561482</v>
      </c>
      <c r="D77" s="81">
        <v>46471245</v>
      </c>
    </row>
    <row r="78" spans="2:8" x14ac:dyDescent="0.25">
      <c r="B78" s="80" t="s">
        <v>237</v>
      </c>
      <c r="C78" s="72">
        <v>145510110</v>
      </c>
      <c r="D78" s="81">
        <v>110795665</v>
      </c>
    </row>
    <row r="79" spans="2:8" x14ac:dyDescent="0.25">
      <c r="B79" s="319" t="s">
        <v>413</v>
      </c>
      <c r="C79" s="72">
        <v>60755368</v>
      </c>
      <c r="D79" s="81">
        <v>31886686</v>
      </c>
    </row>
    <row r="80" spans="2:8" x14ac:dyDescent="0.25">
      <c r="B80" s="80" t="s">
        <v>235</v>
      </c>
      <c r="C80" s="72">
        <v>52587535</v>
      </c>
      <c r="D80" s="81">
        <v>54207779</v>
      </c>
    </row>
    <row r="81" spans="2:4" x14ac:dyDescent="0.25">
      <c r="B81" s="80" t="s">
        <v>234</v>
      </c>
      <c r="C81" s="72">
        <v>6371261</v>
      </c>
      <c r="D81" s="81">
        <v>5077823</v>
      </c>
    </row>
    <row r="82" spans="2:4" x14ac:dyDescent="0.25">
      <c r="B82" s="82" t="s">
        <v>65</v>
      </c>
      <c r="C82" s="75">
        <f>SUM(C76:C81)</f>
        <v>1042753688</v>
      </c>
      <c r="D82" s="75">
        <f>SUM(D76:D81)</f>
        <v>570623332</v>
      </c>
    </row>
  </sheetData>
  <sortState xmlns:xlrd2="http://schemas.microsoft.com/office/spreadsheetml/2017/richdata2" ref="B76:D81">
    <sortCondition descending="1" ref="C76:C81"/>
  </sortState>
  <mergeCells count="13">
    <mergeCell ref="B16:H16"/>
    <mergeCell ref="B22:H22"/>
    <mergeCell ref="B45:H45"/>
    <mergeCell ref="B74:H74"/>
    <mergeCell ref="B66:H66"/>
    <mergeCell ref="B56:H56"/>
    <mergeCell ref="B58:H58"/>
    <mergeCell ref="B47:H47"/>
    <mergeCell ref="B2:H2"/>
    <mergeCell ref="B3:H3"/>
    <mergeCell ref="B5:H5"/>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72:D72 C82:D82 D54"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A14" zoomScaleNormal="100" workbookViewId="0">
      <selection activeCell="B26" sqref="B26:H27"/>
    </sheetView>
  </sheetViews>
  <sheetFormatPr baseColWidth="10" defaultColWidth="11.42578125" defaultRowHeight="15" x14ac:dyDescent="0.25"/>
  <cols>
    <col min="1" max="1" width="7.140625" style="198" bestFit="1" customWidth="1"/>
    <col min="2" max="2" width="70" style="198" bestFit="1" customWidth="1"/>
    <col min="3" max="4" width="17.5703125" style="198" customWidth="1"/>
    <col min="5" max="5" width="16.140625" style="198" customWidth="1"/>
    <col min="6" max="6" width="16.5703125" style="198" customWidth="1"/>
    <col min="7" max="7" width="17" style="198" customWidth="1"/>
    <col min="8" max="8" width="23.7109375" style="198" customWidth="1"/>
    <col min="9" max="9" width="14.28515625" style="198" customWidth="1"/>
    <col min="10" max="10" width="2.85546875" style="198" customWidth="1"/>
    <col min="11" max="11" width="15" style="198" customWidth="1"/>
    <col min="12" max="16384" width="11.42578125" style="198"/>
  </cols>
  <sheetData>
    <row r="1" spans="1:8" x14ac:dyDescent="0.25">
      <c r="A1" s="1" t="s">
        <v>420</v>
      </c>
    </row>
    <row r="2" spans="1:8" x14ac:dyDescent="0.25">
      <c r="B2" s="339" t="s">
        <v>96</v>
      </c>
      <c r="C2" s="339"/>
      <c r="D2" s="339"/>
      <c r="E2" s="339"/>
      <c r="F2" s="339"/>
      <c r="G2" s="339"/>
      <c r="H2" s="339"/>
    </row>
    <row r="3" spans="1:8" x14ac:dyDescent="0.25">
      <c r="B3" s="364" t="s">
        <v>528</v>
      </c>
      <c r="C3" s="364"/>
      <c r="D3" s="364"/>
      <c r="E3" s="364"/>
      <c r="F3" s="364"/>
      <c r="G3" s="364"/>
      <c r="H3" s="364"/>
    </row>
    <row r="4" spans="1:8" x14ac:dyDescent="0.25">
      <c r="B4" s="200"/>
      <c r="C4" s="200"/>
      <c r="D4" s="200"/>
      <c r="E4" s="200"/>
      <c r="F4" s="200"/>
      <c r="G4" s="200"/>
      <c r="H4" s="200"/>
    </row>
    <row r="5" spans="1:8" x14ac:dyDescent="0.25">
      <c r="B5" s="2" t="s">
        <v>238</v>
      </c>
    </row>
    <row r="7" spans="1:8" x14ac:dyDescent="0.25">
      <c r="B7" s="381" t="s">
        <v>567</v>
      </c>
      <c r="C7" s="381"/>
      <c r="D7" s="381"/>
      <c r="E7" s="381"/>
      <c r="F7" s="381"/>
      <c r="G7" s="381"/>
      <c r="H7" s="381"/>
    </row>
    <row r="8" spans="1:8" x14ac:dyDescent="0.25">
      <c r="B8" s="381"/>
      <c r="C8" s="381"/>
      <c r="D8" s="381"/>
      <c r="E8" s="381"/>
      <c r="F8" s="381"/>
      <c r="G8" s="381"/>
      <c r="H8" s="381"/>
    </row>
    <row r="9" spans="1:8" x14ac:dyDescent="0.25">
      <c r="B9" s="381" t="s">
        <v>344</v>
      </c>
      <c r="C9" s="381"/>
      <c r="D9" s="381"/>
      <c r="E9" s="381"/>
      <c r="F9" s="381"/>
      <c r="G9" s="381"/>
      <c r="H9" s="381"/>
    </row>
    <row r="10" spans="1:8" x14ac:dyDescent="0.25">
      <c r="B10" s="381"/>
      <c r="C10" s="381"/>
      <c r="D10" s="381"/>
      <c r="E10" s="381"/>
      <c r="F10" s="381"/>
      <c r="G10" s="381"/>
      <c r="H10" s="381"/>
    </row>
    <row r="11" spans="1:8" x14ac:dyDescent="0.25">
      <c r="B11" s="380" t="s">
        <v>568</v>
      </c>
      <c r="C11" s="380"/>
      <c r="D11" s="380"/>
      <c r="E11" s="380"/>
      <c r="F11" s="380"/>
      <c r="G11" s="380"/>
      <c r="H11" s="380"/>
    </row>
    <row r="12" spans="1:8" ht="20.25" customHeight="1" x14ac:dyDescent="0.25">
      <c r="B12" s="380"/>
      <c r="C12" s="380"/>
      <c r="D12" s="380"/>
      <c r="E12" s="380"/>
      <c r="F12" s="380"/>
      <c r="G12" s="380"/>
      <c r="H12" s="380"/>
    </row>
    <row r="14" spans="1:8" x14ac:dyDescent="0.25">
      <c r="B14" s="335" t="s">
        <v>239</v>
      </c>
      <c r="C14" s="335"/>
      <c r="D14" s="335"/>
      <c r="E14" s="335"/>
      <c r="F14" s="335"/>
      <c r="G14" s="335"/>
      <c r="H14" s="335"/>
    </row>
    <row r="16" spans="1:8" x14ac:dyDescent="0.25">
      <c r="B16" s="361" t="s">
        <v>348</v>
      </c>
      <c r="C16" s="334"/>
      <c r="D16" s="334"/>
      <c r="E16" s="334"/>
      <c r="F16" s="334"/>
      <c r="G16" s="334"/>
      <c r="H16" s="334"/>
    </row>
    <row r="17" spans="2:8" x14ac:dyDescent="0.25">
      <c r="B17" s="334"/>
      <c r="C17" s="334"/>
      <c r="D17" s="334"/>
      <c r="E17" s="334"/>
      <c r="F17" s="334"/>
      <c r="G17" s="334"/>
      <c r="H17" s="334"/>
    </row>
    <row r="19" spans="2:8" x14ac:dyDescent="0.25">
      <c r="B19" s="335" t="s">
        <v>240</v>
      </c>
      <c r="C19" s="335"/>
      <c r="D19" s="335"/>
      <c r="E19" s="335"/>
      <c r="F19" s="335"/>
      <c r="G19" s="335"/>
      <c r="H19" s="335"/>
    </row>
    <row r="21" spans="2:8" x14ac:dyDescent="0.25">
      <c r="B21" s="334" t="s">
        <v>241</v>
      </c>
      <c r="C21" s="334"/>
      <c r="D21" s="334"/>
      <c r="E21" s="334"/>
      <c r="F21" s="334"/>
      <c r="G21" s="334"/>
      <c r="H21" s="334"/>
    </row>
    <row r="22" spans="2:8" x14ac:dyDescent="0.25">
      <c r="B22" s="334"/>
      <c r="C22" s="334"/>
      <c r="D22" s="334"/>
      <c r="E22" s="334"/>
      <c r="F22" s="334"/>
      <c r="G22" s="334"/>
      <c r="H22" s="334"/>
    </row>
    <row r="24" spans="2:8" x14ac:dyDescent="0.25">
      <c r="B24" s="332" t="s">
        <v>242</v>
      </c>
      <c r="C24" s="332"/>
      <c r="D24" s="332"/>
      <c r="E24" s="332"/>
      <c r="F24" s="332"/>
      <c r="G24" s="332"/>
      <c r="H24" s="332"/>
    </row>
    <row r="26" spans="2:8" x14ac:dyDescent="0.25">
      <c r="B26" s="338" t="s">
        <v>572</v>
      </c>
      <c r="C26" s="338"/>
      <c r="D26" s="338"/>
      <c r="E26" s="338"/>
      <c r="F26" s="338"/>
      <c r="G26" s="338"/>
      <c r="H26" s="338"/>
    </row>
    <row r="27" spans="2:8" x14ac:dyDescent="0.25">
      <c r="B27" s="338"/>
      <c r="C27" s="338"/>
      <c r="D27" s="338"/>
      <c r="E27" s="338"/>
      <c r="F27" s="338"/>
      <c r="G27" s="338"/>
      <c r="H27" s="338"/>
    </row>
    <row r="29" spans="2:8" x14ac:dyDescent="0.25">
      <c r="B29" s="335" t="s">
        <v>243</v>
      </c>
      <c r="C29" s="335"/>
      <c r="D29" s="335"/>
      <c r="E29" s="335"/>
      <c r="F29" s="335"/>
      <c r="G29" s="335"/>
      <c r="H29" s="335"/>
    </row>
    <row r="31" spans="2:8" x14ac:dyDescent="0.25">
      <c r="B31" s="361" t="s">
        <v>439</v>
      </c>
      <c r="C31" s="361"/>
      <c r="D31" s="361"/>
      <c r="E31" s="361"/>
      <c r="F31" s="361"/>
      <c r="G31" s="361"/>
      <c r="H31" s="361"/>
    </row>
    <row r="32" spans="2:8" x14ac:dyDescent="0.25">
      <c r="B32" s="361"/>
      <c r="C32" s="361"/>
      <c r="D32" s="361"/>
      <c r="E32" s="361"/>
      <c r="F32" s="361"/>
      <c r="G32" s="361"/>
      <c r="H32" s="361"/>
    </row>
    <row r="34" spans="2:8" x14ac:dyDescent="0.25">
      <c r="B34" s="335" t="s">
        <v>244</v>
      </c>
      <c r="C34" s="335"/>
      <c r="D34" s="335"/>
      <c r="E34" s="335"/>
      <c r="F34" s="335"/>
      <c r="G34" s="335"/>
      <c r="H34" s="335"/>
    </row>
    <row r="36" spans="2:8" x14ac:dyDescent="0.25">
      <c r="B36" s="333" t="s">
        <v>245</v>
      </c>
      <c r="C36" s="333"/>
      <c r="D36" s="333"/>
      <c r="E36" s="333"/>
      <c r="F36" s="333"/>
      <c r="G36" s="333"/>
      <c r="H36" s="333"/>
    </row>
    <row r="38" spans="2:8" x14ac:dyDescent="0.25">
      <c r="B38" s="335" t="s">
        <v>246</v>
      </c>
      <c r="C38" s="335"/>
      <c r="D38" s="335"/>
      <c r="E38" s="335"/>
      <c r="F38" s="335"/>
      <c r="G38" s="335"/>
      <c r="H38" s="335"/>
    </row>
    <row r="40" spans="2:8" x14ac:dyDescent="0.25">
      <c r="B40" s="382" t="s">
        <v>569</v>
      </c>
      <c r="C40" s="382"/>
      <c r="D40" s="382"/>
      <c r="E40" s="382"/>
      <c r="F40" s="382"/>
      <c r="G40" s="382"/>
      <c r="H40" s="382"/>
    </row>
    <row r="41" spans="2:8" s="317" customFormat="1" x14ac:dyDescent="0.25">
      <c r="B41" s="382"/>
      <c r="C41" s="382"/>
      <c r="D41" s="382"/>
      <c r="E41" s="382"/>
      <c r="F41" s="382"/>
      <c r="G41" s="382"/>
      <c r="H41" s="382"/>
    </row>
    <row r="42" spans="2:8" x14ac:dyDescent="0.25">
      <c r="B42" s="382"/>
      <c r="C42" s="382"/>
      <c r="D42" s="382"/>
      <c r="E42" s="382"/>
      <c r="F42" s="382"/>
      <c r="G42" s="382"/>
      <c r="H42" s="382"/>
    </row>
    <row r="43" spans="2:8" x14ac:dyDescent="0.25">
      <c r="B43" s="382"/>
      <c r="C43" s="382"/>
      <c r="D43" s="382"/>
      <c r="E43" s="382"/>
      <c r="F43" s="382"/>
      <c r="G43" s="382"/>
      <c r="H43" s="382"/>
    </row>
  </sheetData>
  <mergeCells count="17">
    <mergeCell ref="B40:H43"/>
    <mergeCell ref="B29:H29"/>
    <mergeCell ref="B34:H34"/>
    <mergeCell ref="B36:H36"/>
    <mergeCell ref="B38:H38"/>
    <mergeCell ref="B31:H32"/>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59"/>
  <sheetViews>
    <sheetView showGridLines="0" topLeftCell="A40" zoomScaleNormal="100" workbookViewId="0">
      <selection activeCell="E48" sqref="E48"/>
    </sheetView>
  </sheetViews>
  <sheetFormatPr baseColWidth="10" defaultColWidth="11.42578125" defaultRowHeight="12.75" x14ac:dyDescent="0.2"/>
  <cols>
    <col min="1" max="1" width="9" style="17" bestFit="1" customWidth="1"/>
    <col min="2" max="2" width="48.5703125" style="17" bestFit="1" customWidth="1"/>
    <col min="3" max="3" width="26" style="17" bestFit="1" customWidth="1"/>
    <col min="4" max="4" width="22.140625" style="17" bestFit="1" customWidth="1"/>
    <col min="5" max="5" width="20.7109375" style="17" bestFit="1"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420</v>
      </c>
    </row>
    <row r="2" spans="1:10" ht="15" x14ac:dyDescent="0.25">
      <c r="A2" s="1"/>
      <c r="B2" s="383" t="s">
        <v>329</v>
      </c>
      <c r="C2" s="383"/>
      <c r="D2" s="383"/>
      <c r="E2" s="383"/>
    </row>
    <row r="3" spans="1:10" ht="15" x14ac:dyDescent="0.25">
      <c r="B3" s="339" t="s">
        <v>96</v>
      </c>
      <c r="C3" s="339"/>
      <c r="D3" s="339"/>
      <c r="E3" s="339"/>
    </row>
    <row r="4" spans="1:10" ht="15" x14ac:dyDescent="0.25">
      <c r="B4" s="339" t="s">
        <v>546</v>
      </c>
      <c r="C4" s="339"/>
      <c r="D4" s="339"/>
      <c r="E4" s="339"/>
    </row>
    <row r="6" spans="1:10" ht="15" customHeight="1" x14ac:dyDescent="0.25">
      <c r="B6" s="20" t="s">
        <v>249</v>
      </c>
      <c r="C6" s="21" t="s">
        <v>250</v>
      </c>
      <c r="D6" s="21" t="s">
        <v>251</v>
      </c>
      <c r="E6" s="20" t="s">
        <v>252</v>
      </c>
      <c r="F6" s="19"/>
      <c r="G6" s="2"/>
      <c r="H6" s="2"/>
      <c r="I6" s="2"/>
      <c r="J6" s="2"/>
    </row>
    <row r="7" spans="1:10" ht="15" x14ac:dyDescent="0.25">
      <c r="B7" s="23" t="s">
        <v>107</v>
      </c>
      <c r="C7" s="31"/>
      <c r="D7" s="31"/>
      <c r="E7" s="25"/>
      <c r="F7" s="22"/>
      <c r="G7" s="22"/>
      <c r="H7" s="22"/>
      <c r="I7" s="22"/>
      <c r="J7" s="22"/>
    </row>
    <row r="8" spans="1:10" ht="15" x14ac:dyDescent="0.25">
      <c r="B8" s="290" t="s">
        <v>547</v>
      </c>
      <c r="C8" s="299" t="s">
        <v>254</v>
      </c>
      <c r="D8" s="300">
        <v>1000000</v>
      </c>
      <c r="E8" s="301">
        <v>8164834</v>
      </c>
      <c r="F8" s="2"/>
      <c r="G8" s="2"/>
      <c r="H8" s="2"/>
      <c r="I8" s="2"/>
      <c r="J8" s="2"/>
    </row>
    <row r="9" spans="1:10" s="198" customFormat="1" ht="15" x14ac:dyDescent="0.25">
      <c r="B9" s="290" t="s">
        <v>548</v>
      </c>
      <c r="C9" s="302" t="s">
        <v>254</v>
      </c>
      <c r="D9" s="303">
        <v>1000000</v>
      </c>
      <c r="E9" s="277">
        <v>2012082</v>
      </c>
      <c r="G9" s="113"/>
      <c r="H9" s="113"/>
      <c r="I9" s="113"/>
    </row>
    <row r="10" spans="1:10" s="198" customFormat="1" ht="15" x14ac:dyDescent="0.25">
      <c r="B10" s="290" t="s">
        <v>549</v>
      </c>
      <c r="C10" s="302" t="s">
        <v>254</v>
      </c>
      <c r="D10" s="303">
        <v>1000000</v>
      </c>
      <c r="E10" s="277">
        <f>65704948+15311610</f>
        <v>81016558</v>
      </c>
      <c r="G10" s="113"/>
      <c r="H10" s="113"/>
      <c r="I10" s="113"/>
      <c r="J10" s="2"/>
    </row>
    <row r="11" spans="1:10" s="198" customFormat="1" ht="15" x14ac:dyDescent="0.25">
      <c r="B11" s="290" t="s">
        <v>550</v>
      </c>
      <c r="C11" s="302" t="s">
        <v>254</v>
      </c>
      <c r="D11" s="303">
        <v>1000000</v>
      </c>
      <c r="E11" s="277">
        <v>54368417</v>
      </c>
      <c r="J11" s="2"/>
    </row>
    <row r="12" spans="1:10" s="198" customFormat="1" ht="15" x14ac:dyDescent="0.25">
      <c r="B12" s="290" t="s">
        <v>551</v>
      </c>
      <c r="C12" s="302" t="s">
        <v>254</v>
      </c>
      <c r="D12" s="303">
        <v>1000000</v>
      </c>
      <c r="E12" s="277">
        <v>43077048</v>
      </c>
      <c r="J12" s="2"/>
    </row>
    <row r="13" spans="1:10" s="198" customFormat="1" ht="15" x14ac:dyDescent="0.25">
      <c r="B13" s="290" t="s">
        <v>502</v>
      </c>
      <c r="C13" s="302" t="s">
        <v>254</v>
      </c>
      <c r="D13" s="303">
        <v>1000000</v>
      </c>
      <c r="E13" s="277">
        <v>20301700000</v>
      </c>
      <c r="J13" s="2"/>
    </row>
    <row r="14" spans="1:10" s="198" customFormat="1" ht="15" x14ac:dyDescent="0.25">
      <c r="B14" s="290" t="s">
        <v>503</v>
      </c>
      <c r="C14" s="302" t="s">
        <v>254</v>
      </c>
      <c r="D14" s="303">
        <v>1000000</v>
      </c>
      <c r="E14" s="277">
        <v>32945176</v>
      </c>
      <c r="J14" s="2"/>
    </row>
    <row r="15" spans="1:10" s="198" customFormat="1" ht="15" x14ac:dyDescent="0.25">
      <c r="B15" s="290" t="s">
        <v>504</v>
      </c>
      <c r="C15" s="302" t="s">
        <v>505</v>
      </c>
      <c r="D15" s="303">
        <v>1000000</v>
      </c>
      <c r="E15" s="277">
        <v>74116550100</v>
      </c>
      <c r="J15" s="2"/>
    </row>
    <row r="16" spans="1:10" s="198" customFormat="1" ht="15" x14ac:dyDescent="0.25">
      <c r="B16" s="290" t="s">
        <v>506</v>
      </c>
      <c r="C16" s="302" t="s">
        <v>254</v>
      </c>
      <c r="D16" s="303">
        <v>1000000</v>
      </c>
      <c r="E16" s="277">
        <v>10111429900</v>
      </c>
      <c r="J16" s="2"/>
    </row>
    <row r="17" spans="2:10" s="198" customFormat="1" ht="15" x14ac:dyDescent="0.25">
      <c r="B17" s="290" t="s">
        <v>507</v>
      </c>
      <c r="C17" s="302" t="s">
        <v>552</v>
      </c>
      <c r="D17" s="303">
        <v>20316412</v>
      </c>
      <c r="E17" s="277">
        <f>20316412</f>
        <v>20316412</v>
      </c>
      <c r="J17" s="2"/>
    </row>
    <row r="18" spans="2:10" s="198" customFormat="1" ht="15" x14ac:dyDescent="0.25">
      <c r="B18" s="290" t="s">
        <v>507</v>
      </c>
      <c r="C18" s="302" t="s">
        <v>254</v>
      </c>
      <c r="D18" s="303">
        <v>1000000</v>
      </c>
      <c r="E18" s="277">
        <v>40686411</v>
      </c>
    </row>
    <row r="19" spans="2:10" s="198" customFormat="1" ht="15" x14ac:dyDescent="0.25">
      <c r="B19" s="290" t="s">
        <v>508</v>
      </c>
      <c r="C19" s="302" t="s">
        <v>254</v>
      </c>
      <c r="D19" s="303">
        <v>1000000</v>
      </c>
      <c r="E19" s="277">
        <f>21029212818+100465381</f>
        <v>21129678199</v>
      </c>
      <c r="G19" s="2"/>
      <c r="H19" s="2"/>
      <c r="I19" s="2"/>
    </row>
    <row r="20" spans="2:10" s="198" customFormat="1" ht="15" x14ac:dyDescent="0.25">
      <c r="B20" s="290" t="s">
        <v>553</v>
      </c>
      <c r="C20" s="302" t="s">
        <v>254</v>
      </c>
      <c r="D20" s="303">
        <v>1000000</v>
      </c>
      <c r="E20" s="277">
        <v>45038219</v>
      </c>
    </row>
    <row r="21" spans="2:10" s="198" customFormat="1" ht="15" x14ac:dyDescent="0.25">
      <c r="B21" s="290" t="s">
        <v>509</v>
      </c>
      <c r="C21" s="302" t="s">
        <v>254</v>
      </c>
      <c r="D21" s="303">
        <v>1000000</v>
      </c>
      <c r="E21" s="277">
        <f>62609418+107350233</f>
        <v>169959651</v>
      </c>
    </row>
    <row r="22" spans="2:10" s="198" customFormat="1" ht="15" x14ac:dyDescent="0.25">
      <c r="B22" s="290" t="s">
        <v>511</v>
      </c>
      <c r="C22" s="302" t="s">
        <v>510</v>
      </c>
      <c r="D22" s="303">
        <v>1000000</v>
      </c>
      <c r="E22" s="277">
        <v>5019704348</v>
      </c>
    </row>
    <row r="23" spans="2:10" s="198" customFormat="1" ht="15" x14ac:dyDescent="0.25">
      <c r="B23" s="290" t="s">
        <v>509</v>
      </c>
      <c r="C23" s="302" t="s">
        <v>510</v>
      </c>
      <c r="D23" s="303">
        <v>500000</v>
      </c>
      <c r="E23" s="277">
        <v>7584474264</v>
      </c>
      <c r="F23" s="2"/>
    </row>
    <row r="24" spans="2:10" s="198" customFormat="1" ht="15" x14ac:dyDescent="0.25">
      <c r="B24" s="290" t="s">
        <v>478</v>
      </c>
      <c r="C24" s="302" t="s">
        <v>347</v>
      </c>
      <c r="D24" s="303">
        <v>100000000</v>
      </c>
      <c r="E24" s="277">
        <v>10111210059</v>
      </c>
    </row>
    <row r="25" spans="2:10" s="198" customFormat="1" ht="15" x14ac:dyDescent="0.25">
      <c r="B25" s="290" t="s">
        <v>514</v>
      </c>
      <c r="C25" s="302" t="s">
        <v>347</v>
      </c>
      <c r="D25" s="303">
        <v>39701564</v>
      </c>
      <c r="E25" s="277">
        <v>39876742</v>
      </c>
    </row>
    <row r="26" spans="2:10" s="2" customFormat="1" ht="15" x14ac:dyDescent="0.25">
      <c r="B26" s="290" t="s">
        <v>500</v>
      </c>
      <c r="C26" s="302" t="s">
        <v>347</v>
      </c>
      <c r="D26" s="303">
        <v>82262601</v>
      </c>
      <c r="E26" s="277">
        <v>85759484</v>
      </c>
      <c r="F26" s="198"/>
      <c r="G26" s="198"/>
      <c r="H26" s="198"/>
      <c r="I26" s="198"/>
    </row>
    <row r="27" spans="2:10" s="198" customFormat="1" ht="15" x14ac:dyDescent="0.25">
      <c r="B27" s="290" t="s">
        <v>554</v>
      </c>
      <c r="C27" s="304" t="s">
        <v>347</v>
      </c>
      <c r="D27" s="305">
        <v>129000000</v>
      </c>
      <c r="E27" s="306">
        <v>129301182</v>
      </c>
    </row>
    <row r="28" spans="2:10" s="198" customFormat="1" ht="15" x14ac:dyDescent="0.25">
      <c r="B28" s="23" t="s">
        <v>255</v>
      </c>
      <c r="C28" s="307"/>
      <c r="D28" s="308"/>
      <c r="E28" s="97">
        <f>SUM(E8:E27)</f>
        <v>149127269086</v>
      </c>
    </row>
    <row r="29" spans="2:10" s="198" customFormat="1" ht="15" x14ac:dyDescent="0.25">
      <c r="B29" s="26" t="s">
        <v>502</v>
      </c>
      <c r="C29" s="299" t="s">
        <v>254</v>
      </c>
      <c r="D29" s="309">
        <v>1000</v>
      </c>
      <c r="E29" s="310">
        <f>115135.7+29006.09</f>
        <v>144141.79</v>
      </c>
    </row>
    <row r="30" spans="2:10" s="198" customFormat="1" ht="15" x14ac:dyDescent="0.25">
      <c r="B30" s="26" t="s">
        <v>512</v>
      </c>
      <c r="C30" s="302" t="s">
        <v>513</v>
      </c>
      <c r="D30" s="311">
        <v>1000</v>
      </c>
      <c r="E30" s="312">
        <v>8080.56</v>
      </c>
      <c r="F30" s="2"/>
    </row>
    <row r="31" spans="2:10" s="198" customFormat="1" ht="15" x14ac:dyDescent="0.25">
      <c r="B31" s="26" t="s">
        <v>500</v>
      </c>
      <c r="C31" s="302" t="s">
        <v>253</v>
      </c>
      <c r="D31" s="311">
        <v>1000</v>
      </c>
      <c r="E31" s="312">
        <v>771138.48</v>
      </c>
      <c r="F31" s="2"/>
    </row>
    <row r="32" spans="2:10" s="198" customFormat="1" ht="15" x14ac:dyDescent="0.25">
      <c r="B32" s="26" t="s">
        <v>500</v>
      </c>
      <c r="C32" s="302" t="s">
        <v>347</v>
      </c>
      <c r="D32" s="311">
        <v>25000</v>
      </c>
      <c r="E32" s="312">
        <v>25431.27</v>
      </c>
      <c r="F32" s="2"/>
    </row>
    <row r="33" spans="2:10" s="198" customFormat="1" ht="15" x14ac:dyDescent="0.25">
      <c r="B33" s="26" t="s">
        <v>507</v>
      </c>
      <c r="C33" s="302" t="s">
        <v>347</v>
      </c>
      <c r="D33" s="311">
        <v>50000</v>
      </c>
      <c r="E33" s="312">
        <v>51468.49</v>
      </c>
      <c r="F33" s="2"/>
    </row>
    <row r="34" spans="2:10" s="198" customFormat="1" ht="15" x14ac:dyDescent="0.25">
      <c r="B34" s="26" t="s">
        <v>555</v>
      </c>
      <c r="C34" s="302" t="s">
        <v>254</v>
      </c>
      <c r="D34" s="311">
        <v>1000</v>
      </c>
      <c r="E34" s="312">
        <f>50092.5+1001850</f>
        <v>1051942.5</v>
      </c>
      <c r="F34" s="2"/>
    </row>
    <row r="35" spans="2:10" s="198" customFormat="1" ht="15" x14ac:dyDescent="0.25">
      <c r="B35" s="26" t="s">
        <v>514</v>
      </c>
      <c r="C35" s="302" t="s">
        <v>347</v>
      </c>
      <c r="D35" s="311">
        <v>25000</v>
      </c>
      <c r="E35" s="312">
        <v>24176.41</v>
      </c>
    </row>
    <row r="36" spans="2:10" s="198" customFormat="1" ht="15" x14ac:dyDescent="0.25">
      <c r="B36" s="26" t="s">
        <v>416</v>
      </c>
      <c r="C36" s="304" t="s">
        <v>415</v>
      </c>
      <c r="D36" s="313">
        <v>28852.400000000001</v>
      </c>
      <c r="E36" s="314">
        <v>28852.400000000001</v>
      </c>
      <c r="F36" s="2"/>
    </row>
    <row r="37" spans="2:10" s="198" customFormat="1" ht="15" x14ac:dyDescent="0.25">
      <c r="B37" s="23" t="s">
        <v>256</v>
      </c>
      <c r="C37" s="30"/>
      <c r="D37" s="35"/>
      <c r="E37" s="36">
        <f>SUM(E29:E36)</f>
        <v>2105231.9</v>
      </c>
    </row>
    <row r="38" spans="2:10" s="198" customFormat="1" ht="15" x14ac:dyDescent="0.25">
      <c r="B38" s="23" t="s">
        <v>257</v>
      </c>
      <c r="C38" s="30"/>
      <c r="D38" s="35"/>
      <c r="E38" s="36">
        <v>6895.8</v>
      </c>
    </row>
    <row r="39" spans="2:10" ht="15" x14ac:dyDescent="0.25">
      <c r="B39" s="23" t="s">
        <v>258</v>
      </c>
      <c r="C39" s="30"/>
      <c r="D39" s="35"/>
      <c r="E39" s="32">
        <f>+E37*E38</f>
        <v>14517258136.02</v>
      </c>
      <c r="F39" s="198"/>
      <c r="G39" s="198"/>
      <c r="H39" s="198"/>
      <c r="I39" s="198"/>
      <c r="J39" s="198"/>
    </row>
    <row r="40" spans="2:10" ht="15" x14ac:dyDescent="0.25">
      <c r="B40" s="23" t="s">
        <v>556</v>
      </c>
      <c r="C40" s="24"/>
      <c r="D40" s="24"/>
      <c r="E40" s="32">
        <f>+E28+E39</f>
        <v>163644527222.01999</v>
      </c>
      <c r="F40" s="2"/>
      <c r="G40" s="198"/>
      <c r="H40" s="198"/>
      <c r="I40" s="198"/>
      <c r="J40" s="198"/>
    </row>
    <row r="41" spans="2:10" ht="15" x14ac:dyDescent="0.25">
      <c r="B41" s="23" t="s">
        <v>427</v>
      </c>
      <c r="C41" s="24"/>
      <c r="D41" s="24"/>
      <c r="E41" s="278">
        <v>34471310239</v>
      </c>
      <c r="F41" s="2"/>
      <c r="G41" s="198"/>
      <c r="H41" s="198"/>
      <c r="I41" s="198"/>
      <c r="J41" s="198"/>
    </row>
    <row r="42" spans="2:10" ht="15" x14ac:dyDescent="0.25">
      <c r="B42" s="38"/>
      <c r="C42" s="39"/>
      <c r="D42" s="39"/>
      <c r="E42" s="38"/>
      <c r="G42" s="198"/>
      <c r="H42" s="198"/>
      <c r="I42" s="198"/>
      <c r="J42" s="198"/>
    </row>
    <row r="43" spans="2:10" ht="15" x14ac:dyDescent="0.25">
      <c r="B43" s="23" t="s">
        <v>115</v>
      </c>
      <c r="C43" s="24"/>
      <c r="D43" s="24"/>
      <c r="E43" s="23"/>
      <c r="G43" s="198"/>
      <c r="H43" s="198"/>
      <c r="I43" s="198"/>
      <c r="J43" s="198"/>
    </row>
    <row r="44" spans="2:10" ht="15" x14ac:dyDescent="0.25">
      <c r="B44" s="41" t="s">
        <v>323</v>
      </c>
      <c r="C44" s="42" t="s">
        <v>322</v>
      </c>
      <c r="D44" s="279">
        <v>200000000</v>
      </c>
      <c r="E44" s="173">
        <v>900000000</v>
      </c>
      <c r="J44" s="198"/>
    </row>
    <row r="45" spans="2:10" ht="15" x14ac:dyDescent="0.25">
      <c r="B45" s="23" t="s">
        <v>255</v>
      </c>
      <c r="C45" s="42"/>
      <c r="D45" s="279"/>
      <c r="E45" s="32">
        <f>+E44</f>
        <v>900000000</v>
      </c>
      <c r="F45" s="17"/>
    </row>
    <row r="46" spans="2:10" ht="15" x14ac:dyDescent="0.25">
      <c r="B46" s="38" t="s">
        <v>557</v>
      </c>
      <c r="C46" s="42" t="s">
        <v>248</v>
      </c>
      <c r="D46" s="279"/>
      <c r="E46" s="315">
        <v>37500</v>
      </c>
      <c r="F46" s="17"/>
    </row>
    <row r="47" spans="2:10" ht="15" x14ac:dyDescent="0.25">
      <c r="B47" s="23" t="s">
        <v>256</v>
      </c>
      <c r="C47" s="42"/>
      <c r="D47" s="279"/>
      <c r="E47" s="316">
        <f>SUM(E46)</f>
        <v>37500</v>
      </c>
      <c r="F47" s="17"/>
    </row>
    <row r="48" spans="2:10" ht="15" x14ac:dyDescent="0.25">
      <c r="B48" s="23" t="s">
        <v>257</v>
      </c>
      <c r="C48" s="42"/>
      <c r="D48" s="279"/>
      <c r="E48" s="316">
        <v>6895.8</v>
      </c>
      <c r="F48" s="17"/>
    </row>
    <row r="49" spans="2:5" ht="15" x14ac:dyDescent="0.25">
      <c r="B49" s="23" t="s">
        <v>258</v>
      </c>
      <c r="C49" s="42"/>
      <c r="D49" s="279"/>
      <c r="E49" s="32">
        <f>+E47*E48</f>
        <v>258592500</v>
      </c>
    </row>
    <row r="50" spans="2:5" ht="15" x14ac:dyDescent="0.25">
      <c r="B50" s="23" t="s">
        <v>556</v>
      </c>
      <c r="C50" s="23"/>
      <c r="D50" s="23"/>
      <c r="E50" s="32">
        <f>+E45+E49</f>
        <v>1158592500</v>
      </c>
    </row>
    <row r="51" spans="2:5" ht="15" x14ac:dyDescent="0.25">
      <c r="B51" s="23" t="s">
        <v>427</v>
      </c>
      <c r="C51" s="43"/>
      <c r="D51" s="43"/>
      <c r="E51" s="278">
        <v>851000000</v>
      </c>
    </row>
    <row r="52" spans="2:5" ht="15" x14ac:dyDescent="0.25">
      <c r="B52" s="282"/>
      <c r="C52" s="282"/>
      <c r="D52" s="282"/>
      <c r="E52" s="282"/>
    </row>
    <row r="53" spans="2:5" ht="15" x14ac:dyDescent="0.25">
      <c r="B53" s="282"/>
      <c r="C53" s="282"/>
      <c r="D53" s="282"/>
      <c r="E53" s="282"/>
    </row>
    <row r="54" spans="2:5" ht="15" x14ac:dyDescent="0.25">
      <c r="B54" s="339" t="s">
        <v>558</v>
      </c>
      <c r="C54" s="339"/>
      <c r="D54" s="339"/>
      <c r="E54" s="282"/>
    </row>
    <row r="55" spans="2:5" ht="15" x14ac:dyDescent="0.25">
      <c r="B55" s="282"/>
      <c r="C55" s="282"/>
      <c r="D55" s="282"/>
      <c r="E55" s="282"/>
    </row>
    <row r="56" spans="2:5" ht="30" x14ac:dyDescent="0.25">
      <c r="B56" s="20" t="s">
        <v>463</v>
      </c>
      <c r="C56" s="20" t="s">
        <v>464</v>
      </c>
      <c r="D56" s="20" t="s">
        <v>492</v>
      </c>
      <c r="E56" s="282"/>
    </row>
    <row r="57" spans="2:5" ht="15" x14ac:dyDescent="0.25">
      <c r="B57" s="280">
        <v>1</v>
      </c>
      <c r="C57" s="281">
        <v>200000000</v>
      </c>
      <c r="D57" s="281">
        <v>900000000</v>
      </c>
      <c r="E57" s="282"/>
    </row>
    <row r="58" spans="2:5" ht="15" x14ac:dyDescent="0.25">
      <c r="B58" s="83" t="s">
        <v>556</v>
      </c>
      <c r="C58" s="278">
        <v>200000000</v>
      </c>
      <c r="D58" s="278">
        <v>900000000</v>
      </c>
      <c r="E58" s="282"/>
    </row>
    <row r="59" spans="2:5" ht="15" x14ac:dyDescent="0.25">
      <c r="B59" s="83" t="s">
        <v>427</v>
      </c>
      <c r="C59" s="278">
        <v>200000000</v>
      </c>
      <c r="D59" s="278">
        <v>851000000</v>
      </c>
      <c r="E59" s="282"/>
    </row>
  </sheetData>
  <mergeCells count="4">
    <mergeCell ref="B2:E2"/>
    <mergeCell ref="B3:E3"/>
    <mergeCell ref="B4:E4"/>
    <mergeCell ref="B54:D5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C1" zoomScaleNormal="100" workbookViewId="0">
      <selection activeCell="M16" sqref="M16"/>
    </sheetView>
  </sheetViews>
  <sheetFormatPr baseColWidth="10" defaultColWidth="11.42578125" defaultRowHeight="15" x14ac:dyDescent="0.25"/>
  <cols>
    <col min="1" max="1" width="9" style="121" bestFit="1" customWidth="1"/>
    <col min="2" max="2" width="35.28515625" style="121" bestFit="1" customWidth="1"/>
    <col min="3" max="3" width="19.42578125" style="121" bestFit="1" customWidth="1"/>
    <col min="4" max="4" width="18.140625" style="121" bestFit="1" customWidth="1"/>
    <col min="5" max="6" width="15.42578125" style="121" bestFit="1" customWidth="1"/>
    <col min="7" max="7" width="19.42578125" style="121" bestFit="1" customWidth="1"/>
    <col min="8" max="8" width="18.140625" style="121" bestFit="1" customWidth="1"/>
    <col min="9" max="9" width="6.42578125" style="121" customWidth="1"/>
    <col min="10" max="10" width="6.42578125" style="121" bestFit="1" customWidth="1"/>
    <col min="11" max="11" width="18.140625" style="121" bestFit="1" customWidth="1"/>
    <col min="12" max="13" width="20.7109375" style="121" bestFit="1" customWidth="1"/>
    <col min="14" max="14" width="2.85546875" style="121" customWidth="1"/>
    <col min="15" max="16384" width="11.42578125" style="121"/>
  </cols>
  <sheetData>
    <row r="1" spans="1:13" x14ac:dyDescent="0.25">
      <c r="A1" s="1" t="s">
        <v>420</v>
      </c>
    </row>
    <row r="2" spans="1:13" x14ac:dyDescent="0.25">
      <c r="A2" s="1"/>
      <c r="B2" s="384" t="s">
        <v>333</v>
      </c>
      <c r="C2" s="384"/>
      <c r="D2" s="384"/>
      <c r="E2" s="384"/>
      <c r="F2" s="384"/>
      <c r="G2" s="384"/>
      <c r="H2" s="384"/>
      <c r="I2" s="384"/>
      <c r="J2" s="384"/>
      <c r="K2" s="384"/>
      <c r="L2" s="384"/>
      <c r="M2" s="384"/>
    </row>
    <row r="3" spans="1:13" x14ac:dyDescent="0.25">
      <c r="B3" s="385" t="s">
        <v>96</v>
      </c>
      <c r="C3" s="385"/>
      <c r="D3" s="385"/>
      <c r="E3" s="385"/>
      <c r="F3" s="385"/>
      <c r="G3" s="385"/>
      <c r="H3" s="385"/>
      <c r="I3" s="385"/>
      <c r="J3" s="385"/>
      <c r="K3" s="385"/>
      <c r="L3" s="385"/>
      <c r="M3" s="385"/>
    </row>
    <row r="4" spans="1:13" x14ac:dyDescent="0.25">
      <c r="B4" s="385" t="s">
        <v>559</v>
      </c>
      <c r="C4" s="385"/>
      <c r="D4" s="385"/>
      <c r="E4" s="385"/>
      <c r="F4" s="385"/>
      <c r="G4" s="385"/>
      <c r="H4" s="385"/>
      <c r="I4" s="385"/>
      <c r="J4" s="385"/>
      <c r="K4" s="385"/>
      <c r="L4" s="385"/>
      <c r="M4" s="385"/>
    </row>
    <row r="5" spans="1:13" x14ac:dyDescent="0.25">
      <c r="B5" s="386" t="s">
        <v>468</v>
      </c>
      <c r="C5" s="386"/>
      <c r="D5" s="386"/>
      <c r="E5" s="386"/>
      <c r="F5" s="386"/>
      <c r="G5" s="386"/>
      <c r="H5" s="386"/>
      <c r="I5" s="386"/>
      <c r="J5" s="386"/>
      <c r="K5" s="386"/>
      <c r="L5" s="386"/>
      <c r="M5" s="386"/>
    </row>
    <row r="6" spans="1:13" ht="15" customHeight="1" x14ac:dyDescent="0.25">
      <c r="B6" s="387" t="s">
        <v>259</v>
      </c>
      <c r="C6" s="389" t="s">
        <v>260</v>
      </c>
      <c r="D6" s="389"/>
      <c r="E6" s="389"/>
      <c r="F6" s="389"/>
      <c r="G6" s="389"/>
      <c r="H6" s="389" t="s">
        <v>261</v>
      </c>
      <c r="I6" s="389"/>
      <c r="J6" s="389"/>
      <c r="K6" s="389"/>
      <c r="L6" s="389"/>
      <c r="M6" s="390" t="s">
        <v>262</v>
      </c>
    </row>
    <row r="7" spans="1:13" ht="30" x14ac:dyDescent="0.25">
      <c r="B7" s="388"/>
      <c r="C7" s="267" t="s">
        <v>263</v>
      </c>
      <c r="D7" s="4" t="s">
        <v>264</v>
      </c>
      <c r="E7" s="4" t="s">
        <v>265</v>
      </c>
      <c r="F7" s="267" t="s">
        <v>428</v>
      </c>
      <c r="G7" s="4" t="s">
        <v>266</v>
      </c>
      <c r="H7" s="266" t="s">
        <v>267</v>
      </c>
      <c r="I7" s="266" t="s">
        <v>264</v>
      </c>
      <c r="J7" s="5" t="s">
        <v>265</v>
      </c>
      <c r="K7" s="267" t="s">
        <v>429</v>
      </c>
      <c r="L7" s="5" t="s">
        <v>268</v>
      </c>
      <c r="M7" s="391"/>
    </row>
    <row r="8" spans="1:13" x14ac:dyDescent="0.25">
      <c r="B8" s="6" t="s">
        <v>269</v>
      </c>
      <c r="C8" s="7"/>
      <c r="D8" s="7"/>
      <c r="E8" s="7"/>
      <c r="F8" s="7"/>
      <c r="G8" s="7"/>
      <c r="H8" s="8"/>
      <c r="I8" s="7"/>
      <c r="J8" s="7"/>
      <c r="K8" s="7"/>
      <c r="L8" s="7"/>
      <c r="M8" s="7"/>
    </row>
    <row r="9" spans="1:13" x14ac:dyDescent="0.25">
      <c r="B9" s="9" t="s">
        <v>270</v>
      </c>
      <c r="C9" s="10">
        <v>502676610</v>
      </c>
      <c r="D9" s="10">
        <v>82772326</v>
      </c>
      <c r="E9" s="11">
        <v>0</v>
      </c>
      <c r="F9" s="10">
        <v>0</v>
      </c>
      <c r="G9" s="10">
        <v>585448936</v>
      </c>
      <c r="H9" s="10">
        <v>-142640511</v>
      </c>
      <c r="I9" s="11">
        <v>0</v>
      </c>
      <c r="J9" s="10">
        <v>0</v>
      </c>
      <c r="K9" s="10">
        <v>-34631352</v>
      </c>
      <c r="L9" s="10">
        <v>-177271863</v>
      </c>
      <c r="M9" s="10">
        <v>408177073</v>
      </c>
    </row>
    <row r="10" spans="1:13" x14ac:dyDescent="0.25">
      <c r="B10" s="9" t="s">
        <v>271</v>
      </c>
      <c r="C10" s="10">
        <v>322819832</v>
      </c>
      <c r="D10" s="10">
        <v>34729076</v>
      </c>
      <c r="E10" s="11">
        <v>0</v>
      </c>
      <c r="F10" s="10">
        <v>0</v>
      </c>
      <c r="G10" s="10">
        <v>357548908</v>
      </c>
      <c r="H10" s="10">
        <v>-92889083</v>
      </c>
      <c r="I10" s="11">
        <v>0</v>
      </c>
      <c r="J10" s="10">
        <v>0</v>
      </c>
      <c r="K10" s="10">
        <v>-21918789</v>
      </c>
      <c r="L10" s="10">
        <v>-114807872</v>
      </c>
      <c r="M10" s="10">
        <v>242741036</v>
      </c>
    </row>
    <row r="11" spans="1:13" x14ac:dyDescent="0.25">
      <c r="B11" s="9" t="s">
        <v>272</v>
      </c>
      <c r="C11" s="10">
        <v>517459275</v>
      </c>
      <c r="D11" s="10">
        <v>59089414</v>
      </c>
      <c r="E11" s="11">
        <v>0</v>
      </c>
      <c r="F11" s="10">
        <v>0</v>
      </c>
      <c r="G11" s="10">
        <v>576548689</v>
      </c>
      <c r="H11" s="10">
        <v>-315153327</v>
      </c>
      <c r="I11" s="11">
        <v>0</v>
      </c>
      <c r="J11" s="10">
        <v>0</v>
      </c>
      <c r="K11" s="10">
        <v>-67204323</v>
      </c>
      <c r="L11" s="10">
        <v>-382357650</v>
      </c>
      <c r="M11" s="10">
        <v>194191039</v>
      </c>
    </row>
    <row r="12" spans="1:13" x14ac:dyDescent="0.25">
      <c r="B12" s="9" t="s">
        <v>273</v>
      </c>
      <c r="C12" s="10">
        <v>1140034165</v>
      </c>
      <c r="D12" s="10">
        <v>41718676</v>
      </c>
      <c r="E12" s="11">
        <v>0</v>
      </c>
      <c r="F12" s="10">
        <v>0</v>
      </c>
      <c r="G12" s="10">
        <v>1181752841</v>
      </c>
      <c r="H12" s="10">
        <v>-326667791</v>
      </c>
      <c r="I12" s="11">
        <v>0</v>
      </c>
      <c r="J12" s="10">
        <v>0</v>
      </c>
      <c r="K12" s="10">
        <v>-67758228</v>
      </c>
      <c r="L12" s="10">
        <v>-394426019</v>
      </c>
      <c r="M12" s="10">
        <v>787326822</v>
      </c>
    </row>
    <row r="13" spans="1:13" x14ac:dyDescent="0.25">
      <c r="B13" s="9" t="s">
        <v>274</v>
      </c>
      <c r="C13" s="10">
        <v>629617356</v>
      </c>
      <c r="D13" s="10">
        <v>3349091</v>
      </c>
      <c r="E13" s="11">
        <v>0</v>
      </c>
      <c r="F13" s="10">
        <v>0</v>
      </c>
      <c r="G13" s="10">
        <v>632966447</v>
      </c>
      <c r="H13" s="10">
        <v>-415459578</v>
      </c>
      <c r="I13" s="11">
        <v>0</v>
      </c>
      <c r="J13" s="10">
        <v>0</v>
      </c>
      <c r="K13" s="10">
        <v>-79486101</v>
      </c>
      <c r="L13" s="10">
        <v>-494945679</v>
      </c>
      <c r="M13" s="10">
        <v>138020768</v>
      </c>
    </row>
    <row r="14" spans="1:13" x14ac:dyDescent="0.25">
      <c r="B14" s="9" t="s">
        <v>275</v>
      </c>
      <c r="C14" s="10">
        <v>26735570</v>
      </c>
      <c r="D14" s="10">
        <v>0</v>
      </c>
      <c r="E14" s="11">
        <v>0</v>
      </c>
      <c r="F14" s="10"/>
      <c r="G14" s="10">
        <v>26735570</v>
      </c>
      <c r="H14" s="10">
        <v>-15141086</v>
      </c>
      <c r="I14" s="11"/>
      <c r="J14" s="10"/>
      <c r="K14" s="10">
        <v>-1656351</v>
      </c>
      <c r="L14" s="10">
        <v>-16797437</v>
      </c>
      <c r="M14" s="10">
        <v>9938133</v>
      </c>
    </row>
    <row r="15" spans="1:13" x14ac:dyDescent="0.25">
      <c r="B15" s="15" t="s">
        <v>570</v>
      </c>
      <c r="C15" s="16">
        <f t="shared" ref="C15:H15" si="0">SUM(C9:C14)</f>
        <v>3139342808</v>
      </c>
      <c r="D15" s="16">
        <f t="shared" si="0"/>
        <v>221658583</v>
      </c>
      <c r="E15" s="16">
        <f t="shared" si="0"/>
        <v>0</v>
      </c>
      <c r="F15" s="16">
        <f t="shared" si="0"/>
        <v>0</v>
      </c>
      <c r="G15" s="16">
        <f t="shared" si="0"/>
        <v>3361001391</v>
      </c>
      <c r="H15" s="16">
        <f t="shared" si="0"/>
        <v>-1307951376</v>
      </c>
      <c r="I15" s="16">
        <v>0</v>
      </c>
      <c r="J15" s="16">
        <v>0</v>
      </c>
      <c r="K15" s="16">
        <f>SUM(K9:K14)</f>
        <v>-272655144</v>
      </c>
      <c r="L15" s="16">
        <v>-1489721472</v>
      </c>
      <c r="M15" s="16">
        <f>SUM(M9:M14)</f>
        <v>1780394871</v>
      </c>
    </row>
    <row r="16" spans="1:13" x14ac:dyDescent="0.25">
      <c r="B16" s="15" t="s">
        <v>426</v>
      </c>
      <c r="C16" s="16">
        <v>3240527202</v>
      </c>
      <c r="D16" s="16">
        <v>91021365</v>
      </c>
      <c r="E16" s="16">
        <v>-192205759</v>
      </c>
      <c r="F16" s="16">
        <v>0</v>
      </c>
      <c r="G16" s="16">
        <v>3139342808</v>
      </c>
      <c r="H16" s="16">
        <v>-1018626354</v>
      </c>
      <c r="I16" s="16">
        <v>0</v>
      </c>
      <c r="J16" s="16">
        <v>0</v>
      </c>
      <c r="K16" s="16">
        <v>-289325022</v>
      </c>
      <c r="L16" s="16">
        <v>-1307951376</v>
      </c>
      <c r="M16" s="16">
        <v>1831391432</v>
      </c>
    </row>
    <row r="17" spans="7:13" x14ac:dyDescent="0.25">
      <c r="G17" s="203"/>
      <c r="L17" s="204"/>
      <c r="M17" s="204"/>
    </row>
    <row r="18" spans="7:13" x14ac:dyDescent="0.25">
      <c r="M18" s="204"/>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M11" sqref="M11"/>
    </sheetView>
  </sheetViews>
  <sheetFormatPr baseColWidth="10" defaultColWidth="11.42578125" defaultRowHeight="15" x14ac:dyDescent="0.25"/>
  <cols>
    <col min="1" max="1" width="9" style="121" bestFit="1" customWidth="1"/>
    <col min="2" max="2" width="22.140625" style="121" bestFit="1" customWidth="1"/>
    <col min="3" max="3" width="14.5703125" style="121" bestFit="1" customWidth="1"/>
    <col min="4" max="4" width="16.85546875" style="121" bestFit="1" customWidth="1"/>
    <col min="5" max="5" width="6.42578125" style="121" bestFit="1" customWidth="1"/>
    <col min="6" max="6" width="10.28515625" style="121" bestFit="1" customWidth="1"/>
    <col min="7" max="7" width="16.85546875" style="121" bestFit="1" customWidth="1"/>
    <col min="8" max="8" width="14.42578125" style="121" bestFit="1" customWidth="1"/>
    <col min="9" max="9" width="6.28515625" style="121" customWidth="1"/>
    <col min="10" max="10" width="6.42578125" style="121" bestFit="1" customWidth="1"/>
    <col min="11" max="11" width="14.5703125" style="121" bestFit="1" customWidth="1"/>
    <col min="12" max="12" width="16.85546875" style="121" bestFit="1" customWidth="1"/>
    <col min="13" max="13" width="20.7109375" style="121" bestFit="1" customWidth="1"/>
    <col min="14" max="14" width="2.85546875" style="121" customWidth="1"/>
    <col min="15" max="16384" width="11.42578125" style="121"/>
  </cols>
  <sheetData>
    <row r="1" spans="1:13" x14ac:dyDescent="0.25">
      <c r="A1" s="1" t="s">
        <v>420</v>
      </c>
    </row>
    <row r="2" spans="1:13" x14ac:dyDescent="0.25">
      <c r="A2" s="1"/>
      <c r="B2" s="384" t="s">
        <v>436</v>
      </c>
      <c r="C2" s="384"/>
      <c r="D2" s="384"/>
      <c r="E2" s="384"/>
      <c r="F2" s="384"/>
      <c r="G2" s="384"/>
      <c r="H2" s="384"/>
      <c r="I2" s="384"/>
      <c r="J2" s="384"/>
      <c r="K2" s="384"/>
      <c r="L2" s="384"/>
      <c r="M2" s="384"/>
    </row>
    <row r="3" spans="1:13" x14ac:dyDescent="0.25">
      <c r="B3" s="385" t="s">
        <v>96</v>
      </c>
      <c r="C3" s="385"/>
      <c r="D3" s="385"/>
      <c r="E3" s="385"/>
      <c r="F3" s="385"/>
      <c r="G3" s="385"/>
      <c r="H3" s="385"/>
      <c r="I3" s="385"/>
      <c r="J3" s="385"/>
      <c r="K3" s="385"/>
      <c r="L3" s="385"/>
      <c r="M3" s="385"/>
    </row>
    <row r="4" spans="1:13" x14ac:dyDescent="0.25">
      <c r="B4" s="385" t="s">
        <v>560</v>
      </c>
      <c r="C4" s="385"/>
      <c r="D4" s="385"/>
      <c r="E4" s="385"/>
      <c r="F4" s="385"/>
      <c r="G4" s="385"/>
      <c r="H4" s="385"/>
      <c r="I4" s="385"/>
      <c r="J4" s="385"/>
      <c r="K4" s="385"/>
      <c r="L4" s="385"/>
      <c r="M4" s="385"/>
    </row>
    <row r="5" spans="1:13" x14ac:dyDescent="0.25">
      <c r="B5" s="386" t="s">
        <v>468</v>
      </c>
      <c r="C5" s="386"/>
      <c r="D5" s="386"/>
      <c r="E5" s="386"/>
      <c r="F5" s="386"/>
      <c r="G5" s="386"/>
      <c r="H5" s="386"/>
      <c r="I5" s="386"/>
      <c r="J5" s="386"/>
      <c r="K5" s="386"/>
      <c r="L5" s="386"/>
      <c r="M5" s="386"/>
    </row>
    <row r="6" spans="1:13" x14ac:dyDescent="0.25">
      <c r="B6" s="387" t="s">
        <v>259</v>
      </c>
      <c r="C6" s="389" t="s">
        <v>260</v>
      </c>
      <c r="D6" s="389"/>
      <c r="E6" s="389"/>
      <c r="F6" s="389"/>
      <c r="G6" s="389"/>
      <c r="H6" s="389" t="s">
        <v>261</v>
      </c>
      <c r="I6" s="389"/>
      <c r="J6" s="389"/>
      <c r="K6" s="389"/>
      <c r="L6" s="389"/>
      <c r="M6" s="390" t="s">
        <v>262</v>
      </c>
    </row>
    <row r="7" spans="1:13" ht="45" x14ac:dyDescent="0.25">
      <c r="B7" s="388"/>
      <c r="C7" s="202" t="s">
        <v>263</v>
      </c>
      <c r="D7" s="4" t="s">
        <v>264</v>
      </c>
      <c r="E7" s="4" t="s">
        <v>265</v>
      </c>
      <c r="F7" s="202" t="s">
        <v>428</v>
      </c>
      <c r="G7" s="4" t="s">
        <v>266</v>
      </c>
      <c r="H7" s="201" t="s">
        <v>267</v>
      </c>
      <c r="I7" s="201" t="s">
        <v>264</v>
      </c>
      <c r="J7" s="5" t="s">
        <v>265</v>
      </c>
      <c r="K7" s="202" t="s">
        <v>429</v>
      </c>
      <c r="L7" s="5" t="s">
        <v>268</v>
      </c>
      <c r="M7" s="391"/>
    </row>
    <row r="8" spans="1:13" x14ac:dyDescent="0.25">
      <c r="B8" s="6" t="s">
        <v>435</v>
      </c>
      <c r="C8" s="7"/>
      <c r="D8" s="7"/>
      <c r="E8" s="7"/>
      <c r="F8" s="7"/>
      <c r="G8" s="7"/>
      <c r="H8" s="8"/>
      <c r="I8" s="7"/>
      <c r="J8" s="7"/>
      <c r="K8" s="7"/>
      <c r="L8" s="7"/>
      <c r="M8" s="7"/>
    </row>
    <row r="9" spans="1:13" x14ac:dyDescent="0.25">
      <c r="B9" s="12" t="s">
        <v>118</v>
      </c>
      <c r="C9" s="10">
        <v>593462108</v>
      </c>
      <c r="D9" s="10">
        <v>593462108</v>
      </c>
      <c r="E9" s="13">
        <v>0</v>
      </c>
      <c r="F9" s="14">
        <v>0</v>
      </c>
      <c r="G9" s="10">
        <v>606673974</v>
      </c>
      <c r="H9" s="10">
        <v>-142882171</v>
      </c>
      <c r="I9" s="13">
        <v>0</v>
      </c>
      <c r="J9" s="14">
        <v>0</v>
      </c>
      <c r="K9" s="14">
        <v>-85608900</v>
      </c>
      <c r="L9" s="14">
        <v>-228491071</v>
      </c>
      <c r="M9" s="14">
        <v>378182903</v>
      </c>
    </row>
    <row r="10" spans="1:13" x14ac:dyDescent="0.25">
      <c r="B10" s="15" t="s">
        <v>570</v>
      </c>
      <c r="C10" s="16">
        <f t="shared" ref="C10:M10" si="0">+C9</f>
        <v>593462108</v>
      </c>
      <c r="D10" s="16">
        <f t="shared" si="0"/>
        <v>593462108</v>
      </c>
      <c r="E10" s="16">
        <f t="shared" si="0"/>
        <v>0</v>
      </c>
      <c r="F10" s="16">
        <f t="shared" si="0"/>
        <v>0</v>
      </c>
      <c r="G10" s="16">
        <f t="shared" si="0"/>
        <v>606673974</v>
      </c>
      <c r="H10" s="16">
        <f t="shared" si="0"/>
        <v>-142882171</v>
      </c>
      <c r="I10" s="16">
        <f t="shared" si="0"/>
        <v>0</v>
      </c>
      <c r="J10" s="16">
        <f t="shared" si="0"/>
        <v>0</v>
      </c>
      <c r="K10" s="16">
        <f t="shared" si="0"/>
        <v>-85608900</v>
      </c>
      <c r="L10" s="16">
        <f t="shared" si="0"/>
        <v>-228491071</v>
      </c>
      <c r="M10" s="16">
        <f t="shared" si="0"/>
        <v>378182903</v>
      </c>
    </row>
    <row r="11" spans="1:13" x14ac:dyDescent="0.25">
      <c r="B11" s="15" t="s">
        <v>426</v>
      </c>
      <c r="C11" s="16">
        <v>0</v>
      </c>
      <c r="D11" s="16">
        <v>593462108</v>
      </c>
      <c r="E11" s="16">
        <v>0</v>
      </c>
      <c r="F11" s="16">
        <v>0</v>
      </c>
      <c r="G11" s="16">
        <v>593462108</v>
      </c>
      <c r="H11" s="16">
        <v>0</v>
      </c>
      <c r="I11" s="16">
        <v>0</v>
      </c>
      <c r="J11" s="16">
        <v>0</v>
      </c>
      <c r="K11" s="16">
        <v>-142882171</v>
      </c>
      <c r="L11" s="16">
        <v>-142882171</v>
      </c>
      <c r="M11" s="16">
        <v>450579937</v>
      </c>
    </row>
    <row r="13" spans="1:13" x14ac:dyDescent="0.25">
      <c r="M13" s="204"/>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7"/>
  <sheetViews>
    <sheetView showGridLines="0" topLeftCell="A28" zoomScaleNormal="100" workbookViewId="0">
      <selection activeCell="D47" sqref="D47"/>
    </sheetView>
  </sheetViews>
  <sheetFormatPr baseColWidth="10" defaultColWidth="11.42578125" defaultRowHeight="15" x14ac:dyDescent="0.25"/>
  <cols>
    <col min="1" max="1" width="9" style="198" bestFit="1" customWidth="1"/>
    <col min="2" max="2" width="48.85546875" style="198" bestFit="1" customWidth="1"/>
    <col min="3" max="3" width="9.7109375" style="198" bestFit="1" customWidth="1"/>
    <col min="4" max="4" width="19.28515625" style="198" bestFit="1" customWidth="1"/>
    <col min="5" max="5" width="13" style="198" customWidth="1"/>
    <col min="6" max="6" width="11.5703125" style="198" customWidth="1"/>
    <col min="7" max="7" width="24.140625" style="198" bestFit="1" customWidth="1"/>
    <col min="8" max="8" width="6.7109375" style="198" bestFit="1" customWidth="1"/>
    <col min="9" max="9" width="19.42578125" style="198" bestFit="1" customWidth="1"/>
    <col min="10" max="10" width="10.140625" style="198" bestFit="1" customWidth="1"/>
    <col min="11" max="11" width="15.85546875" style="198" bestFit="1" customWidth="1"/>
    <col min="12" max="12" width="20.5703125" style="198" bestFit="1" customWidth="1"/>
    <col min="13" max="13" width="25" style="198" customWidth="1"/>
    <col min="14" max="14" width="11.28515625" style="198" bestFit="1" customWidth="1"/>
    <col min="15" max="15" width="2.85546875" style="198" customWidth="1"/>
    <col min="16" max="16384" width="11.42578125" style="198"/>
  </cols>
  <sheetData>
    <row r="1" spans="1:14" x14ac:dyDescent="0.25">
      <c r="A1" s="1" t="s">
        <v>420</v>
      </c>
    </row>
    <row r="2" spans="1:14" x14ac:dyDescent="0.25">
      <c r="A2" s="1"/>
      <c r="B2" s="384" t="s">
        <v>334</v>
      </c>
      <c r="C2" s="384"/>
      <c r="D2" s="384"/>
      <c r="E2" s="384"/>
      <c r="F2" s="384"/>
      <c r="G2" s="261"/>
      <c r="H2" s="261"/>
      <c r="I2" s="261"/>
      <c r="J2" s="261"/>
      <c r="K2" s="261"/>
      <c r="L2" s="261"/>
      <c r="M2" s="261"/>
      <c r="N2" s="261"/>
    </row>
    <row r="3" spans="1:14" x14ac:dyDescent="0.25">
      <c r="B3" s="339" t="s">
        <v>96</v>
      </c>
      <c r="C3" s="339"/>
      <c r="D3" s="339"/>
      <c r="E3" s="339"/>
      <c r="F3" s="339"/>
      <c r="G3" s="239"/>
      <c r="H3" s="239"/>
      <c r="I3" s="239"/>
      <c r="J3" s="239"/>
      <c r="K3" s="239"/>
      <c r="L3" s="239"/>
      <c r="M3" s="239"/>
      <c r="N3" s="239"/>
    </row>
    <row r="4" spans="1:14" x14ac:dyDescent="0.25">
      <c r="B4" s="392" t="s">
        <v>561</v>
      </c>
      <c r="C4" s="392"/>
      <c r="D4" s="392"/>
      <c r="E4" s="392"/>
      <c r="F4" s="392"/>
      <c r="G4" s="260"/>
      <c r="H4" s="260"/>
      <c r="I4" s="260"/>
      <c r="J4" s="260"/>
      <c r="K4" s="260"/>
      <c r="L4" s="260"/>
      <c r="M4" s="260"/>
      <c r="N4" s="260"/>
    </row>
    <row r="5" spans="1:14" ht="15.75" thickBot="1" x14ac:dyDescent="0.3"/>
    <row r="6" spans="1:14" ht="15.75" thickBot="1" x14ac:dyDescent="0.3">
      <c r="B6" s="393" t="s">
        <v>276</v>
      </c>
      <c r="C6" s="394"/>
      <c r="D6" s="394"/>
      <c r="E6" s="394"/>
      <c r="F6" s="395"/>
    </row>
    <row r="7" spans="1:14" ht="15" customHeight="1" x14ac:dyDescent="0.25">
      <c r="B7" s="396" t="s">
        <v>277</v>
      </c>
      <c r="C7" s="396" t="s">
        <v>278</v>
      </c>
      <c r="D7" s="396" t="s">
        <v>58</v>
      </c>
      <c r="E7" s="396" t="s">
        <v>279</v>
      </c>
      <c r="F7" s="396" t="s">
        <v>280</v>
      </c>
    </row>
    <row r="8" spans="1:14" ht="15.75" thickBot="1" x14ac:dyDescent="0.3">
      <c r="B8" s="397"/>
      <c r="C8" s="397"/>
      <c r="D8" s="397"/>
      <c r="E8" s="397"/>
      <c r="F8" s="397"/>
    </row>
    <row r="9" spans="1:14" x14ac:dyDescent="0.25">
      <c r="B9" s="246" t="s">
        <v>45</v>
      </c>
      <c r="C9" s="247">
        <v>17055</v>
      </c>
      <c r="D9" s="248">
        <v>3266200000</v>
      </c>
      <c r="E9" s="249">
        <f t="shared" ref="E9:E17" si="0">+D9/$D$47</f>
        <v>0.13569532324336003</v>
      </c>
      <c r="F9" s="250">
        <f t="shared" ref="F9:F17" si="1">+C9/$C$47</f>
        <v>0.23837477462367396</v>
      </c>
    </row>
    <row r="10" spans="1:14" x14ac:dyDescent="0.25">
      <c r="B10" s="251" t="s">
        <v>43</v>
      </c>
      <c r="C10" s="152">
        <v>17056</v>
      </c>
      <c r="D10" s="252">
        <v>3217200000</v>
      </c>
      <c r="E10" s="253">
        <f t="shared" si="0"/>
        <v>0.13365960257747164</v>
      </c>
      <c r="F10" s="254">
        <f t="shared" si="1"/>
        <v>0.23838875145009575</v>
      </c>
    </row>
    <row r="11" spans="1:14" x14ac:dyDescent="0.25">
      <c r="B11" s="251" t="s">
        <v>41</v>
      </c>
      <c r="C11" s="152">
        <v>17056</v>
      </c>
      <c r="D11" s="252">
        <v>3217200000</v>
      </c>
      <c r="E11" s="253">
        <f t="shared" si="0"/>
        <v>0.13365960257747164</v>
      </c>
      <c r="F11" s="254">
        <f t="shared" si="1"/>
        <v>0.23838875145009575</v>
      </c>
    </row>
    <row r="12" spans="1:14" x14ac:dyDescent="0.25">
      <c r="B12" s="251" t="s">
        <v>281</v>
      </c>
      <c r="C12" s="152">
        <v>11899</v>
      </c>
      <c r="D12" s="252">
        <v>2734000000</v>
      </c>
      <c r="E12" s="253">
        <f t="shared" si="0"/>
        <v>0.11358490409262945</v>
      </c>
      <c r="F12" s="254">
        <f t="shared" si="1"/>
        <v>0.16631025759291096</v>
      </c>
    </row>
    <row r="13" spans="1:14" x14ac:dyDescent="0.25">
      <c r="B13" s="251" t="s">
        <v>292</v>
      </c>
      <c r="C13" s="152">
        <v>405</v>
      </c>
      <c r="D13" s="252">
        <v>1578000000</v>
      </c>
      <c r="E13" s="253">
        <f t="shared" si="0"/>
        <v>6.5558514505548379E-2</v>
      </c>
      <c r="F13" s="254">
        <f t="shared" si="1"/>
        <v>5.6606147008260305E-3</v>
      </c>
    </row>
    <row r="14" spans="1:14" x14ac:dyDescent="0.25">
      <c r="B14" s="251" t="s">
        <v>291</v>
      </c>
      <c r="C14" s="152">
        <v>1155</v>
      </c>
      <c r="D14" s="252">
        <v>1480000000</v>
      </c>
      <c r="E14" s="253">
        <f t="shared" si="0"/>
        <v>6.1487073173771611E-2</v>
      </c>
      <c r="F14" s="254">
        <f t="shared" si="1"/>
        <v>1.6143234517170531E-2</v>
      </c>
    </row>
    <row r="15" spans="1:14" x14ac:dyDescent="0.25">
      <c r="B15" s="251" t="s">
        <v>288</v>
      </c>
      <c r="C15" s="152">
        <v>652</v>
      </c>
      <c r="D15" s="252">
        <v>1002000000</v>
      </c>
      <c r="E15" s="253">
        <f t="shared" si="0"/>
        <v>4.162841035143186E-2</v>
      </c>
      <c r="F15" s="254">
        <f t="shared" si="1"/>
        <v>9.1128908270088193E-3</v>
      </c>
    </row>
    <row r="16" spans="1:14" x14ac:dyDescent="0.25">
      <c r="B16" s="251" t="s">
        <v>290</v>
      </c>
      <c r="C16" s="152">
        <v>664</v>
      </c>
      <c r="D16" s="252">
        <v>874000000</v>
      </c>
      <c r="E16" s="253">
        <f t="shared" si="0"/>
        <v>3.6310609428294859E-2</v>
      </c>
      <c r="F16" s="254">
        <f t="shared" si="1"/>
        <v>9.280612744070332E-3</v>
      </c>
    </row>
    <row r="17" spans="2:6" x14ac:dyDescent="0.25">
      <c r="B17" s="251" t="s">
        <v>286</v>
      </c>
      <c r="C17" s="152">
        <v>431</v>
      </c>
      <c r="D17" s="252">
        <v>846000000</v>
      </c>
      <c r="E17" s="253">
        <f t="shared" si="0"/>
        <v>3.5147340476358639E-2</v>
      </c>
      <c r="F17" s="254">
        <f t="shared" si="1"/>
        <v>6.0240121877926395E-3</v>
      </c>
    </row>
    <row r="18" spans="2:6" x14ac:dyDescent="0.25">
      <c r="B18" s="251" t="s">
        <v>282</v>
      </c>
      <c r="C18" s="152">
        <v>300</v>
      </c>
      <c r="D18" s="252">
        <v>750000000</v>
      </c>
      <c r="E18" s="253">
        <f t="shared" ref="E18:E46" si="2">+D18/$D$47</f>
        <v>3.1158989784005883E-2</v>
      </c>
      <c r="F18" s="254">
        <f t="shared" ref="F18:F46" si="3">+C18/$C$47</f>
        <v>4.1930479265378006E-3</v>
      </c>
    </row>
    <row r="19" spans="2:6" x14ac:dyDescent="0.25">
      <c r="B19" s="251" t="s">
        <v>287</v>
      </c>
      <c r="C19" s="152">
        <v>278</v>
      </c>
      <c r="D19" s="252">
        <v>728000000</v>
      </c>
      <c r="E19" s="253">
        <f t="shared" si="2"/>
        <v>3.0244992750341711E-2</v>
      </c>
      <c r="F19" s="254">
        <f t="shared" si="3"/>
        <v>3.8855577452583615E-3</v>
      </c>
    </row>
    <row r="20" spans="2:6" x14ac:dyDescent="0.25">
      <c r="B20" s="251" t="s">
        <v>289</v>
      </c>
      <c r="C20" s="152">
        <v>254</v>
      </c>
      <c r="D20" s="252">
        <v>504000000</v>
      </c>
      <c r="E20" s="253">
        <f t="shared" si="2"/>
        <v>2.0938841134851952E-2</v>
      </c>
      <c r="F20" s="254">
        <f t="shared" si="3"/>
        <v>3.5501139111353375E-3</v>
      </c>
    </row>
    <row r="21" spans="2:6" x14ac:dyDescent="0.25">
      <c r="B21" s="251" t="s">
        <v>285</v>
      </c>
      <c r="C21" s="152">
        <v>267</v>
      </c>
      <c r="D21" s="252">
        <v>467000000</v>
      </c>
      <c r="E21" s="253">
        <f t="shared" si="2"/>
        <v>1.9401664305507663E-2</v>
      </c>
      <c r="F21" s="254">
        <f t="shared" si="3"/>
        <v>3.7318126546186424E-3</v>
      </c>
    </row>
    <row r="22" spans="2:6" x14ac:dyDescent="0.25">
      <c r="B22" s="251" t="s">
        <v>297</v>
      </c>
      <c r="C22" s="152">
        <v>3169</v>
      </c>
      <c r="D22" s="252">
        <v>428500000</v>
      </c>
      <c r="E22" s="253">
        <f t="shared" si="2"/>
        <v>1.7802169496595362E-2</v>
      </c>
      <c r="F22" s="254">
        <f t="shared" si="3"/>
        <v>4.4292562930660966E-2</v>
      </c>
    </row>
    <row r="23" spans="2:6" x14ac:dyDescent="0.25">
      <c r="B23" s="251" t="s">
        <v>283</v>
      </c>
      <c r="C23" s="152">
        <v>177</v>
      </c>
      <c r="D23" s="252">
        <v>402000000</v>
      </c>
      <c r="E23" s="253">
        <f t="shared" si="2"/>
        <v>1.6701218524227152E-2</v>
      </c>
      <c r="F23" s="254">
        <f t="shared" si="3"/>
        <v>2.4738982766573021E-3</v>
      </c>
    </row>
    <row r="24" spans="2:6" x14ac:dyDescent="0.25">
      <c r="B24" s="251" t="s">
        <v>306</v>
      </c>
      <c r="C24" s="152">
        <v>0</v>
      </c>
      <c r="D24" s="252">
        <v>400000000</v>
      </c>
      <c r="E24" s="253">
        <f t="shared" si="2"/>
        <v>1.6618127884803137E-2</v>
      </c>
      <c r="F24" s="254">
        <f t="shared" si="3"/>
        <v>0</v>
      </c>
    </row>
    <row r="25" spans="2:6" x14ac:dyDescent="0.25">
      <c r="B25" s="251" t="s">
        <v>284</v>
      </c>
      <c r="C25" s="152">
        <v>263</v>
      </c>
      <c r="D25" s="252">
        <v>378000000</v>
      </c>
      <c r="E25" s="253">
        <f t="shared" si="2"/>
        <v>1.5704130851138965E-2</v>
      </c>
      <c r="F25" s="254">
        <f t="shared" si="3"/>
        <v>3.6759053489314715E-3</v>
      </c>
    </row>
    <row r="26" spans="2:6" x14ac:dyDescent="0.25">
      <c r="B26" s="251" t="s">
        <v>294</v>
      </c>
      <c r="C26" s="152">
        <v>68</v>
      </c>
      <c r="D26" s="252">
        <v>274000000</v>
      </c>
      <c r="E26" s="253">
        <f t="shared" si="2"/>
        <v>1.138341760109015E-2</v>
      </c>
      <c r="F26" s="254">
        <f t="shared" si="3"/>
        <v>9.504241966819014E-4</v>
      </c>
    </row>
    <row r="27" spans="2:6" x14ac:dyDescent="0.25">
      <c r="B27" s="251" t="s">
        <v>301</v>
      </c>
      <c r="C27" s="152">
        <v>0</v>
      </c>
      <c r="D27" s="252">
        <v>200000000</v>
      </c>
      <c r="E27" s="253">
        <f t="shared" si="2"/>
        <v>8.3090639424015685E-3</v>
      </c>
      <c r="F27" s="254">
        <f t="shared" si="3"/>
        <v>0</v>
      </c>
    </row>
    <row r="28" spans="2:6" x14ac:dyDescent="0.25">
      <c r="B28" s="251" t="s">
        <v>50</v>
      </c>
      <c r="C28" s="152">
        <v>154</v>
      </c>
      <c r="D28" s="252">
        <v>194000000</v>
      </c>
      <c r="E28" s="253">
        <f t="shared" si="2"/>
        <v>8.0597920241295209E-3</v>
      </c>
      <c r="F28" s="254">
        <f t="shared" si="3"/>
        <v>2.1524312689560707E-3</v>
      </c>
    </row>
    <row r="29" spans="2:6" x14ac:dyDescent="0.25">
      <c r="B29" s="251" t="s">
        <v>295</v>
      </c>
      <c r="C29" s="152">
        <v>92</v>
      </c>
      <c r="D29" s="252">
        <v>161000000</v>
      </c>
      <c r="E29" s="253">
        <f t="shared" si="2"/>
        <v>6.6887964736332631E-3</v>
      </c>
      <c r="F29" s="254">
        <f t="shared" si="3"/>
        <v>1.2858680308049254E-3</v>
      </c>
    </row>
    <row r="30" spans="2:6" x14ac:dyDescent="0.25">
      <c r="B30" s="251" t="s">
        <v>304</v>
      </c>
      <c r="C30" s="152">
        <v>0</v>
      </c>
      <c r="D30" s="252">
        <v>150000000</v>
      </c>
      <c r="E30" s="253">
        <f t="shared" si="2"/>
        <v>6.2317979568011763E-3</v>
      </c>
      <c r="F30" s="254">
        <f t="shared" si="3"/>
        <v>0</v>
      </c>
    </row>
    <row r="31" spans="2:6" x14ac:dyDescent="0.25">
      <c r="B31" s="251" t="s">
        <v>293</v>
      </c>
      <c r="C31" s="152">
        <v>58</v>
      </c>
      <c r="D31" s="252">
        <v>128000000</v>
      </c>
      <c r="E31" s="253">
        <f t="shared" si="2"/>
        <v>5.3178009231370036E-3</v>
      </c>
      <c r="F31" s="254">
        <f t="shared" si="3"/>
        <v>8.1065593246397471E-4</v>
      </c>
    </row>
    <row r="32" spans="2:6" x14ac:dyDescent="0.25">
      <c r="B32" s="251" t="s">
        <v>299</v>
      </c>
      <c r="C32" s="152">
        <v>0</v>
      </c>
      <c r="D32" s="252">
        <v>100000000</v>
      </c>
      <c r="E32" s="253">
        <f t="shared" si="2"/>
        <v>4.1545319712007842E-3</v>
      </c>
      <c r="F32" s="254">
        <f t="shared" si="3"/>
        <v>0</v>
      </c>
    </row>
    <row r="33" spans="2:6" x14ac:dyDescent="0.25">
      <c r="B33" s="251" t="s">
        <v>300</v>
      </c>
      <c r="C33" s="152">
        <v>0</v>
      </c>
      <c r="D33" s="252">
        <v>100000000</v>
      </c>
      <c r="E33" s="253">
        <f t="shared" si="2"/>
        <v>4.1545319712007842E-3</v>
      </c>
      <c r="F33" s="254">
        <f t="shared" si="3"/>
        <v>0</v>
      </c>
    </row>
    <row r="34" spans="2:6" x14ac:dyDescent="0.25">
      <c r="B34" s="251" t="s">
        <v>308</v>
      </c>
      <c r="C34" s="152">
        <v>0</v>
      </c>
      <c r="D34" s="252">
        <v>100000000</v>
      </c>
      <c r="E34" s="253">
        <f t="shared" si="2"/>
        <v>4.1545319712007842E-3</v>
      </c>
      <c r="F34" s="254">
        <f t="shared" si="3"/>
        <v>0</v>
      </c>
    </row>
    <row r="35" spans="2:6" x14ac:dyDescent="0.25">
      <c r="B35" s="251" t="s">
        <v>303</v>
      </c>
      <c r="C35" s="152">
        <v>0</v>
      </c>
      <c r="D35" s="252">
        <v>75000000</v>
      </c>
      <c r="E35" s="253">
        <f t="shared" si="2"/>
        <v>3.1158989784005882E-3</v>
      </c>
      <c r="F35" s="254">
        <f t="shared" si="3"/>
        <v>0</v>
      </c>
    </row>
    <row r="36" spans="2:6" x14ac:dyDescent="0.25">
      <c r="B36" s="251" t="s">
        <v>296</v>
      </c>
      <c r="C36" s="152">
        <v>34</v>
      </c>
      <c r="D36" s="252">
        <v>67000000</v>
      </c>
      <c r="E36" s="253">
        <f t="shared" si="2"/>
        <v>2.7835364207045256E-3</v>
      </c>
      <c r="F36" s="254">
        <f t="shared" si="3"/>
        <v>4.752120983409507E-4</v>
      </c>
    </row>
    <row r="37" spans="2:6" x14ac:dyDescent="0.25">
      <c r="B37" s="251" t="s">
        <v>307</v>
      </c>
      <c r="C37" s="152">
        <v>0</v>
      </c>
      <c r="D37" s="252">
        <v>50000000</v>
      </c>
      <c r="E37" s="253">
        <f t="shared" si="2"/>
        <v>2.0772659856003921E-3</v>
      </c>
      <c r="F37" s="254">
        <f t="shared" si="3"/>
        <v>0</v>
      </c>
    </row>
    <row r="38" spans="2:6" x14ac:dyDescent="0.25">
      <c r="B38" s="251" t="s">
        <v>305</v>
      </c>
      <c r="C38" s="152">
        <v>0</v>
      </c>
      <c r="D38" s="252">
        <v>35000000</v>
      </c>
      <c r="E38" s="253">
        <f t="shared" si="2"/>
        <v>1.4540861899202744E-3</v>
      </c>
      <c r="F38" s="254">
        <f t="shared" si="3"/>
        <v>0</v>
      </c>
    </row>
    <row r="39" spans="2:6" x14ac:dyDescent="0.25">
      <c r="B39" s="251" t="s">
        <v>53</v>
      </c>
      <c r="C39" s="152">
        <v>16</v>
      </c>
      <c r="D39" s="252">
        <v>31000000</v>
      </c>
      <c r="E39" s="253">
        <f t="shared" si="2"/>
        <v>1.2879049110722431E-3</v>
      </c>
      <c r="F39" s="254">
        <f t="shared" si="3"/>
        <v>2.2362922274868268E-4</v>
      </c>
    </row>
    <row r="40" spans="2:6" x14ac:dyDescent="0.25">
      <c r="B40" s="251" t="s">
        <v>211</v>
      </c>
      <c r="C40" s="152">
        <v>19</v>
      </c>
      <c r="D40" s="252">
        <v>29000000</v>
      </c>
      <c r="E40" s="253">
        <f t="shared" si="2"/>
        <v>1.2048142716482274E-3</v>
      </c>
      <c r="F40" s="254">
        <f t="shared" si="3"/>
        <v>2.6555970201406066E-4</v>
      </c>
    </row>
    <row r="41" spans="2:6" x14ac:dyDescent="0.25">
      <c r="B41" s="251" t="s">
        <v>298</v>
      </c>
      <c r="C41" s="152">
        <v>0</v>
      </c>
      <c r="D41" s="252">
        <v>25000000</v>
      </c>
      <c r="E41" s="253">
        <f t="shared" si="2"/>
        <v>1.0386329928001961E-3</v>
      </c>
      <c r="F41" s="254">
        <f t="shared" si="3"/>
        <v>0</v>
      </c>
    </row>
    <row r="42" spans="2:6" x14ac:dyDescent="0.25">
      <c r="B42" s="251" t="s">
        <v>302</v>
      </c>
      <c r="C42" s="152">
        <v>0</v>
      </c>
      <c r="D42" s="252">
        <v>25000000</v>
      </c>
      <c r="E42" s="253">
        <f t="shared" si="2"/>
        <v>1.0386329928001961E-3</v>
      </c>
      <c r="F42" s="254">
        <f t="shared" si="3"/>
        <v>0</v>
      </c>
    </row>
    <row r="43" spans="2:6" x14ac:dyDescent="0.25">
      <c r="B43" s="251" t="s">
        <v>51</v>
      </c>
      <c r="C43" s="152">
        <v>19</v>
      </c>
      <c r="D43" s="252">
        <v>24000000</v>
      </c>
      <c r="E43" s="253">
        <f t="shared" si="2"/>
        <v>9.9708767308818828E-4</v>
      </c>
      <c r="F43" s="254">
        <f t="shared" si="3"/>
        <v>2.6555970201406066E-4</v>
      </c>
    </row>
    <row r="44" spans="2:6" x14ac:dyDescent="0.25">
      <c r="B44" s="251" t="s">
        <v>215</v>
      </c>
      <c r="C44" s="152">
        <v>0</v>
      </c>
      <c r="D44" s="252">
        <v>12000000</v>
      </c>
      <c r="E44" s="253">
        <f t="shared" si="2"/>
        <v>4.9854383654409414E-4</v>
      </c>
      <c r="F44" s="254">
        <f t="shared" si="3"/>
        <v>0</v>
      </c>
    </row>
    <row r="45" spans="2:6" x14ac:dyDescent="0.25">
      <c r="B45" s="251" t="s">
        <v>309</v>
      </c>
      <c r="C45" s="152">
        <v>0</v>
      </c>
      <c r="D45" s="252">
        <v>12000000</v>
      </c>
      <c r="E45" s="253">
        <f t="shared" si="2"/>
        <v>4.9854383654409414E-4</v>
      </c>
      <c r="F45" s="254">
        <f t="shared" si="3"/>
        <v>0</v>
      </c>
    </row>
    <row r="46" spans="2:6" ht="15.75" thickBot="1" x14ac:dyDescent="0.3">
      <c r="B46" s="251" t="s">
        <v>571</v>
      </c>
      <c r="C46" s="152">
        <v>6</v>
      </c>
      <c r="D46" s="255">
        <v>6000000</v>
      </c>
      <c r="E46" s="253">
        <f t="shared" si="2"/>
        <v>2.4927191827204707E-4</v>
      </c>
      <c r="F46" s="254">
        <f t="shared" si="3"/>
        <v>8.3860958530756002E-5</v>
      </c>
    </row>
    <row r="47" spans="2:6" ht="15.75" thickBot="1" x14ac:dyDescent="0.3">
      <c r="B47" s="256" t="s">
        <v>65</v>
      </c>
      <c r="C47" s="257">
        <f>SUM(C9:C46)</f>
        <v>71547</v>
      </c>
      <c r="D47" s="258">
        <f>SUM(D9:D46)</f>
        <v>24070100000</v>
      </c>
      <c r="E47" s="259">
        <f>SUM(E9:E46)</f>
        <v>1.0000000000000002</v>
      </c>
      <c r="F47" s="259">
        <f>SUM(F9:F46)</f>
        <v>1</v>
      </c>
    </row>
  </sheetData>
  <sortState xmlns:xlrd2="http://schemas.microsoft.com/office/spreadsheetml/2017/richdata2" ref="B10:D46">
    <sortCondition descending="1" ref="D10:D46"/>
  </sortState>
  <mergeCells count="9">
    <mergeCell ref="B2:F2"/>
    <mergeCell ref="B3:F3"/>
    <mergeCell ref="B4:F4"/>
    <mergeCell ref="B6:F6"/>
    <mergeCell ref="B7:B8"/>
    <mergeCell ref="C7:C8"/>
    <mergeCell ref="D7:D8"/>
    <mergeCell ref="E7:E8"/>
    <mergeCell ref="F7:F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t5pt/PopE9g1U9Hp4ncPu7hiIqlKhL+XqPGu30gfeaM=</DigestValue>
    </Reference>
    <Reference Type="http://www.w3.org/2000/09/xmldsig#Object" URI="#idOfficeObject">
      <DigestMethod Algorithm="http://www.w3.org/2001/04/xmlenc#sha256"/>
      <DigestValue>uGlHeSWlh+oxMUyiWYGVHqXDJg8Sg2RSp/G6N++9bLk=</DigestValue>
    </Reference>
    <Reference Type="http://uri.etsi.org/01903#SignedProperties" URI="#idSignedProperties">
      <Transforms>
        <Transform Algorithm="http://www.w3.org/TR/2001/REC-xml-c14n-20010315"/>
      </Transforms>
      <DigestMethod Algorithm="http://www.w3.org/2001/04/xmlenc#sha256"/>
      <DigestValue>YsgoxeNIwawXSWeaAqB/8XV3UDtQxzuD6OGMrPMEBjo=</DigestValue>
    </Reference>
  </SignedInfo>
  <SignatureValue>WHdEHu9tu2X2MlBFO3XBWhSb7AzMhzgFux0T483AE6I/o7khWcUO+SX9JtcFQ8DZeTTaDjm+X5Dw
kn8IuwCaIUZe8lRfqNeVE1QTh7AOuW+NChrljEglj5WovuSnXDVbaLNS2J/+/dgLA37xJ3VEc/T4
1nm+aA2CSMH2U3E9U5JyGtwJIOKoIVSVAxGokrplBHJiqI2HNZCtiYRQicuAiWlab1Si3baz9K/c
ZElKrMFM/C7qeaOKDbn2i1hztSFH7Lrg2nPRuWqnXUzr70s/VYl30HUTangwsm+89x5kCRKkkUi3
ue44By4/SXfGZK1LST3f0JWlQ7P5Fp2vplMLDA==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mRd6GaYeN0M4twav0KP0tybHwanm5o7+Y1e2hd1F9tk=</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mRBIAjIWC2uppehar2Y8jMELXU8HRHcyffocgBjMrAU=</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mRBIAjIWC2uppehar2Y8jMELXU8HRHcyffocgBjMrAU=</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V8soqwerh13SU6tUmbVVmytPLM62ZZxSNdcG2bMW+XE=</DigestValue>
      </Reference>
      <Reference URI="/xl/styles.xml?ContentType=application/vnd.openxmlformats-officedocument.spreadsheetml.styles+xml">
        <DigestMethod Algorithm="http://www.w3.org/2001/04/xmlenc#sha256"/>
        <DigestValue>2ot8glK3zL1quHBTR05HF+vNle8RNn/jOIP2yQlQzM8=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OE3wncSz6DOV2P8d3kL7Nt/BT6LRSy6gvAoJ4wfnnlo=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jhtmVUQZqVlPGXI38jT6TDsVNDJqrCGX2Ln8om/TUyw=</DigestValue>
      </Reference>
      <Reference URI="/xl/worksheets/sheet10.xml?ContentType=application/vnd.openxmlformats-officedocument.spreadsheetml.worksheet+xml">
        <DigestMethod Algorithm="http://www.w3.org/2001/04/xmlenc#sha256"/>
        <DigestValue>gVfhXtoe51+GqjmMx1u2YBE86T3CwH72xaIhYUJtlsU=</DigestValue>
      </Reference>
      <Reference URI="/xl/worksheets/sheet11.xml?ContentType=application/vnd.openxmlformats-officedocument.spreadsheetml.worksheet+xml">
        <DigestMethod Algorithm="http://www.w3.org/2001/04/xmlenc#sha256"/>
        <DigestValue>XlN5qRh0gWLm57ijJGl0A7z5XQU/G7DK2HaDPTzKB8c=</DigestValue>
      </Reference>
      <Reference URI="/xl/worksheets/sheet12.xml?ContentType=application/vnd.openxmlformats-officedocument.spreadsheetml.worksheet+xml">
        <DigestMethod Algorithm="http://www.w3.org/2001/04/xmlenc#sha256"/>
        <DigestValue>02FQkAXeEUL24JY2OedFB9nvTnpM/0antpg2EJ/sV4I=</DigestValue>
      </Reference>
      <Reference URI="/xl/worksheets/sheet13.xml?ContentType=application/vnd.openxmlformats-officedocument.spreadsheetml.worksheet+xml">
        <DigestMethod Algorithm="http://www.w3.org/2001/04/xmlenc#sha256"/>
        <DigestValue>uXgQ2o3PmnBq7o7uvL2ipZrOeeq8UiipTiQ1XPUDeao=</DigestValue>
      </Reference>
      <Reference URI="/xl/worksheets/sheet14.xml?ContentType=application/vnd.openxmlformats-officedocument.spreadsheetml.worksheet+xml">
        <DigestMethod Algorithm="http://www.w3.org/2001/04/xmlenc#sha256"/>
        <DigestValue>zilEUZz+3VQwcAPKjE95RqekKKZfi3dfqS1hKVo5ffM=</DigestValue>
      </Reference>
      <Reference URI="/xl/worksheets/sheet15.xml?ContentType=application/vnd.openxmlformats-officedocument.spreadsheetml.worksheet+xml">
        <DigestMethod Algorithm="http://www.w3.org/2001/04/xmlenc#sha256"/>
        <DigestValue>hgSlZl1guH/qXn/bUuogJHhK9A+H5MErkg+hI+5UC38=</DigestValue>
      </Reference>
      <Reference URI="/xl/worksheets/sheet2.xml?ContentType=application/vnd.openxmlformats-officedocument.spreadsheetml.worksheet+xml">
        <DigestMethod Algorithm="http://www.w3.org/2001/04/xmlenc#sha256"/>
        <DigestValue>ZhrT+J4HuSrAfUnVfAEJPyjdLDh84qqvCWDtMy0eBtE=</DigestValue>
      </Reference>
      <Reference URI="/xl/worksheets/sheet3.xml?ContentType=application/vnd.openxmlformats-officedocument.spreadsheetml.worksheet+xml">
        <DigestMethod Algorithm="http://www.w3.org/2001/04/xmlenc#sha256"/>
        <DigestValue>DPr5duFNwtblVRi1FaMcp1pOI9GHE7JXU2hwAQa+iMg=</DigestValue>
      </Reference>
      <Reference URI="/xl/worksheets/sheet4.xml?ContentType=application/vnd.openxmlformats-officedocument.spreadsheetml.worksheet+xml">
        <DigestMethod Algorithm="http://www.w3.org/2001/04/xmlenc#sha256"/>
        <DigestValue>3wDdxQMQtkos9KJXfvyG4qAJ9OwCHKReFb2K/2ssU88=</DigestValue>
      </Reference>
      <Reference URI="/xl/worksheets/sheet5.xml?ContentType=application/vnd.openxmlformats-officedocument.spreadsheetml.worksheet+xml">
        <DigestMethod Algorithm="http://www.w3.org/2001/04/xmlenc#sha256"/>
        <DigestValue>sIJ7PrT/joHBacbQ08yQzPV0dMDEVfahNATJqaTkpkA=</DigestValue>
      </Reference>
      <Reference URI="/xl/worksheets/sheet6.xml?ContentType=application/vnd.openxmlformats-officedocument.spreadsheetml.worksheet+xml">
        <DigestMethod Algorithm="http://www.w3.org/2001/04/xmlenc#sha256"/>
        <DigestValue>kOZp7d7pCseqzS3kSxCEkRIqhp3mQ28fcCEMQKJJ8es=</DigestValue>
      </Reference>
      <Reference URI="/xl/worksheets/sheet7.xml?ContentType=application/vnd.openxmlformats-officedocument.spreadsheetml.worksheet+xml">
        <DigestMethod Algorithm="http://www.w3.org/2001/04/xmlenc#sha256"/>
        <DigestValue>bgKhRJb2AioguGgxJHyP38l9ZQaKXNS6piohC52YW3c=</DigestValue>
      </Reference>
      <Reference URI="/xl/worksheets/sheet8.xml?ContentType=application/vnd.openxmlformats-officedocument.spreadsheetml.worksheet+xml">
        <DigestMethod Algorithm="http://www.w3.org/2001/04/xmlenc#sha256"/>
        <DigestValue>ZRjUDsSw8LZ2iDglHvFvgWFRzjfBs5fOXaSGvWxKBZ0=</DigestValue>
      </Reference>
      <Reference URI="/xl/worksheets/sheet9.xml?ContentType=application/vnd.openxmlformats-officedocument.spreadsheetml.worksheet+xml">
        <DigestMethod Algorithm="http://www.w3.org/2001/04/xmlenc#sha256"/>
        <DigestValue>mMnuOPwlvFlvubtj9heSKnwxV1lrIJJvlWnh9Ky3SDM=</DigestValue>
      </Reference>
    </Manifest>
    <SignatureProperties>
      <SignatureProperty Id="idSignatureTime" Target="#idPackageSignature">
        <mdssi:SignatureTime xmlns:mdssi="http://schemas.openxmlformats.org/package/2006/digital-signature">
          <mdssi:Format>YYYY-MM-DDThh:mm:ssTZD</mdssi:Format>
          <mdssi:Value>2021-11-18T19:22:23Z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2021-11-18T19:22:23Z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1Uq9YApFOxu22Zc78nOn0feh0ucx9u6SOP8MP391e0A=</DigestValue>
    </Reference>
    <Reference Type="http://www.w3.org/2000/09/xmldsig#Object" URI="#idOfficeObject">
      <DigestMethod Algorithm="http://www.w3.org/2001/04/xmlenc#sha256"/>
      <DigestValue>J3mukF+LLhkH0YKT2650AYdYoX9HY7uyvuL03Kzhp3g=</DigestValue>
    </Reference>
    <Reference Type="http://uri.etsi.org/01903#SignedProperties" URI="#idSignedProperties">
      <Transforms>
        <Transform Algorithm="http://www.w3.org/TR/2001/REC-xml-c14n-20010315"/>
      </Transforms>
      <DigestMethod Algorithm="http://www.w3.org/2001/04/xmlenc#sha256"/>
      <DigestValue>Uz2mauLAU96pmdciNErEeHDDyP7BARP/7SEgcZdYYbg=</DigestValue>
    </Reference>
  </SignedInfo>
  <SignatureValue>GRGNeB5f8W4ThkC8/3COGu1eLXsxX8vFvaU0lxSHHkJ+aaV8v1NkGHO0q4zj6k8c7SGU97eKevh7
WKnfGJl1otZF/QuAlNMFYTUWTfla7kRUJbVGsMc6CzYq/5a2YhqHDqMZDy6fsi5S06pSVhjvxWZI
Hno8KMjrF7I1T0fX78poFOilCVX3c+8hIrbQKdXI0ECfX9vmsSNg4knE+/n20kp+WoOIeMjQAgU3
5HcAs8OR/YcV6f5ejr40eQb7Rb+9I7VnnLJPOcHjZMW9+0Ik4HaBOSi1XQp4kanWBAgutpMd8Csd
jZjccfAFNv8yvuXT0C8o6gq3quuY5G/EKPpD+g==</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mRd6GaYeN0M4twav0KP0tybHwanm5o7+Y1e2hd1F9tk=</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mRBIAjIWC2uppehar2Y8jMELXU8HRHcyffocgBjMrAU=</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mRBIAjIWC2uppehar2Y8jMELXU8HRHcyffocgBjMrAU=</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V8soqwerh13SU6tUmbVVmytPLM62ZZxSNdcG2bMW+XE=</DigestValue>
      </Reference>
      <Reference URI="/xl/styles.xml?ContentType=application/vnd.openxmlformats-officedocument.spreadsheetml.styles+xml">
        <DigestMethod Algorithm="http://www.w3.org/2001/04/xmlenc#sha256"/>
        <DigestValue>2ot8glK3zL1quHBTR05HF+vNle8RNn/jOIP2yQlQzM8=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OE3wncSz6DOV2P8d3kL7Nt/BT6LRSy6gvAoJ4wfnnlo=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jhtmVUQZqVlPGXI38jT6TDsVNDJqrCGX2Ln8om/TUyw=</DigestValue>
      </Reference>
      <Reference URI="/xl/worksheets/sheet10.xml?ContentType=application/vnd.openxmlformats-officedocument.spreadsheetml.worksheet+xml">
        <DigestMethod Algorithm="http://www.w3.org/2001/04/xmlenc#sha256"/>
        <DigestValue>gVfhXtoe51+GqjmMx1u2YBE86T3CwH72xaIhYUJtlsU=</DigestValue>
      </Reference>
      <Reference URI="/xl/worksheets/sheet11.xml?ContentType=application/vnd.openxmlformats-officedocument.spreadsheetml.worksheet+xml">
        <DigestMethod Algorithm="http://www.w3.org/2001/04/xmlenc#sha256"/>
        <DigestValue>XlN5qRh0gWLm57ijJGl0A7z5XQU/G7DK2HaDPTzKB8c=</DigestValue>
      </Reference>
      <Reference URI="/xl/worksheets/sheet12.xml?ContentType=application/vnd.openxmlformats-officedocument.spreadsheetml.worksheet+xml">
        <DigestMethod Algorithm="http://www.w3.org/2001/04/xmlenc#sha256"/>
        <DigestValue>02FQkAXeEUL24JY2OedFB9nvTnpM/0antpg2EJ/sV4I=</DigestValue>
      </Reference>
      <Reference URI="/xl/worksheets/sheet13.xml?ContentType=application/vnd.openxmlformats-officedocument.spreadsheetml.worksheet+xml">
        <DigestMethod Algorithm="http://www.w3.org/2001/04/xmlenc#sha256"/>
        <DigestValue>uXgQ2o3PmnBq7o7uvL2ipZrOeeq8UiipTiQ1XPUDeao=</DigestValue>
      </Reference>
      <Reference URI="/xl/worksheets/sheet14.xml?ContentType=application/vnd.openxmlformats-officedocument.spreadsheetml.worksheet+xml">
        <DigestMethod Algorithm="http://www.w3.org/2001/04/xmlenc#sha256"/>
        <DigestValue>zilEUZz+3VQwcAPKjE95RqekKKZfi3dfqS1hKVo5ffM=</DigestValue>
      </Reference>
      <Reference URI="/xl/worksheets/sheet15.xml?ContentType=application/vnd.openxmlformats-officedocument.spreadsheetml.worksheet+xml">
        <DigestMethod Algorithm="http://www.w3.org/2001/04/xmlenc#sha256"/>
        <DigestValue>hgSlZl1guH/qXn/bUuogJHhK9A+H5MErkg+hI+5UC38=</DigestValue>
      </Reference>
      <Reference URI="/xl/worksheets/sheet2.xml?ContentType=application/vnd.openxmlformats-officedocument.spreadsheetml.worksheet+xml">
        <DigestMethod Algorithm="http://www.w3.org/2001/04/xmlenc#sha256"/>
        <DigestValue>ZhrT+J4HuSrAfUnVfAEJPyjdLDh84qqvCWDtMy0eBtE=</DigestValue>
      </Reference>
      <Reference URI="/xl/worksheets/sheet3.xml?ContentType=application/vnd.openxmlformats-officedocument.spreadsheetml.worksheet+xml">
        <DigestMethod Algorithm="http://www.w3.org/2001/04/xmlenc#sha256"/>
        <DigestValue>DPr5duFNwtblVRi1FaMcp1pOI9GHE7JXU2hwAQa+iMg=</DigestValue>
      </Reference>
      <Reference URI="/xl/worksheets/sheet4.xml?ContentType=application/vnd.openxmlformats-officedocument.spreadsheetml.worksheet+xml">
        <DigestMethod Algorithm="http://www.w3.org/2001/04/xmlenc#sha256"/>
        <DigestValue>3wDdxQMQtkos9KJXfvyG4qAJ9OwCHKReFb2K/2ssU88=</DigestValue>
      </Reference>
      <Reference URI="/xl/worksheets/sheet5.xml?ContentType=application/vnd.openxmlformats-officedocument.spreadsheetml.worksheet+xml">
        <DigestMethod Algorithm="http://www.w3.org/2001/04/xmlenc#sha256"/>
        <DigestValue>sIJ7PrT/joHBacbQ08yQzPV0dMDEVfahNATJqaTkpkA=</DigestValue>
      </Reference>
      <Reference URI="/xl/worksheets/sheet6.xml?ContentType=application/vnd.openxmlformats-officedocument.spreadsheetml.worksheet+xml">
        <DigestMethod Algorithm="http://www.w3.org/2001/04/xmlenc#sha256"/>
        <DigestValue>kOZp7d7pCseqzS3kSxCEkRIqhp3mQ28fcCEMQKJJ8es=</DigestValue>
      </Reference>
      <Reference URI="/xl/worksheets/sheet7.xml?ContentType=application/vnd.openxmlformats-officedocument.spreadsheetml.worksheet+xml">
        <DigestMethod Algorithm="http://www.w3.org/2001/04/xmlenc#sha256"/>
        <DigestValue>bgKhRJb2AioguGgxJHyP38l9ZQaKXNS6piohC52YW3c=</DigestValue>
      </Reference>
      <Reference URI="/xl/worksheets/sheet8.xml?ContentType=application/vnd.openxmlformats-officedocument.spreadsheetml.worksheet+xml">
        <DigestMethod Algorithm="http://www.w3.org/2001/04/xmlenc#sha256"/>
        <DigestValue>ZRjUDsSw8LZ2iDglHvFvgWFRzjfBs5fOXaSGvWxKBZ0=</DigestValue>
      </Reference>
      <Reference URI="/xl/worksheets/sheet9.xml?ContentType=application/vnd.openxmlformats-officedocument.spreadsheetml.worksheet+xml">
        <DigestMethod Algorithm="http://www.w3.org/2001/04/xmlenc#sha256"/>
        <DigestValue>mMnuOPwlvFlvubtj9heSKnwxV1lrIJJvlWnh9Ky3SDM=</DigestValue>
      </Reference>
    </Manifest>
    <SignatureProperties>
      <SignatureProperty Id="idSignatureTime" Target="#idPackageSignature">
        <mdssi:SignatureTime xmlns:mdssi="http://schemas.openxmlformats.org/package/2006/digital-signature">
          <mdssi:Format>YYYY-MM-DDThh:mm:ssTZD</mdssi:Format>
          <mdssi:Value>2021-11-19T15:46:48Z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2021-11-19T15:46:48Z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2020-11-12T17:49:31Z</cp:lastPrinted>
  <dcterms:created xsi:type="dcterms:W3CDTF">2015-06-05T18:19:34Z</dcterms:created>
  <dcterms:modified xsi:type="dcterms:W3CDTF">2021-11-18T19:22:02Z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