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3/12 DICIEMBRE/"/>
    </mc:Choice>
  </mc:AlternateContent>
  <xr:revisionPtr revIDLastSave="174" documentId="10_ncr:200_{AF00B503-ECCD-4D1E-8A53-126116707CE1}" xr6:coauthVersionLast="47" xr6:coauthVersionMax="47" xr10:uidLastSave="{75E49B7C-3BB6-4631-88EF-B40371A85783}"/>
  <bookViews>
    <workbookView xWindow="-120" yWindow="-120" windowWidth="20730" windowHeight="11160" tabRatio="736" activeTab="11"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9" i="14" l="1"/>
  <c r="C147" i="14"/>
  <c r="C21" i="16"/>
  <c r="D21" i="16"/>
  <c r="G27" i="14"/>
  <c r="G26" i="14"/>
  <c r="G25" i="14"/>
  <c r="G21" i="14"/>
  <c r="G20" i="14"/>
  <c r="G19" i="14"/>
  <c r="G18" i="14"/>
  <c r="G22" i="14" s="1"/>
  <c r="G28" i="14" l="1"/>
  <c r="G30" i="14"/>
  <c r="D14" i="4"/>
  <c r="F105" i="12"/>
  <c r="F106" i="12" s="1"/>
  <c r="F96" i="12"/>
  <c r="C133" i="14"/>
  <c r="C149" i="14" s="1"/>
  <c r="C14" i="9" l="1"/>
  <c r="C74" i="16"/>
  <c r="C44" i="16"/>
  <c r="E192" i="14"/>
  <c r="E195" i="14" s="1"/>
  <c r="E185" i="14"/>
  <c r="C117" i="14"/>
  <c r="D109" i="14"/>
  <c r="C76" i="14"/>
  <c r="C58" i="14"/>
  <c r="F41" i="14"/>
  <c r="D40" i="20"/>
  <c r="E196" i="14" l="1"/>
  <c r="D23" i="4"/>
  <c r="D21" i="4"/>
  <c r="E35" i="14" l="1"/>
  <c r="D28" i="14"/>
  <c r="D22" i="14"/>
  <c r="E21" i="4"/>
  <c r="E14" i="4"/>
  <c r="F114" i="12"/>
  <c r="D9" i="20"/>
  <c r="M14" i="9"/>
  <c r="L14" i="9"/>
  <c r="K14" i="9"/>
  <c r="H14" i="9"/>
  <c r="G14" i="9"/>
  <c r="E14" i="9"/>
  <c r="D14" i="9"/>
  <c r="B107" i="12"/>
  <c r="B115" i="12" s="1"/>
  <c r="B106" i="12"/>
  <c r="B114" i="12" s="1"/>
  <c r="E23" i="4" l="1"/>
  <c r="D30" i="14"/>
  <c r="H41" i="14"/>
  <c r="F55" i="12" l="1"/>
  <c r="F98" i="12"/>
  <c r="E172" i="14"/>
  <c r="E175" i="14" s="1"/>
  <c r="E164" i="14"/>
  <c r="D147" i="14"/>
  <c r="D97" i="14"/>
  <c r="C97" i="14"/>
  <c r="D81" i="14"/>
  <c r="C81" i="14"/>
  <c r="D76" i="14"/>
  <c r="D58" i="14"/>
  <c r="D46" i="14"/>
  <c r="C46" i="14"/>
  <c r="G35" i="14"/>
  <c r="H35" i="14" s="1"/>
  <c r="F35" i="14"/>
  <c r="E176" i="14" l="1"/>
  <c r="D83" i="14"/>
  <c r="C83" i="14"/>
  <c r="E15" i="14" l="1"/>
  <c r="F15" i="14" s="1"/>
  <c r="B3" i="14"/>
  <c r="B3" i="16" s="1"/>
  <c r="B3" i="18" s="1"/>
  <c r="E9" i="20"/>
  <c r="M10" i="21"/>
  <c r="L10" i="21"/>
  <c r="K10" i="21"/>
  <c r="J10" i="21"/>
  <c r="I10" i="21"/>
  <c r="H10" i="21"/>
  <c r="G10" i="21"/>
  <c r="F10" i="21"/>
  <c r="E10" i="21"/>
  <c r="D10" i="21"/>
  <c r="C10" i="21"/>
  <c r="J14" i="9"/>
  <c r="I14" i="9"/>
  <c r="F14" i="9"/>
  <c r="F99" i="12" l="1"/>
  <c r="E114" i="12"/>
  <c r="D114" i="12"/>
  <c r="C64" i="16"/>
  <c r="D56" i="16"/>
  <c r="C56" i="16"/>
  <c r="C33" i="16"/>
  <c r="D133" i="14" l="1"/>
  <c r="D149" i="14" l="1"/>
  <c r="D117" i="14" l="1"/>
  <c r="D60" i="14"/>
  <c r="D78" i="14" s="1"/>
  <c r="C60" i="14"/>
  <c r="C78" i="14" s="1"/>
  <c r="D38" i="16" l="1"/>
  <c r="C38" i="16"/>
  <c r="E40" i="20" l="1"/>
  <c r="D33" i="16" l="1"/>
  <c r="D28" i="20"/>
  <c r="E28" i="20"/>
  <c r="D24" i="20"/>
  <c r="E24" i="20"/>
  <c r="D18" i="20"/>
  <c r="E18" i="20"/>
  <c r="E22" i="20" l="1"/>
  <c r="E38" i="20" s="1"/>
  <c r="D22" i="20"/>
  <c r="D38" i="20" s="1"/>
  <c r="D45" i="20" s="1"/>
  <c r="E45" i="20" l="1"/>
  <c r="E47" i="20" s="1"/>
  <c r="D47" i="20"/>
  <c r="D51" i="20" s="1"/>
  <c r="I21" i="4"/>
  <c r="H21" i="4"/>
  <c r="I14" i="4" l="1"/>
  <c r="I15" i="4" s="1"/>
  <c r="I23" i="4" s="1"/>
  <c r="H14" i="4"/>
  <c r="H15" i="4" s="1"/>
  <c r="H23" i="4" s="1"/>
  <c r="D74" i="16"/>
  <c r="D44" i="16"/>
  <c r="C14" i="16" l="1"/>
  <c r="E26" i="4" l="1"/>
  <c r="I26" i="4" s="1"/>
  <c r="I7" i="4"/>
  <c r="H15" i="14" s="1"/>
  <c r="I15" i="14" s="1"/>
  <c r="H7" i="4"/>
  <c r="I29" i="4" l="1"/>
  <c r="I28" i="4"/>
  <c r="I27" i="4"/>
  <c r="H28" i="4"/>
  <c r="D89" i="14" l="1"/>
  <c r="D102" i="14" s="1"/>
  <c r="C89" i="14"/>
  <c r="C102" i="14" s="1"/>
  <c r="C112" i="14" l="1"/>
  <c r="H29" i="4" l="1"/>
  <c r="D14" i="16" l="1"/>
  <c r="C11" i="16" l="1"/>
  <c r="D11" i="16"/>
  <c r="D26" i="4"/>
  <c r="H26" i="4" s="1"/>
  <c r="D26" i="16" l="1"/>
  <c r="D18" i="16"/>
  <c r="C26" i="16"/>
  <c r="C18" i="16"/>
  <c r="H27" i="4"/>
  <c r="D64" i="16" l="1"/>
  <c r="C123" i="14"/>
  <c r="B153" i="14" s="1"/>
  <c r="D176" i="14" s="1"/>
  <c r="C49" i="16" l="1"/>
  <c r="C59" i="16" s="1"/>
  <c r="C67" i="16" s="1"/>
  <c r="D49" i="16"/>
  <c r="D59" i="16" s="1"/>
  <c r="D67" i="16" s="1"/>
  <c r="D112" i="14"/>
  <c r="D123" i="14" s="1"/>
</calcChain>
</file>

<file path=xl/sharedStrings.xml><?xml version="1.0" encoding="utf-8"?>
<sst xmlns="http://schemas.openxmlformats.org/spreadsheetml/2006/main" count="857" uniqueCount="483">
  <si>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</si>
  <si>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</si>
  <si>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</si>
  <si>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</si>
  <si>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</si>
  <si>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</si>
  <si>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</si>
  <si>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</si>
  <si>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</si>
  <si>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</si>
  <si>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</si>
  <si>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</si>
  <si>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</si>
  <si>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</si>
  <si>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</si>
  <si>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</si>
  <si>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</si>
  <si>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</si>
  <si>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</si>
  <si>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</si>
  <si>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</si>
  <si>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</si>
  <si>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</si>
  <si>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</si>
  <si>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</si>
  <si>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</si>
  <si>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</si>
  <si>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</si>
  <si>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</si>
  <si>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</si>
  <si>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</si>
  <si>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</si>
  <si>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</si>
  <si>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</si>
  <si>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</si>
  <si>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</si>
  <si>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</si>
  <si>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</si>
  <si>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</si>
  <si>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</si>
  <si>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</si>
  <si>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</si>
  <si>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</si>
  <si>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</si>
  <si>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</si>
  <si>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</si>
  <si>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</si>
  <si>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</si>
  <si>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</si>
  <si>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</si>
  <si>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</si>
  <si>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</si>
  <si>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</si>
  <si>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</si>
  <si>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</si>
  <si>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</si>
  <si>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</si>
  <si>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</si>
  <si>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</si>
  <si>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</si>
  <si>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</si>
  <si>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</si>
  <si>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</si>
  <si>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</si>
  <si>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</si>
  <si>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</si>
  <si>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</si>
  <si>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</si>
  <si>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</si>
  <si>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</si>
  <si>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</si>
  <si>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</si>
  <si>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</si>
  <si>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</si>
  <si>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</si>
  <si>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</si>
  <si>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</si>
  <si>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</si>
  <si>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</si>
  <si>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</si>
  <si>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</si>
  <si>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</si>
  <si>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</si>
  <si>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</si>
  <si>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</si>
  <si>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</si>
  <si>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</si>
  <si>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</si>
  <si>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</si>
  <si>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</si>
  <si>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</si>
  <si>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</si>
  <si>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</si>
  <si>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</si>
  <si>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</si>
  <si>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</si>
  <si>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</si>
  <si>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</si>
  <si>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</si>
  <si>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</si>
  <si>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</si>
  <si>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</si>
  <si>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</si>
  <si>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</si>
  <si>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</si>
  <si>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</si>
  <si>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</si>
  <si>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</si>
  <si>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</si>
  <si>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</si>
  <si>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</si>
  <si>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</si>
  <si>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</si>
  <si>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</si>
  <si>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</si>
  <si>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</si>
  <si>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</si>
  <si>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</si>
  <si>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</si>
  <si>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</si>
  <si>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</si>
  <si>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</si>
  <si>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</si>
  <si>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</si>
  <si>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</si>
  <si>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</si>
  <si>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</si>
  <si>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</si>
  <si>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</si>
  <si>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</si>
  <si>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</si>
  <si>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</si>
  <si>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</si>
  <si>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</si>
  <si>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</si>
  <si>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</si>
  <si>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</si>
  <si>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</si>
  <si>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</si>
  <si>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</si>
  <si>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</si>
  <si>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</si>
  <si>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</si>
  <si>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</si>
  <si>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</si>
  <si>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</si>
  <si>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</si>
  <si>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</si>
  <si>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</si>
  <si>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</si>
  <si>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</si>
  <si>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</si>
  <si>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</si>
  <si>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</si>
  <si>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</si>
  <si>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</si>
  <si>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</si>
  <si>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</si>
  <si>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</si>
  <si>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</si>
  <si>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</si>
  <si>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</si>
  <si>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</si>
  <si>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</si>
  <si>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</si>
  <si>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</si>
  <si>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Ingresos Varios por Asesoría.</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</si>
  <si>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</si>
  <si>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</si>
  <si>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</si>
  <si>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</si>
  <si>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</si>
  <si>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</si>
  <si>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</si>
  <si>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</si>
  <si>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</si>
  <si>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</si>
  <si>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</si>
  <si>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</si>
  <si>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</si>
  <si>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</si>
  <si>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</si>
  <si>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</si>
  <si>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</si>
  <si>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</si>
  <si>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</si>
  <si>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</si>
  <si>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</si>
  <si>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</si>
  <si>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</si>
  <si>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</si>
  <si>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</si>
  <si>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</si>
  <si>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</si>
  <si>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</si>
  <si>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</si>
  <si>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</si>
  <si>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</si>
  <si>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</si>
  <si>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</si>
  <si>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</si>
  <si>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</si>
  <si>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</si>
  <si>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</si>
  <si>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</si>
  <si>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</si>
  <si>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</si>
  <si>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</si>
  <si>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</si>
  <si>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</si>
  <si>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</si>
  <si>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</si>
  <si>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</si>
  <si>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</si>
  <si>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</si>
  <si>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</si>
  <si>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</si>
  <si>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</si>
  <si>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</si>
  <si>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</si>
  <si>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</si>
  <si>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Acciones Ordinarias</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</si>
  <si>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</si>
  <si>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</si>
  <si>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</si>
  <si>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</si>
  <si>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</si>
  <si>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</si>
  <si>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</si>
  <si>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</si>
  <si>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</si>
  <si>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</si>
  <si>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</si>
  <si>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</si>
  <si>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</si>
  <si>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</si>
  <si>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</si>
  <si>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</si>
  <si>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CDA</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</si>
  <si>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</si>
  <si>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</si>
  <si>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</si>
  <si>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</si>
  <si>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</si>
  <si>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</si>
  <si>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</si>
  <si>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</si>
  <si>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</si>
  <si>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</si>
  <si>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</si>
  <si>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</si>
  <si>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</si>
  <si>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</si>
  <si>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</si>
  <si>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</si>
  <si>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</si>
  <si>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</si>
  <si>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</si>
  <si>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</si>
  <si>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</si>
  <si>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</si>
  <si>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</si>
  <si>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</si>
  <si>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</si>
  <si>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</si>
  <si>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</si>
  <si>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</si>
  <si>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</si>
  <si>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</si>
  <si>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</si>
  <si>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</si>
  <si>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</si>
  <si>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</si>
  <si>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</si>
  <si>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</si>
  <si>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</si>
  <si>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</si>
  <si>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</si>
  <si>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</si>
  <si>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</si>
  <si>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</si>
  <si>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</si>
  <si>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</si>
  <si>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</si>
  <si>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</si>
  <si>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</si>
  <si>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</si>
  <si>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</si>
  <si>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</si>
  <si>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</si>
  <si>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</si>
  <si>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</si>
  <si>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</si>
  <si>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</si>
  <si>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</si>
  <si>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</si>
  <si>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</si>
  <si>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</si>
  <si>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</si>
  <si>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</si>
  <si>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Sub-total</t>
  </si>
  <si>
    <t>Préstamo USD</t>
  </si>
  <si>
    <t>Banco Itaú Paraguay S.A.</t>
  </si>
  <si>
    <t>Banco GNB Fusión</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</si>
  <si>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</si>
  <si>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</si>
  <si>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</si>
  <si>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</si>
  <si>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</si>
  <si>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</si>
  <si>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</si>
  <si>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</si>
  <si>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</si>
  <si>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</si>
  <si>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</si>
  <si>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</si>
  <si>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</si>
  <si>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</si>
  <si>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</si>
  <si>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t>Préstamos Gs</t>
  </si>
  <si>
    <r>
      <t>Acreedores Por Operación:</t>
    </r>
    <r>
      <rPr>
        <sz val="11"/>
        <color theme="1"/>
        <rFont val="Museo Sans 100"/>
        <family val="3"/>
      </rPr>
      <t xml:space="preserve"> La composición es la siguiente</t>
    </r>
  </si>
  <si>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</si>
  <si>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</si>
  <si>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</si>
  <si>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</si>
  <si>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CAJA DE VALORES DEL PARAGUAY</t>
  </si>
  <si>
    <t>Créditos al Personal</t>
  </si>
  <si>
    <t>Forward</t>
  </si>
  <si>
    <t>Crédito Fiscal</t>
  </si>
  <si>
    <t>Acreedores Vto Títulos</t>
  </si>
  <si>
    <t>Aporte Patronal</t>
  </si>
  <si>
    <t>El capital social se fija en Gs. 60.000.000.000 según Acta de Asamblea N° 34 de fecha 25/03/2022, distribuido en 60.000 acciones nominativas con Valor Nominal Gs. 1.000.000, de Clase Ordinaria Voto Múltiple (OVM) Ordinaria Simple (OS) y Preferidas.</t>
  </si>
  <si>
    <t>Gs. 60.000.000.000</t>
  </si>
  <si>
    <t>NOTAS A LOS ESTADOS CONTABLES NOTA 5 (INCISO K a V)</t>
  </si>
  <si>
    <t>Ingresos con Personas Relacionadas</t>
  </si>
  <si>
    <t>VISION BANCO S.A.E.C.A.</t>
  </si>
  <si>
    <t>BONOS</t>
  </si>
  <si>
    <t>ACCIONES</t>
  </si>
  <si>
    <t>REPO</t>
  </si>
  <si>
    <t>VALOR LIBRO DE ACCIÓN</t>
  </si>
  <si>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</si>
  <si>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</si>
  <si>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</si>
  <si>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</si>
  <si>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</si>
  <si>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</si>
  <si>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</si>
  <si>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</si>
  <si>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</si>
  <si>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</si>
  <si>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</si>
  <si>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</si>
  <si>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</si>
  <si>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</si>
  <si>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</si>
  <si>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</si>
  <si>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</si>
  <si>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</si>
  <si>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</si>
  <si>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</si>
  <si>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</si>
  <si>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</si>
  <si>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</si>
  <si>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Solar Ahorro y Finanzas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</si>
  <si>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</si>
  <si>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</si>
  <si>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</si>
  <si>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</si>
  <si>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</si>
  <si>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</si>
  <si>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</si>
  <si>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</si>
  <si>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Línea de Sobregiro</t>
  </si>
  <si>
    <t>Banco Familiar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</si>
  <si>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</si>
  <si>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</si>
  <si>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</si>
  <si>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</si>
  <si>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</si>
  <si>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</si>
  <si>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</si>
  <si>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</si>
  <si>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</si>
  <si>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</si>
  <si>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</si>
  <si>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</si>
  <si>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</si>
  <si>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</si>
  <si>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</si>
  <si>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</si>
  <si>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</si>
  <si>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Intereses y Gastos Op Repo</t>
  </si>
  <si>
    <t>FRIGORIFICO CONCEPCION S.A.</t>
  </si>
  <si>
    <t>ELECTROBAN S.A.E.C.A</t>
  </si>
  <si>
    <t>Documentos y Cuentas por Pagar</t>
  </si>
  <si>
    <t>Bancop</t>
  </si>
  <si>
    <t>Banco Rio</t>
  </si>
  <si>
    <t>Banco Morgan Stanley</t>
  </si>
  <si>
    <t>Mantenimiento Bursátil</t>
  </si>
  <si>
    <t>Intereses a Pagar</t>
  </si>
  <si>
    <t>(-) Intereses a Devengar</t>
  </si>
  <si>
    <t xml:space="preserve">Banco Regional </t>
  </si>
  <si>
    <t>Banco Itaú Paraguay</t>
  </si>
  <si>
    <t>Banco Regional</t>
  </si>
  <si>
    <t>Aranceles y Fondo de Garantía</t>
  </si>
  <si>
    <t>TOTAL 31/12/2022</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</si>
  <si>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</si>
  <si>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</si>
  <si>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</si>
  <si>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</si>
  <si>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</si>
  <si>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</si>
  <si>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</si>
  <si>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</si>
  <si>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</si>
  <si>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</si>
  <si>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B.V.A. S.A.</t>
  </si>
  <si>
    <t>Operación por Venta de Cartera Propia</t>
  </si>
  <si>
    <t>Grupo</t>
  </si>
  <si>
    <t>-</t>
  </si>
  <si>
    <t>Grupo Vazquez</t>
  </si>
  <si>
    <t>Grupo Cartes</t>
  </si>
  <si>
    <t>Información al 31/12/2023</t>
  </si>
  <si>
    <t>Correspondiente al 31/12/2023, presentado en forma comparativa con el ejercicio cerrado al 31/12/2022</t>
  </si>
  <si>
    <t>Notas a los Estados Contables al 31 de diciembre de 2023</t>
  </si>
  <si>
    <r>
      <t xml:space="preserve">A) Compromisos Directos: </t>
    </r>
    <r>
      <rPr>
        <sz val="11"/>
        <color theme="1"/>
        <rFont val="Museo Sans 100"/>
        <family val="3"/>
      </rPr>
      <t>Al 31 de diciembre del 2023 no existen compromisos directos relevantes que informar o detallar en la presente nota.</t>
    </r>
  </si>
  <si>
    <t>Los estados financieros consolidados por el ejercicio finalizado el 31 de diciembre de 2023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</si>
  <si>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r>
      <t xml:space="preserve">Los montos expuestos de las cuentas de orden como parte de la información de los estados contables corresponden a:
</t>
    </r>
    <r>
      <rPr>
        <b/>
        <sz val="11"/>
        <rFont val="Museo Sans 100"/>
        <family val="3"/>
      </rPr>
      <t>-</t>
    </r>
    <r>
      <rPr>
        <sz val="11"/>
        <rFont val="Museo Sans 100"/>
        <family val="3"/>
      </rPr>
      <t xml:space="preserve">Títulos de Capital y Cupones de Intereses de Certificados de Depósitos de Ahorro, Acciones y Pagarés. Estos valores se encuentran resguardados en la caja fuerte de una entidad bancaria.
</t>
    </r>
  </si>
  <si>
    <t>Cartera de Inversiones al 31/12/2023 comparativo al 31/12/2022</t>
  </si>
  <si>
    <t>Cuadro de Bienes de Uso al 31 de diciembre del 2023</t>
  </si>
  <si>
    <t>Cuadro de Intangibles al 31 de diciembre del 2023</t>
  </si>
  <si>
    <t>Resultado por Consolidación</t>
  </si>
  <si>
    <t>Intereses - Cupones</t>
  </si>
  <si>
    <t>Prima Valor Nominal</t>
  </si>
  <si>
    <t>Garantía Fiduciaría</t>
  </si>
  <si>
    <t>Finexpar S.A.E.C.A.</t>
  </si>
  <si>
    <t>Manejo de Archivos</t>
  </si>
  <si>
    <t>PYTNA01F0902</t>
  </si>
  <si>
    <t>LCR S.A.E.C.A.</t>
  </si>
  <si>
    <t>AUTOMAQ S.A.E.C.A.</t>
  </si>
  <si>
    <t>S.A.C.I. H.Petersen</t>
  </si>
  <si>
    <t>BIOTEC DEL PARAGUAY SA</t>
  </si>
  <si>
    <t>ALPACA S.A.</t>
  </si>
  <si>
    <t>ITTI SAECA</t>
  </si>
  <si>
    <t>INDEX SACI</t>
  </si>
  <si>
    <t>EMSA Inmobiliaria S.A.</t>
  </si>
  <si>
    <t>KUROSU S.A.</t>
  </si>
  <si>
    <t>FINANCIERA PARAGUAYO JAPONESA S.A.E.C.A.</t>
  </si>
  <si>
    <t>República del Paraguay</t>
  </si>
  <si>
    <t>Tu Financiera S.A.</t>
  </si>
  <si>
    <t>Sudameris Bank</t>
  </si>
  <si>
    <t>Terrenos</t>
  </si>
  <si>
    <t>Gestiones y Cobranzas SA</t>
  </si>
  <si>
    <t>ALEMÁN PARAGUAYO CANADIENSE S.A. (ALPACASA)</t>
  </si>
  <si>
    <t>GAS CORONA S.A.E.C.A.</t>
  </si>
  <si>
    <t>INDEX</t>
  </si>
  <si>
    <t>KUROSU &amp; CÍA. S.A.</t>
  </si>
  <si>
    <t>PYVIS04F6123</t>
  </si>
  <si>
    <t>PYBTE01F4623</t>
  </si>
  <si>
    <t>PYGCO11F3526</t>
  </si>
  <si>
    <t>Tìtulo</t>
  </si>
  <si>
    <t>Pagarè</t>
  </si>
  <si>
    <t>BANCO  BASA S.A.</t>
  </si>
  <si>
    <t>RADICE S.A.E.C.A</t>
  </si>
  <si>
    <t>VILUX S.A.</t>
  </si>
  <si>
    <t>FINANCIERA FINEXPAR S.A.E.C.A.</t>
  </si>
  <si>
    <t>SUDAMERIS BANK S.A.E.C.A.</t>
  </si>
  <si>
    <t>FINANCIERA UENO S.A.E.C.A.</t>
  </si>
  <si>
    <t>Bono Subordinado</t>
  </si>
  <si>
    <r>
      <rPr>
        <b/>
        <sz val="11"/>
        <rFont val="Museo Sans 100"/>
        <family val="3"/>
      </rPr>
      <t xml:space="preserve">C) Garantías Constituidas: </t>
    </r>
    <r>
      <rPr>
        <sz val="11"/>
        <rFont val="Museo Sans 100"/>
        <family val="3"/>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</si>
  <si>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Los estados contables fueron aprobados por Acta de Directorio N° 224 de fecha 21/02/2024 sin ninguna observación que mencionar.</t>
  </si>
  <si>
    <t>Entre la fecha de cierre y la fecha de emisión de estos estados consilidados, no han ocurrido otros hechos significativos de carácter financiero o de otra índole que afecten la situación patrimonial y financiera o los resultados de la Sociedad.</t>
  </si>
  <si>
    <t>TOTAL 31/12/2023</t>
  </si>
  <si>
    <t>Gs. 37.443.000.000</t>
  </si>
  <si>
    <t>Gs. 45.703.000.000</t>
  </si>
  <si>
    <t>Presidente con el 21,59% de los Votos - 12,40% del Capital</t>
  </si>
  <si>
    <t>Vice-Presidente con el 21,59% de los Votos – 12,40% del Capital</t>
  </si>
  <si>
    <t>Director con el 21,59% de los Votos – 12,54 % del Capital</t>
  </si>
  <si>
    <t>Accionista con el 21,52% de los Votos – 12,36 % del Capital</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</si>
  <si>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25,99%, Grupo Vazquez 8,62% con relación al patrimonio consolidado.</t>
  </si>
  <si>
    <t>Títulos en Garantía</t>
  </si>
  <si>
    <r>
      <rPr>
        <b/>
        <sz val="16"/>
        <color theme="1"/>
        <rFont val="Museo Sans 100"/>
        <family val="3"/>
      </rPr>
      <t xml:space="preserve">ESTADOS FINANCIEROS
CONSOLIDADO
CADIEM CASA DE BOLSA S.A.
</t>
    </r>
    <r>
      <rPr>
        <u/>
        <sz val="14"/>
        <color theme="1"/>
        <rFont val="Museo Sans 100"/>
        <family val="3"/>
      </rPr>
      <t>s/ Res. N° 35/2023</t>
    </r>
  </si>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</sst>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 numFmtId="169" formatCode="_ * #,##0.000_ ;_ * \-#,##0.000_ ;_ * &quot;-&quot;_ ;_ @_ "/>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362">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6"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6"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6" fontId="14" fillId="0" borderId="9" xfId="5" applyNumberFormat="1" applyFont="1" applyBorder="1" applyAlignment="1">
      <alignment horizontal="right" vertical="center"/>
    </xf>
    <xf numFmtId="0" fontId="13" fillId="0" borderId="4" xfId="5" applyFont="1" applyBorder="1" applyAlignment="1">
      <alignment vertical="center"/>
    </xf>
    <xf numFmtId="166"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4" xfId="0" applyNumberFormat="1" applyFont="1" applyBorder="1" applyAlignment="1">
      <alignment horizontal="left"/>
    </xf>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7" fontId="5" fillId="0" borderId="12" xfId="1" applyNumberFormat="1" applyFont="1" applyBorder="1"/>
    <xf numFmtId="4" fontId="10" fillId="0" borderId="4" xfId="0" applyNumberFormat="1" applyFont="1" applyBorder="1" applyAlignment="1">
      <alignment horizontal="right"/>
    </xf>
    <xf numFmtId="167" fontId="10" fillId="0" borderId="4" xfId="1" applyNumberFormat="1" applyFont="1" applyBorder="1"/>
    <xf numFmtId="0" fontId="10" fillId="0" borderId="9"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7"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41" fontId="5" fillId="0" borderId="6" xfId="1" applyFont="1" applyBorder="1" applyAlignment="1">
      <alignment horizontal="right"/>
    </xf>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1" xfId="1" applyNumberFormat="1" applyFont="1" applyBorder="1" applyAlignment="1">
      <alignment horizontal="center"/>
    </xf>
    <xf numFmtId="167" fontId="5" fillId="0" borderId="15" xfId="0" applyNumberFormat="1" applyFont="1" applyBorder="1" applyAlignment="1">
      <alignment horizontal="center"/>
    </xf>
    <xf numFmtId="167" fontId="5" fillId="0" borderId="7" xfId="1" applyNumberFormat="1" applyFont="1" applyBorder="1" applyAlignment="1">
      <alignment horizontal="center"/>
    </xf>
    <xf numFmtId="167" fontId="5" fillId="0" borderId="6" xfId="0" applyNumberFormat="1" applyFont="1" applyBorder="1" applyAlignment="1">
      <alignment horizontal="center"/>
    </xf>
    <xf numFmtId="167" fontId="5" fillId="0" borderId="9" xfId="1" applyNumberFormat="1" applyFont="1" applyBorder="1"/>
    <xf numFmtId="167" fontId="5" fillId="0" borderId="14" xfId="1" applyNumberFormat="1" applyFont="1" applyBorder="1" applyAlignment="1">
      <alignment horizontal="center"/>
    </xf>
    <xf numFmtId="167" fontId="5" fillId="0" borderId="8" xfId="0" applyNumberFormat="1" applyFont="1" applyBorder="1" applyAlignment="1">
      <alignment horizontal="center"/>
    </xf>
    <xf numFmtId="41" fontId="10" fillId="0" borderId="9" xfId="1" applyFont="1" applyBorder="1"/>
    <xf numFmtId="0" fontId="10" fillId="0" borderId="9" xfId="0" applyFont="1" applyBorder="1" applyAlignment="1">
      <alignment horizontal="center"/>
    </xf>
    <xf numFmtId="167" fontId="5" fillId="0" borderId="10" xfId="1" applyNumberFormat="1" applyFont="1" applyBorder="1" applyAlignment="1">
      <alignment horizontal="center"/>
    </xf>
    <xf numFmtId="167" fontId="5" fillId="0" borderId="9" xfId="1" applyNumberFormat="1" applyFont="1" applyBorder="1" applyAlignment="1">
      <alignment horizontal="center"/>
    </xf>
    <xf numFmtId="167" fontId="5" fillId="0" borderId="10" xfId="0" applyNumberFormat="1" applyFont="1" applyBorder="1" applyAlignment="1">
      <alignment horizontal="center"/>
    </xf>
    <xf numFmtId="167" fontId="5" fillId="0" borderId="12" xfId="1" applyNumberFormat="1" applyFont="1" applyBorder="1" applyAlignment="1">
      <alignment horizontal="center"/>
    </xf>
    <xf numFmtId="167" fontId="5" fillId="0" borderId="12" xfId="0" applyNumberFormat="1" applyFont="1" applyBorder="1" applyAlignment="1">
      <alignment horizontal="center"/>
    </xf>
    <xf numFmtId="167" fontId="5" fillId="0" borderId="9" xfId="0"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8"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8"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66" fontId="13" fillId="0" borderId="12" xfId="4" applyNumberFormat="1" applyFont="1" applyBorder="1" applyAlignment="1">
      <alignment vertical="center"/>
    </xf>
    <xf numFmtId="166"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168" fontId="14" fillId="0" borderId="6" xfId="1" applyNumberFormat="1" applyFont="1" applyFill="1" applyBorder="1" applyAlignment="1">
      <alignment vertical="center"/>
    </xf>
    <xf numFmtId="14" fontId="10" fillId="0" borderId="10" xfId="0" applyNumberFormat="1" applyFont="1" applyBorder="1"/>
    <xf numFmtId="167" fontId="5" fillId="0" borderId="5" xfId="1" applyNumberFormat="1" applyFont="1" applyBorder="1" applyAlignment="1">
      <alignment horizontal="center"/>
    </xf>
    <xf numFmtId="167" fontId="5" fillId="0" borderId="15" xfId="1" applyNumberFormat="1" applyFont="1" applyBorder="1" applyAlignment="1">
      <alignment horizontal="center"/>
    </xf>
    <xf numFmtId="167" fontId="5" fillId="0" borderId="13" xfId="1" applyNumberFormat="1" applyFont="1" applyBorder="1" applyAlignment="1">
      <alignment horizontal="center"/>
    </xf>
    <xf numFmtId="167" fontId="5" fillId="0" borderId="8" xfId="1" applyNumberFormat="1" applyFont="1" applyBorder="1" applyAlignment="1">
      <alignment horizontal="center"/>
    </xf>
    <xf numFmtId="166" fontId="13" fillId="0" borderId="0" xfId="4" applyNumberFormat="1" applyFont="1" applyAlignment="1">
      <alignment vertical="center"/>
    </xf>
    <xf numFmtId="166" fontId="19" fillId="0" borderId="0" xfId="4" applyNumberFormat="1" applyFont="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66" fontId="19" fillId="0" borderId="4" xfId="4" applyNumberFormat="1" applyFont="1" applyBorder="1" applyAlignment="1">
      <alignment vertical="center"/>
    </xf>
    <xf numFmtId="166" fontId="19" fillId="0" borderId="4" xfId="4" applyNumberFormat="1" applyFont="1" applyBorder="1" applyAlignment="1">
      <alignment horizontal="center"/>
    </xf>
    <xf numFmtId="41" fontId="19" fillId="0" borderId="4" xfId="1" applyFont="1" applyBorder="1" applyAlignment="1">
      <alignment horizontal="center"/>
    </xf>
    <xf numFmtId="166" fontId="19" fillId="0" borderId="10" xfId="4" applyNumberFormat="1" applyFont="1" applyBorder="1" applyAlignment="1">
      <alignment vertical="center"/>
    </xf>
    <xf numFmtId="166" fontId="19" fillId="0" borderId="10" xfId="4" applyNumberFormat="1" applyFont="1" applyBorder="1" applyAlignment="1">
      <alignment horizontal="center"/>
    </xf>
    <xf numFmtId="41" fontId="19" fillId="0" borderId="10" xfId="1" applyFont="1" applyBorder="1" applyAlignment="1">
      <alignment horizontal="center"/>
    </xf>
    <xf numFmtId="166" fontId="20" fillId="0" borderId="12" xfId="4" applyNumberFormat="1" applyFont="1" applyBorder="1" applyAlignment="1">
      <alignment vertical="center"/>
    </xf>
    <xf numFmtId="166" fontId="19" fillId="0" borderId="7" xfId="4" applyNumberFormat="1" applyFont="1" applyBorder="1" applyAlignment="1">
      <alignment horizontal="center"/>
    </xf>
    <xf numFmtId="166" fontId="19" fillId="0" borderId="12" xfId="4" applyNumberFormat="1" applyFont="1" applyBorder="1" applyAlignment="1">
      <alignment vertical="center"/>
    </xf>
    <xf numFmtId="166" fontId="20" fillId="0" borderId="9" xfId="4" applyNumberFormat="1" applyFont="1" applyBorder="1" applyAlignment="1">
      <alignment vertical="center"/>
    </xf>
    <xf numFmtId="166"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6" fontId="20" fillId="0" borderId="10" xfId="4" applyNumberFormat="1" applyFont="1" applyBorder="1" applyAlignment="1">
      <alignment vertical="center"/>
    </xf>
    <xf numFmtId="166"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6"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6" fontId="19" fillId="0" borderId="13" xfId="4" applyNumberFormat="1" applyFont="1" applyBorder="1" applyAlignment="1">
      <alignment horizontal="center"/>
    </xf>
    <xf numFmtId="166"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6"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0" fontId="10" fillId="0" borderId="7" xfId="0" applyFont="1" applyBorder="1" applyAlignment="1">
      <alignment horizontal="left" vertical="center"/>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0" fontId="10" fillId="0" borderId="11" xfId="0" applyFont="1" applyBorder="1" applyAlignment="1">
      <alignment horizontal="left" vertical="center"/>
    </xf>
    <xf numFmtId="0" fontId="5" fillId="0" borderId="7" xfId="0" applyFont="1" applyBorder="1" applyAlignment="1">
      <alignment horizontal="left"/>
    </xf>
    <xf numFmtId="41" fontId="5" fillId="0" borderId="6" xfId="1" applyFont="1" applyBorder="1" applyAlignment="1">
      <alignment horizontal="left"/>
    </xf>
    <xf numFmtId="0" fontId="10" fillId="0" borderId="7" xfId="0" applyFont="1" applyBorder="1" applyAlignment="1">
      <alignment horizontal="left"/>
    </xf>
    <xf numFmtId="41" fontId="10" fillId="0" borderId="6" xfId="1" applyFont="1" applyBorder="1" applyAlignment="1">
      <alignment horizontal="left"/>
    </xf>
    <xf numFmtId="167" fontId="5" fillId="0" borderId="6" xfId="1" applyNumberFormat="1" applyFont="1" applyBorder="1" applyAlignment="1">
      <alignment horizontal="left"/>
    </xf>
    <xf numFmtId="0" fontId="25" fillId="0" borderId="7" xfId="0" applyFont="1" applyBorder="1" applyAlignment="1">
      <alignment horizontal="left" vertical="center"/>
    </xf>
    <xf numFmtId="41" fontId="10" fillId="0" borderId="0" xfId="1" applyFont="1" applyBorder="1" applyAlignment="1">
      <alignment horizontal="right"/>
    </xf>
    <xf numFmtId="0" fontId="5" fillId="0" borderId="11" xfId="0" applyFont="1" applyBorder="1" applyAlignment="1">
      <alignment wrapText="1"/>
    </xf>
    <xf numFmtId="41" fontId="5" fillId="0" borderId="15" xfId="1" applyFont="1" applyFill="1" applyBorder="1"/>
    <xf numFmtId="0" fontId="5" fillId="0" borderId="7" xfId="0" applyFont="1" applyBorder="1" applyAlignment="1">
      <alignment wrapText="1"/>
    </xf>
    <xf numFmtId="167" fontId="5" fillId="0" borderId="6" xfId="1" applyNumberFormat="1" applyFont="1" applyFill="1" applyBorder="1"/>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4" fillId="0" borderId="4" xfId="1" applyFont="1" applyFill="1" applyBorder="1"/>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6" fontId="19" fillId="0" borderId="12" xfId="4" applyNumberFormat="1" applyFont="1" applyBorder="1" applyAlignment="1">
      <alignment horizontal="right" vertical="center" wrapText="1"/>
    </xf>
    <xf numFmtId="166"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xf numFmtId="167"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7" fontId="26" fillId="0" borderId="3" xfId="1" applyNumberFormat="1" applyFont="1" applyBorder="1" applyAlignment="1">
      <alignment horizontal="center" vertical="center"/>
    </xf>
    <xf numFmtId="165" fontId="10" fillId="0" borderId="0" xfId="0" applyNumberFormat="1" applyFont="1" applyAlignment="1">
      <alignment horizontal="left"/>
    </xf>
    <xf numFmtId="14" fontId="10" fillId="0" borderId="4" xfId="0" applyNumberFormat="1" applyFont="1" applyBorder="1" applyAlignment="1">
      <alignment horizontal="left"/>
    </xf>
    <xf numFmtId="41" fontId="10" fillId="0" borderId="12" xfId="1" applyFont="1" applyBorder="1" applyAlignment="1">
      <alignment horizontal="left"/>
    </xf>
    <xf numFmtId="41" fontId="10" fillId="0" borderId="0" xfId="1" applyFont="1"/>
    <xf numFmtId="41" fontId="10" fillId="0" borderId="4" xfId="1" applyFont="1" applyBorder="1" applyAlignment="1">
      <alignment horizontal="left"/>
    </xf>
    <xf numFmtId="0" fontId="10" fillId="0" borderId="7" xfId="0" applyFont="1" applyBorder="1"/>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7"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7"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7" fontId="5" fillId="0" borderId="9" xfId="1" applyNumberFormat="1" applyFont="1" applyBorder="1" applyAlignment="1">
      <alignment horizontal="center" vertical="center"/>
    </xf>
    <xf numFmtId="0" fontId="5" fillId="0" borderId="2" xfId="0" applyFont="1" applyBorder="1"/>
    <xf numFmtId="167" fontId="10" fillId="0" borderId="2" xfId="0" applyNumberFormat="1" applyFont="1" applyBorder="1" applyAlignment="1">
      <alignment horizontal="center"/>
    </xf>
    <xf numFmtId="167" fontId="5" fillId="0" borderId="2" xfId="1" applyNumberFormat="1" applyFont="1" applyBorder="1"/>
    <xf numFmtId="0" fontId="5" fillId="0" borderId="3" xfId="0" applyFont="1" applyBorder="1"/>
    <xf numFmtId="14" fontId="10" fillId="0" borderId="3" xfId="0" applyNumberFormat="1" applyFont="1" applyBorder="1"/>
    <xf numFmtId="3" fontId="5" fillId="0" borderId="0" xfId="0" applyNumberFormat="1" applyFont="1" applyAlignment="1">
      <alignment horizontal="right"/>
    </xf>
    <xf numFmtId="41" fontId="13" fillId="0" borderId="4" xfId="1" applyFont="1" applyFill="1" applyBorder="1"/>
    <xf numFmtId="14" fontId="13" fillId="0" borderId="4" xfId="0" applyNumberFormat="1" applyFont="1" applyBorder="1" applyAlignment="1">
      <alignment horizontal="center"/>
    </xf>
    <xf numFmtId="41" fontId="10" fillId="0" borderId="4" xfId="0" applyNumberFormat="1" applyFont="1" applyBorder="1"/>
    <xf numFmtId="166" fontId="5" fillId="0" borderId="0" xfId="0" applyNumberFormat="1" applyFont="1"/>
    <xf numFmtId="41" fontId="13" fillId="0" borderId="4" xfId="1" applyFont="1" applyBorder="1" applyAlignment="1">
      <alignment horizontal="right" vertical="center"/>
    </xf>
    <xf numFmtId="166" fontId="19" fillId="0" borderId="11" xfId="4" applyNumberFormat="1" applyFont="1" applyBorder="1" applyAlignment="1">
      <alignment horizontal="center"/>
    </xf>
    <xf numFmtId="166" fontId="19" fillId="0" borderId="4" xfId="4" applyNumberFormat="1" applyFont="1" applyBorder="1" applyAlignment="1">
      <alignment horizontal="right"/>
    </xf>
    <xf numFmtId="166"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8" fontId="14" fillId="0" borderId="12" xfId="1" applyNumberFormat="1" applyFont="1" applyFill="1" applyBorder="1" applyAlignment="1">
      <alignment vertical="center"/>
    </xf>
    <xf numFmtId="41" fontId="20" fillId="0" borderId="10" xfId="1" applyFont="1" applyBorder="1" applyAlignment="1">
      <alignment horizontal="center"/>
    </xf>
    <xf numFmtId="168" fontId="20" fillId="0" borderId="12" xfId="1" applyNumberFormat="1" applyFont="1" applyBorder="1" applyAlignment="1">
      <alignment horizontal="center"/>
    </xf>
    <xf numFmtId="168" fontId="20" fillId="0" borderId="9" xfId="1" applyNumberFormat="1" applyFont="1" applyBorder="1" applyAlignment="1">
      <alignment horizontal="center"/>
    </xf>
    <xf numFmtId="167" fontId="5" fillId="0" borderId="4" xfId="10" applyNumberFormat="1" applyFont="1" applyFill="1" applyBorder="1" applyAlignment="1">
      <alignment horizontal="center" vertical="center"/>
    </xf>
    <xf numFmtId="41" fontId="5" fillId="0" borderId="4" xfId="1" applyFont="1" applyFill="1" applyBorder="1" applyAlignment="1">
      <alignment horizontal="center" vertical="center"/>
    </xf>
    <xf numFmtId="41" fontId="10" fillId="0" borderId="0" xfId="0" applyNumberFormat="1" applyFont="1"/>
    <xf numFmtId="41" fontId="5" fillId="0" borderId="0" xfId="0" applyNumberFormat="1" applyFont="1" applyAlignment="1">
      <alignment horizontal="right"/>
    </xf>
    <xf numFmtId="41" fontId="14" fillId="0" borderId="4" xfId="1" applyFont="1" applyFill="1" applyBorder="1" applyAlignment="1">
      <alignment horizontal="center" vertical="center"/>
    </xf>
    <xf numFmtId="0" fontId="10" fillId="0" borderId="1" xfId="0" applyFont="1" applyBorder="1" applyAlignment="1">
      <alignment horizontal="left"/>
    </xf>
    <xf numFmtId="0" fontId="10" fillId="0" borderId="1" xfId="0" applyFont="1" applyBorder="1" applyAlignment="1">
      <alignment horizontal="left" vertical="center"/>
    </xf>
    <xf numFmtId="167" fontId="5" fillId="0" borderId="12" xfId="1" applyNumberFormat="1" applyFont="1" applyBorder="1" applyAlignment="1">
      <alignment horizontal="left"/>
    </xf>
    <xf numFmtId="167" fontId="10" fillId="0" borderId="12" xfId="1" applyNumberFormat="1" applyFont="1" applyBorder="1" applyAlignment="1">
      <alignment horizontal="left"/>
    </xf>
    <xf numFmtId="167" fontId="25" fillId="0" borderId="12" xfId="1" applyNumberFormat="1" applyFont="1" applyBorder="1" applyAlignment="1">
      <alignment horizontal="left"/>
    </xf>
    <xf numFmtId="3" fontId="10" fillId="0" borderId="1" xfId="0" applyNumberFormat="1" applyFont="1" applyBorder="1" applyAlignment="1">
      <alignment horizontal="left"/>
    </xf>
    <xf numFmtId="41" fontId="10" fillId="0" borderId="3" xfId="1" applyFont="1" applyBorder="1"/>
    <xf numFmtId="41" fontId="5" fillId="0" borderId="10" xfId="1" applyFont="1" applyFill="1" applyBorder="1"/>
    <xf numFmtId="41" fontId="5" fillId="0" borderId="12" xfId="1" applyFont="1" applyFill="1" applyBorder="1"/>
    <xf numFmtId="4" fontId="5" fillId="0" borderId="12" xfId="0" applyNumberFormat="1" applyFont="1" applyBorder="1" applyAlignment="1">
      <alignment horizontal="right"/>
    </xf>
    <xf numFmtId="4" fontId="5" fillId="0" borderId="9" xfId="0" applyNumberFormat="1" applyFont="1" applyBorder="1" applyAlignment="1">
      <alignment horizontal="right"/>
    </xf>
    <xf numFmtId="41" fontId="5" fillId="0" borderId="8" xfId="1" applyFont="1" applyBorder="1"/>
    <xf numFmtId="169" fontId="5" fillId="0" borderId="15" xfId="1" applyNumberFormat="1" applyFont="1" applyBorder="1"/>
    <xf numFmtId="169" fontId="5" fillId="0" borderId="6" xfId="1" applyNumberFormat="1" applyFont="1" applyBorder="1"/>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Alignment="1">
      <alignment horizontal="left" vertical="top" wrapText="1"/>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left" wrapText="1"/>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xf numFmtId="0" fontId="13" fillId="3" borderId="2" xfId="6" applyFont="1" applyFill="1" applyBorder="1" applyAlignment="1">
      <alignment horizontal="center" vertical="center" wrapText="1"/>
    </xf>
    <xf numFmtId="0" fontId="13" fillId="3" borderId="3" xfId="6" applyFont="1" applyFill="1" applyBorder="1" applyAlignment="1">
      <alignment horizontal="center" vertical="center" wrapText="1"/>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40625" defaultRowHeight="15" x14ac:dyDescent="0.25"/>
  <cols>
    <col min="1" max="1" width="2.85546875" style="102" customWidth="1"/>
    <col min="2" max="6" width="23" style="102" customWidth="1"/>
    <col min="7" max="7" width="2.85546875" style="102" customWidth="1"/>
    <col min="8" max="16384" width="9.140625" style="102"/>
  </cols>
  <sheetData>
    <row r="2" spans="2:6" x14ac:dyDescent="0.25">
      <c r="B2" s="301" t="s">
        <v>481</v>
      </c>
      <c r="C2" s="302"/>
      <c r="D2" s="302"/>
      <c r="E2" s="302"/>
      <c r="F2" s="303"/>
    </row>
    <row r="3" spans="2:6" x14ac:dyDescent="0.25">
      <c r="B3" s="304"/>
      <c r="C3" s="305"/>
      <c r="D3" s="305"/>
      <c r="E3" s="305"/>
      <c r="F3" s="306"/>
    </row>
    <row r="4" spans="2:6" x14ac:dyDescent="0.25">
      <c r="B4" s="304"/>
      <c r="C4" s="305"/>
      <c r="D4" s="305"/>
      <c r="E4" s="305"/>
      <c r="F4" s="306"/>
    </row>
    <row r="5" spans="2:6" x14ac:dyDescent="0.25">
      <c r="B5" s="304"/>
      <c r="C5" s="305"/>
      <c r="D5" s="305"/>
      <c r="E5" s="305"/>
      <c r="F5" s="306"/>
    </row>
    <row r="6" spans="2:6" x14ac:dyDescent="0.25">
      <c r="B6" s="304"/>
      <c r="C6" s="305"/>
      <c r="D6" s="305"/>
      <c r="E6" s="305"/>
      <c r="F6" s="306"/>
    </row>
    <row r="7" spans="2:6" x14ac:dyDescent="0.25">
      <c r="B7" s="304"/>
      <c r="C7" s="305"/>
      <c r="D7" s="305"/>
      <c r="E7" s="305"/>
      <c r="F7" s="306"/>
    </row>
    <row r="8" spans="2:6" x14ac:dyDescent="0.25">
      <c r="B8" s="304"/>
      <c r="C8" s="305"/>
      <c r="D8" s="305"/>
      <c r="E8" s="305"/>
      <c r="F8" s="306"/>
    </row>
    <row r="9" spans="2:6" x14ac:dyDescent="0.25">
      <c r="B9" s="304"/>
      <c r="C9" s="305"/>
      <c r="D9" s="305"/>
      <c r="E9" s="305"/>
      <c r="F9" s="306"/>
    </row>
    <row r="10" spans="2:6" x14ac:dyDescent="0.25">
      <c r="B10" s="304"/>
      <c r="C10" s="305"/>
      <c r="D10" s="305"/>
      <c r="E10" s="305"/>
      <c r="F10" s="306"/>
    </row>
    <row r="11" spans="2:6" x14ac:dyDescent="0.25">
      <c r="B11" s="304"/>
      <c r="C11" s="305"/>
      <c r="D11" s="305"/>
      <c r="E11" s="305"/>
      <c r="F11" s="306"/>
    </row>
    <row r="12" spans="2:6" x14ac:dyDescent="0.25">
      <c r="B12" s="304"/>
      <c r="C12" s="305"/>
      <c r="D12" s="305"/>
      <c r="E12" s="305"/>
      <c r="F12" s="306"/>
    </row>
    <row r="13" spans="2:6" x14ac:dyDescent="0.25">
      <c r="B13" s="304"/>
      <c r="C13" s="305"/>
      <c r="D13" s="305"/>
      <c r="E13" s="305"/>
      <c r="F13" s="306"/>
    </row>
    <row r="14" spans="2:6" x14ac:dyDescent="0.25">
      <c r="B14" s="304"/>
      <c r="C14" s="305"/>
      <c r="D14" s="305"/>
      <c r="E14" s="305"/>
      <c r="F14" s="306"/>
    </row>
    <row r="15" spans="2:6" x14ac:dyDescent="0.25">
      <c r="B15" s="304"/>
      <c r="C15" s="305"/>
      <c r="D15" s="305"/>
      <c r="E15" s="305"/>
      <c r="F15" s="306"/>
    </row>
    <row r="16" spans="2:6" x14ac:dyDescent="0.25">
      <c r="B16" s="304"/>
      <c r="C16" s="305"/>
      <c r="D16" s="305"/>
      <c r="E16" s="305"/>
      <c r="F16" s="306"/>
    </row>
    <row r="17" spans="2:6" x14ac:dyDescent="0.25">
      <c r="B17" s="304"/>
      <c r="C17" s="305"/>
      <c r="D17" s="305"/>
      <c r="E17" s="305"/>
      <c r="F17" s="306"/>
    </row>
    <row r="18" spans="2:6" x14ac:dyDescent="0.25">
      <c r="B18" s="304"/>
      <c r="C18" s="305"/>
      <c r="D18" s="305"/>
      <c r="E18" s="305"/>
      <c r="F18" s="306"/>
    </row>
    <row r="19" spans="2:6" x14ac:dyDescent="0.25">
      <c r="B19" s="304"/>
      <c r="C19" s="305"/>
      <c r="D19" s="305"/>
      <c r="E19" s="305"/>
      <c r="F19" s="306"/>
    </row>
    <row r="20" spans="2:6" x14ac:dyDescent="0.25">
      <c r="B20" s="304"/>
      <c r="C20" s="305"/>
      <c r="D20" s="305"/>
      <c r="E20" s="305"/>
      <c r="F20" s="306"/>
    </row>
    <row r="21" spans="2:6" x14ac:dyDescent="0.25">
      <c r="B21" s="304"/>
      <c r="C21" s="305"/>
      <c r="D21" s="305"/>
      <c r="E21" s="305"/>
      <c r="F21" s="306"/>
    </row>
    <row r="22" spans="2:6" x14ac:dyDescent="0.25">
      <c r="B22" s="304"/>
      <c r="C22" s="305"/>
      <c r="D22" s="305"/>
      <c r="E22" s="305"/>
      <c r="F22" s="306"/>
    </row>
    <row r="23" spans="2:6" x14ac:dyDescent="0.25">
      <c r="B23" s="304"/>
      <c r="C23" s="305"/>
      <c r="D23" s="305"/>
      <c r="E23" s="305"/>
      <c r="F23" s="306"/>
    </row>
    <row r="24" spans="2:6" x14ac:dyDescent="0.25">
      <c r="B24" s="307"/>
      <c r="C24" s="308"/>
      <c r="D24" s="308"/>
      <c r="E24" s="308"/>
      <c r="F24" s="309"/>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17" sqref="B17"/>
    </sheetView>
  </sheetViews>
  <sheetFormatPr baseColWidth="10" defaultColWidth="11.42578125" defaultRowHeight="15" x14ac:dyDescent="0.25"/>
  <cols>
    <col min="1" max="1" width="2.85546875" style="102" customWidth="1"/>
    <col min="2" max="2" width="68.85546875" style="102" customWidth="1"/>
    <col min="3" max="3" width="11.42578125" style="102"/>
    <col min="4" max="4" width="2.85546875" style="102" customWidth="1"/>
    <col min="5" max="16384" width="11.42578125" style="102"/>
  </cols>
  <sheetData>
    <row r="2" spans="2:3" x14ac:dyDescent="0.25">
      <c r="B2" s="310" t="s">
        <v>0</v>
      </c>
      <c r="C2" s="310"/>
    </row>
    <row r="3" spans="2:3" x14ac:dyDescent="0.25">
      <c r="B3" s="2"/>
    </row>
    <row r="4" spans="2:3" x14ac:dyDescent="0.25">
      <c r="B4" s="1" t="s">
        <v>1</v>
      </c>
      <c r="C4" s="100" t="s">
        <v>2</v>
      </c>
    </row>
    <row r="5" spans="2:3" x14ac:dyDescent="0.25">
      <c r="B5" s="1" t="s">
        <v>3</v>
      </c>
      <c r="C5" s="100" t="s">
        <v>4</v>
      </c>
    </row>
    <row r="6" spans="2:3" x14ac:dyDescent="0.25">
      <c r="B6" s="1" t="s">
        <v>5</v>
      </c>
      <c r="C6" s="100" t="s">
        <v>6</v>
      </c>
    </row>
    <row r="7" spans="2:3" x14ac:dyDescent="0.25">
      <c r="B7" s="101" t="s">
        <v>214</v>
      </c>
      <c r="C7" s="100" t="s">
        <v>7</v>
      </c>
    </row>
    <row r="8" spans="2:3" x14ac:dyDescent="0.25">
      <c r="B8" s="101" t="s">
        <v>213</v>
      </c>
      <c r="C8" s="100" t="s">
        <v>8</v>
      </c>
    </row>
    <row r="9" spans="2:3" x14ac:dyDescent="0.25">
      <c r="B9" s="101" t="s">
        <v>333</v>
      </c>
      <c r="C9" s="100" t="s">
        <v>9</v>
      </c>
    </row>
    <row r="10" spans="2:3" x14ac:dyDescent="0.25">
      <c r="B10" s="101" t="s">
        <v>276</v>
      </c>
      <c r="C10" s="100" t="s">
        <v>10</v>
      </c>
    </row>
    <row r="11" spans="2:3" x14ac:dyDescent="0.25">
      <c r="B11" s="101" t="s">
        <v>228</v>
      </c>
      <c r="C11" s="100" t="s">
        <v>11</v>
      </c>
    </row>
    <row r="12" spans="2:3" x14ac:dyDescent="0.25">
      <c r="B12" s="101" t="s">
        <v>227</v>
      </c>
      <c r="C12" s="100" t="s">
        <v>12</v>
      </c>
    </row>
    <row r="13" spans="2:3" x14ac:dyDescent="0.25">
      <c r="B13" s="101" t="s">
        <v>277</v>
      </c>
      <c r="C13" s="100"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73"/>
  <sheetViews>
    <sheetView showGridLines="0" topLeftCell="A61" zoomScaleNormal="100" workbookViewId="0">
      <selection activeCell="D78" sqref="D78"/>
    </sheetView>
  </sheetViews>
  <sheetFormatPr baseColWidth="10" defaultColWidth="11.42578125" defaultRowHeight="15" x14ac:dyDescent="0.25"/>
  <cols>
    <col min="1" max="1" width="2.85546875" style="102" customWidth="1"/>
    <col min="2" max="2" width="8.28515625" style="102" customWidth="1"/>
    <col min="3" max="3" width="23.140625" style="102" customWidth="1"/>
    <col min="4" max="8" width="22.5703125" style="102" customWidth="1"/>
    <col min="9" max="9" width="2.7109375" style="102" customWidth="1"/>
    <col min="10" max="16384" width="11.42578125" style="102"/>
  </cols>
  <sheetData>
    <row r="1" spans="2:10" x14ac:dyDescent="0.25">
      <c r="J1" s="1" t="s">
        <v>271</v>
      </c>
    </row>
    <row r="2" spans="2:10" x14ac:dyDescent="0.25">
      <c r="B2" s="319" t="s">
        <v>1</v>
      </c>
      <c r="C2" s="319"/>
      <c r="D2" s="319"/>
      <c r="E2" s="319"/>
      <c r="F2" s="319"/>
    </row>
    <row r="3" spans="2:10" x14ac:dyDescent="0.25">
      <c r="B3" s="320" t="s">
        <v>422</v>
      </c>
      <c r="C3" s="320"/>
      <c r="D3" s="320"/>
      <c r="E3" s="320"/>
      <c r="F3" s="320"/>
    </row>
    <row r="4" spans="2:10" x14ac:dyDescent="0.25">
      <c r="B4" s="314" t="s">
        <v>14</v>
      </c>
      <c r="C4" s="314"/>
      <c r="D4" s="314"/>
      <c r="E4" s="314"/>
      <c r="F4" s="314"/>
    </row>
    <row r="5" spans="2:10" x14ac:dyDescent="0.25">
      <c r="B5" s="150"/>
      <c r="C5" s="150"/>
      <c r="D5" s="150"/>
      <c r="E5" s="150"/>
      <c r="F5" s="150"/>
    </row>
    <row r="6" spans="2:10" x14ac:dyDescent="0.25">
      <c r="B6" s="2" t="s">
        <v>15</v>
      </c>
      <c r="E6" s="151" t="s">
        <v>220</v>
      </c>
      <c r="F6" s="151"/>
      <c r="G6" s="151"/>
      <c r="H6" s="151"/>
    </row>
    <row r="7" spans="2:10" x14ac:dyDescent="0.25">
      <c r="B7" s="2" t="s">
        <v>16</v>
      </c>
      <c r="C7" s="2"/>
      <c r="D7" s="2"/>
      <c r="E7" s="102" t="s">
        <v>17</v>
      </c>
    </row>
    <row r="8" spans="2:10" x14ac:dyDescent="0.25">
      <c r="B8" s="2" t="s">
        <v>18</v>
      </c>
      <c r="C8" s="2"/>
      <c r="D8" s="2"/>
      <c r="E8" s="102" t="s">
        <v>19</v>
      </c>
    </row>
    <row r="9" spans="2:10" x14ac:dyDescent="0.25">
      <c r="B9" s="2" t="s">
        <v>20</v>
      </c>
      <c r="C9" s="2"/>
      <c r="D9" s="2"/>
      <c r="E9" s="102" t="s">
        <v>21</v>
      </c>
    </row>
    <row r="10" spans="2:10" x14ac:dyDescent="0.25">
      <c r="B10" s="2" t="s">
        <v>22</v>
      </c>
      <c r="C10" s="2"/>
      <c r="D10" s="2"/>
      <c r="E10" s="102" t="s">
        <v>23</v>
      </c>
    </row>
    <row r="11" spans="2:10" x14ac:dyDescent="0.25">
      <c r="B11" s="2" t="s">
        <v>24</v>
      </c>
      <c r="C11" s="2"/>
      <c r="D11" s="2"/>
      <c r="E11" s="102" t="s">
        <v>25</v>
      </c>
    </row>
    <row r="12" spans="2:10" x14ac:dyDescent="0.25">
      <c r="B12" s="2" t="s">
        <v>26</v>
      </c>
      <c r="C12" s="2"/>
      <c r="D12" s="2"/>
      <c r="E12" s="102" t="s">
        <v>27</v>
      </c>
    </row>
    <row r="13" spans="2:10" x14ac:dyDescent="0.25">
      <c r="B13" s="2" t="s">
        <v>28</v>
      </c>
      <c r="C13" s="2"/>
      <c r="D13" s="2"/>
      <c r="E13" s="102" t="s">
        <v>21</v>
      </c>
    </row>
    <row r="15" spans="2:10" x14ac:dyDescent="0.25">
      <c r="B15" s="314" t="s">
        <v>29</v>
      </c>
      <c r="C15" s="314"/>
      <c r="D15" s="314"/>
      <c r="E15" s="314"/>
      <c r="F15" s="314"/>
    </row>
    <row r="17" spans="2:8" ht="16.5" customHeight="1" x14ac:dyDescent="0.25">
      <c r="B17" s="315" t="s">
        <v>30</v>
      </c>
      <c r="C17" s="315"/>
      <c r="D17" s="315"/>
      <c r="E17" s="315"/>
      <c r="F17" s="315"/>
      <c r="G17" s="315"/>
      <c r="H17" s="315"/>
    </row>
    <row r="18" spans="2:8" x14ac:dyDescent="0.25">
      <c r="B18" s="315"/>
      <c r="C18" s="315"/>
      <c r="D18" s="315"/>
      <c r="E18" s="315"/>
      <c r="F18" s="315"/>
      <c r="G18" s="315"/>
      <c r="H18" s="315"/>
    </row>
    <row r="19" spans="2:8" ht="54" customHeight="1" x14ac:dyDescent="0.25">
      <c r="B19" s="315"/>
      <c r="C19" s="315"/>
      <c r="D19" s="315"/>
      <c r="E19" s="315"/>
      <c r="F19" s="315"/>
      <c r="G19" s="315"/>
      <c r="H19" s="315"/>
    </row>
    <row r="21" spans="2:8" x14ac:dyDescent="0.25">
      <c r="B21" s="313" t="s">
        <v>31</v>
      </c>
      <c r="C21" s="313"/>
      <c r="D21" s="313"/>
      <c r="E21" s="313"/>
      <c r="F21" s="313"/>
      <c r="G21" s="313"/>
      <c r="H21" s="313"/>
    </row>
    <row r="23" spans="2:8" x14ac:dyDescent="0.25">
      <c r="B23" s="317" t="s">
        <v>32</v>
      </c>
      <c r="C23" s="317"/>
      <c r="D23" s="153"/>
      <c r="E23" s="318" t="s">
        <v>33</v>
      </c>
      <c r="F23" s="318"/>
    </row>
    <row r="24" spans="2:8" x14ac:dyDescent="0.25">
      <c r="B24" s="318" t="s">
        <v>34</v>
      </c>
      <c r="C24" s="318"/>
      <c r="D24" s="154"/>
    </row>
    <row r="25" spans="2:8" x14ac:dyDescent="0.25">
      <c r="B25" s="312" t="s">
        <v>35</v>
      </c>
      <c r="C25" s="312"/>
      <c r="D25" s="151"/>
      <c r="E25" s="315" t="s">
        <v>36</v>
      </c>
      <c r="F25" s="315"/>
    </row>
    <row r="26" spans="2:8" x14ac:dyDescent="0.25">
      <c r="B26" s="312" t="s">
        <v>37</v>
      </c>
      <c r="C26" s="312"/>
      <c r="D26" s="151"/>
      <c r="E26" s="315" t="s">
        <v>38</v>
      </c>
      <c r="F26" s="315"/>
    </row>
    <row r="27" spans="2:8" x14ac:dyDescent="0.25">
      <c r="B27" s="312" t="s">
        <v>39</v>
      </c>
      <c r="C27" s="312"/>
      <c r="D27" s="151"/>
      <c r="E27" s="315" t="s">
        <v>40</v>
      </c>
      <c r="F27" s="315"/>
    </row>
    <row r="28" spans="2:8" x14ac:dyDescent="0.25">
      <c r="B28" s="312" t="s">
        <v>222</v>
      </c>
      <c r="C28" s="312"/>
      <c r="D28" s="151"/>
      <c r="E28" s="152" t="s">
        <v>186</v>
      </c>
      <c r="F28" s="152"/>
    </row>
    <row r="29" spans="2:8" x14ac:dyDescent="0.25">
      <c r="B29" s="321" t="s">
        <v>41</v>
      </c>
      <c r="C29" s="321"/>
      <c r="D29" s="155"/>
      <c r="E29" s="152"/>
      <c r="F29" s="152"/>
    </row>
    <row r="30" spans="2:8" x14ac:dyDescent="0.25">
      <c r="B30" s="312" t="s">
        <v>42</v>
      </c>
      <c r="C30" s="312"/>
      <c r="D30" s="151"/>
      <c r="E30" s="315" t="s">
        <v>43</v>
      </c>
      <c r="F30" s="315"/>
    </row>
    <row r="31" spans="2:8" x14ac:dyDescent="0.25">
      <c r="B31" s="312" t="s">
        <v>44</v>
      </c>
      <c r="C31" s="312"/>
      <c r="D31" s="151"/>
      <c r="E31" s="315" t="s">
        <v>45</v>
      </c>
      <c r="F31" s="315"/>
    </row>
    <row r="32" spans="2:8" x14ac:dyDescent="0.25">
      <c r="B32" s="312" t="s">
        <v>217</v>
      </c>
      <c r="C32" s="312"/>
      <c r="D32" s="151"/>
      <c r="E32" s="315" t="s">
        <v>46</v>
      </c>
      <c r="F32" s="315"/>
    </row>
    <row r="33" spans="2:20" x14ac:dyDescent="0.25">
      <c r="B33" s="312" t="s">
        <v>47</v>
      </c>
      <c r="C33" s="312"/>
      <c r="D33" s="312"/>
      <c r="E33" s="315" t="s">
        <v>48</v>
      </c>
      <c r="F33" s="315"/>
    </row>
    <row r="34" spans="2:20" x14ac:dyDescent="0.25">
      <c r="B34" s="312" t="s">
        <v>218</v>
      </c>
      <c r="C34" s="312"/>
      <c r="D34" s="151"/>
      <c r="E34" s="315" t="s">
        <v>165</v>
      </c>
      <c r="F34" s="315"/>
    </row>
    <row r="35" spans="2:20" x14ac:dyDescent="0.25">
      <c r="B35" s="312" t="s">
        <v>49</v>
      </c>
      <c r="C35" s="312"/>
      <c r="D35" s="151"/>
      <c r="E35" s="315" t="s">
        <v>50</v>
      </c>
      <c r="F35" s="315"/>
    </row>
    <row r="37" spans="2:20" x14ac:dyDescent="0.25">
      <c r="B37" s="154" t="s">
        <v>51</v>
      </c>
    </row>
    <row r="39" spans="2:20" ht="21" customHeight="1" x14ac:dyDescent="0.25">
      <c r="B39" s="316" t="s">
        <v>331</v>
      </c>
      <c r="C39" s="316"/>
      <c r="D39" s="316"/>
      <c r="E39" s="316"/>
      <c r="F39" s="316"/>
      <c r="G39" s="316"/>
      <c r="H39" s="316"/>
    </row>
    <row r="40" spans="2:20" ht="21" customHeight="1" x14ac:dyDescent="0.25">
      <c r="B40" s="316"/>
      <c r="C40" s="316"/>
      <c r="D40" s="316"/>
      <c r="E40" s="316"/>
      <c r="F40" s="316"/>
      <c r="G40" s="316"/>
      <c r="H40" s="316"/>
    </row>
    <row r="41" spans="2:20" x14ac:dyDescent="0.25">
      <c r="B41" s="2" t="s">
        <v>312</v>
      </c>
      <c r="E41" s="102" t="s">
        <v>332</v>
      </c>
    </row>
    <row r="42" spans="2:20" x14ac:dyDescent="0.25">
      <c r="B42" s="2" t="s">
        <v>313</v>
      </c>
      <c r="E42" s="102" t="s">
        <v>474</v>
      </c>
      <c r="H42" s="311"/>
      <c r="I42" s="311"/>
      <c r="J42" s="311"/>
      <c r="K42" s="311"/>
      <c r="L42" s="311"/>
      <c r="M42" s="311"/>
      <c r="N42" s="311"/>
      <c r="O42" s="311"/>
      <c r="P42" s="311"/>
      <c r="Q42" s="311"/>
      <c r="R42" s="311"/>
      <c r="S42" s="311"/>
      <c r="T42" s="311"/>
    </row>
    <row r="43" spans="2:20" x14ac:dyDescent="0.25">
      <c r="B43" s="2" t="s">
        <v>52</v>
      </c>
      <c r="E43" s="102" t="s">
        <v>473</v>
      </c>
    </row>
    <row r="44" spans="2:20" x14ac:dyDescent="0.25">
      <c r="B44" s="2" t="s">
        <v>314</v>
      </c>
      <c r="E44" s="102" t="s">
        <v>53</v>
      </c>
    </row>
    <row r="47" spans="2:20" x14ac:dyDescent="0.25">
      <c r="B47" s="313" t="s">
        <v>55</v>
      </c>
      <c r="C47" s="313"/>
      <c r="D47" s="313"/>
      <c r="E47" s="313"/>
      <c r="F47" s="313"/>
      <c r="G47" s="313"/>
      <c r="H47" s="313"/>
    </row>
    <row r="49" spans="2:8" x14ac:dyDescent="0.25">
      <c r="B49" s="2" t="s">
        <v>56</v>
      </c>
      <c r="D49" s="102" t="s">
        <v>57</v>
      </c>
    </row>
    <row r="50" spans="2:8" x14ac:dyDescent="0.25">
      <c r="B50" s="2" t="s">
        <v>16</v>
      </c>
      <c r="D50" s="102" t="s">
        <v>58</v>
      </c>
    </row>
    <row r="51" spans="2:8" x14ac:dyDescent="0.25">
      <c r="B51" s="2" t="s">
        <v>59</v>
      </c>
      <c r="D51" s="102" t="s">
        <v>60</v>
      </c>
    </row>
    <row r="52" spans="2:8" x14ac:dyDescent="0.25">
      <c r="B52" s="2" t="s">
        <v>22</v>
      </c>
      <c r="D52" s="102" t="s">
        <v>61</v>
      </c>
    </row>
    <row r="54" spans="2:8" x14ac:dyDescent="0.25">
      <c r="B54" s="314" t="s">
        <v>62</v>
      </c>
      <c r="C54" s="314"/>
      <c r="D54" s="314"/>
      <c r="E54" s="314"/>
      <c r="F54" s="314"/>
      <c r="G54" s="314"/>
      <c r="H54" s="314"/>
    </row>
    <row r="56" spans="2:8" x14ac:dyDescent="0.25">
      <c r="B56" s="314" t="s">
        <v>294</v>
      </c>
      <c r="C56" s="314"/>
      <c r="D56" s="314"/>
      <c r="E56" s="314"/>
      <c r="F56" s="314"/>
      <c r="G56" s="314"/>
      <c r="H56" s="314"/>
    </row>
    <row r="57" spans="2:8" x14ac:dyDescent="0.25">
      <c r="B57" s="2" t="s">
        <v>63</v>
      </c>
      <c r="E57" s="102" t="s">
        <v>64</v>
      </c>
    </row>
    <row r="58" spans="2:8" x14ac:dyDescent="0.25">
      <c r="B58" s="2" t="s">
        <v>59</v>
      </c>
      <c r="E58" s="102" t="s">
        <v>21</v>
      </c>
    </row>
    <row r="59" spans="2:8" x14ac:dyDescent="0.25">
      <c r="B59" s="2" t="s">
        <v>65</v>
      </c>
      <c r="E59" s="102" t="s">
        <v>66</v>
      </c>
    </row>
    <row r="60" spans="2:8" x14ac:dyDescent="0.25">
      <c r="B60" s="2" t="s">
        <v>67</v>
      </c>
      <c r="E60" s="99">
        <v>0.84899999999999998</v>
      </c>
    </row>
    <row r="61" spans="2:8" x14ac:dyDescent="0.25">
      <c r="B61" s="2" t="s">
        <v>68</v>
      </c>
      <c r="E61" s="99">
        <v>0.8478</v>
      </c>
    </row>
    <row r="62" spans="2:8" x14ac:dyDescent="0.25">
      <c r="B62" s="314" t="s">
        <v>234</v>
      </c>
      <c r="C62" s="314"/>
      <c r="D62" s="314"/>
      <c r="E62" s="314"/>
      <c r="F62" s="314"/>
      <c r="G62" s="314"/>
      <c r="H62" s="314"/>
    </row>
    <row r="63" spans="2:8" x14ac:dyDescent="0.25">
      <c r="B63" s="2" t="s">
        <v>69</v>
      </c>
      <c r="D63" s="312" t="s">
        <v>475</v>
      </c>
      <c r="E63" s="312"/>
      <c r="F63" s="312"/>
      <c r="G63" s="312"/>
      <c r="H63" s="312"/>
    </row>
    <row r="64" spans="2:8" x14ac:dyDescent="0.25">
      <c r="B64" s="2" t="s">
        <v>70</v>
      </c>
      <c r="D64" s="312" t="s">
        <v>476</v>
      </c>
      <c r="E64" s="312"/>
      <c r="F64" s="312"/>
      <c r="G64" s="312"/>
      <c r="H64" s="312"/>
    </row>
    <row r="65" spans="2:8" x14ac:dyDescent="0.25">
      <c r="B65" s="2" t="s">
        <v>71</v>
      </c>
      <c r="D65" s="312" t="s">
        <v>477</v>
      </c>
      <c r="E65" s="312"/>
      <c r="F65" s="312"/>
      <c r="G65" s="312"/>
      <c r="H65" s="312"/>
    </row>
    <row r="66" spans="2:8" x14ac:dyDescent="0.25">
      <c r="B66" s="2" t="s">
        <v>72</v>
      </c>
      <c r="D66" s="312" t="s">
        <v>478</v>
      </c>
      <c r="E66" s="312"/>
      <c r="F66" s="312"/>
      <c r="G66" s="312"/>
      <c r="H66" s="312"/>
    </row>
    <row r="67" spans="2:8" x14ac:dyDescent="0.25">
      <c r="B67" s="2" t="s">
        <v>73</v>
      </c>
      <c r="D67" s="102" t="s">
        <v>74</v>
      </c>
    </row>
    <row r="68" spans="2:8" x14ac:dyDescent="0.25">
      <c r="B68" s="2" t="s">
        <v>75</v>
      </c>
      <c r="D68" s="102" t="s">
        <v>76</v>
      </c>
    </row>
    <row r="69" spans="2:8" x14ac:dyDescent="0.25">
      <c r="B69" s="2" t="s">
        <v>77</v>
      </c>
      <c r="D69" s="102" t="s">
        <v>78</v>
      </c>
    </row>
    <row r="70" spans="2:8" x14ac:dyDescent="0.25">
      <c r="B70" s="2" t="s">
        <v>79</v>
      </c>
      <c r="D70" s="102" t="s">
        <v>80</v>
      </c>
    </row>
    <row r="71" spans="2:8" x14ac:dyDescent="0.25">
      <c r="B71" s="2" t="s">
        <v>81</v>
      </c>
      <c r="D71" s="102" t="s">
        <v>82</v>
      </c>
    </row>
    <row r="72" spans="2:8" x14ac:dyDescent="0.25">
      <c r="B72" s="2" t="s">
        <v>50</v>
      </c>
      <c r="D72" s="102" t="s">
        <v>49</v>
      </c>
    </row>
    <row r="73" spans="2:8" x14ac:dyDescent="0.25">
      <c r="B73" s="2" t="s">
        <v>83</v>
      </c>
      <c r="D73" s="102" t="s">
        <v>84</v>
      </c>
    </row>
  </sheetData>
  <mergeCells count="39">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39:H40"/>
    <mergeCell ref="E30:F30"/>
    <mergeCell ref="B23:C23"/>
    <mergeCell ref="E23:F23"/>
    <mergeCell ref="B35:C35"/>
    <mergeCell ref="E35:F35"/>
    <mergeCell ref="B31:C31"/>
    <mergeCell ref="B32:C32"/>
    <mergeCell ref="B34:C34"/>
    <mergeCell ref="E34:F34"/>
    <mergeCell ref="H42:T42"/>
    <mergeCell ref="D66:H66"/>
    <mergeCell ref="D63:H63"/>
    <mergeCell ref="D64:H64"/>
    <mergeCell ref="D65:H65"/>
    <mergeCell ref="B47:H47"/>
    <mergeCell ref="B54:H54"/>
    <mergeCell ref="B56:H56"/>
    <mergeCell ref="B62:H62"/>
  </mergeCells>
  <hyperlinks>
    <hyperlink ref="J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1"/>
  <sheetViews>
    <sheetView showGridLines="0" topLeftCell="A17" zoomScaleNormal="100" workbookViewId="0">
      <selection activeCell="A34" sqref="A34"/>
    </sheetView>
  </sheetViews>
  <sheetFormatPr baseColWidth="10" defaultColWidth="11.42578125" defaultRowHeight="15" x14ac:dyDescent="0.25"/>
  <cols>
    <col min="1" max="1" width="2.85546875" style="102" customWidth="1"/>
    <col min="2" max="2" width="43.5703125" style="102" customWidth="1"/>
    <col min="3" max="3" width="10.5703125" style="102" customWidth="1"/>
    <col min="4" max="5" width="23.42578125" style="102" bestFit="1" customWidth="1"/>
    <col min="6" max="6" width="43.5703125" style="102" customWidth="1"/>
    <col min="7" max="7" width="7.85546875" style="102" customWidth="1"/>
    <col min="8" max="9" width="23.42578125" style="102" bestFit="1" customWidth="1"/>
    <col min="10" max="10" width="2.85546875" style="102" customWidth="1"/>
    <col min="11" max="11" width="18.42578125" style="102" bestFit="1" customWidth="1"/>
    <col min="12" max="12" width="18.140625" style="102" bestFit="1" customWidth="1"/>
    <col min="13" max="13" width="17.7109375" style="102" bestFit="1" customWidth="1"/>
    <col min="14" max="16384" width="11.42578125" style="102"/>
  </cols>
  <sheetData>
    <row r="1" spans="1:11" x14ac:dyDescent="0.25">
      <c r="A1" s="1" t="s">
        <v>271</v>
      </c>
    </row>
    <row r="2" spans="1:11" x14ac:dyDescent="0.25">
      <c r="B2" s="322" t="s">
        <v>85</v>
      </c>
      <c r="C2" s="322"/>
      <c r="D2" s="322"/>
      <c r="E2" s="322"/>
      <c r="F2" s="322"/>
      <c r="G2" s="322"/>
      <c r="H2" s="322"/>
      <c r="I2" s="322"/>
    </row>
    <row r="3" spans="1:11" x14ac:dyDescent="0.25">
      <c r="B3" s="323" t="s">
        <v>282</v>
      </c>
      <c r="C3" s="323"/>
      <c r="D3" s="323"/>
      <c r="E3" s="323"/>
      <c r="F3" s="323"/>
      <c r="G3" s="323"/>
      <c r="H3" s="323"/>
      <c r="I3" s="323"/>
    </row>
    <row r="4" spans="1:11" x14ac:dyDescent="0.25">
      <c r="B4" s="323" t="s">
        <v>423</v>
      </c>
      <c r="C4" s="323"/>
      <c r="D4" s="323"/>
      <c r="E4" s="323"/>
      <c r="F4" s="323"/>
      <c r="G4" s="323"/>
      <c r="H4" s="323"/>
      <c r="I4" s="323"/>
    </row>
    <row r="5" spans="1:11" x14ac:dyDescent="0.25">
      <c r="B5" s="323" t="s">
        <v>86</v>
      </c>
      <c r="C5" s="323"/>
      <c r="D5" s="323"/>
      <c r="E5" s="323"/>
      <c r="F5" s="323"/>
      <c r="G5" s="323"/>
      <c r="H5" s="323"/>
      <c r="I5" s="323"/>
    </row>
    <row r="6" spans="1:11" x14ac:dyDescent="0.25">
      <c r="B6" s="162"/>
      <c r="C6" s="162"/>
      <c r="D6" s="162"/>
      <c r="E6" s="163"/>
      <c r="F6" s="162"/>
      <c r="G6" s="162"/>
      <c r="H6" s="162"/>
      <c r="I6" s="162"/>
    </row>
    <row r="7" spans="1:11" x14ac:dyDescent="0.25">
      <c r="B7" s="136" t="s">
        <v>87</v>
      </c>
      <c r="C7" s="107" t="s">
        <v>88</v>
      </c>
      <c r="D7" s="272">
        <v>45291</v>
      </c>
      <c r="E7" s="272">
        <v>44926</v>
      </c>
      <c r="F7" s="136" t="s">
        <v>89</v>
      </c>
      <c r="G7" s="107" t="s">
        <v>88</v>
      </c>
      <c r="H7" s="272">
        <f>+D7</f>
        <v>45291</v>
      </c>
      <c r="I7" s="272">
        <f>+E7</f>
        <v>44926</v>
      </c>
    </row>
    <row r="8" spans="1:11" x14ac:dyDescent="0.25">
      <c r="B8" s="137" t="s">
        <v>90</v>
      </c>
      <c r="C8" s="138"/>
      <c r="D8" s="138"/>
      <c r="E8" s="139"/>
      <c r="F8" s="140" t="s">
        <v>91</v>
      </c>
      <c r="G8" s="141"/>
      <c r="H8" s="141"/>
      <c r="I8" s="142"/>
    </row>
    <row r="9" spans="1:11" x14ac:dyDescent="0.25">
      <c r="B9" s="164" t="s">
        <v>92</v>
      </c>
      <c r="C9" s="165" t="s">
        <v>93</v>
      </c>
      <c r="D9" s="166">
        <v>9944403768</v>
      </c>
      <c r="E9" s="166">
        <v>5546833519</v>
      </c>
      <c r="F9" s="164" t="s">
        <v>394</v>
      </c>
      <c r="G9" s="269" t="s">
        <v>306</v>
      </c>
      <c r="H9" s="166">
        <v>206487187</v>
      </c>
      <c r="I9" s="166">
        <v>201704896</v>
      </c>
    </row>
    <row r="10" spans="1:11" x14ac:dyDescent="0.25">
      <c r="B10" s="143" t="s">
        <v>95</v>
      </c>
      <c r="C10" s="165" t="s">
        <v>305</v>
      </c>
      <c r="D10" s="168">
        <v>147886786893</v>
      </c>
      <c r="E10" s="168">
        <v>215667591262</v>
      </c>
      <c r="F10" s="143" t="s">
        <v>96</v>
      </c>
      <c r="G10" s="144" t="s">
        <v>414</v>
      </c>
      <c r="H10" s="168">
        <v>119155092780</v>
      </c>
      <c r="I10" s="168">
        <v>177178032536</v>
      </c>
    </row>
    <row r="11" spans="1:11" x14ac:dyDescent="0.25">
      <c r="B11" s="143" t="s">
        <v>480</v>
      </c>
      <c r="C11" s="165" t="s">
        <v>305</v>
      </c>
      <c r="D11" s="168">
        <v>10895321610</v>
      </c>
      <c r="E11" s="168">
        <v>0</v>
      </c>
      <c r="F11" s="143" t="s">
        <v>99</v>
      </c>
      <c r="G11" s="144" t="s">
        <v>310</v>
      </c>
      <c r="H11" s="168">
        <v>1277305943</v>
      </c>
      <c r="I11" s="168">
        <v>1279388297</v>
      </c>
    </row>
    <row r="12" spans="1:11" x14ac:dyDescent="0.25">
      <c r="B12" s="143" t="s">
        <v>97</v>
      </c>
      <c r="C12" s="165" t="s">
        <v>98</v>
      </c>
      <c r="D12" s="168">
        <v>4886588681</v>
      </c>
      <c r="E12" s="168">
        <v>3022997598</v>
      </c>
      <c r="F12" s="143" t="s">
        <v>94</v>
      </c>
      <c r="G12" s="144" t="s">
        <v>306</v>
      </c>
      <c r="H12" s="168">
        <v>7069991231</v>
      </c>
      <c r="I12" s="168">
        <v>2015521047</v>
      </c>
      <c r="K12" s="3"/>
    </row>
    <row r="13" spans="1:11" x14ac:dyDescent="0.25">
      <c r="B13" s="143" t="s">
        <v>100</v>
      </c>
      <c r="C13" s="165" t="s">
        <v>413</v>
      </c>
      <c r="D13" s="168">
        <v>1753862064</v>
      </c>
      <c r="E13" s="168">
        <v>1593106165</v>
      </c>
      <c r="F13" s="143"/>
      <c r="G13" s="144"/>
      <c r="H13" s="168"/>
      <c r="I13" s="168"/>
    </row>
    <row r="14" spans="1:11" x14ac:dyDescent="0.25">
      <c r="B14" s="145" t="s">
        <v>101</v>
      </c>
      <c r="C14" s="165"/>
      <c r="D14" s="111">
        <f>SUM(D9:D13)</f>
        <v>175366963016</v>
      </c>
      <c r="E14" s="111">
        <f>SUM(E9:E13)</f>
        <v>225830528544</v>
      </c>
      <c r="F14" s="145" t="s">
        <v>102</v>
      </c>
      <c r="G14" s="144"/>
      <c r="H14" s="111">
        <f>SUM(H9:H13)</f>
        <v>127708877141</v>
      </c>
      <c r="I14" s="111">
        <f>SUM(I9:I13)</f>
        <v>180674646776</v>
      </c>
    </row>
    <row r="15" spans="1:11" x14ac:dyDescent="0.25">
      <c r="B15" s="145"/>
      <c r="C15" s="165"/>
      <c r="D15" s="111"/>
      <c r="E15" s="111"/>
      <c r="F15" s="145" t="s">
        <v>105</v>
      </c>
      <c r="G15" s="144"/>
      <c r="H15" s="111">
        <f>+H14</f>
        <v>127708877141</v>
      </c>
      <c r="I15" s="111">
        <f>+I14</f>
        <v>180674646776</v>
      </c>
    </row>
    <row r="16" spans="1:11" x14ac:dyDescent="0.25">
      <c r="B16" s="137" t="s">
        <v>139</v>
      </c>
      <c r="C16" s="138"/>
      <c r="D16" s="270"/>
      <c r="E16" s="170"/>
      <c r="F16" s="137" t="s">
        <v>283</v>
      </c>
      <c r="G16" s="138"/>
      <c r="H16" s="138"/>
      <c r="I16" s="170"/>
    </row>
    <row r="17" spans="2:9" x14ac:dyDescent="0.25">
      <c r="B17" s="143" t="s">
        <v>103</v>
      </c>
      <c r="C17" s="165" t="s">
        <v>305</v>
      </c>
      <c r="D17" s="168">
        <v>5253000000</v>
      </c>
      <c r="E17" s="168">
        <v>5276608750</v>
      </c>
      <c r="F17" s="143" t="s">
        <v>107</v>
      </c>
      <c r="G17" s="144"/>
      <c r="H17" s="168">
        <v>40485900000</v>
      </c>
      <c r="I17" s="168">
        <v>38471700000</v>
      </c>
    </row>
    <row r="18" spans="2:9" x14ac:dyDescent="0.25">
      <c r="B18" s="143" t="s">
        <v>104</v>
      </c>
      <c r="C18" s="165" t="s">
        <v>307</v>
      </c>
      <c r="D18" s="271">
        <v>1356452002</v>
      </c>
      <c r="E18" s="271">
        <v>1540790116</v>
      </c>
      <c r="F18" s="143" t="s">
        <v>340</v>
      </c>
      <c r="G18" s="144"/>
      <c r="H18" s="168">
        <v>988500000</v>
      </c>
      <c r="I18" s="168">
        <v>987500000</v>
      </c>
    </row>
    <row r="19" spans="2:9" x14ac:dyDescent="0.25">
      <c r="B19" s="143" t="s">
        <v>284</v>
      </c>
      <c r="C19" s="165" t="s">
        <v>308</v>
      </c>
      <c r="D19" s="171">
        <v>327373025</v>
      </c>
      <c r="E19" s="171">
        <v>366785765</v>
      </c>
      <c r="F19" s="143" t="s">
        <v>285</v>
      </c>
      <c r="G19" s="144"/>
      <c r="H19" s="168">
        <v>3060355009</v>
      </c>
      <c r="I19" s="168">
        <v>2583265794.5483465</v>
      </c>
    </row>
    <row r="20" spans="2:9" x14ac:dyDescent="0.25">
      <c r="B20" s="143" t="s">
        <v>108</v>
      </c>
      <c r="C20" s="165" t="s">
        <v>413</v>
      </c>
      <c r="D20" s="168">
        <v>1643095430</v>
      </c>
      <c r="E20" s="168">
        <v>114642473</v>
      </c>
      <c r="F20" s="143" t="s">
        <v>286</v>
      </c>
      <c r="G20" s="144"/>
      <c r="H20" s="168">
        <v>11703251323</v>
      </c>
      <c r="I20" s="168">
        <v>10412243077</v>
      </c>
    </row>
    <row r="21" spans="2:9" x14ac:dyDescent="0.25">
      <c r="B21" s="145" t="s">
        <v>109</v>
      </c>
      <c r="C21" s="165"/>
      <c r="D21" s="111">
        <f>SUM(D17:D20)</f>
        <v>8579920457</v>
      </c>
      <c r="E21" s="111">
        <f>SUM(E17:E20)</f>
        <v>7298827104</v>
      </c>
      <c r="F21" s="145" t="s">
        <v>110</v>
      </c>
      <c r="G21" s="144"/>
      <c r="H21" s="111">
        <f>SUM(H17:H20)</f>
        <v>56238006332</v>
      </c>
      <c r="I21" s="111">
        <f>SUM(I17:I20)</f>
        <v>52454708871.548347</v>
      </c>
    </row>
    <row r="22" spans="2:9" x14ac:dyDescent="0.25">
      <c r="B22" s="143"/>
      <c r="C22" s="165"/>
      <c r="D22" s="169"/>
      <c r="E22" s="167"/>
      <c r="F22" s="145"/>
      <c r="G22" s="144"/>
      <c r="H22" s="111"/>
      <c r="I22" s="111"/>
    </row>
    <row r="23" spans="2:9" x14ac:dyDescent="0.25">
      <c r="B23" s="145" t="s">
        <v>111</v>
      </c>
      <c r="C23" s="165"/>
      <c r="D23" s="111">
        <f>+D14+D21</f>
        <v>183946883473</v>
      </c>
      <c r="E23" s="111">
        <f>+E14+E21</f>
        <v>233129355648</v>
      </c>
      <c r="F23" s="145" t="s">
        <v>112</v>
      </c>
      <c r="G23" s="144"/>
      <c r="H23" s="111">
        <f>+H21+H15</f>
        <v>183946883473</v>
      </c>
      <c r="I23" s="111">
        <f>+I21+I15</f>
        <v>233129355647.54834</v>
      </c>
    </row>
    <row r="24" spans="2:9" x14ac:dyDescent="0.25">
      <c r="B24" s="146"/>
      <c r="C24" s="172"/>
      <c r="D24" s="173"/>
      <c r="E24" s="174"/>
      <c r="F24" s="146"/>
      <c r="G24" s="147"/>
      <c r="H24" s="147"/>
      <c r="I24" s="175"/>
    </row>
    <row r="26" spans="2:9" x14ac:dyDescent="0.25">
      <c r="B26" s="107" t="s">
        <v>215</v>
      </c>
      <c r="C26" s="106" t="s">
        <v>88</v>
      </c>
      <c r="D26" s="273">
        <f>+D7</f>
        <v>45291</v>
      </c>
      <c r="E26" s="273">
        <f>+E7</f>
        <v>44926</v>
      </c>
      <c r="F26" s="107" t="s">
        <v>216</v>
      </c>
      <c r="G26" s="107" t="s">
        <v>88</v>
      </c>
      <c r="H26" s="273">
        <f>+D26</f>
        <v>45291</v>
      </c>
      <c r="I26" s="273">
        <f>+E26</f>
        <v>44926</v>
      </c>
    </row>
    <row r="27" spans="2:9" x14ac:dyDescent="0.25">
      <c r="B27" s="109" t="s">
        <v>239</v>
      </c>
      <c r="C27" s="324">
        <v>12</v>
      </c>
      <c r="D27" s="108">
        <v>461434973832</v>
      </c>
      <c r="E27" s="279">
        <v>513957103830</v>
      </c>
      <c r="F27" s="109" t="s">
        <v>241</v>
      </c>
      <c r="G27" s="324">
        <v>12</v>
      </c>
      <c r="H27" s="108">
        <f>+D27</f>
        <v>461434973832</v>
      </c>
      <c r="I27" s="113">
        <f>+E27</f>
        <v>513957103830</v>
      </c>
    </row>
    <row r="28" spans="2:9" x14ac:dyDescent="0.25">
      <c r="B28" s="125" t="s">
        <v>240</v>
      </c>
      <c r="C28" s="325"/>
      <c r="D28" s="278">
        <v>30015943.559999999</v>
      </c>
      <c r="E28" s="280">
        <v>33718191.159999996</v>
      </c>
      <c r="F28" s="125" t="s">
        <v>242</v>
      </c>
      <c r="G28" s="325"/>
      <c r="H28" s="278">
        <f>+D28</f>
        <v>30015943.559999999</v>
      </c>
      <c r="I28" s="126">
        <f t="shared" ref="I28:I29" si="0">+E28</f>
        <v>33718191.159999996</v>
      </c>
    </row>
    <row r="29" spans="2:9" x14ac:dyDescent="0.25">
      <c r="B29" s="112" t="s">
        <v>268</v>
      </c>
      <c r="C29" s="326"/>
      <c r="D29" s="110">
        <v>0</v>
      </c>
      <c r="E29" s="281">
        <v>2000000</v>
      </c>
      <c r="F29" s="112" t="s">
        <v>242</v>
      </c>
      <c r="G29" s="326"/>
      <c r="H29" s="110">
        <f>+D29</f>
        <v>0</v>
      </c>
      <c r="I29" s="114">
        <f t="shared" si="0"/>
        <v>2000000</v>
      </c>
    </row>
    <row r="31" spans="2:9" x14ac:dyDescent="0.25">
      <c r="B31" s="156" t="s">
        <v>279</v>
      </c>
      <c r="C31" s="156"/>
      <c r="D31" s="156"/>
      <c r="E31" s="156"/>
      <c r="F31" s="156"/>
      <c r="G31" s="156"/>
      <c r="H31" s="156"/>
      <c r="I31" s="156"/>
    </row>
  </sheetData>
  <mergeCells count="6">
    <mergeCell ref="B2:I2"/>
    <mergeCell ref="B3:I3"/>
    <mergeCell ref="B4:I4"/>
    <mergeCell ref="B5:I5"/>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topLeftCell="A41" zoomScaleNormal="100" workbookViewId="0">
      <selection activeCell="B59" sqref="B59"/>
    </sheetView>
  </sheetViews>
  <sheetFormatPr baseColWidth="10" defaultColWidth="11.42578125" defaultRowHeight="15" x14ac:dyDescent="0.25"/>
  <cols>
    <col min="1" max="1" width="2.85546875" style="102" customWidth="1"/>
    <col min="2" max="2" width="93.28515625" style="102" customWidth="1"/>
    <col min="3" max="3" width="6" style="102" bestFit="1" customWidth="1"/>
    <col min="4" max="5" width="22.140625" style="213" bestFit="1" customWidth="1"/>
    <col min="6" max="16384" width="11.42578125" style="102"/>
  </cols>
  <sheetData>
    <row r="1" spans="1:5" x14ac:dyDescent="0.25">
      <c r="A1" s="1" t="s">
        <v>271</v>
      </c>
    </row>
    <row r="2" spans="1:5" x14ac:dyDescent="0.25">
      <c r="B2" s="327" t="s">
        <v>85</v>
      </c>
      <c r="C2" s="327"/>
      <c r="D2" s="327"/>
      <c r="E2" s="327"/>
    </row>
    <row r="3" spans="1:5" x14ac:dyDescent="0.25">
      <c r="B3" s="328" t="s">
        <v>5</v>
      </c>
      <c r="C3" s="328"/>
      <c r="D3" s="328"/>
      <c r="E3" s="328"/>
    </row>
    <row r="4" spans="1:5" x14ac:dyDescent="0.25">
      <c r="B4" s="329" t="s">
        <v>423</v>
      </c>
      <c r="C4" s="329"/>
      <c r="D4" s="329"/>
      <c r="E4" s="329"/>
    </row>
    <row r="5" spans="1:5" x14ac:dyDescent="0.25">
      <c r="B5" s="329" t="s">
        <v>86</v>
      </c>
      <c r="C5" s="329"/>
      <c r="D5" s="329"/>
      <c r="E5" s="329"/>
    </row>
    <row r="6" spans="1:5" x14ac:dyDescent="0.25">
      <c r="B6" s="116"/>
      <c r="C6" s="116"/>
      <c r="D6" s="214"/>
      <c r="E6" s="215"/>
    </row>
    <row r="7" spans="1:5" x14ac:dyDescent="0.25">
      <c r="B7" s="117" t="s">
        <v>113</v>
      </c>
      <c r="C7" s="107" t="s">
        <v>88</v>
      </c>
      <c r="D7" s="274">
        <v>45291</v>
      </c>
      <c r="E7" s="274">
        <v>44926</v>
      </c>
    </row>
    <row r="8" spans="1:5" x14ac:dyDescent="0.25">
      <c r="B8" s="122"/>
      <c r="C8" s="123"/>
      <c r="D8" s="216"/>
      <c r="E8" s="217"/>
    </row>
    <row r="9" spans="1:5" x14ac:dyDescent="0.25">
      <c r="B9" s="118" t="s">
        <v>243</v>
      </c>
      <c r="C9" s="119"/>
      <c r="D9" s="218">
        <f>SUM(D10:D16)</f>
        <v>47830006905</v>
      </c>
      <c r="E9" s="218">
        <f>SUM(E10:E16)</f>
        <v>38713020930</v>
      </c>
    </row>
    <row r="10" spans="1:5" x14ac:dyDescent="0.25">
      <c r="B10" s="26" t="s">
        <v>244</v>
      </c>
      <c r="C10" s="119"/>
      <c r="D10" s="149">
        <v>6204320793</v>
      </c>
      <c r="E10" s="149">
        <v>4033402649</v>
      </c>
    </row>
    <row r="11" spans="1:5" x14ac:dyDescent="0.25">
      <c r="B11" s="26" t="s">
        <v>287</v>
      </c>
      <c r="C11" s="119"/>
      <c r="D11" s="149">
        <v>23741561332</v>
      </c>
      <c r="E11" s="149">
        <v>31306696659</v>
      </c>
    </row>
    <row r="12" spans="1:5" x14ac:dyDescent="0.25">
      <c r="B12" s="176" t="s">
        <v>245</v>
      </c>
      <c r="C12" s="119"/>
      <c r="D12" s="149">
        <v>2271342214</v>
      </c>
      <c r="E12" s="149">
        <v>1356768828</v>
      </c>
    </row>
    <row r="13" spans="1:5" x14ac:dyDescent="0.25">
      <c r="B13" s="176" t="s">
        <v>246</v>
      </c>
      <c r="C13" s="119"/>
      <c r="D13" s="149">
        <v>11373438132</v>
      </c>
      <c r="E13" s="149">
        <v>6789501456</v>
      </c>
    </row>
    <row r="14" spans="1:5" x14ac:dyDescent="0.25">
      <c r="B14" s="176" t="s">
        <v>334</v>
      </c>
      <c r="C14" s="119"/>
      <c r="D14" s="149">
        <v>0</v>
      </c>
      <c r="E14" s="149">
        <v>0</v>
      </c>
    </row>
    <row r="15" spans="1:5" x14ac:dyDescent="0.25">
      <c r="B15" s="176" t="s">
        <v>417</v>
      </c>
      <c r="C15" s="119"/>
      <c r="D15" s="149">
        <v>2879257428</v>
      </c>
      <c r="E15" s="149">
        <v>-5902731586</v>
      </c>
    </row>
    <row r="16" spans="1:5" x14ac:dyDescent="0.25">
      <c r="B16" s="176" t="s">
        <v>114</v>
      </c>
      <c r="C16" s="119" t="s">
        <v>415</v>
      </c>
      <c r="D16" s="149">
        <v>1360087006</v>
      </c>
      <c r="E16" s="149">
        <v>1129382924</v>
      </c>
    </row>
    <row r="17" spans="2:5" x14ac:dyDescent="0.25">
      <c r="B17" s="176"/>
      <c r="C17" s="119"/>
      <c r="D17" s="218"/>
      <c r="E17" s="124"/>
    </row>
    <row r="18" spans="2:5" x14ac:dyDescent="0.25">
      <c r="B18" s="177" t="s">
        <v>247</v>
      </c>
      <c r="C18" s="119"/>
      <c r="D18" s="121">
        <f>SUM(D19:D21)</f>
        <v>17783066706</v>
      </c>
      <c r="E18" s="121">
        <f>SUM(E19:E21)</f>
        <v>13380770414</v>
      </c>
    </row>
    <row r="19" spans="2:5" x14ac:dyDescent="0.25">
      <c r="B19" s="176" t="s">
        <v>248</v>
      </c>
      <c r="C19" s="119"/>
      <c r="D19" s="149">
        <v>5127527338</v>
      </c>
      <c r="E19" s="149">
        <v>5277650804</v>
      </c>
    </row>
    <row r="20" spans="2:5" x14ac:dyDescent="0.25">
      <c r="B20" s="176" t="s">
        <v>288</v>
      </c>
      <c r="C20" s="119"/>
      <c r="D20" s="149">
        <v>1314433788</v>
      </c>
      <c r="E20" s="149">
        <v>1175638595</v>
      </c>
    </row>
    <row r="21" spans="2:5" x14ac:dyDescent="0.25">
      <c r="B21" s="176" t="s">
        <v>115</v>
      </c>
      <c r="C21" s="119" t="s">
        <v>309</v>
      </c>
      <c r="D21" s="149">
        <v>11341105580</v>
      </c>
      <c r="E21" s="149">
        <v>6927481015</v>
      </c>
    </row>
    <row r="22" spans="2:5" x14ac:dyDescent="0.25">
      <c r="B22" s="177" t="s">
        <v>249</v>
      </c>
      <c r="C22" s="119"/>
      <c r="D22" s="120">
        <f>+D9-D18</f>
        <v>30046940199</v>
      </c>
      <c r="E22" s="120">
        <f>+E9-E18</f>
        <v>25332250516</v>
      </c>
    </row>
    <row r="23" spans="2:5" x14ac:dyDescent="0.25">
      <c r="B23" s="177"/>
      <c r="C23" s="119"/>
      <c r="D23" s="218"/>
      <c r="E23" s="124"/>
    </row>
    <row r="24" spans="2:5" x14ac:dyDescent="0.25">
      <c r="B24" s="177" t="s">
        <v>250</v>
      </c>
      <c r="C24" s="119"/>
      <c r="D24" s="121">
        <f>SUM(D25:D26)</f>
        <v>1584386725</v>
      </c>
      <c r="E24" s="121">
        <f>SUM(E25:E26)</f>
        <v>1670838428</v>
      </c>
    </row>
    <row r="25" spans="2:5" x14ac:dyDescent="0.25">
      <c r="B25" s="176" t="s">
        <v>251</v>
      </c>
      <c r="C25" s="119"/>
      <c r="D25" s="149">
        <v>187671892</v>
      </c>
      <c r="E25" s="149">
        <v>416109485</v>
      </c>
    </row>
    <row r="26" spans="2:5" x14ac:dyDescent="0.25">
      <c r="B26" s="176" t="s">
        <v>116</v>
      </c>
      <c r="C26" s="119" t="s">
        <v>309</v>
      </c>
      <c r="D26" s="149">
        <v>1396714833</v>
      </c>
      <c r="E26" s="149">
        <v>1254728943</v>
      </c>
    </row>
    <row r="27" spans="2:5" x14ac:dyDescent="0.25">
      <c r="B27" s="177"/>
      <c r="C27" s="119"/>
      <c r="D27" s="218"/>
      <c r="E27" s="121"/>
    </row>
    <row r="28" spans="2:5" x14ac:dyDescent="0.25">
      <c r="B28" s="177" t="s">
        <v>252</v>
      </c>
      <c r="C28" s="119"/>
      <c r="D28" s="121">
        <f>SUM(D29:D37)</f>
        <v>16514274706</v>
      </c>
      <c r="E28" s="121">
        <f>SUM(E29:E37)</f>
        <v>12729041761</v>
      </c>
    </row>
    <row r="29" spans="2:5" x14ac:dyDescent="0.25">
      <c r="B29" s="176" t="s">
        <v>253</v>
      </c>
      <c r="C29" s="119"/>
      <c r="D29" s="149">
        <v>10505435085</v>
      </c>
      <c r="E29" s="124">
        <v>8999279179</v>
      </c>
    </row>
    <row r="30" spans="2:5" x14ac:dyDescent="0.25">
      <c r="B30" s="176" t="s">
        <v>254</v>
      </c>
      <c r="C30" s="119"/>
      <c r="D30" s="149">
        <v>470052170</v>
      </c>
      <c r="E30" s="124">
        <v>513089855</v>
      </c>
    </row>
    <row r="31" spans="2:5" x14ac:dyDescent="0.25">
      <c r="B31" s="176" t="s">
        <v>255</v>
      </c>
      <c r="C31" s="119"/>
      <c r="D31" s="149">
        <v>48998540</v>
      </c>
      <c r="E31" s="124">
        <v>69262310</v>
      </c>
    </row>
    <row r="32" spans="2:5" x14ac:dyDescent="0.25">
      <c r="B32" s="176" t="s">
        <v>256</v>
      </c>
      <c r="C32" s="119"/>
      <c r="D32" s="149">
        <v>1248199157</v>
      </c>
      <c r="E32" s="124">
        <v>1058839713</v>
      </c>
    </row>
    <row r="33" spans="2:5" x14ac:dyDescent="0.25">
      <c r="B33" s="176" t="s">
        <v>257</v>
      </c>
      <c r="C33" s="119"/>
      <c r="D33" s="149">
        <v>482094428</v>
      </c>
      <c r="E33" s="149">
        <v>343907972</v>
      </c>
    </row>
    <row r="34" spans="2:5" x14ac:dyDescent="0.25">
      <c r="B34" s="176" t="s">
        <v>258</v>
      </c>
      <c r="C34" s="119"/>
      <c r="D34" s="149">
        <v>11550186</v>
      </c>
      <c r="E34" s="124">
        <v>14936740</v>
      </c>
    </row>
    <row r="35" spans="2:5" x14ac:dyDescent="0.25">
      <c r="B35" s="176" t="s">
        <v>259</v>
      </c>
      <c r="C35" s="119"/>
      <c r="D35" s="149">
        <v>20085053</v>
      </c>
      <c r="E35" s="124">
        <v>1132887</v>
      </c>
    </row>
    <row r="36" spans="2:5" x14ac:dyDescent="0.25">
      <c r="B36" s="176" t="s">
        <v>260</v>
      </c>
      <c r="C36" s="119"/>
      <c r="D36" s="149">
        <v>58645245</v>
      </c>
      <c r="E36" s="124">
        <v>72880730</v>
      </c>
    </row>
    <row r="37" spans="2:5" x14ac:dyDescent="0.25">
      <c r="B37" s="176" t="s">
        <v>117</v>
      </c>
      <c r="C37" s="119" t="s">
        <v>309</v>
      </c>
      <c r="D37" s="149">
        <v>3669214842</v>
      </c>
      <c r="E37" s="149">
        <v>1655712375</v>
      </c>
    </row>
    <row r="38" spans="2:5" x14ac:dyDescent="0.25">
      <c r="B38" s="177" t="s">
        <v>261</v>
      </c>
      <c r="C38" s="119"/>
      <c r="D38" s="120">
        <f>+D22-D24-D28</f>
        <v>11948278768</v>
      </c>
      <c r="E38" s="120">
        <f>+E22-E24-E28</f>
        <v>10932370327</v>
      </c>
    </row>
    <row r="39" spans="2:5" x14ac:dyDescent="0.25">
      <c r="B39" s="176"/>
      <c r="C39" s="119"/>
      <c r="D39" s="218"/>
      <c r="E39" s="124"/>
    </row>
    <row r="40" spans="2:5" x14ac:dyDescent="0.25">
      <c r="B40" s="177" t="s">
        <v>262</v>
      </c>
      <c r="C40" s="119"/>
      <c r="D40" s="120">
        <f>+D41+D43+D42</f>
        <v>679839978</v>
      </c>
      <c r="E40" s="120">
        <f>+E41+E43</f>
        <v>540987119</v>
      </c>
    </row>
    <row r="41" spans="2:5" x14ac:dyDescent="0.25">
      <c r="B41" s="176" t="s">
        <v>263</v>
      </c>
      <c r="C41" s="119"/>
      <c r="D41" s="149">
        <v>284133245</v>
      </c>
      <c r="E41" s="149">
        <v>3439507147</v>
      </c>
    </row>
    <row r="42" spans="2:5" x14ac:dyDescent="0.25">
      <c r="B42" s="176" t="s">
        <v>431</v>
      </c>
      <c r="C42" s="119"/>
      <c r="D42" s="149">
        <v>43618064</v>
      </c>
      <c r="E42" s="149"/>
    </row>
    <row r="43" spans="2:5" x14ac:dyDescent="0.25">
      <c r="B43" s="176" t="s">
        <v>264</v>
      </c>
      <c r="C43" s="119"/>
      <c r="D43" s="212">
        <v>352088669</v>
      </c>
      <c r="E43" s="124">
        <v>-2898520028</v>
      </c>
    </row>
    <row r="44" spans="2:5" ht="3.75" customHeight="1" x14ac:dyDescent="0.25">
      <c r="B44" s="176"/>
      <c r="C44" s="119"/>
      <c r="D44" s="218"/>
      <c r="E44" s="149"/>
    </row>
    <row r="45" spans="2:5" x14ac:dyDescent="0.25">
      <c r="B45" s="71" t="s">
        <v>289</v>
      </c>
      <c r="C45" s="178"/>
      <c r="D45" s="179">
        <f>+D38+D40</f>
        <v>12628118746</v>
      </c>
      <c r="E45" s="179">
        <f>+E38+E40</f>
        <v>11473357446</v>
      </c>
    </row>
    <row r="46" spans="2:5" x14ac:dyDescent="0.25">
      <c r="B46" s="71" t="s">
        <v>265</v>
      </c>
      <c r="C46" s="178"/>
      <c r="D46" s="204">
        <v>924867423</v>
      </c>
      <c r="E46" s="204">
        <v>1061114369</v>
      </c>
    </row>
    <row r="47" spans="2:5" ht="15.75" thickBot="1" x14ac:dyDescent="0.3">
      <c r="B47" s="180" t="s">
        <v>266</v>
      </c>
      <c r="C47" s="178"/>
      <c r="D47" s="181">
        <f>+D45-D46</f>
        <v>11703251323</v>
      </c>
      <c r="E47" s="181">
        <f>+E45-E46</f>
        <v>10412243077</v>
      </c>
    </row>
    <row r="48" spans="2:5" ht="15.75" thickTop="1" x14ac:dyDescent="0.25">
      <c r="B48" s="132"/>
      <c r="C48" s="133"/>
      <c r="D48" s="219"/>
      <c r="E48" s="134"/>
    </row>
    <row r="49" spans="2:5" x14ac:dyDescent="0.25">
      <c r="B49" s="156" t="s">
        <v>280</v>
      </c>
      <c r="C49" s="156"/>
      <c r="D49" s="220"/>
      <c r="E49" s="220"/>
    </row>
    <row r="51" spans="2:5" x14ac:dyDescent="0.25">
      <c r="D51" s="285">
        <f>+D47-'02'!H20</f>
        <v>0</v>
      </c>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7"/>
  <sheetViews>
    <sheetView showGridLines="0" zoomScaleNormal="100" workbookViewId="0"/>
  </sheetViews>
  <sheetFormatPr baseColWidth="10" defaultColWidth="11.42578125" defaultRowHeight="15" x14ac:dyDescent="0.25"/>
  <cols>
    <col min="1" max="1" width="7.140625" style="102" bestFit="1" customWidth="1"/>
    <col min="2" max="2" width="38.5703125" style="102" customWidth="1"/>
    <col min="3" max="4" width="15.7109375" style="102" customWidth="1"/>
    <col min="5" max="5" width="24.7109375" style="102" customWidth="1"/>
    <col min="6" max="6" width="14.85546875" style="102" bestFit="1" customWidth="1"/>
    <col min="7" max="7" width="14.5703125" style="102" bestFit="1" customWidth="1"/>
    <col min="8" max="8" width="13.28515625" style="102" bestFit="1" customWidth="1"/>
    <col min="9" max="9" width="2.85546875" style="102" customWidth="1"/>
    <col min="10" max="10" width="14" style="102" customWidth="1"/>
    <col min="11" max="11" width="16.5703125" style="102" bestFit="1" customWidth="1"/>
    <col min="12" max="16384" width="11.42578125" style="102"/>
  </cols>
  <sheetData>
    <row r="1" spans="1:8" x14ac:dyDescent="0.25">
      <c r="A1" s="1" t="s">
        <v>271</v>
      </c>
    </row>
    <row r="2" spans="1:8" x14ac:dyDescent="0.25">
      <c r="B2" s="317" t="s">
        <v>85</v>
      </c>
      <c r="C2" s="317"/>
      <c r="D2" s="317"/>
      <c r="E2" s="317"/>
      <c r="F2" s="317"/>
      <c r="G2" s="317"/>
      <c r="H2" s="317"/>
    </row>
    <row r="3" spans="1:8" x14ac:dyDescent="0.25">
      <c r="B3" s="330" t="s">
        <v>424</v>
      </c>
      <c r="C3" s="330"/>
      <c r="D3" s="330"/>
      <c r="E3" s="330"/>
      <c r="F3" s="330"/>
      <c r="G3" s="330"/>
      <c r="H3" s="330"/>
    </row>
    <row r="5" spans="1:8" x14ac:dyDescent="0.25">
      <c r="B5" s="314" t="s">
        <v>119</v>
      </c>
      <c r="C5" s="314"/>
      <c r="D5" s="314"/>
      <c r="E5" s="314"/>
      <c r="F5" s="314"/>
      <c r="G5" s="314"/>
      <c r="H5" s="314"/>
    </row>
    <row r="7" spans="1:8" ht="33" customHeight="1" x14ac:dyDescent="0.25">
      <c r="B7" s="331" t="s">
        <v>470</v>
      </c>
      <c r="C7" s="331"/>
      <c r="D7" s="331"/>
      <c r="E7" s="331"/>
      <c r="F7" s="331"/>
      <c r="G7" s="331"/>
      <c r="H7" s="331"/>
    </row>
    <row r="8" spans="1:8" x14ac:dyDescent="0.25">
      <c r="B8" s="314" t="s">
        <v>120</v>
      </c>
      <c r="C8" s="314"/>
      <c r="D8" s="314"/>
      <c r="E8" s="314"/>
      <c r="F8" s="314"/>
      <c r="G8" s="314"/>
      <c r="H8" s="314"/>
    </row>
    <row r="10" spans="1:8" x14ac:dyDescent="0.25">
      <c r="B10" s="313" t="s">
        <v>121</v>
      </c>
      <c r="C10" s="313"/>
      <c r="D10" s="313"/>
      <c r="E10" s="313"/>
      <c r="F10" s="313"/>
      <c r="G10" s="313"/>
      <c r="H10" s="313"/>
    </row>
    <row r="11" spans="1:8" ht="21.75" customHeight="1" x14ac:dyDescent="0.25">
      <c r="B11" s="315" t="s">
        <v>482</v>
      </c>
      <c r="C11" s="315"/>
      <c r="D11" s="315"/>
      <c r="E11" s="315"/>
      <c r="F11" s="315"/>
      <c r="G11" s="315"/>
      <c r="H11" s="315"/>
    </row>
    <row r="12" spans="1:8" ht="50.25" customHeight="1" x14ac:dyDescent="0.25">
      <c r="B12" s="315"/>
      <c r="C12" s="315"/>
      <c r="D12" s="315"/>
      <c r="E12" s="315"/>
      <c r="F12" s="315"/>
      <c r="G12" s="315"/>
      <c r="H12" s="315"/>
    </row>
    <row r="13" spans="1:8" x14ac:dyDescent="0.25">
      <c r="B13" s="315"/>
      <c r="C13" s="315"/>
      <c r="D13" s="315"/>
      <c r="E13" s="315"/>
      <c r="F13" s="315"/>
      <c r="G13" s="315"/>
      <c r="H13" s="315"/>
    </row>
    <row r="14" spans="1:8" x14ac:dyDescent="0.25">
      <c r="B14" s="315"/>
      <c r="C14" s="315"/>
      <c r="D14" s="315"/>
      <c r="E14" s="315"/>
      <c r="F14" s="315"/>
      <c r="G14" s="315"/>
      <c r="H14" s="315"/>
    </row>
    <row r="15" spans="1:8" x14ac:dyDescent="0.25">
      <c r="B15" s="315"/>
      <c r="C15" s="315"/>
      <c r="D15" s="315"/>
      <c r="E15" s="315"/>
      <c r="F15" s="315"/>
      <c r="G15" s="315"/>
      <c r="H15" s="315"/>
    </row>
    <row r="16" spans="1:8" x14ac:dyDescent="0.25">
      <c r="B16" s="315"/>
      <c r="C16" s="315"/>
      <c r="D16" s="315"/>
      <c r="E16" s="315"/>
      <c r="F16" s="315"/>
      <c r="G16" s="315"/>
      <c r="H16" s="315"/>
    </row>
    <row r="17" spans="2:8" x14ac:dyDescent="0.25">
      <c r="B17" s="315"/>
      <c r="C17" s="315"/>
      <c r="D17" s="315"/>
      <c r="E17" s="315"/>
      <c r="F17" s="315"/>
      <c r="G17" s="315"/>
      <c r="H17" s="315"/>
    </row>
    <row r="18" spans="2:8" x14ac:dyDescent="0.25">
      <c r="B18" s="315"/>
      <c r="C18" s="315"/>
      <c r="D18" s="315"/>
      <c r="E18" s="315"/>
      <c r="F18" s="315"/>
      <c r="G18" s="315"/>
      <c r="H18" s="315"/>
    </row>
    <row r="19" spans="2:8" x14ac:dyDescent="0.25">
      <c r="B19" s="315"/>
      <c r="C19" s="315"/>
      <c r="D19" s="315"/>
      <c r="E19" s="315"/>
      <c r="F19" s="315"/>
      <c r="G19" s="315"/>
      <c r="H19" s="315"/>
    </row>
    <row r="20" spans="2:8" x14ac:dyDescent="0.25">
      <c r="B20" s="315"/>
      <c r="C20" s="315"/>
      <c r="D20" s="315"/>
      <c r="E20" s="315"/>
      <c r="F20" s="315"/>
      <c r="G20" s="315"/>
      <c r="H20" s="315"/>
    </row>
    <row r="21" spans="2:8" x14ac:dyDescent="0.25">
      <c r="B21" s="315"/>
      <c r="C21" s="315"/>
      <c r="D21" s="315"/>
      <c r="E21" s="315"/>
      <c r="F21" s="315"/>
      <c r="G21" s="315"/>
      <c r="H21" s="315"/>
    </row>
    <row r="22" spans="2:8" x14ac:dyDescent="0.25">
      <c r="B22" s="315"/>
      <c r="C22" s="315"/>
      <c r="D22" s="315"/>
      <c r="E22" s="315"/>
      <c r="F22" s="315"/>
      <c r="G22" s="315"/>
      <c r="H22" s="315"/>
    </row>
    <row r="23" spans="2:8" x14ac:dyDescent="0.25">
      <c r="B23" s="315"/>
      <c r="C23" s="315"/>
      <c r="D23" s="315"/>
      <c r="E23" s="315"/>
      <c r="F23" s="315"/>
      <c r="G23" s="315"/>
      <c r="H23" s="315"/>
    </row>
    <row r="25" spans="2:8" x14ac:dyDescent="0.25">
      <c r="F25" s="99"/>
    </row>
    <row r="26" spans="2:8" x14ac:dyDescent="0.25">
      <c r="B26" s="314" t="s">
        <v>123</v>
      </c>
      <c r="C26" s="314"/>
      <c r="D26" s="314"/>
      <c r="E26" s="314"/>
      <c r="F26" s="314"/>
      <c r="G26" s="314"/>
      <c r="H26" s="314"/>
    </row>
    <row r="28" spans="2:8" x14ac:dyDescent="0.25">
      <c r="B28" s="314" t="s">
        <v>295</v>
      </c>
      <c r="C28" s="314"/>
      <c r="D28" s="314"/>
      <c r="E28" s="314"/>
      <c r="F28" s="314"/>
      <c r="G28" s="314"/>
      <c r="H28" s="314"/>
    </row>
    <row r="30" spans="2:8" x14ac:dyDescent="0.25">
      <c r="B30" s="315" t="s">
        <v>426</v>
      </c>
      <c r="C30" s="315"/>
      <c r="D30" s="315"/>
      <c r="E30" s="315"/>
      <c r="F30" s="315"/>
      <c r="G30" s="315"/>
      <c r="H30" s="315"/>
    </row>
    <row r="31" spans="2:8" x14ac:dyDescent="0.25">
      <c r="B31" s="315"/>
      <c r="C31" s="315"/>
      <c r="D31" s="315"/>
      <c r="E31" s="315"/>
      <c r="F31" s="315"/>
      <c r="G31" s="315"/>
      <c r="H31" s="315"/>
    </row>
    <row r="32" spans="2:8" ht="48.75" customHeight="1" x14ac:dyDescent="0.25">
      <c r="B32" s="315"/>
      <c r="C32" s="315"/>
      <c r="D32" s="315"/>
      <c r="E32" s="315"/>
      <c r="F32" s="315"/>
      <c r="G32" s="315"/>
      <c r="H32" s="315"/>
    </row>
    <row r="34" spans="2:8" x14ac:dyDescent="0.25">
      <c r="B34" s="314" t="s">
        <v>124</v>
      </c>
      <c r="C34" s="314"/>
      <c r="D34" s="314"/>
      <c r="E34" s="314"/>
      <c r="F34" s="314"/>
      <c r="G34" s="314"/>
      <c r="H34" s="314"/>
    </row>
    <row r="36" spans="2:8" x14ac:dyDescent="0.25">
      <c r="B36" s="316" t="s">
        <v>125</v>
      </c>
      <c r="C36" s="316"/>
      <c r="D36" s="316"/>
      <c r="E36" s="316"/>
      <c r="F36" s="316"/>
      <c r="G36" s="316"/>
      <c r="H36" s="316"/>
    </row>
    <row r="37" spans="2:8" ht="26.25" customHeight="1" x14ac:dyDescent="0.25">
      <c r="B37" s="316"/>
      <c r="C37" s="316"/>
      <c r="D37" s="316"/>
      <c r="E37" s="316"/>
      <c r="F37" s="316"/>
      <c r="G37" s="316"/>
      <c r="H37" s="316"/>
    </row>
    <row r="39" spans="2:8" x14ac:dyDescent="0.25">
      <c r="B39" s="318" t="s">
        <v>126</v>
      </c>
      <c r="C39" s="318"/>
      <c r="D39" s="318"/>
      <c r="E39" s="318"/>
      <c r="F39" s="318"/>
      <c r="G39" s="318"/>
      <c r="H39" s="318"/>
    </row>
    <row r="41" spans="2:8" ht="35.25" customHeight="1" x14ac:dyDescent="0.25">
      <c r="B41" s="315" t="s">
        <v>223</v>
      </c>
      <c r="C41" s="315"/>
      <c r="D41" s="315"/>
      <c r="E41" s="315"/>
      <c r="F41" s="315"/>
      <c r="G41" s="315"/>
      <c r="H41" s="315"/>
    </row>
    <row r="43" spans="2:8" x14ac:dyDescent="0.25">
      <c r="B43" s="314" t="s">
        <v>224</v>
      </c>
      <c r="C43" s="314"/>
      <c r="D43" s="314"/>
      <c r="E43" s="314"/>
      <c r="F43" s="314"/>
      <c r="G43" s="314"/>
      <c r="H43" s="314"/>
    </row>
    <row r="45" spans="2:8" x14ac:dyDescent="0.25">
      <c r="B45" s="315" t="s">
        <v>406</v>
      </c>
      <c r="C45" s="315"/>
      <c r="D45" s="315"/>
      <c r="E45" s="315"/>
      <c r="F45" s="315"/>
      <c r="G45" s="315"/>
      <c r="H45" s="315"/>
    </row>
    <row r="46" spans="2:8" x14ac:dyDescent="0.25">
      <c r="B46" s="315"/>
      <c r="C46" s="315"/>
      <c r="D46" s="315"/>
      <c r="E46" s="315"/>
      <c r="F46" s="315"/>
      <c r="G46" s="315"/>
      <c r="H46" s="315"/>
    </row>
    <row r="47" spans="2:8" x14ac:dyDescent="0.25">
      <c r="B47" s="315"/>
      <c r="C47" s="315"/>
      <c r="D47" s="315"/>
      <c r="E47" s="315"/>
      <c r="F47" s="315"/>
      <c r="G47" s="315"/>
      <c r="H47" s="315"/>
    </row>
    <row r="48" spans="2:8" x14ac:dyDescent="0.25">
      <c r="B48" s="315"/>
      <c r="C48" s="315"/>
      <c r="D48" s="315"/>
      <c r="E48" s="315"/>
      <c r="F48" s="315"/>
      <c r="G48" s="315"/>
      <c r="H48" s="315"/>
    </row>
    <row r="49" spans="2:8" x14ac:dyDescent="0.25">
      <c r="B49" s="315"/>
      <c r="C49" s="315"/>
      <c r="D49" s="315"/>
      <c r="E49" s="315"/>
      <c r="F49" s="315"/>
      <c r="G49" s="315"/>
      <c r="H49" s="315"/>
    </row>
    <row r="50" spans="2:8" x14ac:dyDescent="0.25">
      <c r="B50" s="315"/>
      <c r="C50" s="315"/>
      <c r="D50" s="315"/>
      <c r="E50" s="315"/>
      <c r="F50" s="315"/>
      <c r="G50" s="315"/>
      <c r="H50" s="315"/>
    </row>
    <row r="51" spans="2:8" x14ac:dyDescent="0.25">
      <c r="B51" s="315"/>
      <c r="C51" s="315"/>
      <c r="D51" s="315"/>
      <c r="E51" s="315"/>
      <c r="F51" s="315"/>
      <c r="G51" s="315"/>
      <c r="H51" s="315"/>
    </row>
    <row r="52" spans="2:8" x14ac:dyDescent="0.25">
      <c r="B52" s="315"/>
      <c r="C52" s="315"/>
      <c r="D52" s="315"/>
      <c r="E52" s="315"/>
      <c r="F52" s="315"/>
      <c r="G52" s="315"/>
      <c r="H52" s="315"/>
    </row>
    <row r="53" spans="2:8" x14ac:dyDescent="0.25">
      <c r="B53" s="315"/>
      <c r="C53" s="315"/>
      <c r="D53" s="315"/>
      <c r="E53" s="315"/>
      <c r="F53" s="315"/>
      <c r="G53" s="315"/>
      <c r="H53" s="315"/>
    </row>
    <row r="54" spans="2:8" x14ac:dyDescent="0.25">
      <c r="B54" s="315"/>
      <c r="C54" s="315"/>
      <c r="D54" s="315"/>
      <c r="E54" s="315"/>
      <c r="F54" s="315"/>
      <c r="G54" s="315"/>
      <c r="H54" s="315"/>
    </row>
    <row r="55" spans="2:8" x14ac:dyDescent="0.25">
      <c r="B55" s="315"/>
      <c r="C55" s="315"/>
      <c r="D55" s="315"/>
      <c r="E55" s="315"/>
      <c r="F55" s="315"/>
      <c r="G55" s="315"/>
      <c r="H55" s="315"/>
    </row>
    <row r="56" spans="2:8" ht="63" customHeight="1" x14ac:dyDescent="0.25">
      <c r="B56" s="315"/>
      <c r="C56" s="315"/>
      <c r="D56" s="315"/>
      <c r="E56" s="315"/>
      <c r="F56" s="315"/>
      <c r="G56" s="315"/>
      <c r="H56" s="315"/>
    </row>
    <row r="58" spans="2:8" x14ac:dyDescent="0.25">
      <c r="B58" s="318" t="s">
        <v>225</v>
      </c>
      <c r="C58" s="318"/>
      <c r="D58" s="318"/>
      <c r="E58" s="318"/>
      <c r="F58" s="318"/>
      <c r="G58" s="318"/>
      <c r="H58" s="318"/>
    </row>
    <row r="60" spans="2:8" ht="14.25" customHeight="1" x14ac:dyDescent="0.25">
      <c r="B60" s="315" t="s">
        <v>127</v>
      </c>
      <c r="C60" s="315"/>
      <c r="D60" s="315"/>
      <c r="E60" s="315"/>
      <c r="F60" s="315"/>
      <c r="G60" s="315"/>
      <c r="H60" s="315"/>
    </row>
    <row r="61" spans="2:8" ht="52.5" customHeight="1" x14ac:dyDescent="0.25">
      <c r="B61" s="315"/>
      <c r="C61" s="315"/>
      <c r="D61" s="315"/>
      <c r="E61" s="315"/>
      <c r="F61" s="315"/>
      <c r="G61" s="315"/>
      <c r="H61" s="315"/>
    </row>
    <row r="63" spans="2:8" x14ac:dyDescent="0.25">
      <c r="B63" s="314" t="s">
        <v>128</v>
      </c>
      <c r="C63" s="314"/>
      <c r="D63" s="314"/>
      <c r="E63" s="314"/>
      <c r="F63" s="314"/>
      <c r="G63" s="314"/>
      <c r="H63" s="314"/>
    </row>
    <row r="65" spans="2:8" x14ac:dyDescent="0.25">
      <c r="B65" s="311" t="s">
        <v>129</v>
      </c>
      <c r="C65" s="311"/>
      <c r="D65" s="311"/>
      <c r="E65" s="311"/>
      <c r="F65" s="311"/>
      <c r="G65" s="311"/>
      <c r="H65" s="311"/>
    </row>
    <row r="67" spans="2:8" x14ac:dyDescent="0.25">
      <c r="B67" s="314" t="s">
        <v>235</v>
      </c>
      <c r="C67" s="314"/>
      <c r="D67" s="314"/>
      <c r="E67" s="314"/>
      <c r="F67" s="314"/>
      <c r="G67" s="314"/>
      <c r="H67" s="314"/>
    </row>
    <row r="69" spans="2:8" x14ac:dyDescent="0.25">
      <c r="B69" s="315" t="s">
        <v>297</v>
      </c>
      <c r="C69" s="315"/>
      <c r="D69" s="315"/>
      <c r="E69" s="315"/>
      <c r="F69" s="315"/>
      <c r="G69" s="315"/>
      <c r="H69" s="315"/>
    </row>
    <row r="70" spans="2:8" x14ac:dyDescent="0.25">
      <c r="B70" s="315"/>
      <c r="C70" s="315"/>
      <c r="D70" s="315"/>
      <c r="E70" s="315"/>
      <c r="F70" s="315"/>
      <c r="G70" s="315"/>
      <c r="H70" s="315"/>
    </row>
    <row r="72" spans="2:8" x14ac:dyDescent="0.25">
      <c r="B72" s="318" t="s">
        <v>130</v>
      </c>
      <c r="C72" s="318"/>
      <c r="D72" s="318"/>
      <c r="E72" s="318"/>
      <c r="F72" s="318"/>
      <c r="G72" s="318"/>
      <c r="H72" s="318"/>
    </row>
    <row r="74" spans="2:8" x14ac:dyDescent="0.25">
      <c r="B74" s="332" t="s">
        <v>323</v>
      </c>
      <c r="C74" s="333"/>
      <c r="D74" s="333"/>
      <c r="E74" s="333"/>
      <c r="F74" s="333"/>
      <c r="G74" s="333"/>
      <c r="H74" s="333"/>
    </row>
    <row r="75" spans="2:8" x14ac:dyDescent="0.25">
      <c r="B75" s="333"/>
      <c r="C75" s="333"/>
      <c r="D75" s="333"/>
      <c r="E75" s="333"/>
      <c r="F75" s="333"/>
      <c r="G75" s="333"/>
      <c r="H75" s="333"/>
    </row>
    <row r="77" spans="2:8" x14ac:dyDescent="0.25">
      <c r="B77" s="97"/>
    </row>
  </sheetData>
  <mergeCells count="24">
    <mergeCell ref="B72:H72"/>
    <mergeCell ref="B74:H75"/>
    <mergeCell ref="B34:H34"/>
    <mergeCell ref="B36:H37"/>
    <mergeCell ref="B39:H39"/>
    <mergeCell ref="B41:H41"/>
    <mergeCell ref="B43:H43"/>
    <mergeCell ref="B45:H56"/>
    <mergeCell ref="B67:H67"/>
    <mergeCell ref="B69:H70"/>
    <mergeCell ref="B2:H2"/>
    <mergeCell ref="B58:H58"/>
    <mergeCell ref="B60:H61"/>
    <mergeCell ref="B63:H63"/>
    <mergeCell ref="B65:H65"/>
    <mergeCell ref="B26:H26"/>
    <mergeCell ref="B28:H28"/>
    <mergeCell ref="B30:H32"/>
    <mergeCell ref="B3:H3"/>
    <mergeCell ref="B5:H5"/>
    <mergeCell ref="B8:H8"/>
    <mergeCell ref="B10:H10"/>
    <mergeCell ref="B11:H23"/>
    <mergeCell ref="B7:H7"/>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L196"/>
  <sheetViews>
    <sheetView showGridLines="0" topLeftCell="A200" zoomScaleNormal="100" workbookViewId="0">
      <selection activeCell="B217" sqref="B217"/>
    </sheetView>
  </sheetViews>
  <sheetFormatPr baseColWidth="10" defaultColWidth="11.42578125" defaultRowHeight="15" x14ac:dyDescent="0.25"/>
  <cols>
    <col min="1" max="1" width="7.140625" style="102" bestFit="1" customWidth="1"/>
    <col min="2" max="2" width="39.85546875" style="102" bestFit="1" customWidth="1"/>
    <col min="3" max="6" width="22.140625" style="102" bestFit="1" customWidth="1"/>
    <col min="7" max="7" width="19.42578125" style="102" bestFit="1" customWidth="1"/>
    <col min="8" max="8" width="17" style="42" customWidth="1"/>
    <col min="9" max="9" width="22.28515625" style="102" customWidth="1"/>
    <col min="10" max="10" width="18.42578125" style="102" customWidth="1"/>
    <col min="11" max="11" width="15" style="102" customWidth="1"/>
    <col min="12" max="16384" width="11.42578125" style="102"/>
  </cols>
  <sheetData>
    <row r="1" spans="1:9" x14ac:dyDescent="0.25">
      <c r="A1" s="1" t="s">
        <v>271</v>
      </c>
    </row>
    <row r="2" spans="1:9" x14ac:dyDescent="0.25">
      <c r="B2" s="317" t="s">
        <v>85</v>
      </c>
      <c r="C2" s="317"/>
      <c r="D2" s="317"/>
      <c r="E2" s="317"/>
      <c r="F2" s="317"/>
      <c r="G2" s="317"/>
      <c r="H2" s="317"/>
    </row>
    <row r="3" spans="1:9" x14ac:dyDescent="0.25">
      <c r="B3" s="330" t="str">
        <f>+'04'!B3</f>
        <v>Notas a los Estados Contables al 31 de diciembre de 2023</v>
      </c>
      <c r="C3" s="330"/>
      <c r="D3" s="330"/>
      <c r="E3" s="330"/>
      <c r="F3" s="330"/>
      <c r="G3" s="330"/>
      <c r="H3" s="330"/>
    </row>
    <row r="4" spans="1:9" x14ac:dyDescent="0.25">
      <c r="B4" s="158"/>
      <c r="C4" s="158"/>
      <c r="D4" s="158"/>
      <c r="E4" s="158"/>
      <c r="F4" s="158"/>
      <c r="G4" s="158"/>
      <c r="H4" s="98"/>
    </row>
    <row r="5" spans="1:9" x14ac:dyDescent="0.25">
      <c r="B5" s="318" t="s">
        <v>131</v>
      </c>
      <c r="C5" s="318"/>
      <c r="D5" s="318"/>
      <c r="E5" s="318"/>
      <c r="F5" s="318"/>
      <c r="G5" s="318"/>
      <c r="H5" s="318"/>
    </row>
    <row r="7" spans="1:9" x14ac:dyDescent="0.25">
      <c r="B7" s="314" t="s">
        <v>132</v>
      </c>
      <c r="C7" s="314"/>
      <c r="D7" s="314"/>
      <c r="E7" s="314"/>
      <c r="F7" s="314"/>
      <c r="G7" s="314"/>
      <c r="H7" s="314"/>
    </row>
    <row r="8" spans="1:9" x14ac:dyDescent="0.25">
      <c r="B8" s="157" t="s">
        <v>113</v>
      </c>
      <c r="C8" s="127">
        <v>45291</v>
      </c>
      <c r="D8" s="127">
        <v>44834</v>
      </c>
      <c r="E8" s="127">
        <v>44926</v>
      </c>
    </row>
    <row r="9" spans="1:9" x14ac:dyDescent="0.25">
      <c r="B9" s="50" t="s">
        <v>298</v>
      </c>
      <c r="C9" s="128">
        <v>7263.59</v>
      </c>
      <c r="D9" s="128">
        <v>7078.87</v>
      </c>
      <c r="E9" s="129">
        <v>7322.9</v>
      </c>
      <c r="G9" s="42"/>
    </row>
    <row r="10" spans="1:9" x14ac:dyDescent="0.25">
      <c r="B10" s="105" t="s">
        <v>299</v>
      </c>
      <c r="C10" s="130">
        <v>7283.62</v>
      </c>
      <c r="D10" s="130">
        <v>7090.2</v>
      </c>
      <c r="E10" s="131">
        <v>7339.62</v>
      </c>
    </row>
    <row r="11" spans="1:9" x14ac:dyDescent="0.25">
      <c r="G11" s="42"/>
      <c r="H11" s="148"/>
    </row>
    <row r="12" spans="1:9" x14ac:dyDescent="0.25">
      <c r="B12" s="314" t="s">
        <v>219</v>
      </c>
      <c r="C12" s="314"/>
      <c r="D12" s="314"/>
      <c r="E12" s="314"/>
      <c r="F12" s="314"/>
      <c r="G12" s="314"/>
      <c r="H12" s="314"/>
    </row>
    <row r="14" spans="1:9" ht="30" x14ac:dyDescent="0.25">
      <c r="B14" s="346" t="s">
        <v>134</v>
      </c>
      <c r="C14" s="347" t="s">
        <v>135</v>
      </c>
      <c r="D14" s="347" t="s">
        <v>136</v>
      </c>
      <c r="E14" s="20" t="s">
        <v>315</v>
      </c>
      <c r="F14" s="20" t="s">
        <v>316</v>
      </c>
      <c r="G14" s="348" t="s">
        <v>136</v>
      </c>
      <c r="H14" s="20" t="s">
        <v>315</v>
      </c>
      <c r="I14" s="20" t="s">
        <v>316</v>
      </c>
    </row>
    <row r="15" spans="1:9" x14ac:dyDescent="0.25">
      <c r="B15" s="346"/>
      <c r="C15" s="347"/>
      <c r="D15" s="347"/>
      <c r="E15" s="54">
        <f>+'02'!D7</f>
        <v>45291</v>
      </c>
      <c r="F15" s="54">
        <f>+E15</f>
        <v>45291</v>
      </c>
      <c r="G15" s="349"/>
      <c r="H15" s="54">
        <f>+'02'!I7</f>
        <v>44926</v>
      </c>
      <c r="I15" s="54">
        <f>+H15</f>
        <v>44926</v>
      </c>
    </row>
    <row r="16" spans="1:9" x14ac:dyDescent="0.25">
      <c r="B16" s="23" t="s">
        <v>87</v>
      </c>
      <c r="C16" s="32"/>
      <c r="D16" s="36"/>
      <c r="E16" s="32"/>
      <c r="F16" s="32"/>
      <c r="G16" s="32"/>
      <c r="H16" s="23"/>
      <c r="I16" s="23"/>
    </row>
    <row r="17" spans="2:12" x14ac:dyDescent="0.25">
      <c r="B17" s="25" t="s">
        <v>90</v>
      </c>
      <c r="C17" s="32"/>
      <c r="D17" s="36"/>
      <c r="E17" s="32"/>
      <c r="F17" s="33"/>
      <c r="G17" s="33"/>
      <c r="H17" s="25"/>
      <c r="I17" s="23"/>
      <c r="L17" s="3"/>
    </row>
    <row r="18" spans="2:12" x14ac:dyDescent="0.25">
      <c r="B18" s="38" t="s">
        <v>92</v>
      </c>
      <c r="C18" s="72" t="s">
        <v>137</v>
      </c>
      <c r="D18" s="43">
        <v>670784.1999617269</v>
      </c>
      <c r="E18" s="77">
        <v>7263.59</v>
      </c>
      <c r="F18" s="28">
        <v>4872301407</v>
      </c>
      <c r="G18" s="299">
        <f>+I18/H18</f>
        <v>245988.47615015911</v>
      </c>
      <c r="H18" s="78">
        <v>7322.9</v>
      </c>
      <c r="I18" s="28">
        <v>1801349012</v>
      </c>
    </row>
    <row r="19" spans="2:12" x14ac:dyDescent="0.25">
      <c r="B19" s="26" t="s">
        <v>97</v>
      </c>
      <c r="C19" s="73" t="s">
        <v>137</v>
      </c>
      <c r="D19" s="34">
        <v>211147.94006820317</v>
      </c>
      <c r="E19" s="79">
        <v>7263.59</v>
      </c>
      <c r="F19" s="27">
        <v>1533692066</v>
      </c>
      <c r="G19" s="300">
        <f t="shared" ref="G19:G21" si="0">+I19/H19</f>
        <v>280384.54997337121</v>
      </c>
      <c r="H19" s="80">
        <v>7322.9</v>
      </c>
      <c r="I19" s="27">
        <v>2053228021</v>
      </c>
    </row>
    <row r="20" spans="2:12" x14ac:dyDescent="0.25">
      <c r="B20" s="26" t="s">
        <v>138</v>
      </c>
      <c r="C20" s="73" t="s">
        <v>137</v>
      </c>
      <c r="D20" s="34">
        <v>8944070.0215733536</v>
      </c>
      <c r="E20" s="79">
        <v>7263.59</v>
      </c>
      <c r="F20" s="27">
        <v>64966057568</v>
      </c>
      <c r="G20" s="300">
        <f t="shared" si="0"/>
        <v>9680312.8499638122</v>
      </c>
      <c r="H20" s="80">
        <v>7322.9</v>
      </c>
      <c r="I20" s="27">
        <v>70887962969</v>
      </c>
    </row>
    <row r="21" spans="2:12" x14ac:dyDescent="0.25">
      <c r="B21" s="39" t="s">
        <v>100</v>
      </c>
      <c r="C21" s="74" t="s">
        <v>137</v>
      </c>
      <c r="D21" s="81">
        <v>87602.020763837165</v>
      </c>
      <c r="E21" s="82">
        <v>7263.59</v>
      </c>
      <c r="F21" s="29">
        <v>636305162</v>
      </c>
      <c r="G21" s="298">
        <f t="shared" si="0"/>
        <v>194885.15915825698</v>
      </c>
      <c r="H21" s="83">
        <v>7322.9</v>
      </c>
      <c r="I21" s="29">
        <v>1427124532</v>
      </c>
    </row>
    <row r="22" spans="2:12" x14ac:dyDescent="0.25">
      <c r="B22" s="37" t="s">
        <v>341</v>
      </c>
      <c r="C22" s="23"/>
      <c r="D22" s="36">
        <f>SUM(D18:D21)</f>
        <v>9913604.1823671199</v>
      </c>
      <c r="E22" s="75"/>
      <c r="F22" s="84"/>
      <c r="G22" s="36">
        <f>SUM(G18:G21)</f>
        <v>10401571.035245601</v>
      </c>
      <c r="H22" s="85"/>
      <c r="I22" s="23"/>
    </row>
    <row r="23" spans="2:12" x14ac:dyDescent="0.25">
      <c r="B23" s="23" t="s">
        <v>89</v>
      </c>
      <c r="C23" s="23"/>
      <c r="D23" s="36"/>
      <c r="E23" s="75"/>
      <c r="F23" s="32"/>
      <c r="G23" s="32"/>
      <c r="H23" s="75"/>
      <c r="I23" s="23"/>
    </row>
    <row r="24" spans="2:12" x14ac:dyDescent="0.25">
      <c r="B24" s="23" t="s">
        <v>91</v>
      </c>
      <c r="C24" s="23"/>
      <c r="D24" s="36"/>
      <c r="E24" s="75"/>
      <c r="F24" s="32"/>
      <c r="G24" s="32"/>
      <c r="H24" s="75"/>
      <c r="I24" s="23"/>
    </row>
    <row r="25" spans="2:12" x14ac:dyDescent="0.25">
      <c r="B25" s="38" t="s">
        <v>140</v>
      </c>
      <c r="C25" s="72" t="s">
        <v>137</v>
      </c>
      <c r="D25" s="43">
        <v>7273.5300578558463</v>
      </c>
      <c r="E25" s="86">
        <v>7283.62</v>
      </c>
      <c r="F25" s="27">
        <v>52977629</v>
      </c>
      <c r="G25" s="27">
        <f t="shared" ref="G25:G27" si="1">+I25/H25</f>
        <v>47512.621361868871</v>
      </c>
      <c r="H25" s="88">
        <v>7339.62</v>
      </c>
      <c r="I25" s="28">
        <v>348724586</v>
      </c>
    </row>
    <row r="26" spans="2:12" x14ac:dyDescent="0.25">
      <c r="B26" s="26" t="s">
        <v>94</v>
      </c>
      <c r="C26" s="73" t="s">
        <v>137</v>
      </c>
      <c r="D26" s="34">
        <v>516304.80392991396</v>
      </c>
      <c r="E26" s="89">
        <v>7283.62</v>
      </c>
      <c r="F26" s="27">
        <v>3760567996</v>
      </c>
      <c r="G26" s="27">
        <f t="shared" si="1"/>
        <v>137361.59406072795</v>
      </c>
      <c r="H26" s="90">
        <v>7339.62</v>
      </c>
      <c r="I26" s="27">
        <v>1008181903</v>
      </c>
    </row>
    <row r="27" spans="2:12" x14ac:dyDescent="0.25">
      <c r="B27" s="39" t="s">
        <v>141</v>
      </c>
      <c r="C27" s="74" t="s">
        <v>137</v>
      </c>
      <c r="D27" s="81">
        <v>6546164.4101422094</v>
      </c>
      <c r="E27" s="87">
        <v>7283.62</v>
      </c>
      <c r="F27" s="27">
        <v>47679774021</v>
      </c>
      <c r="G27" s="27">
        <f t="shared" si="1"/>
        <v>7373534.8199225571</v>
      </c>
      <c r="H27" s="91">
        <v>7339.62</v>
      </c>
      <c r="I27" s="29">
        <v>54118943635</v>
      </c>
    </row>
    <row r="28" spans="2:12" x14ac:dyDescent="0.25">
      <c r="B28" s="23" t="s">
        <v>342</v>
      </c>
      <c r="C28" s="23"/>
      <c r="D28" s="36">
        <f>SUM(D25:D27)</f>
        <v>7069742.7441299791</v>
      </c>
      <c r="E28" s="75"/>
      <c r="F28" s="32"/>
      <c r="G28" s="36">
        <f>SUM(G25:G27)</f>
        <v>7558409.0353451539</v>
      </c>
      <c r="H28" s="75"/>
      <c r="I28" s="23"/>
    </row>
    <row r="29" spans="2:12" ht="3.75" customHeight="1" x14ac:dyDescent="0.25">
      <c r="B29" s="2"/>
      <c r="C29" s="2"/>
      <c r="D29" s="225"/>
      <c r="E29" s="153"/>
      <c r="F29" s="226"/>
      <c r="G29" s="225"/>
      <c r="H29" s="153"/>
      <c r="I29" s="2"/>
    </row>
    <row r="30" spans="2:12" ht="17.25" x14ac:dyDescent="0.25">
      <c r="B30" s="227" t="s">
        <v>343</v>
      </c>
      <c r="C30" s="228"/>
      <c r="D30" s="229">
        <f>+D22-D28</f>
        <v>2843861.4382371409</v>
      </c>
      <c r="E30" s="153"/>
      <c r="F30" s="226"/>
      <c r="G30" s="229">
        <f>+G22-G28</f>
        <v>2843161.9999004472</v>
      </c>
      <c r="H30" s="153"/>
      <c r="I30" s="2"/>
    </row>
    <row r="31" spans="2:12" x14ac:dyDescent="0.25">
      <c r="B31" s="2"/>
      <c r="C31" s="2"/>
      <c r="D31" s="225"/>
      <c r="E31" s="153"/>
      <c r="F31" s="226"/>
      <c r="G31" s="153"/>
      <c r="H31" s="2"/>
    </row>
    <row r="32" spans="2:12" x14ac:dyDescent="0.25">
      <c r="B32" s="318" t="s">
        <v>142</v>
      </c>
      <c r="C32" s="318"/>
      <c r="D32" s="318"/>
      <c r="E32" s="318"/>
      <c r="F32" s="318"/>
      <c r="G32" s="318"/>
      <c r="H32" s="318"/>
    </row>
    <row r="34" spans="2:8" ht="45" x14ac:dyDescent="0.25">
      <c r="B34" s="334" t="s">
        <v>133</v>
      </c>
      <c r="C34" s="335"/>
      <c r="D34" s="336"/>
      <c r="E34" s="20" t="s">
        <v>317</v>
      </c>
      <c r="F34" s="20" t="s">
        <v>318</v>
      </c>
      <c r="G34" s="20" t="s">
        <v>317</v>
      </c>
      <c r="H34" s="20" t="s">
        <v>318</v>
      </c>
    </row>
    <row r="35" spans="2:8" x14ac:dyDescent="0.25">
      <c r="B35" s="337"/>
      <c r="C35" s="338"/>
      <c r="D35" s="339"/>
      <c r="E35" s="54">
        <f>+'03'!D7</f>
        <v>45291</v>
      </c>
      <c r="F35" s="54">
        <f>+E35</f>
        <v>45291</v>
      </c>
      <c r="G35" s="54">
        <f>+'03'!E7</f>
        <v>44926</v>
      </c>
      <c r="H35" s="54">
        <f>+G35</f>
        <v>44926</v>
      </c>
    </row>
    <row r="36" spans="2:8" ht="15" customHeight="1" x14ac:dyDescent="0.25">
      <c r="B36" s="340" t="s">
        <v>143</v>
      </c>
      <c r="C36" s="341"/>
      <c r="D36" s="342"/>
      <c r="E36" s="76">
        <v>7263.59</v>
      </c>
      <c r="F36" s="44">
        <v>4879302677</v>
      </c>
      <c r="G36" s="282">
        <v>7322.9</v>
      </c>
      <c r="H36" s="283">
        <v>5736978782</v>
      </c>
    </row>
    <row r="37" spans="2:8" ht="15" customHeight="1" x14ac:dyDescent="0.25">
      <c r="B37" s="340" t="s">
        <v>144</v>
      </c>
      <c r="C37" s="341"/>
      <c r="D37" s="342"/>
      <c r="E37" s="76">
        <v>7283.62</v>
      </c>
      <c r="F37" s="44">
        <v>2865045676</v>
      </c>
      <c r="G37" s="282">
        <v>7339.62</v>
      </c>
      <c r="H37" s="283">
        <v>275790357</v>
      </c>
    </row>
    <row r="38" spans="2:8" ht="15" customHeight="1" x14ac:dyDescent="0.25">
      <c r="B38" s="340" t="s">
        <v>145</v>
      </c>
      <c r="C38" s="341"/>
      <c r="D38" s="342"/>
      <c r="E38" s="76">
        <v>7263.59</v>
      </c>
      <c r="F38" s="44">
        <v>-4973678375</v>
      </c>
      <c r="G38" s="282">
        <v>7322.9</v>
      </c>
      <c r="H38" s="283">
        <v>-3188950635</v>
      </c>
    </row>
    <row r="39" spans="2:8" ht="15" customHeight="1" x14ac:dyDescent="0.25">
      <c r="B39" s="340" t="s">
        <v>146</v>
      </c>
      <c r="C39" s="341"/>
      <c r="D39" s="342"/>
      <c r="E39" s="76">
        <v>7283.62</v>
      </c>
      <c r="F39" s="44">
        <v>-2134448064</v>
      </c>
      <c r="G39" s="282">
        <v>7339.62</v>
      </c>
      <c r="H39" s="283">
        <v>-2282831385</v>
      </c>
    </row>
    <row r="40" spans="2:8" ht="2.25" customHeight="1" x14ac:dyDescent="0.25"/>
    <row r="41" spans="2:8" x14ac:dyDescent="0.25">
      <c r="B41" s="52" t="s">
        <v>54</v>
      </c>
      <c r="C41" s="228"/>
      <c r="D41" s="228"/>
      <c r="E41" s="248"/>
      <c r="F41" s="266">
        <f>SUM(F36:F39)</f>
        <v>636221914</v>
      </c>
      <c r="G41" s="23"/>
      <c r="H41" s="266">
        <f>SUM(H36:H39)</f>
        <v>540987119</v>
      </c>
    </row>
    <row r="43" spans="2:8" ht="15" customHeight="1" x14ac:dyDescent="0.25">
      <c r="B43" s="313" t="s">
        <v>231</v>
      </c>
      <c r="C43" s="313"/>
      <c r="D43" s="313"/>
      <c r="E43" s="313"/>
      <c r="F43" s="313"/>
      <c r="G43" s="313"/>
      <c r="H43" s="313"/>
    </row>
    <row r="44" spans="2:8" x14ac:dyDescent="0.25">
      <c r="B44" s="313"/>
      <c r="C44" s="313"/>
      <c r="D44" s="313"/>
      <c r="E44" s="313"/>
      <c r="F44" s="313"/>
      <c r="G44" s="313"/>
      <c r="H44" s="313"/>
    </row>
    <row r="46" spans="2:8" x14ac:dyDescent="0.25">
      <c r="B46" s="182" t="s">
        <v>344</v>
      </c>
      <c r="C46" s="45">
        <f>+'02'!D7</f>
        <v>45291</v>
      </c>
      <c r="D46" s="45">
        <f>+'02'!E7</f>
        <v>44926</v>
      </c>
    </row>
    <row r="47" spans="2:8" x14ac:dyDescent="0.25">
      <c r="B47" s="183" t="s">
        <v>302</v>
      </c>
      <c r="C47" s="92">
        <v>2041550105</v>
      </c>
      <c r="D47" s="92">
        <v>2094358781</v>
      </c>
      <c r="E47" s="93"/>
      <c r="H47" s="102"/>
    </row>
    <row r="48" spans="2:8" x14ac:dyDescent="0.25">
      <c r="B48" s="184" t="s">
        <v>346</v>
      </c>
      <c r="C48" s="58">
        <v>207569457</v>
      </c>
      <c r="D48" s="58">
        <v>158102069</v>
      </c>
      <c r="E48" s="93"/>
      <c r="H48" s="102"/>
    </row>
    <row r="49" spans="2:8" x14ac:dyDescent="0.25">
      <c r="B49" s="184" t="s">
        <v>350</v>
      </c>
      <c r="C49" s="58">
        <v>119963338</v>
      </c>
      <c r="D49" s="58">
        <v>686</v>
      </c>
      <c r="E49" s="93"/>
      <c r="H49" s="102"/>
    </row>
    <row r="50" spans="2:8" x14ac:dyDescent="0.25">
      <c r="B50" s="184" t="s">
        <v>148</v>
      </c>
      <c r="C50" s="58">
        <v>118293362</v>
      </c>
      <c r="D50" s="58">
        <v>63622455</v>
      </c>
      <c r="E50" s="188"/>
      <c r="H50" s="102"/>
    </row>
    <row r="51" spans="2:8" x14ac:dyDescent="0.25">
      <c r="B51" s="184" t="s">
        <v>348</v>
      </c>
      <c r="C51" s="58">
        <v>10000000</v>
      </c>
      <c r="D51" s="58">
        <v>10394459</v>
      </c>
      <c r="E51" s="188"/>
      <c r="H51" s="102"/>
    </row>
    <row r="52" spans="2:8" x14ac:dyDescent="0.25">
      <c r="B52" s="184" t="s">
        <v>351</v>
      </c>
      <c r="C52" s="58">
        <v>10000000</v>
      </c>
      <c r="D52" s="58">
        <v>10000000</v>
      </c>
      <c r="E52" s="188"/>
      <c r="H52" s="102"/>
    </row>
    <row r="53" spans="2:8" x14ac:dyDescent="0.25">
      <c r="B53" s="184" t="s">
        <v>352</v>
      </c>
      <c r="C53" s="58">
        <v>10000000</v>
      </c>
      <c r="D53" s="58">
        <v>10000000</v>
      </c>
      <c r="E53" s="188"/>
      <c r="H53" s="102"/>
    </row>
    <row r="54" spans="2:8" x14ac:dyDescent="0.25">
      <c r="B54" s="184" t="s">
        <v>345</v>
      </c>
      <c r="C54" s="58">
        <v>5000000</v>
      </c>
      <c r="D54" s="58">
        <v>5000000</v>
      </c>
      <c r="E54" s="188"/>
      <c r="H54" s="102"/>
    </row>
    <row r="55" spans="2:8" x14ac:dyDescent="0.25">
      <c r="B55" s="184" t="s">
        <v>349</v>
      </c>
      <c r="C55" s="58">
        <v>5000000</v>
      </c>
      <c r="D55" s="58">
        <v>5000000</v>
      </c>
      <c r="E55" s="188"/>
      <c r="H55" s="102"/>
    </row>
    <row r="56" spans="2:8" x14ac:dyDescent="0.25">
      <c r="B56" s="184" t="s">
        <v>147</v>
      </c>
      <c r="C56" s="58">
        <v>2500000</v>
      </c>
      <c r="D56" s="58">
        <v>2500000</v>
      </c>
      <c r="E56" s="93"/>
      <c r="H56" s="102"/>
    </row>
    <row r="57" spans="2:8" x14ac:dyDescent="0.25">
      <c r="B57" s="184" t="s">
        <v>347</v>
      </c>
      <c r="C57" s="58">
        <v>0</v>
      </c>
      <c r="D57" s="58">
        <v>10000000</v>
      </c>
      <c r="E57" s="188"/>
      <c r="H57" s="102"/>
    </row>
    <row r="58" spans="2:8" x14ac:dyDescent="0.25">
      <c r="B58" s="182" t="s">
        <v>150</v>
      </c>
      <c r="C58" s="94">
        <f>SUM(C47:C57)</f>
        <v>2529876262</v>
      </c>
      <c r="D58" s="94">
        <f>SUM(D47:D57)</f>
        <v>2368978450</v>
      </c>
      <c r="E58" s="188"/>
      <c r="H58" s="102"/>
    </row>
    <row r="59" spans="2:8" x14ac:dyDescent="0.25">
      <c r="B59" s="184"/>
      <c r="C59" s="58"/>
      <c r="D59" s="58"/>
      <c r="E59" s="188"/>
      <c r="H59" s="102"/>
    </row>
    <row r="60" spans="2:8" x14ac:dyDescent="0.25">
      <c r="B60" s="182" t="s">
        <v>353</v>
      </c>
      <c r="C60" s="45">
        <f>+C46</f>
        <v>45291</v>
      </c>
      <c r="D60" s="45">
        <f>+D46</f>
        <v>44926</v>
      </c>
      <c r="E60" s="188"/>
      <c r="H60" s="102"/>
    </row>
    <row r="61" spans="2:8" x14ac:dyDescent="0.25">
      <c r="B61" s="183" t="s">
        <v>355</v>
      </c>
      <c r="C61" s="92">
        <v>738180928</v>
      </c>
      <c r="D61" s="92">
        <v>136831316</v>
      </c>
      <c r="E61" s="188"/>
      <c r="H61" s="102"/>
    </row>
    <row r="62" spans="2:8" x14ac:dyDescent="0.25">
      <c r="B62" s="184" t="s">
        <v>149</v>
      </c>
      <c r="C62" s="58">
        <v>53235360</v>
      </c>
      <c r="D62" s="58">
        <v>50623281</v>
      </c>
      <c r="E62" s="188"/>
      <c r="H62" s="102"/>
    </row>
    <row r="63" spans="2:8" x14ac:dyDescent="0.25">
      <c r="B63" s="184" t="s">
        <v>357</v>
      </c>
      <c r="C63" s="58">
        <v>36319403</v>
      </c>
      <c r="D63" s="58">
        <v>36615965</v>
      </c>
      <c r="E63" s="188"/>
      <c r="H63" s="102"/>
    </row>
    <row r="64" spans="2:8" x14ac:dyDescent="0.25">
      <c r="B64" s="184" t="s">
        <v>354</v>
      </c>
      <c r="C64" s="58">
        <v>36317950</v>
      </c>
      <c r="D64" s="58">
        <v>36614500</v>
      </c>
      <c r="E64" s="188"/>
      <c r="H64" s="102"/>
    </row>
    <row r="65" spans="2:8" x14ac:dyDescent="0.25">
      <c r="B65" s="184" t="s">
        <v>359</v>
      </c>
      <c r="C65" s="58">
        <v>36317950</v>
      </c>
      <c r="D65" s="58">
        <v>36614500</v>
      </c>
      <c r="E65" s="188"/>
      <c r="H65" s="102"/>
    </row>
    <row r="66" spans="2:8" x14ac:dyDescent="0.25">
      <c r="B66" s="26" t="s">
        <v>360</v>
      </c>
      <c r="C66" s="58">
        <v>36317950</v>
      </c>
      <c r="D66" s="58">
        <v>36614500</v>
      </c>
      <c r="E66" s="188"/>
      <c r="H66" s="102"/>
    </row>
    <row r="67" spans="2:8" x14ac:dyDescent="0.25">
      <c r="B67" s="184" t="s">
        <v>356</v>
      </c>
      <c r="C67" s="58">
        <v>33529167</v>
      </c>
      <c r="D67" s="58">
        <v>24136909</v>
      </c>
      <c r="E67" s="93"/>
      <c r="H67" s="102"/>
    </row>
    <row r="68" spans="2:8" x14ac:dyDescent="0.25">
      <c r="B68" s="184" t="s">
        <v>397</v>
      </c>
      <c r="C68" s="58">
        <v>30463424</v>
      </c>
      <c r="D68" s="58">
        <v>30712169</v>
      </c>
      <c r="E68" s="93"/>
      <c r="H68" s="102"/>
    </row>
    <row r="69" spans="2:8" x14ac:dyDescent="0.25">
      <c r="B69" s="184" t="s">
        <v>364</v>
      </c>
      <c r="C69" s="58">
        <v>25858090</v>
      </c>
      <c r="D69" s="58">
        <v>21968700</v>
      </c>
      <c r="E69" s="93"/>
      <c r="H69" s="102"/>
    </row>
    <row r="70" spans="2:8" x14ac:dyDescent="0.25">
      <c r="B70" s="184" t="s">
        <v>362</v>
      </c>
      <c r="C70" s="58">
        <v>21790770</v>
      </c>
      <c r="D70" s="58">
        <v>21968700</v>
      </c>
      <c r="H70" s="102"/>
    </row>
    <row r="71" spans="2:8" x14ac:dyDescent="0.25">
      <c r="B71" s="184" t="s">
        <v>361</v>
      </c>
      <c r="C71" s="58">
        <v>14527035</v>
      </c>
      <c r="D71" s="58">
        <v>73912519</v>
      </c>
      <c r="E71" s="151"/>
      <c r="H71" s="102"/>
    </row>
    <row r="72" spans="2:8" x14ac:dyDescent="0.25">
      <c r="B72" s="184" t="s">
        <v>363</v>
      </c>
      <c r="C72" s="58">
        <v>14190004</v>
      </c>
      <c r="D72" s="58">
        <v>2339813</v>
      </c>
      <c r="H72" s="102"/>
    </row>
    <row r="73" spans="2:8" x14ac:dyDescent="0.25">
      <c r="B73" s="184" t="s">
        <v>395</v>
      </c>
      <c r="C73" s="58">
        <v>8757565</v>
      </c>
      <c r="D73" s="58">
        <v>7322900</v>
      </c>
      <c r="H73" s="102"/>
    </row>
    <row r="74" spans="2:8" x14ac:dyDescent="0.25">
      <c r="B74" s="184" t="s">
        <v>358</v>
      </c>
      <c r="C74" s="58">
        <v>7263663</v>
      </c>
      <c r="D74" s="58">
        <v>7322973</v>
      </c>
      <c r="H74" s="102"/>
    </row>
    <row r="75" spans="2:8" x14ac:dyDescent="0.25">
      <c r="B75" s="184" t="s">
        <v>396</v>
      </c>
      <c r="C75" s="58">
        <v>7263590</v>
      </c>
      <c r="D75" s="58">
        <v>13619642</v>
      </c>
      <c r="H75" s="102"/>
    </row>
    <row r="76" spans="2:8" x14ac:dyDescent="0.25">
      <c r="B76" s="182" t="s">
        <v>365</v>
      </c>
      <c r="C76" s="94">
        <f>SUM(C61:C75)</f>
        <v>1100332849</v>
      </c>
      <c r="D76" s="94">
        <f>SUM(D61:D75)</f>
        <v>537218387</v>
      </c>
      <c r="H76" s="102"/>
    </row>
    <row r="77" spans="2:8" x14ac:dyDescent="0.25">
      <c r="B77" s="182"/>
      <c r="C77" s="94"/>
      <c r="D77" s="94"/>
      <c r="H77" s="102"/>
    </row>
    <row r="78" spans="2:8" x14ac:dyDescent="0.25">
      <c r="B78" s="182" t="s">
        <v>151</v>
      </c>
      <c r="C78" s="186">
        <f>+C60</f>
        <v>45291</v>
      </c>
      <c r="D78" s="186">
        <f>+D60</f>
        <v>44926</v>
      </c>
      <c r="H78" s="102"/>
    </row>
    <row r="79" spans="2:8" x14ac:dyDescent="0.25">
      <c r="B79" s="183" t="s">
        <v>367</v>
      </c>
      <c r="C79" s="58">
        <v>3771968558</v>
      </c>
      <c r="D79" s="58">
        <v>1264130625</v>
      </c>
      <c r="H79" s="102"/>
    </row>
    <row r="80" spans="2:8" x14ac:dyDescent="0.25">
      <c r="B80" s="184" t="s">
        <v>366</v>
      </c>
      <c r="C80" s="58">
        <v>2542226099</v>
      </c>
      <c r="D80" s="58">
        <v>1376506057</v>
      </c>
      <c r="H80" s="102"/>
    </row>
    <row r="81" spans="2:8" x14ac:dyDescent="0.25">
      <c r="B81" s="182" t="s">
        <v>368</v>
      </c>
      <c r="C81" s="94">
        <f>SUM(C79:C80)</f>
        <v>6314194657</v>
      </c>
      <c r="D81" s="94">
        <f>SUM(D79:D80)</f>
        <v>2640636682</v>
      </c>
      <c r="H81" s="102"/>
    </row>
    <row r="82" spans="2:8" x14ac:dyDescent="0.25">
      <c r="B82" s="151"/>
      <c r="C82" s="151"/>
      <c r="D82" s="151"/>
      <c r="H82" s="102"/>
    </row>
    <row r="83" spans="2:8" x14ac:dyDescent="0.25">
      <c r="B83" s="182" t="s">
        <v>152</v>
      </c>
      <c r="C83" s="95">
        <f>+C58+C76+C81</f>
        <v>9944403768</v>
      </c>
      <c r="D83" s="95">
        <f>+D58+D76+D81</f>
        <v>5546833519</v>
      </c>
      <c r="H83" s="102"/>
    </row>
    <row r="84" spans="2:8" x14ac:dyDescent="0.25">
      <c r="B84" s="154"/>
      <c r="C84" s="230"/>
      <c r="D84" s="230"/>
      <c r="H84" s="102"/>
    </row>
    <row r="85" spans="2:8" x14ac:dyDescent="0.25">
      <c r="B85" s="314" t="s">
        <v>153</v>
      </c>
      <c r="C85" s="314"/>
      <c r="D85" s="314"/>
      <c r="E85" s="314"/>
      <c r="F85" s="314"/>
      <c r="G85" s="314"/>
      <c r="H85" s="314"/>
    </row>
    <row r="87" spans="2:8" x14ac:dyDescent="0.25">
      <c r="B87" s="318" t="s">
        <v>232</v>
      </c>
      <c r="C87" s="318"/>
      <c r="D87" s="318"/>
      <c r="E87" s="318"/>
      <c r="F87" s="318"/>
      <c r="G87" s="318"/>
      <c r="H87" s="318"/>
    </row>
    <row r="88" spans="2:8" x14ac:dyDescent="0.25">
      <c r="B88" s="154"/>
      <c r="C88" s="154"/>
      <c r="D88" s="154"/>
      <c r="E88" s="154"/>
      <c r="F88" s="154"/>
      <c r="G88" s="154"/>
      <c r="H88" s="103"/>
    </row>
    <row r="89" spans="2:8" x14ac:dyDescent="0.25">
      <c r="B89" s="20" t="s">
        <v>113</v>
      </c>
      <c r="C89" s="54">
        <f>+C46</f>
        <v>45291</v>
      </c>
      <c r="D89" s="54">
        <f>+D46</f>
        <v>44926</v>
      </c>
      <c r="F89" s="42"/>
      <c r="H89" s="102"/>
    </row>
    <row r="90" spans="2:8" x14ac:dyDescent="0.25">
      <c r="B90" s="104" t="s">
        <v>290</v>
      </c>
      <c r="C90" s="56">
        <v>2337594598</v>
      </c>
      <c r="D90" s="56">
        <v>2671480484</v>
      </c>
      <c r="H90" s="102"/>
    </row>
    <row r="91" spans="2:8" x14ac:dyDescent="0.25">
      <c r="B91" s="104" t="s">
        <v>369</v>
      </c>
      <c r="C91" s="56">
        <v>1890984990</v>
      </c>
      <c r="D91" s="56">
        <v>265970464</v>
      </c>
      <c r="H91" s="102"/>
    </row>
    <row r="92" spans="2:8" x14ac:dyDescent="0.25">
      <c r="B92" s="26" t="s">
        <v>155</v>
      </c>
      <c r="C92" s="27">
        <v>605370033</v>
      </c>
      <c r="D92" s="27">
        <v>42501649.862000003</v>
      </c>
      <c r="H92" s="102"/>
    </row>
    <row r="93" spans="2:8" x14ac:dyDescent="0.25">
      <c r="B93" s="26" t="s">
        <v>157</v>
      </c>
      <c r="C93" s="27">
        <v>42421500</v>
      </c>
      <c r="D93" s="27">
        <v>37750000</v>
      </c>
      <c r="H93" s="102"/>
    </row>
    <row r="94" spans="2:8" x14ac:dyDescent="0.25">
      <c r="B94" s="26" t="s">
        <v>156</v>
      </c>
      <c r="C94" s="27">
        <v>8031000</v>
      </c>
      <c r="D94" s="27">
        <v>4015000</v>
      </c>
      <c r="H94" s="102"/>
    </row>
    <row r="95" spans="2:8" x14ac:dyDescent="0.25">
      <c r="B95" s="104" t="s">
        <v>398</v>
      </c>
      <c r="C95" s="56">
        <v>1100000</v>
      </c>
      <c r="D95" s="56">
        <v>1100000</v>
      </c>
      <c r="H95" s="102"/>
    </row>
    <row r="96" spans="2:8" x14ac:dyDescent="0.25">
      <c r="B96" s="104" t="s">
        <v>432</v>
      </c>
      <c r="C96" s="56">
        <v>1086560</v>
      </c>
      <c r="D96" s="56">
        <v>180000</v>
      </c>
      <c r="H96" s="102"/>
    </row>
    <row r="97" spans="2:8" x14ac:dyDescent="0.25">
      <c r="B97" s="23" t="s">
        <v>154</v>
      </c>
      <c r="C97" s="59">
        <f>SUM(C90:C96)</f>
        <v>4886588681</v>
      </c>
      <c r="D97" s="59">
        <f>SUM(D90:D96)</f>
        <v>3022997597.862</v>
      </c>
      <c r="H97" s="102"/>
    </row>
    <row r="99" spans="2:8" x14ac:dyDescent="0.25">
      <c r="B99" s="314" t="s">
        <v>407</v>
      </c>
      <c r="C99" s="314"/>
      <c r="D99" s="314"/>
      <c r="E99" s="314"/>
      <c r="F99" s="314"/>
      <c r="G99" s="314"/>
      <c r="H99" s="314"/>
    </row>
    <row r="101" spans="2:8" x14ac:dyDescent="0.25">
      <c r="B101" s="343" t="s">
        <v>158</v>
      </c>
      <c r="C101" s="344"/>
      <c r="D101" s="345"/>
    </row>
    <row r="102" spans="2:8" x14ac:dyDescent="0.25">
      <c r="B102" s="55" t="s">
        <v>113</v>
      </c>
      <c r="C102" s="96">
        <f>+C89</f>
        <v>45291</v>
      </c>
      <c r="D102" s="96">
        <f>+D89</f>
        <v>44926</v>
      </c>
      <c r="F102" s="42"/>
      <c r="H102" s="102"/>
    </row>
    <row r="103" spans="2:8" x14ac:dyDescent="0.25">
      <c r="B103" s="26" t="s">
        <v>328</v>
      </c>
      <c r="C103" s="27">
        <v>696059008</v>
      </c>
      <c r="D103" s="27">
        <v>613558313</v>
      </c>
      <c r="H103" s="102"/>
    </row>
    <row r="104" spans="2:8" x14ac:dyDescent="0.25">
      <c r="B104" s="26" t="s">
        <v>370</v>
      </c>
      <c r="C104" s="27">
        <v>354688351</v>
      </c>
      <c r="D104" s="27">
        <v>443356661</v>
      </c>
      <c r="H104" s="102"/>
    </row>
    <row r="105" spans="2:8" x14ac:dyDescent="0.25">
      <c r="B105" s="26" t="s">
        <v>273</v>
      </c>
      <c r="C105" s="27">
        <v>253474320</v>
      </c>
      <c r="D105" s="27">
        <v>0</v>
      </c>
      <c r="H105" s="102"/>
    </row>
    <row r="106" spans="2:8" x14ac:dyDescent="0.25">
      <c r="B106" s="26" t="s">
        <v>326</v>
      </c>
      <c r="C106" s="27">
        <v>233347209</v>
      </c>
      <c r="D106" s="27">
        <v>448089500</v>
      </c>
      <c r="H106" s="102"/>
    </row>
    <row r="107" spans="2:8" x14ac:dyDescent="0.25">
      <c r="B107" s="26" t="s">
        <v>272</v>
      </c>
      <c r="C107" s="27">
        <v>213907676</v>
      </c>
      <c r="D107" s="27">
        <v>80795817</v>
      </c>
      <c r="H107" s="102"/>
    </row>
    <row r="108" spans="2:8" x14ac:dyDescent="0.25">
      <c r="B108" s="26" t="s">
        <v>159</v>
      </c>
      <c r="C108" s="27">
        <v>2385500</v>
      </c>
      <c r="D108" s="27">
        <v>7305874</v>
      </c>
      <c r="H108" s="102"/>
    </row>
    <row r="109" spans="2:8" x14ac:dyDescent="0.25">
      <c r="B109" s="23" t="s">
        <v>154</v>
      </c>
      <c r="C109" s="59">
        <f>SUM(C103:C108)</f>
        <v>1753862064</v>
      </c>
      <c r="D109" s="59">
        <f>SUM(D103:D108)</f>
        <v>1593106165</v>
      </c>
      <c r="E109" s="42"/>
      <c r="H109" s="102"/>
    </row>
    <row r="111" spans="2:8" x14ac:dyDescent="0.25">
      <c r="B111" s="343" t="s">
        <v>160</v>
      </c>
      <c r="C111" s="344"/>
      <c r="D111" s="345"/>
    </row>
    <row r="112" spans="2:8" x14ac:dyDescent="0.25">
      <c r="B112" s="20" t="s">
        <v>113</v>
      </c>
      <c r="C112" s="54">
        <f>+C102</f>
        <v>45291</v>
      </c>
      <c r="D112" s="54">
        <f>+D102</f>
        <v>44926</v>
      </c>
    </row>
    <row r="113" spans="2:8" x14ac:dyDescent="0.25">
      <c r="B113" s="26" t="s">
        <v>434</v>
      </c>
      <c r="C113" s="27">
        <v>784467720</v>
      </c>
      <c r="D113" s="27">
        <v>0</v>
      </c>
    </row>
    <row r="114" spans="2:8" x14ac:dyDescent="0.25">
      <c r="B114" s="57" t="s">
        <v>433</v>
      </c>
      <c r="C114" s="27">
        <v>748852999</v>
      </c>
      <c r="D114" s="27">
        <v>0</v>
      </c>
    </row>
    <row r="115" spans="2:8" x14ac:dyDescent="0.25">
      <c r="B115" s="57" t="s">
        <v>371</v>
      </c>
      <c r="C115" s="27">
        <v>109443951</v>
      </c>
      <c r="D115" s="27">
        <v>110306982</v>
      </c>
    </row>
    <row r="116" spans="2:8" x14ac:dyDescent="0.25">
      <c r="B116" s="57" t="s">
        <v>273</v>
      </c>
      <c r="C116" s="27">
        <v>330760</v>
      </c>
      <c r="D116" s="27">
        <v>4335491</v>
      </c>
    </row>
    <row r="117" spans="2:8" x14ac:dyDescent="0.25">
      <c r="B117" s="52" t="s">
        <v>154</v>
      </c>
      <c r="C117" s="59">
        <f>SUM(C113:C116)</f>
        <v>1643095430</v>
      </c>
      <c r="D117" s="59">
        <f>SUM(D113:D116)</f>
        <v>114642473</v>
      </c>
    </row>
    <row r="119" spans="2:8" x14ac:dyDescent="0.25">
      <c r="B119" s="314" t="s">
        <v>408</v>
      </c>
      <c r="C119" s="314"/>
      <c r="D119" s="314"/>
      <c r="E119" s="314"/>
      <c r="F119" s="314"/>
      <c r="G119" s="314"/>
      <c r="H119" s="314"/>
    </row>
    <row r="121" spans="2:8" x14ac:dyDescent="0.25">
      <c r="B121" s="314" t="s">
        <v>233</v>
      </c>
      <c r="C121" s="314"/>
      <c r="D121" s="314"/>
      <c r="E121" s="314"/>
      <c r="F121" s="314"/>
      <c r="G121" s="314"/>
      <c r="H121" s="314"/>
    </row>
    <row r="123" spans="2:8" x14ac:dyDescent="0.25">
      <c r="B123" s="48" t="s">
        <v>122</v>
      </c>
      <c r="C123" s="45">
        <f>+C112</f>
        <v>45291</v>
      </c>
      <c r="D123" s="45">
        <f>+D112</f>
        <v>44926</v>
      </c>
    </row>
    <row r="124" spans="2:8" x14ac:dyDescent="0.25">
      <c r="B124" s="191" t="s">
        <v>319</v>
      </c>
      <c r="C124" s="49"/>
      <c r="D124" s="49"/>
      <c r="F124" s="42"/>
      <c r="H124" s="102"/>
    </row>
    <row r="125" spans="2:8" x14ac:dyDescent="0.25">
      <c r="B125" s="192" t="s">
        <v>302</v>
      </c>
      <c r="C125" s="161">
        <v>0</v>
      </c>
      <c r="D125" s="193">
        <v>40000000000</v>
      </c>
      <c r="F125" s="42"/>
      <c r="H125" s="102"/>
    </row>
    <row r="126" spans="2:8" x14ac:dyDescent="0.25">
      <c r="B126" s="192" t="s">
        <v>348</v>
      </c>
      <c r="C126" s="161">
        <v>0</v>
      </c>
      <c r="D126" s="193">
        <v>30000000000</v>
      </c>
      <c r="F126" s="42"/>
      <c r="H126" s="102"/>
    </row>
    <row r="127" spans="2:8" x14ac:dyDescent="0.25">
      <c r="B127" s="192" t="s">
        <v>399</v>
      </c>
      <c r="C127" s="161">
        <v>0</v>
      </c>
      <c r="D127" s="193">
        <v>2385539730</v>
      </c>
      <c r="F127" s="42"/>
      <c r="H127" s="102"/>
    </row>
    <row r="128" spans="2:8" x14ac:dyDescent="0.25">
      <c r="B128" s="192" t="s">
        <v>400</v>
      </c>
      <c r="C128" s="161">
        <v>0</v>
      </c>
      <c r="D128" s="193">
        <v>-324657536</v>
      </c>
      <c r="F128" s="42"/>
      <c r="H128" s="102"/>
    </row>
    <row r="129" spans="2:8" x14ac:dyDescent="0.25">
      <c r="B129" s="194"/>
      <c r="C129" s="161"/>
      <c r="D129" s="161"/>
      <c r="F129" s="42"/>
      <c r="H129" s="102"/>
    </row>
    <row r="130" spans="2:8" x14ac:dyDescent="0.25">
      <c r="B130" s="194" t="s">
        <v>372</v>
      </c>
      <c r="C130" s="232"/>
      <c r="D130" s="161"/>
      <c r="F130" s="42"/>
      <c r="H130" s="102"/>
    </row>
    <row r="131" spans="2:8" x14ac:dyDescent="0.25">
      <c r="B131" s="192" t="s">
        <v>373</v>
      </c>
      <c r="C131" s="161">
        <v>0</v>
      </c>
      <c r="D131" s="161">
        <v>136526286</v>
      </c>
      <c r="F131" s="42"/>
      <c r="H131" s="102"/>
    </row>
    <row r="132" spans="2:8" x14ac:dyDescent="0.25">
      <c r="B132" s="192"/>
      <c r="C132" s="161"/>
      <c r="D132" s="161"/>
      <c r="F132" s="42"/>
      <c r="H132" s="102"/>
    </row>
    <row r="133" spans="2:8" s="2" customFormat="1" x14ac:dyDescent="0.25">
      <c r="B133" s="287" t="s">
        <v>300</v>
      </c>
      <c r="C133" s="234">
        <f>SUM(C125:C132)</f>
        <v>0</v>
      </c>
      <c r="D133" s="234">
        <f>SUM(D125:D132)</f>
        <v>72197408480</v>
      </c>
      <c r="F133" s="233"/>
    </row>
    <row r="134" spans="2:8" s="2" customFormat="1" x14ac:dyDescent="0.25">
      <c r="B134" s="194"/>
      <c r="C134" s="232"/>
      <c r="D134" s="232"/>
      <c r="F134" s="233"/>
    </row>
    <row r="135" spans="2:8" x14ac:dyDescent="0.25">
      <c r="B135" s="194" t="s">
        <v>301</v>
      </c>
      <c r="C135" s="161"/>
      <c r="D135" s="161"/>
      <c r="F135" s="42"/>
      <c r="H135" s="102"/>
    </row>
    <row r="136" spans="2:8" x14ac:dyDescent="0.25">
      <c r="B136" s="57" t="s">
        <v>435</v>
      </c>
      <c r="C136" s="289">
        <v>1501856.97</v>
      </c>
      <c r="D136" s="196">
        <v>0</v>
      </c>
      <c r="F136" s="42"/>
      <c r="H136" s="102"/>
    </row>
    <row r="137" spans="2:8" x14ac:dyDescent="0.25">
      <c r="B137" s="57" t="s">
        <v>302</v>
      </c>
      <c r="C137" s="289">
        <v>0</v>
      </c>
      <c r="D137" s="196">
        <v>500000</v>
      </c>
      <c r="E137" s="18"/>
      <c r="F137" s="42"/>
      <c r="H137" s="102"/>
    </row>
    <row r="138" spans="2:8" x14ac:dyDescent="0.25">
      <c r="B138" s="57" t="s">
        <v>401</v>
      </c>
      <c r="C138" s="289">
        <v>0</v>
      </c>
      <c r="D138" s="196">
        <v>1000000</v>
      </c>
      <c r="E138" s="18"/>
      <c r="F138" s="42"/>
      <c r="H138" s="102"/>
    </row>
    <row r="139" spans="2:8" x14ac:dyDescent="0.25">
      <c r="B139" s="57" t="s">
        <v>303</v>
      </c>
      <c r="C139" s="289">
        <v>0</v>
      </c>
      <c r="D139" s="196">
        <v>500000</v>
      </c>
      <c r="E139" s="18"/>
      <c r="F139" s="42"/>
      <c r="H139" s="102"/>
    </row>
    <row r="140" spans="2:8" x14ac:dyDescent="0.25">
      <c r="B140" s="57" t="s">
        <v>399</v>
      </c>
      <c r="C140" s="289">
        <v>17569.669999999998</v>
      </c>
      <c r="D140" s="196">
        <v>22450.679999999997</v>
      </c>
      <c r="E140" s="18"/>
      <c r="F140" s="42"/>
      <c r="H140" s="102"/>
    </row>
    <row r="141" spans="2:8" x14ac:dyDescent="0.25">
      <c r="B141" s="57"/>
      <c r="C141" s="289"/>
      <c r="D141" s="196"/>
      <c r="E141" s="18"/>
      <c r="F141" s="42"/>
      <c r="H141" s="102"/>
    </row>
    <row r="142" spans="2:8" x14ac:dyDescent="0.25">
      <c r="B142" s="235" t="s">
        <v>372</v>
      </c>
      <c r="C142" s="290"/>
      <c r="D142" s="196"/>
      <c r="E142" s="18"/>
      <c r="F142" s="42"/>
      <c r="H142" s="102"/>
    </row>
    <row r="143" spans="2:8" x14ac:dyDescent="0.25">
      <c r="B143" s="57" t="s">
        <v>403</v>
      </c>
      <c r="C143" s="289">
        <v>0</v>
      </c>
      <c r="D143" s="196">
        <v>299288.15999999997</v>
      </c>
      <c r="E143" s="18"/>
      <c r="F143" s="42"/>
      <c r="H143" s="102"/>
    </row>
    <row r="144" spans="2:8" x14ac:dyDescent="0.25">
      <c r="B144" s="57" t="s">
        <v>402</v>
      </c>
      <c r="C144" s="289">
        <v>0</v>
      </c>
      <c r="D144" s="196">
        <v>32250.41</v>
      </c>
      <c r="E144" s="18"/>
      <c r="F144" s="42"/>
      <c r="H144" s="102"/>
    </row>
    <row r="145" spans="2:8" x14ac:dyDescent="0.25">
      <c r="B145" s="57"/>
      <c r="C145" s="289"/>
      <c r="D145" s="196"/>
      <c r="E145" s="18"/>
      <c r="F145" s="42"/>
      <c r="H145" s="102"/>
    </row>
    <row r="146" spans="2:8" x14ac:dyDescent="0.25">
      <c r="B146" s="197" t="s">
        <v>304</v>
      </c>
      <c r="C146" s="291">
        <v>7283.62</v>
      </c>
      <c r="D146" s="196">
        <v>7339.62</v>
      </c>
      <c r="E146" s="18"/>
      <c r="F146" s="42"/>
      <c r="H146" s="102"/>
    </row>
    <row r="147" spans="2:8" x14ac:dyDescent="0.25">
      <c r="B147" s="288" t="s">
        <v>300</v>
      </c>
      <c r="C147" s="234">
        <f>+SUM(C136:C145)*C146</f>
        <v>11066926263.636799</v>
      </c>
      <c r="D147" s="234">
        <f>+SUM(D136:D145)*D146</f>
        <v>17277386579.084999</v>
      </c>
      <c r="F147" s="42"/>
      <c r="H147" s="102"/>
    </row>
    <row r="148" spans="2:8" x14ac:dyDescent="0.25">
      <c r="B148" s="185"/>
      <c r="C148" s="195"/>
      <c r="D148" s="193"/>
      <c r="F148" s="42"/>
      <c r="H148" s="102"/>
    </row>
    <row r="149" spans="2:8" x14ac:dyDescent="0.25">
      <c r="B149" s="182" t="s">
        <v>374</v>
      </c>
      <c r="C149" s="32">
        <f>+C133+C147</f>
        <v>11066926263.636799</v>
      </c>
      <c r="D149" s="32">
        <f>+D133+D147</f>
        <v>89474795059.084991</v>
      </c>
      <c r="F149" s="42"/>
      <c r="H149" s="102"/>
    </row>
    <row r="152" spans="2:8" x14ac:dyDescent="0.25">
      <c r="B152" s="2" t="s">
        <v>375</v>
      </c>
    </row>
    <row r="153" spans="2:8" x14ac:dyDescent="0.25">
      <c r="B153" s="236">
        <f>+C123</f>
        <v>45291</v>
      </c>
    </row>
    <row r="155" spans="2:8" ht="30" x14ac:dyDescent="0.25">
      <c r="B155" s="237" t="s">
        <v>376</v>
      </c>
      <c r="C155" s="20" t="s">
        <v>377</v>
      </c>
      <c r="D155" s="20" t="s">
        <v>378</v>
      </c>
      <c r="E155" s="20" t="s">
        <v>379</v>
      </c>
      <c r="F155" s="20" t="s">
        <v>380</v>
      </c>
      <c r="G155" s="20" t="s">
        <v>381</v>
      </c>
    </row>
    <row r="156" spans="2:8" x14ac:dyDescent="0.25">
      <c r="B156" s="275">
        <v>45278</v>
      </c>
      <c r="C156" s="72" t="s">
        <v>437</v>
      </c>
      <c r="D156" s="239" t="s">
        <v>383</v>
      </c>
      <c r="E156" s="240">
        <v>10294232221</v>
      </c>
      <c r="F156" s="239">
        <v>21</v>
      </c>
      <c r="G156" s="238">
        <v>45299</v>
      </c>
    </row>
    <row r="157" spans="2:8" x14ac:dyDescent="0.25">
      <c r="B157" s="276">
        <v>45282</v>
      </c>
      <c r="C157" s="73" t="s">
        <v>437</v>
      </c>
      <c r="D157" s="242" t="s">
        <v>383</v>
      </c>
      <c r="E157" s="243">
        <v>10291376331</v>
      </c>
      <c r="F157" s="242">
        <v>14</v>
      </c>
      <c r="G157" s="241">
        <v>45296</v>
      </c>
    </row>
    <row r="158" spans="2:8" x14ac:dyDescent="0.25">
      <c r="B158" s="276">
        <v>45286</v>
      </c>
      <c r="C158" s="73" t="s">
        <v>384</v>
      </c>
      <c r="D158" s="242" t="s">
        <v>383</v>
      </c>
      <c r="E158" s="243">
        <v>10278071474</v>
      </c>
      <c r="F158" s="242">
        <v>14</v>
      </c>
      <c r="G158" s="241">
        <v>45300</v>
      </c>
    </row>
    <row r="159" spans="2:8" x14ac:dyDescent="0.25">
      <c r="B159" s="276">
        <v>45281</v>
      </c>
      <c r="C159" s="73" t="s">
        <v>384</v>
      </c>
      <c r="D159" s="242" t="s">
        <v>383</v>
      </c>
      <c r="E159" s="243">
        <v>10267052958</v>
      </c>
      <c r="F159" s="242">
        <v>14</v>
      </c>
      <c r="G159" s="241">
        <v>45295</v>
      </c>
    </row>
    <row r="160" spans="2:8" x14ac:dyDescent="0.25">
      <c r="B160" s="276">
        <v>45287</v>
      </c>
      <c r="C160" s="73" t="s">
        <v>384</v>
      </c>
      <c r="D160" s="242" t="s">
        <v>383</v>
      </c>
      <c r="E160" s="243">
        <v>10266511216</v>
      </c>
      <c r="F160" s="242">
        <v>7</v>
      </c>
      <c r="G160" s="241">
        <v>45294</v>
      </c>
    </row>
    <row r="161" spans="2:7" x14ac:dyDescent="0.25">
      <c r="B161" s="276">
        <v>45286</v>
      </c>
      <c r="C161" s="73" t="s">
        <v>382</v>
      </c>
      <c r="D161" s="242" t="s">
        <v>383</v>
      </c>
      <c r="E161" s="243">
        <v>10043554012</v>
      </c>
      <c r="F161" s="242">
        <v>14</v>
      </c>
      <c r="G161" s="241">
        <v>45300</v>
      </c>
    </row>
    <row r="162" spans="2:7" x14ac:dyDescent="0.25">
      <c r="B162" s="276">
        <v>45278</v>
      </c>
      <c r="C162" s="73" t="s">
        <v>382</v>
      </c>
      <c r="D162" s="242" t="s">
        <v>383</v>
      </c>
      <c r="E162" s="243">
        <v>10034520548</v>
      </c>
      <c r="F162" s="242">
        <v>21</v>
      </c>
      <c r="G162" s="241">
        <v>45299</v>
      </c>
    </row>
    <row r="163" spans="2:7" x14ac:dyDescent="0.25">
      <c r="B163" s="277"/>
      <c r="C163" s="74"/>
      <c r="D163" s="245"/>
      <c r="E163" s="246"/>
      <c r="F163" s="245"/>
      <c r="G163" s="244"/>
    </row>
    <row r="164" spans="2:7" x14ac:dyDescent="0.25">
      <c r="B164" s="247" t="s">
        <v>385</v>
      </c>
      <c r="C164" s="228"/>
      <c r="D164" s="248"/>
      <c r="E164" s="32">
        <f>SUM(E156:E163)</f>
        <v>71475318760</v>
      </c>
      <c r="F164" s="52"/>
      <c r="G164" s="248"/>
    </row>
    <row r="165" spans="2:7" x14ac:dyDescent="0.25">
      <c r="B165" s="249"/>
      <c r="C165" s="250"/>
      <c r="D165" s="250"/>
      <c r="E165" s="251"/>
      <c r="F165" s="250"/>
      <c r="G165" s="249"/>
    </row>
    <row r="166" spans="2:7" x14ac:dyDescent="0.25">
      <c r="B166" s="252">
        <v>45278</v>
      </c>
      <c r="C166" s="239" t="s">
        <v>388</v>
      </c>
      <c r="D166" s="239" t="s">
        <v>137</v>
      </c>
      <c r="E166" s="253">
        <v>1008414.68</v>
      </c>
      <c r="F166" s="239">
        <v>14</v>
      </c>
      <c r="G166" s="252">
        <v>45299</v>
      </c>
    </row>
    <row r="167" spans="2:7" x14ac:dyDescent="0.25">
      <c r="B167" s="254">
        <v>45286</v>
      </c>
      <c r="C167" s="242" t="s">
        <v>388</v>
      </c>
      <c r="D167" s="242" t="s">
        <v>137</v>
      </c>
      <c r="E167" s="255">
        <v>1008260.92</v>
      </c>
      <c r="F167" s="242">
        <v>7</v>
      </c>
      <c r="G167" s="254">
        <v>45300</v>
      </c>
    </row>
    <row r="168" spans="2:7" x14ac:dyDescent="0.25">
      <c r="B168" s="254">
        <v>45282</v>
      </c>
      <c r="C168" s="242" t="s">
        <v>389</v>
      </c>
      <c r="D168" s="242" t="s">
        <v>137</v>
      </c>
      <c r="E168" s="255">
        <v>1003605.51</v>
      </c>
      <c r="F168" s="242">
        <v>7</v>
      </c>
      <c r="G168" s="254">
        <v>45296</v>
      </c>
    </row>
    <row r="169" spans="2:7" x14ac:dyDescent="0.25">
      <c r="B169" s="254">
        <v>45281</v>
      </c>
      <c r="C169" s="242" t="s">
        <v>389</v>
      </c>
      <c r="D169" s="242" t="s">
        <v>137</v>
      </c>
      <c r="E169" s="255">
        <v>1003481.91</v>
      </c>
      <c r="F169" s="242">
        <v>17</v>
      </c>
      <c r="G169" s="254">
        <v>45295</v>
      </c>
    </row>
    <row r="170" spans="2:7" x14ac:dyDescent="0.25">
      <c r="B170" s="254">
        <v>45287</v>
      </c>
      <c r="C170" s="242" t="s">
        <v>389</v>
      </c>
      <c r="D170" s="242" t="s">
        <v>137</v>
      </c>
      <c r="E170" s="255">
        <v>1002974.75</v>
      </c>
      <c r="F170" s="242">
        <v>7</v>
      </c>
      <c r="G170" s="254">
        <v>45294</v>
      </c>
    </row>
    <row r="171" spans="2:7" x14ac:dyDescent="0.25">
      <c r="B171" s="256"/>
      <c r="C171" s="245"/>
      <c r="D171" s="245"/>
      <c r="E171" s="257"/>
      <c r="F171" s="245"/>
      <c r="G171" s="256"/>
    </row>
    <row r="172" spans="2:7" x14ac:dyDescent="0.25">
      <c r="B172" s="247" t="s">
        <v>386</v>
      </c>
      <c r="C172" s="228"/>
      <c r="D172" s="248"/>
      <c r="E172" s="36">
        <f>SUM(E166:E171)</f>
        <v>5026737.7700000005</v>
      </c>
      <c r="F172" s="52"/>
      <c r="G172" s="248"/>
    </row>
    <row r="173" spans="2:7" x14ac:dyDescent="0.25">
      <c r="B173" s="52" t="s">
        <v>304</v>
      </c>
      <c r="C173" s="258"/>
      <c r="D173" s="258"/>
      <c r="E173" s="259">
        <v>7283.62</v>
      </c>
      <c r="F173" s="260"/>
      <c r="G173" s="261"/>
    </row>
    <row r="174" spans="2:7" x14ac:dyDescent="0.25">
      <c r="B174" s="2"/>
      <c r="C174" s="2"/>
      <c r="D174" s="2"/>
      <c r="E174" s="225"/>
      <c r="F174" s="2"/>
      <c r="G174" s="2"/>
    </row>
    <row r="175" spans="2:7" x14ac:dyDescent="0.25">
      <c r="B175" s="52" t="s">
        <v>386</v>
      </c>
      <c r="C175" s="228"/>
      <c r="D175" s="262"/>
      <c r="E175" s="32">
        <f>+E172*E173</f>
        <v>36612847756.3274</v>
      </c>
      <c r="F175" s="52"/>
      <c r="G175" s="248"/>
    </row>
    <row r="176" spans="2:7" x14ac:dyDescent="0.25">
      <c r="B176" s="52" t="s">
        <v>387</v>
      </c>
      <c r="C176" s="228"/>
      <c r="D176" s="262">
        <f>+B153</f>
        <v>45291</v>
      </c>
      <c r="E176" s="32">
        <f>+E175+E164</f>
        <v>108088166516.32739</v>
      </c>
      <c r="F176" s="52"/>
      <c r="G176" s="248"/>
    </row>
    <row r="178" spans="2:7" x14ac:dyDescent="0.25">
      <c r="B178" s="236">
        <v>44926</v>
      </c>
    </row>
    <row r="179" spans="2:7" ht="30" x14ac:dyDescent="0.25">
      <c r="B179" s="237" t="s">
        <v>376</v>
      </c>
      <c r="C179" s="20" t="s">
        <v>377</v>
      </c>
      <c r="D179" s="20" t="s">
        <v>378</v>
      </c>
      <c r="E179" s="20" t="s">
        <v>379</v>
      </c>
      <c r="F179" s="20" t="s">
        <v>380</v>
      </c>
      <c r="G179" s="20" t="s">
        <v>381</v>
      </c>
    </row>
    <row r="180" spans="2:7" x14ac:dyDescent="0.25">
      <c r="B180" s="275">
        <v>44924</v>
      </c>
      <c r="C180" s="72" t="s">
        <v>384</v>
      </c>
      <c r="D180" s="239" t="s">
        <v>383</v>
      </c>
      <c r="E180" s="240">
        <v>10265055942</v>
      </c>
      <c r="F180" s="239">
        <v>7</v>
      </c>
      <c r="G180" s="238">
        <v>44931</v>
      </c>
    </row>
    <row r="181" spans="2:7" x14ac:dyDescent="0.25">
      <c r="B181" s="276">
        <v>44923</v>
      </c>
      <c r="C181" s="73" t="s">
        <v>384</v>
      </c>
      <c r="D181" s="242" t="s">
        <v>383</v>
      </c>
      <c r="E181" s="243">
        <v>10265008268</v>
      </c>
      <c r="F181" s="242">
        <v>7</v>
      </c>
      <c r="G181" s="241">
        <v>44930</v>
      </c>
    </row>
    <row r="182" spans="2:7" x14ac:dyDescent="0.25">
      <c r="B182" s="276">
        <v>44922</v>
      </c>
      <c r="C182" s="73" t="s">
        <v>384</v>
      </c>
      <c r="D182" s="242" t="s">
        <v>383</v>
      </c>
      <c r="E182" s="243">
        <v>10264959661</v>
      </c>
      <c r="F182" s="242">
        <v>7</v>
      </c>
      <c r="G182" s="241">
        <v>44929</v>
      </c>
    </row>
    <row r="183" spans="2:7" x14ac:dyDescent="0.25">
      <c r="B183" s="276">
        <v>44921</v>
      </c>
      <c r="C183" s="73" t="s">
        <v>382</v>
      </c>
      <c r="D183" s="242" t="s">
        <v>383</v>
      </c>
      <c r="E183" s="243">
        <v>10033328932</v>
      </c>
      <c r="F183" s="242">
        <v>7</v>
      </c>
      <c r="G183" s="241">
        <v>44928</v>
      </c>
    </row>
    <row r="184" spans="2:7" x14ac:dyDescent="0.25">
      <c r="B184" s="277">
        <v>44922</v>
      </c>
      <c r="C184" s="74" t="s">
        <v>382</v>
      </c>
      <c r="D184" s="245" t="s">
        <v>383</v>
      </c>
      <c r="E184" s="246">
        <v>10033327618</v>
      </c>
      <c r="F184" s="245">
        <v>7</v>
      </c>
      <c r="G184" s="244">
        <v>44929</v>
      </c>
    </row>
    <row r="185" spans="2:7" x14ac:dyDescent="0.25">
      <c r="B185" s="247" t="s">
        <v>385</v>
      </c>
      <c r="C185" s="228"/>
      <c r="D185" s="248"/>
      <c r="E185" s="32">
        <f>SUM(E180:E184)</f>
        <v>50861680421</v>
      </c>
      <c r="F185" s="52"/>
      <c r="G185" s="248"/>
    </row>
    <row r="186" spans="2:7" x14ac:dyDescent="0.25">
      <c r="B186" s="249"/>
      <c r="C186" s="250"/>
      <c r="D186" s="250"/>
      <c r="E186" s="251"/>
      <c r="F186" s="250"/>
      <c r="G186" s="249"/>
    </row>
    <row r="187" spans="2:7" x14ac:dyDescent="0.25">
      <c r="B187" s="252">
        <v>44921</v>
      </c>
      <c r="C187" s="239" t="s">
        <v>388</v>
      </c>
      <c r="D187" s="239" t="s">
        <v>137</v>
      </c>
      <c r="E187" s="253">
        <v>1006443</v>
      </c>
      <c r="F187" s="239">
        <v>7</v>
      </c>
      <c r="G187" s="252">
        <v>44928</v>
      </c>
    </row>
    <row r="188" spans="2:7" x14ac:dyDescent="0.25">
      <c r="B188" s="254">
        <v>44922</v>
      </c>
      <c r="C188" s="242" t="s">
        <v>388</v>
      </c>
      <c r="D188" s="242" t="s">
        <v>137</v>
      </c>
      <c r="E188" s="255">
        <v>1006442.3200000001</v>
      </c>
      <c r="F188" s="242">
        <v>7</v>
      </c>
      <c r="G188" s="254">
        <v>44929</v>
      </c>
    </row>
    <row r="189" spans="2:7" x14ac:dyDescent="0.25">
      <c r="B189" s="254">
        <v>44918</v>
      </c>
      <c r="C189" s="242" t="s">
        <v>389</v>
      </c>
      <c r="D189" s="242" t="s">
        <v>137</v>
      </c>
      <c r="E189" s="255">
        <v>1002220.37</v>
      </c>
      <c r="F189" s="242">
        <v>14</v>
      </c>
      <c r="G189" s="254">
        <v>44932</v>
      </c>
    </row>
    <row r="190" spans="2:7" x14ac:dyDescent="0.25">
      <c r="B190" s="254">
        <v>44923</v>
      </c>
      <c r="C190" s="242" t="s">
        <v>389</v>
      </c>
      <c r="D190" s="242" t="s">
        <v>137</v>
      </c>
      <c r="E190" s="255">
        <v>1002220.03</v>
      </c>
      <c r="F190" s="242">
        <v>7</v>
      </c>
      <c r="G190" s="254">
        <v>44930</v>
      </c>
    </row>
    <row r="191" spans="2:7" x14ac:dyDescent="0.25">
      <c r="B191" s="256">
        <v>44924</v>
      </c>
      <c r="C191" s="245" t="s">
        <v>389</v>
      </c>
      <c r="D191" s="245" t="s">
        <v>137</v>
      </c>
      <c r="E191" s="257">
        <v>1002219.85</v>
      </c>
      <c r="F191" s="245">
        <v>7</v>
      </c>
      <c r="G191" s="256">
        <v>44931</v>
      </c>
    </row>
    <row r="192" spans="2:7" x14ac:dyDescent="0.25">
      <c r="B192" s="247" t="s">
        <v>386</v>
      </c>
      <c r="C192" s="228"/>
      <c r="D192" s="248"/>
      <c r="E192" s="36">
        <f>SUM(E187:E191)</f>
        <v>5019545.5699999994</v>
      </c>
      <c r="F192" s="52"/>
      <c r="G192" s="248"/>
    </row>
    <row r="193" spans="2:7" x14ac:dyDescent="0.25">
      <c r="B193" s="52" t="s">
        <v>304</v>
      </c>
      <c r="C193" s="258"/>
      <c r="D193" s="258"/>
      <c r="E193" s="259">
        <v>7339.62</v>
      </c>
      <c r="F193" s="260"/>
      <c r="G193" s="261"/>
    </row>
    <row r="194" spans="2:7" x14ac:dyDescent="0.25">
      <c r="B194" s="2"/>
      <c r="C194" s="2"/>
      <c r="D194" s="2"/>
      <c r="E194" s="225"/>
      <c r="F194" s="2"/>
      <c r="G194" s="2"/>
    </row>
    <row r="195" spans="2:7" x14ac:dyDescent="0.25">
      <c r="B195" s="52" t="s">
        <v>386</v>
      </c>
      <c r="C195" s="228"/>
      <c r="D195" s="262"/>
      <c r="E195" s="32">
        <f>+E192*E193-1</f>
        <v>36841557055.483398</v>
      </c>
      <c r="F195" s="52"/>
      <c r="G195" s="248"/>
    </row>
    <row r="196" spans="2:7" x14ac:dyDescent="0.25">
      <c r="B196" s="52" t="s">
        <v>387</v>
      </c>
      <c r="C196" s="228"/>
      <c r="D196" s="262">
        <v>44926</v>
      </c>
      <c r="E196" s="32">
        <f>+E195+E185</f>
        <v>87703237476.483398</v>
      </c>
      <c r="F196" s="52"/>
      <c r="G196" s="248"/>
    </row>
  </sheetData>
  <sortState xmlns:xlrd2="http://schemas.microsoft.com/office/spreadsheetml/2017/richdata2" ref="B187:G191">
    <sortCondition descending="1" ref="E187:E191"/>
  </sortState>
  <mergeCells count="23">
    <mergeCell ref="B2:H2"/>
    <mergeCell ref="B3:H3"/>
    <mergeCell ref="B5:H5"/>
    <mergeCell ref="B7:H7"/>
    <mergeCell ref="B43:H44"/>
    <mergeCell ref="B12:H12"/>
    <mergeCell ref="B32:H32"/>
    <mergeCell ref="B14:B15"/>
    <mergeCell ref="C14:C15"/>
    <mergeCell ref="D14:D15"/>
    <mergeCell ref="B36:D36"/>
    <mergeCell ref="B37:D37"/>
    <mergeCell ref="B38:D38"/>
    <mergeCell ref="G14:G15"/>
    <mergeCell ref="B121:H121"/>
    <mergeCell ref="B119:H119"/>
    <mergeCell ref="B99:H99"/>
    <mergeCell ref="B34:D35"/>
    <mergeCell ref="B85:H85"/>
    <mergeCell ref="B87:H87"/>
    <mergeCell ref="B39:D39"/>
    <mergeCell ref="B101:D101"/>
    <mergeCell ref="B111:D111"/>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G35 H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4"/>
  <sheetViews>
    <sheetView showGridLines="0" topLeftCell="A67" zoomScaleNormal="100" workbookViewId="0">
      <selection activeCell="C84" sqref="C84"/>
    </sheetView>
  </sheetViews>
  <sheetFormatPr baseColWidth="10" defaultColWidth="11.42578125" defaultRowHeight="15" x14ac:dyDescent="0.25"/>
  <cols>
    <col min="1" max="1" width="7.140625" style="102" bestFit="1" customWidth="1"/>
    <col min="2" max="2" width="40.28515625" style="102" customWidth="1"/>
    <col min="3" max="3" width="27.140625" style="102" bestFit="1" customWidth="1"/>
    <col min="4" max="4" width="21.7109375" style="102" customWidth="1"/>
    <col min="5" max="5" width="22.42578125" style="102" customWidth="1"/>
    <col min="6" max="6" width="24.42578125" style="102" customWidth="1"/>
    <col min="7" max="7" width="23.5703125" style="102" customWidth="1"/>
    <col min="8" max="8" width="18.7109375" style="102" customWidth="1"/>
    <col min="9" max="9" width="22.5703125" style="102" customWidth="1"/>
    <col min="10" max="10" width="2.85546875" style="102" customWidth="1"/>
    <col min="11" max="11" width="17" style="102" bestFit="1" customWidth="1"/>
    <col min="12" max="16384" width="11.42578125" style="102"/>
  </cols>
  <sheetData>
    <row r="1" spans="1:8" x14ac:dyDescent="0.25">
      <c r="A1" s="1" t="s">
        <v>271</v>
      </c>
    </row>
    <row r="2" spans="1:8" x14ac:dyDescent="0.25">
      <c r="B2" s="317" t="s">
        <v>85</v>
      </c>
      <c r="C2" s="317"/>
      <c r="D2" s="317"/>
      <c r="E2" s="317"/>
      <c r="F2" s="317"/>
      <c r="G2" s="317"/>
      <c r="H2" s="317"/>
    </row>
    <row r="3" spans="1:8" x14ac:dyDescent="0.25">
      <c r="B3" s="330" t="str">
        <f>+'05'!B3</f>
        <v>Notas a los Estados Contables al 31 de diciembre de 2023</v>
      </c>
      <c r="C3" s="330"/>
      <c r="D3" s="330"/>
      <c r="E3" s="330"/>
      <c r="F3" s="330"/>
      <c r="G3" s="330"/>
      <c r="H3" s="330"/>
    </row>
    <row r="4" spans="1:8" x14ac:dyDescent="0.25">
      <c r="B4" s="158"/>
      <c r="C4" s="158"/>
      <c r="D4" s="158"/>
      <c r="E4" s="158"/>
      <c r="F4" s="158"/>
      <c r="G4" s="158"/>
      <c r="H4" s="158"/>
    </row>
    <row r="5" spans="1:8" x14ac:dyDescent="0.25">
      <c r="B5" s="318" t="s">
        <v>131</v>
      </c>
      <c r="C5" s="318"/>
      <c r="D5" s="318"/>
      <c r="E5" s="318"/>
      <c r="F5" s="318"/>
      <c r="G5" s="318"/>
      <c r="H5" s="318"/>
    </row>
    <row r="7" spans="1:8" x14ac:dyDescent="0.25">
      <c r="B7" s="314" t="s">
        <v>409</v>
      </c>
      <c r="C7" s="314"/>
      <c r="D7" s="314"/>
      <c r="E7" s="314"/>
      <c r="F7" s="314"/>
      <c r="G7" s="314"/>
      <c r="H7" s="314"/>
    </row>
    <row r="9" spans="1:8" x14ac:dyDescent="0.25">
      <c r="B9" s="314" t="s">
        <v>230</v>
      </c>
      <c r="C9" s="314"/>
      <c r="D9" s="314"/>
      <c r="E9" s="314"/>
      <c r="F9" s="314"/>
      <c r="G9" s="314"/>
      <c r="H9" s="314"/>
    </row>
    <row r="11" spans="1:8" x14ac:dyDescent="0.25">
      <c r="B11" s="48" t="s">
        <v>113</v>
      </c>
      <c r="C11" s="49">
        <f>+'05'!C46</f>
        <v>45291</v>
      </c>
      <c r="D11" s="49">
        <f>+'05'!D46</f>
        <v>44926</v>
      </c>
    </row>
    <row r="12" spans="1:8" x14ac:dyDescent="0.25">
      <c r="B12" s="50" t="s">
        <v>161</v>
      </c>
      <c r="C12" s="28">
        <v>153509558</v>
      </c>
      <c r="D12" s="28">
        <v>174077906</v>
      </c>
    </row>
    <row r="13" spans="1:8" x14ac:dyDescent="0.25">
      <c r="B13" s="57" t="s">
        <v>162</v>
      </c>
      <c r="C13" s="27">
        <v>52977629</v>
      </c>
      <c r="D13" s="51">
        <v>27626990</v>
      </c>
    </row>
    <row r="14" spans="1:8" x14ac:dyDescent="0.25">
      <c r="B14" s="52" t="s">
        <v>54</v>
      </c>
      <c r="C14" s="53">
        <f>SUM(C12:C13)</f>
        <v>206487187</v>
      </c>
      <c r="D14" s="53">
        <f>SUM(D12:D13)</f>
        <v>201704896</v>
      </c>
    </row>
    <row r="16" spans="1:8" x14ac:dyDescent="0.25">
      <c r="B16" s="314" t="s">
        <v>320</v>
      </c>
      <c r="C16" s="314"/>
      <c r="D16" s="314"/>
      <c r="E16" s="314"/>
      <c r="F16" s="314"/>
      <c r="G16" s="314"/>
      <c r="H16" s="314"/>
    </row>
    <row r="18" spans="2:8" x14ac:dyDescent="0.25">
      <c r="B18" s="208" t="s">
        <v>113</v>
      </c>
      <c r="C18" s="49">
        <f>+C11</f>
        <v>45291</v>
      </c>
      <c r="D18" s="49">
        <f>+D11</f>
        <v>44926</v>
      </c>
    </row>
    <row r="19" spans="2:8" x14ac:dyDescent="0.25">
      <c r="B19" s="38" t="s">
        <v>321</v>
      </c>
      <c r="C19" s="210">
        <v>6400679820</v>
      </c>
      <c r="D19" s="205">
        <v>1628528342</v>
      </c>
    </row>
    <row r="20" spans="2:8" x14ac:dyDescent="0.25">
      <c r="B20" s="26" t="s">
        <v>329</v>
      </c>
      <c r="C20" s="211">
        <v>669311411</v>
      </c>
      <c r="D20" s="221">
        <v>386992705</v>
      </c>
    </row>
    <row r="21" spans="2:8" x14ac:dyDescent="0.25">
      <c r="B21" s="23" t="s">
        <v>54</v>
      </c>
      <c r="C21" s="209">
        <f>SUM(C19:C20)</f>
        <v>7069991231</v>
      </c>
      <c r="D21" s="209">
        <f>SUM(D19:D20)</f>
        <v>2015521047</v>
      </c>
    </row>
    <row r="22" spans="2:8" x14ac:dyDescent="0.25">
      <c r="B22" s="2"/>
      <c r="C22" s="198"/>
      <c r="D22" s="198"/>
    </row>
    <row r="23" spans="2:8" x14ac:dyDescent="0.25">
      <c r="B23" s="314" t="s">
        <v>410</v>
      </c>
      <c r="C23" s="314"/>
      <c r="D23" s="314"/>
      <c r="E23" s="314"/>
      <c r="F23" s="314"/>
      <c r="G23" s="314"/>
      <c r="H23" s="314"/>
    </row>
    <row r="25" spans="2:8" x14ac:dyDescent="0.25">
      <c r="B25" s="2" t="s">
        <v>91</v>
      </c>
    </row>
    <row r="26" spans="2:8" x14ac:dyDescent="0.25">
      <c r="B26" s="55" t="s">
        <v>113</v>
      </c>
      <c r="C26" s="54">
        <f>+C11</f>
        <v>45291</v>
      </c>
      <c r="D26" s="54">
        <f>+D11</f>
        <v>44926</v>
      </c>
    </row>
    <row r="27" spans="2:8" x14ac:dyDescent="0.25">
      <c r="B27" s="26" t="s">
        <v>237</v>
      </c>
      <c r="C27" s="56">
        <v>521107021</v>
      </c>
      <c r="D27" s="56">
        <v>2859635</v>
      </c>
    </row>
    <row r="28" spans="2:8" x14ac:dyDescent="0.25">
      <c r="B28" s="26" t="s">
        <v>291</v>
      </c>
      <c r="C28" s="56">
        <v>514332091</v>
      </c>
      <c r="D28" s="56">
        <v>431611535</v>
      </c>
      <c r="E28" s="3"/>
    </row>
    <row r="29" spans="2:8" x14ac:dyDescent="0.25">
      <c r="B29" s="26" t="s">
        <v>330</v>
      </c>
      <c r="C29" s="56">
        <v>142548004</v>
      </c>
      <c r="D29" s="56">
        <v>145956639</v>
      </c>
      <c r="E29" s="3"/>
    </row>
    <row r="30" spans="2:8" x14ac:dyDescent="0.25">
      <c r="B30" s="26" t="s">
        <v>164</v>
      </c>
      <c r="C30" s="56">
        <v>74043114</v>
      </c>
      <c r="D30" s="56">
        <v>284736852</v>
      </c>
    </row>
    <row r="31" spans="2:8" x14ac:dyDescent="0.25">
      <c r="B31" s="26" t="s">
        <v>163</v>
      </c>
      <c r="C31" s="56">
        <v>25275713</v>
      </c>
      <c r="D31" s="56">
        <v>32363636</v>
      </c>
    </row>
    <row r="32" spans="2:8" x14ac:dyDescent="0.25">
      <c r="B32" s="26" t="s">
        <v>327</v>
      </c>
      <c r="C32" s="56">
        <v>0</v>
      </c>
      <c r="D32" s="56">
        <v>381860000</v>
      </c>
    </row>
    <row r="33" spans="2:8" x14ac:dyDescent="0.25">
      <c r="B33" s="52" t="s">
        <v>154</v>
      </c>
      <c r="C33" s="59">
        <f>SUM(C27:C32)</f>
        <v>1277305943</v>
      </c>
      <c r="D33" s="207">
        <f>SUM(D27:D32)</f>
        <v>1279388297</v>
      </c>
    </row>
    <row r="35" spans="2:8" x14ac:dyDescent="0.25">
      <c r="B35" s="314" t="s">
        <v>411</v>
      </c>
      <c r="C35" s="314"/>
      <c r="D35" s="314"/>
      <c r="E35" s="314"/>
      <c r="F35" s="314"/>
      <c r="G35" s="314"/>
      <c r="H35" s="314"/>
    </row>
    <row r="36" spans="2:8" x14ac:dyDescent="0.25">
      <c r="B36" s="150"/>
      <c r="C36" s="150"/>
      <c r="D36" s="150"/>
      <c r="E36" s="150"/>
      <c r="F36" s="150"/>
      <c r="G36" s="150"/>
      <c r="H36" s="150"/>
    </row>
    <row r="37" spans="2:8" x14ac:dyDescent="0.25">
      <c r="B37" s="314" t="s">
        <v>114</v>
      </c>
      <c r="C37" s="314"/>
      <c r="D37" s="314"/>
      <c r="E37" s="314"/>
      <c r="F37" s="314"/>
      <c r="G37" s="314"/>
      <c r="H37" s="314"/>
    </row>
    <row r="38" spans="2:8" x14ac:dyDescent="0.25">
      <c r="B38" s="60" t="s">
        <v>113</v>
      </c>
      <c r="C38" s="46">
        <f>+'03'!D7</f>
        <v>45291</v>
      </c>
      <c r="D38" s="46">
        <f>+'03'!E7</f>
        <v>44926</v>
      </c>
    </row>
    <row r="39" spans="2:8" x14ac:dyDescent="0.25">
      <c r="B39" s="187" t="s">
        <v>404</v>
      </c>
      <c r="C39" s="62">
        <v>491420556</v>
      </c>
      <c r="D39" s="62">
        <v>439705810</v>
      </c>
    </row>
    <row r="40" spans="2:8" x14ac:dyDescent="0.25">
      <c r="B40" s="176" t="s">
        <v>168</v>
      </c>
      <c r="C40" s="62">
        <v>415527127</v>
      </c>
      <c r="D40" s="62">
        <v>164592356</v>
      </c>
    </row>
    <row r="41" spans="2:8" x14ac:dyDescent="0.25">
      <c r="B41" s="176" t="s">
        <v>166</v>
      </c>
      <c r="C41" s="62">
        <v>329912101</v>
      </c>
      <c r="D41" s="62">
        <v>404028836</v>
      </c>
    </row>
    <row r="42" spans="2:8" x14ac:dyDescent="0.25">
      <c r="B42" s="176" t="s">
        <v>118</v>
      </c>
      <c r="C42" s="62">
        <v>74427114</v>
      </c>
      <c r="D42" s="62">
        <v>65255922</v>
      </c>
    </row>
    <row r="43" spans="2:8" x14ac:dyDescent="0.25">
      <c r="B43" s="176" t="s">
        <v>167</v>
      </c>
      <c r="C43" s="62">
        <v>48800000</v>
      </c>
      <c r="D43" s="62">
        <v>55800000</v>
      </c>
    </row>
    <row r="44" spans="2:8" x14ac:dyDescent="0.25">
      <c r="B44" s="63" t="s">
        <v>54</v>
      </c>
      <c r="C44" s="64">
        <f>SUM(C39:C43)</f>
        <v>1360086898</v>
      </c>
      <c r="D44" s="64">
        <f>SUM(D39:D43)</f>
        <v>1129382924</v>
      </c>
    </row>
    <row r="46" spans="2:8" x14ac:dyDescent="0.25">
      <c r="B46" s="314" t="s">
        <v>412</v>
      </c>
      <c r="C46" s="314"/>
      <c r="D46" s="314"/>
      <c r="E46" s="314"/>
      <c r="F46" s="314"/>
      <c r="G46" s="314"/>
      <c r="H46" s="314"/>
    </row>
    <row r="48" spans="2:8" x14ac:dyDescent="0.25">
      <c r="B48" s="314" t="s">
        <v>115</v>
      </c>
      <c r="C48" s="314"/>
      <c r="D48" s="314"/>
      <c r="E48" s="314"/>
      <c r="F48" s="314"/>
      <c r="G48" s="314"/>
      <c r="H48" s="314"/>
    </row>
    <row r="49" spans="2:8" x14ac:dyDescent="0.25">
      <c r="B49" s="66" t="s">
        <v>113</v>
      </c>
      <c r="C49" s="67">
        <f>+C38</f>
        <v>45291</v>
      </c>
      <c r="D49" s="67">
        <f>+D38</f>
        <v>44926</v>
      </c>
    </row>
    <row r="50" spans="2:8" x14ac:dyDescent="0.25">
      <c r="B50" s="68" t="s">
        <v>391</v>
      </c>
      <c r="C50" s="61">
        <v>10944801865</v>
      </c>
      <c r="D50" s="61">
        <v>6556919342</v>
      </c>
    </row>
    <row r="51" spans="2:8" x14ac:dyDescent="0.25">
      <c r="B51" s="69" t="s">
        <v>270</v>
      </c>
      <c r="C51" s="62">
        <v>210945997</v>
      </c>
      <c r="D51" s="62">
        <v>212515003</v>
      </c>
    </row>
    <row r="52" spans="2:8" x14ac:dyDescent="0.25">
      <c r="B52" s="69" t="s">
        <v>115</v>
      </c>
      <c r="C52" s="62">
        <v>109763476</v>
      </c>
      <c r="D52" s="62">
        <v>89941422</v>
      </c>
    </row>
    <row r="53" spans="2:8" x14ac:dyDescent="0.25">
      <c r="B53" s="69" t="s">
        <v>169</v>
      </c>
      <c r="C53" s="62">
        <v>50354832</v>
      </c>
      <c r="D53" s="62">
        <v>43269396</v>
      </c>
    </row>
    <row r="54" spans="2:8" x14ac:dyDescent="0.25">
      <c r="B54" s="69" t="s">
        <v>170</v>
      </c>
      <c r="C54" s="62">
        <v>17741504</v>
      </c>
      <c r="D54" s="62">
        <v>6811546</v>
      </c>
    </row>
    <row r="55" spans="2:8" x14ac:dyDescent="0.25">
      <c r="B55" s="69" t="s">
        <v>390</v>
      </c>
      <c r="C55" s="62">
        <v>7497905</v>
      </c>
      <c r="D55" s="62">
        <v>18024306</v>
      </c>
    </row>
    <row r="56" spans="2:8" x14ac:dyDescent="0.25">
      <c r="B56" s="115" t="s">
        <v>54</v>
      </c>
      <c r="C56" s="65">
        <f>SUM(C50:C55)</f>
        <v>11341105579</v>
      </c>
      <c r="D56" s="65">
        <f>SUM(D50:D55)</f>
        <v>6927481015</v>
      </c>
    </row>
    <row r="58" spans="2:8" x14ac:dyDescent="0.25">
      <c r="B58" s="314" t="s">
        <v>116</v>
      </c>
      <c r="C58" s="314"/>
      <c r="D58" s="314"/>
      <c r="E58" s="314"/>
      <c r="F58" s="314"/>
      <c r="G58" s="314"/>
      <c r="H58" s="314"/>
    </row>
    <row r="59" spans="2:8" x14ac:dyDescent="0.25">
      <c r="B59" s="66" t="s">
        <v>113</v>
      </c>
      <c r="C59" s="47">
        <f>+C49</f>
        <v>45291</v>
      </c>
      <c r="D59" s="47">
        <f>+D49</f>
        <v>44926</v>
      </c>
    </row>
    <row r="60" spans="2:8" x14ac:dyDescent="0.25">
      <c r="B60" s="203" t="s">
        <v>171</v>
      </c>
      <c r="C60" s="61">
        <v>1211059181</v>
      </c>
      <c r="D60" s="61">
        <v>1143946995</v>
      </c>
    </row>
    <row r="61" spans="2:8" x14ac:dyDescent="0.25">
      <c r="B61" s="203" t="s">
        <v>269</v>
      </c>
      <c r="C61" s="62">
        <v>117993148</v>
      </c>
      <c r="D61" s="62">
        <v>76166342</v>
      </c>
    </row>
    <row r="62" spans="2:8" x14ac:dyDescent="0.25">
      <c r="B62" s="203" t="s">
        <v>172</v>
      </c>
      <c r="C62" s="62">
        <v>38579428</v>
      </c>
      <c r="D62" s="62">
        <v>17859564</v>
      </c>
    </row>
    <row r="63" spans="2:8" x14ac:dyDescent="0.25">
      <c r="B63" s="203" t="s">
        <v>173</v>
      </c>
      <c r="C63" s="62">
        <v>29083076</v>
      </c>
      <c r="D63" s="62">
        <v>16756042</v>
      </c>
    </row>
    <row r="64" spans="2:8" x14ac:dyDescent="0.25">
      <c r="B64" s="70" t="s">
        <v>54</v>
      </c>
      <c r="C64" s="65">
        <f>SUM(C60:C63)</f>
        <v>1396714833</v>
      </c>
      <c r="D64" s="65">
        <f>SUM(D60:D63)</f>
        <v>1254728943</v>
      </c>
    </row>
    <row r="66" spans="2:8" x14ac:dyDescent="0.25">
      <c r="B66" s="314" t="s">
        <v>117</v>
      </c>
      <c r="C66" s="314"/>
      <c r="D66" s="314"/>
      <c r="E66" s="314"/>
      <c r="F66" s="314"/>
      <c r="G66" s="314"/>
      <c r="H66" s="314"/>
    </row>
    <row r="67" spans="2:8" x14ac:dyDescent="0.25">
      <c r="B67" s="66" t="s">
        <v>113</v>
      </c>
      <c r="C67" s="47">
        <f>+C59</f>
        <v>45291</v>
      </c>
      <c r="D67" s="47">
        <f>+D59</f>
        <v>44926</v>
      </c>
    </row>
    <row r="68" spans="2:8" x14ac:dyDescent="0.25">
      <c r="B68" s="68" t="s">
        <v>174</v>
      </c>
      <c r="C68" s="61">
        <v>1102986402</v>
      </c>
      <c r="D68" s="61">
        <v>643959919</v>
      </c>
    </row>
    <row r="69" spans="2:8" x14ac:dyDescent="0.25">
      <c r="B69" s="69" t="s">
        <v>176</v>
      </c>
      <c r="C69" s="62">
        <v>1072794356</v>
      </c>
      <c r="D69" s="62">
        <v>587087441</v>
      </c>
    </row>
    <row r="70" spans="2:8" x14ac:dyDescent="0.25">
      <c r="B70" s="69" t="s">
        <v>270</v>
      </c>
      <c r="C70" s="62">
        <v>950495255</v>
      </c>
      <c r="D70" s="62">
        <v>297192432</v>
      </c>
    </row>
    <row r="71" spans="2:8" x14ac:dyDescent="0.25">
      <c r="B71" s="203" t="s">
        <v>175</v>
      </c>
      <c r="C71" s="62">
        <v>370542205</v>
      </c>
      <c r="D71" s="62">
        <v>82339250</v>
      </c>
    </row>
    <row r="72" spans="2:8" x14ac:dyDescent="0.25">
      <c r="B72" s="69" t="s">
        <v>267</v>
      </c>
      <c r="C72" s="62">
        <v>143781246</v>
      </c>
      <c r="D72" s="62">
        <v>45133333</v>
      </c>
    </row>
    <row r="73" spans="2:8" x14ac:dyDescent="0.25">
      <c r="B73" s="69" t="s">
        <v>436</v>
      </c>
      <c r="C73" s="62">
        <v>28615378</v>
      </c>
      <c r="D73" s="62">
        <v>0</v>
      </c>
    </row>
    <row r="74" spans="2:8" x14ac:dyDescent="0.25">
      <c r="B74" s="70" t="s">
        <v>54</v>
      </c>
      <c r="C74" s="65">
        <f>SUM(C68:C73)</f>
        <v>3669214842</v>
      </c>
      <c r="D74" s="65">
        <f>SUM(D68:D73)</f>
        <v>1655712375</v>
      </c>
    </row>
  </sheetData>
  <sortState xmlns:xlrd2="http://schemas.microsoft.com/office/spreadsheetml/2017/richdata2" ref="B68:D73">
    <sortCondition descending="1" ref="C68:C73"/>
  </sortState>
  <mergeCells count="13">
    <mergeCell ref="B2:H2"/>
    <mergeCell ref="B3:H3"/>
    <mergeCell ref="B5:H5"/>
    <mergeCell ref="B7:H7"/>
    <mergeCell ref="B9:H9"/>
    <mergeCell ref="B16:H16"/>
    <mergeCell ref="B23:H23"/>
    <mergeCell ref="B35:H35"/>
    <mergeCell ref="B66:H66"/>
    <mergeCell ref="B58:H58"/>
    <mergeCell ref="B46:H46"/>
    <mergeCell ref="B48:H48"/>
    <mergeCell ref="B37:H37"/>
  </mergeCells>
  <hyperlinks>
    <hyperlink ref="A1" location="ÍNDICE!A1" display="Indice" xr:uid="{66E7A292-58BA-42BC-830C-BEED80809CB1}"/>
  </hyperlinks>
  <pageMargins left="0.25" right="0.25" top="0.75" bottom="0.75" header="0.3" footer="0.3"/>
  <pageSetup paperSize="9" scale="53" orientation="portrait" r:id="rId1"/>
  <ignoredErrors>
    <ignoredError sqref="D6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B33" zoomScaleNormal="100" workbookViewId="0">
      <selection activeCell="B50" sqref="B50"/>
    </sheetView>
  </sheetViews>
  <sheetFormatPr baseColWidth="10" defaultColWidth="11.42578125" defaultRowHeight="15" x14ac:dyDescent="0.25"/>
  <cols>
    <col min="1" max="1" width="7.140625" style="102" bestFit="1" customWidth="1"/>
    <col min="2" max="2" width="70" style="102" bestFit="1" customWidth="1"/>
    <col min="3" max="4" width="17.5703125" style="102" customWidth="1"/>
    <col min="5" max="5" width="16.140625" style="102" customWidth="1"/>
    <col min="6" max="6" width="16.5703125" style="102" customWidth="1"/>
    <col min="7" max="7" width="17" style="102" customWidth="1"/>
    <col min="8" max="8" width="23.7109375" style="102" customWidth="1"/>
    <col min="9" max="9" width="14.28515625" style="102" customWidth="1"/>
    <col min="10" max="10" width="2.85546875" style="102" customWidth="1"/>
    <col min="11" max="11" width="15" style="102" customWidth="1"/>
    <col min="12" max="16384" width="11.42578125" style="102"/>
  </cols>
  <sheetData>
    <row r="1" spans="1:8" x14ac:dyDescent="0.25">
      <c r="A1" s="1" t="s">
        <v>271</v>
      </c>
    </row>
    <row r="2" spans="1:8" x14ac:dyDescent="0.25">
      <c r="B2" s="317" t="s">
        <v>85</v>
      </c>
      <c r="C2" s="317"/>
      <c r="D2" s="317"/>
      <c r="E2" s="317"/>
      <c r="F2" s="317"/>
      <c r="G2" s="317"/>
      <c r="H2" s="317"/>
    </row>
    <row r="3" spans="1:8" x14ac:dyDescent="0.25">
      <c r="B3" s="330" t="str">
        <f>+'06'!B3</f>
        <v>Notas a los Estados Contables al 31 de diciembre de 2023</v>
      </c>
      <c r="C3" s="330"/>
      <c r="D3" s="330"/>
      <c r="E3" s="330"/>
      <c r="F3" s="330"/>
      <c r="G3" s="330"/>
      <c r="H3" s="330"/>
    </row>
    <row r="4" spans="1:8" x14ac:dyDescent="0.25">
      <c r="B4" s="158"/>
      <c r="C4" s="158"/>
      <c r="D4" s="158"/>
      <c r="E4" s="158"/>
      <c r="F4" s="158"/>
      <c r="G4" s="158"/>
      <c r="H4" s="158"/>
    </row>
    <row r="5" spans="1:8" x14ac:dyDescent="0.25">
      <c r="B5" s="2" t="s">
        <v>177</v>
      </c>
    </row>
    <row r="7" spans="1:8" x14ac:dyDescent="0.25">
      <c r="B7" s="313" t="s">
        <v>425</v>
      </c>
      <c r="C7" s="313"/>
      <c r="D7" s="313"/>
      <c r="E7" s="313"/>
      <c r="F7" s="313"/>
      <c r="G7" s="313"/>
      <c r="H7" s="313"/>
    </row>
    <row r="8" spans="1:8" x14ac:dyDescent="0.25">
      <c r="B8" s="313"/>
      <c r="C8" s="313"/>
      <c r="D8" s="313"/>
      <c r="E8" s="313"/>
      <c r="F8" s="313"/>
      <c r="G8" s="313"/>
      <c r="H8" s="313"/>
    </row>
    <row r="9" spans="1:8" x14ac:dyDescent="0.25">
      <c r="B9" s="313" t="s">
        <v>236</v>
      </c>
      <c r="C9" s="313"/>
      <c r="D9" s="313"/>
      <c r="E9" s="313"/>
      <c r="F9" s="313"/>
      <c r="G9" s="313"/>
      <c r="H9" s="313"/>
    </row>
    <row r="10" spans="1:8" x14ac:dyDescent="0.25">
      <c r="B10" s="313"/>
      <c r="C10" s="313"/>
      <c r="D10" s="313"/>
      <c r="E10" s="313"/>
      <c r="F10" s="313"/>
      <c r="G10" s="313"/>
      <c r="H10" s="313"/>
    </row>
    <row r="11" spans="1:8" ht="63.75" customHeight="1" x14ac:dyDescent="0.25">
      <c r="B11" s="332" t="s">
        <v>469</v>
      </c>
      <c r="C11" s="332"/>
      <c r="D11" s="332"/>
      <c r="E11" s="332"/>
      <c r="F11" s="332"/>
      <c r="G11" s="332"/>
      <c r="H11" s="332"/>
    </row>
    <row r="12" spans="1:8" ht="87" customHeight="1" x14ac:dyDescent="0.25">
      <c r="B12" s="332"/>
      <c r="C12" s="332"/>
      <c r="D12" s="332"/>
      <c r="E12" s="332"/>
      <c r="F12" s="332"/>
      <c r="G12" s="332"/>
      <c r="H12" s="332"/>
    </row>
    <row r="14" spans="1:8" x14ac:dyDescent="0.25">
      <c r="B14" s="318" t="s">
        <v>178</v>
      </c>
      <c r="C14" s="318"/>
      <c r="D14" s="318"/>
      <c r="E14" s="318"/>
      <c r="F14" s="318"/>
      <c r="G14" s="318"/>
      <c r="H14" s="318"/>
    </row>
    <row r="16" spans="1:8" x14ac:dyDescent="0.25">
      <c r="B16" s="332" t="s">
        <v>471</v>
      </c>
      <c r="C16" s="315"/>
      <c r="D16" s="315"/>
      <c r="E16" s="315"/>
      <c r="F16" s="315"/>
      <c r="G16" s="315"/>
      <c r="H16" s="315"/>
    </row>
    <row r="17" spans="2:8" x14ac:dyDescent="0.25">
      <c r="B17" s="315"/>
      <c r="C17" s="315"/>
      <c r="D17" s="315"/>
      <c r="E17" s="315"/>
      <c r="F17" s="315"/>
      <c r="G17" s="315"/>
      <c r="H17" s="315"/>
    </row>
    <row r="19" spans="2:8" x14ac:dyDescent="0.25">
      <c r="B19" s="318" t="s">
        <v>179</v>
      </c>
      <c r="C19" s="318"/>
      <c r="D19" s="318"/>
      <c r="E19" s="318"/>
      <c r="F19" s="318"/>
      <c r="G19" s="318"/>
      <c r="H19" s="318"/>
    </row>
    <row r="21" spans="2:8" x14ac:dyDescent="0.25">
      <c r="B21" s="315" t="s">
        <v>180</v>
      </c>
      <c r="C21" s="315"/>
      <c r="D21" s="315"/>
      <c r="E21" s="315"/>
      <c r="F21" s="315"/>
      <c r="G21" s="315"/>
      <c r="H21" s="315"/>
    </row>
    <row r="23" spans="2:8" x14ac:dyDescent="0.25">
      <c r="B23" s="314" t="s">
        <v>181</v>
      </c>
      <c r="C23" s="314"/>
      <c r="D23" s="314"/>
      <c r="E23" s="314"/>
      <c r="F23" s="314"/>
      <c r="G23" s="314"/>
      <c r="H23" s="314"/>
    </row>
    <row r="25" spans="2:8" x14ac:dyDescent="0.25">
      <c r="B25" s="316" t="s">
        <v>324</v>
      </c>
      <c r="C25" s="316"/>
      <c r="D25" s="316"/>
      <c r="E25" s="316"/>
      <c r="F25" s="316"/>
      <c r="G25" s="316"/>
      <c r="H25" s="316"/>
    </row>
    <row r="26" spans="2:8" x14ac:dyDescent="0.25">
      <c r="B26" s="316"/>
      <c r="C26" s="316"/>
      <c r="D26" s="316"/>
      <c r="E26" s="316"/>
      <c r="F26" s="316"/>
      <c r="G26" s="316"/>
      <c r="H26" s="316"/>
    </row>
    <row r="28" spans="2:8" x14ac:dyDescent="0.25">
      <c r="B28" s="318" t="s">
        <v>182</v>
      </c>
      <c r="C28" s="318"/>
      <c r="D28" s="318"/>
      <c r="E28" s="318"/>
      <c r="F28" s="318"/>
      <c r="G28" s="318"/>
      <c r="H28" s="318"/>
    </row>
    <row r="30" spans="2:8" x14ac:dyDescent="0.25">
      <c r="B30" s="332" t="s">
        <v>281</v>
      </c>
      <c r="C30" s="332"/>
      <c r="D30" s="332"/>
      <c r="E30" s="332"/>
      <c r="F30" s="332"/>
      <c r="G30" s="332"/>
      <c r="H30" s="332"/>
    </row>
    <row r="31" spans="2:8" x14ac:dyDescent="0.25">
      <c r="B31" s="332"/>
      <c r="C31" s="332"/>
      <c r="D31" s="332"/>
      <c r="E31" s="332"/>
      <c r="F31" s="332"/>
      <c r="G31" s="332"/>
      <c r="H31" s="332"/>
    </row>
    <row r="33" spans="2:8" x14ac:dyDescent="0.25">
      <c r="B33" s="318" t="s">
        <v>183</v>
      </c>
      <c r="C33" s="318"/>
      <c r="D33" s="318"/>
      <c r="E33" s="318"/>
      <c r="F33" s="318"/>
      <c r="G33" s="318"/>
      <c r="H33" s="318"/>
    </row>
    <row r="35" spans="2:8" x14ac:dyDescent="0.25">
      <c r="B35" s="312" t="s">
        <v>184</v>
      </c>
      <c r="C35" s="312"/>
      <c r="D35" s="312"/>
      <c r="E35" s="312"/>
      <c r="F35" s="312"/>
      <c r="G35" s="312"/>
      <c r="H35" s="312"/>
    </row>
    <row r="37" spans="2:8" x14ac:dyDescent="0.25">
      <c r="B37" s="318" t="s">
        <v>185</v>
      </c>
      <c r="C37" s="318"/>
      <c r="D37" s="318"/>
      <c r="E37" s="318"/>
      <c r="F37" s="318"/>
      <c r="G37" s="318"/>
      <c r="H37" s="318"/>
    </row>
    <row r="39" spans="2:8" ht="15" customHeight="1" x14ac:dyDescent="0.25">
      <c r="B39" s="331" t="s">
        <v>427</v>
      </c>
      <c r="C39" s="331"/>
      <c r="D39" s="331"/>
      <c r="E39" s="331"/>
      <c r="F39" s="331"/>
      <c r="G39" s="331"/>
      <c r="H39" s="331"/>
    </row>
    <row r="40" spans="2:8" x14ac:dyDescent="0.25">
      <c r="B40" s="331"/>
      <c r="C40" s="331"/>
      <c r="D40" s="331"/>
      <c r="E40" s="331"/>
      <c r="F40" s="331"/>
      <c r="G40" s="331"/>
      <c r="H40" s="331"/>
    </row>
    <row r="41" spans="2:8" x14ac:dyDescent="0.25">
      <c r="B41" s="331"/>
      <c r="C41" s="331"/>
      <c r="D41" s="331"/>
      <c r="E41" s="331"/>
      <c r="F41" s="331"/>
      <c r="G41" s="331"/>
      <c r="H41" s="331"/>
    </row>
    <row r="42" spans="2:8" x14ac:dyDescent="0.25">
      <c r="B42" s="331"/>
      <c r="C42" s="331"/>
      <c r="D42" s="331"/>
      <c r="E42" s="331"/>
      <c r="F42" s="331"/>
      <c r="G42" s="331"/>
      <c r="H42" s="331"/>
    </row>
    <row r="43" spans="2:8" x14ac:dyDescent="0.25">
      <c r="B43" s="331"/>
      <c r="C43" s="331"/>
      <c r="D43" s="331"/>
      <c r="E43" s="331"/>
      <c r="F43" s="331"/>
      <c r="G43" s="331"/>
      <c r="H43" s="331"/>
    </row>
  </sheetData>
  <mergeCells count="17">
    <mergeCell ref="B25:H26"/>
    <mergeCell ref="B11:H12"/>
    <mergeCell ref="B2:H2"/>
    <mergeCell ref="B3:H3"/>
    <mergeCell ref="B14:H14"/>
    <mergeCell ref="B16:H17"/>
    <mergeCell ref="B19:H19"/>
    <mergeCell ref="B21:H21"/>
    <mergeCell ref="B23:H23"/>
    <mergeCell ref="B9:H10"/>
    <mergeCell ref="B7:H8"/>
    <mergeCell ref="B39:H43"/>
    <mergeCell ref="B28:H28"/>
    <mergeCell ref="B33:H33"/>
    <mergeCell ref="B35:H35"/>
    <mergeCell ref="B37:H37"/>
    <mergeCell ref="B30:H31"/>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K115"/>
  <sheetViews>
    <sheetView showGridLines="0" topLeftCell="A112" zoomScaleNormal="100" workbookViewId="0">
      <selection activeCell="C131" sqref="C131"/>
    </sheetView>
  </sheetViews>
  <sheetFormatPr baseColWidth="10" defaultColWidth="11.42578125" defaultRowHeight="12.75" x14ac:dyDescent="0.2"/>
  <cols>
    <col min="1" max="1" width="9" style="17" bestFit="1" customWidth="1"/>
    <col min="2" max="2" width="53.7109375" style="17" bestFit="1" customWidth="1"/>
    <col min="3" max="3" width="16.5703125" style="17" bestFit="1" customWidth="1"/>
    <col min="4" max="4" width="26" style="17" bestFit="1" customWidth="1"/>
    <col min="5" max="5" width="22.140625" style="17" bestFit="1" customWidth="1"/>
    <col min="6" max="6" width="23.42578125" style="17" bestFit="1" customWidth="1"/>
    <col min="7" max="7" width="3.85546875" style="18" customWidth="1"/>
    <col min="8" max="8" width="2.85546875" style="17" customWidth="1"/>
    <col min="9" max="9" width="11.42578125" style="17"/>
    <col min="10" max="10" width="22.85546875" style="17" customWidth="1"/>
    <col min="11" max="11" width="18.5703125" style="17" bestFit="1" customWidth="1"/>
    <col min="12" max="12" width="28.28515625" style="17" bestFit="1" customWidth="1"/>
    <col min="13" max="16384" width="11.42578125" style="17"/>
  </cols>
  <sheetData>
    <row r="1" spans="1:8" ht="15" x14ac:dyDescent="0.25">
      <c r="A1" s="1" t="s">
        <v>271</v>
      </c>
    </row>
    <row r="2" spans="1:8" ht="15" x14ac:dyDescent="0.25">
      <c r="A2" s="1"/>
      <c r="B2" s="350" t="s">
        <v>226</v>
      </c>
      <c r="C2" s="350"/>
      <c r="D2" s="350"/>
      <c r="E2" s="350"/>
      <c r="F2" s="350"/>
    </row>
    <row r="3" spans="1:8" ht="15" x14ac:dyDescent="0.25">
      <c r="B3" s="317" t="s">
        <v>85</v>
      </c>
      <c r="C3" s="317"/>
      <c r="D3" s="317"/>
      <c r="E3" s="317"/>
      <c r="F3" s="317"/>
    </row>
    <row r="4" spans="1:8" ht="15" x14ac:dyDescent="0.25">
      <c r="B4" s="317" t="s">
        <v>428</v>
      </c>
      <c r="C4" s="317"/>
      <c r="D4" s="317"/>
      <c r="E4" s="317"/>
      <c r="F4" s="317"/>
    </row>
    <row r="6" spans="1:8" x14ac:dyDescent="0.2">
      <c r="B6" s="351" t="s">
        <v>479</v>
      </c>
      <c r="C6" s="351"/>
      <c r="D6" s="351"/>
      <c r="E6" s="351"/>
      <c r="F6" s="351"/>
    </row>
    <row r="7" spans="1:8" x14ac:dyDescent="0.2">
      <c r="B7" s="351"/>
      <c r="C7" s="351"/>
      <c r="D7" s="351"/>
      <c r="E7" s="351"/>
      <c r="F7" s="351"/>
    </row>
    <row r="8" spans="1:8" x14ac:dyDescent="0.2">
      <c r="B8" s="351"/>
      <c r="C8" s="351"/>
      <c r="D8" s="351"/>
      <c r="E8" s="351"/>
      <c r="F8" s="351"/>
    </row>
    <row r="10" spans="1:8" ht="15" customHeight="1" x14ac:dyDescent="0.25">
      <c r="B10" s="20" t="s">
        <v>187</v>
      </c>
      <c r="C10" s="348" t="s">
        <v>418</v>
      </c>
      <c r="D10" s="21" t="s">
        <v>188</v>
      </c>
      <c r="E10" s="21" t="s">
        <v>189</v>
      </c>
      <c r="F10" s="20" t="s">
        <v>190</v>
      </c>
      <c r="G10" s="19"/>
      <c r="H10" s="2"/>
    </row>
    <row r="11" spans="1:8" ht="15" x14ac:dyDescent="0.25">
      <c r="B11" s="23" t="s">
        <v>95</v>
      </c>
      <c r="C11" s="349"/>
      <c r="D11" s="31"/>
      <c r="E11" s="31"/>
      <c r="F11" s="25"/>
      <c r="G11" s="22"/>
      <c r="H11" s="22"/>
    </row>
    <row r="12" spans="1:8" ht="15" x14ac:dyDescent="0.25">
      <c r="B12" s="57" t="s">
        <v>435</v>
      </c>
      <c r="C12" s="57" t="s">
        <v>419</v>
      </c>
      <c r="D12" s="199" t="s">
        <v>191</v>
      </c>
      <c r="E12" s="294">
        <v>1000000</v>
      </c>
      <c r="F12" s="200">
        <v>50217260.273973003</v>
      </c>
      <c r="G12" s="2"/>
      <c r="H12" s="2"/>
    </row>
    <row r="13" spans="1:8" ht="15" x14ac:dyDescent="0.25">
      <c r="B13" s="57" t="s">
        <v>438</v>
      </c>
      <c r="C13" s="57" t="s">
        <v>420</v>
      </c>
      <c r="D13" s="201" t="s">
        <v>191</v>
      </c>
      <c r="E13" s="295">
        <v>1000000</v>
      </c>
      <c r="F13" s="189">
        <v>24692120.547945</v>
      </c>
      <c r="G13" s="2"/>
      <c r="H13" s="2"/>
    </row>
    <row r="14" spans="1:8" ht="15" x14ac:dyDescent="0.25">
      <c r="B14" s="57" t="s">
        <v>439</v>
      </c>
      <c r="C14" s="57" t="s">
        <v>419</v>
      </c>
      <c r="D14" s="201" t="s">
        <v>191</v>
      </c>
      <c r="E14" s="295">
        <v>1000000</v>
      </c>
      <c r="F14" s="189">
        <v>100986301.36985999</v>
      </c>
      <c r="G14" s="2"/>
      <c r="H14" s="2"/>
    </row>
    <row r="15" spans="1:8" ht="15" x14ac:dyDescent="0.25">
      <c r="B15" s="57" t="s">
        <v>440</v>
      </c>
      <c r="C15" s="57" t="s">
        <v>419</v>
      </c>
      <c r="D15" s="201" t="s">
        <v>191</v>
      </c>
      <c r="E15" s="295">
        <v>1000000</v>
      </c>
      <c r="F15" s="189">
        <v>20066594739.726002</v>
      </c>
      <c r="G15" s="2"/>
      <c r="H15" s="2"/>
    </row>
    <row r="16" spans="1:8" ht="15" x14ac:dyDescent="0.25">
      <c r="B16" s="57" t="s">
        <v>392</v>
      </c>
      <c r="C16" s="57" t="s">
        <v>419</v>
      </c>
      <c r="D16" s="201" t="s">
        <v>191</v>
      </c>
      <c r="E16" s="295">
        <v>1000000</v>
      </c>
      <c r="F16" s="189">
        <v>15421769.863014</v>
      </c>
      <c r="G16" s="2"/>
      <c r="H16" s="2"/>
    </row>
    <row r="17" spans="2:8" ht="15" x14ac:dyDescent="0.25">
      <c r="B17" s="57" t="s">
        <v>392</v>
      </c>
      <c r="C17" s="57" t="s">
        <v>419</v>
      </c>
      <c r="D17" s="201" t="s">
        <v>191</v>
      </c>
      <c r="E17" s="295">
        <v>1000000</v>
      </c>
      <c r="F17" s="189">
        <v>50240000</v>
      </c>
      <c r="G17" s="2"/>
      <c r="H17" s="2"/>
    </row>
    <row r="18" spans="2:8" ht="15" x14ac:dyDescent="0.25">
      <c r="B18" s="57" t="s">
        <v>441</v>
      </c>
      <c r="C18" s="57" t="s">
        <v>419</v>
      </c>
      <c r="D18" s="201" t="s">
        <v>191</v>
      </c>
      <c r="E18" s="295">
        <v>1000000</v>
      </c>
      <c r="F18" s="189">
        <v>2026027.3972602999</v>
      </c>
      <c r="G18" s="2"/>
      <c r="H18" s="2"/>
    </row>
    <row r="19" spans="2:8" ht="15" x14ac:dyDescent="0.25">
      <c r="B19" s="57" t="s">
        <v>441</v>
      </c>
      <c r="C19" s="57" t="s">
        <v>419</v>
      </c>
      <c r="D19" s="201" t="s">
        <v>191</v>
      </c>
      <c r="E19" s="295">
        <v>1000000</v>
      </c>
      <c r="F19" s="189">
        <v>10125972.602739999</v>
      </c>
      <c r="G19" s="2"/>
      <c r="H19" s="2"/>
    </row>
    <row r="20" spans="2:8" ht="15" x14ac:dyDescent="0.25">
      <c r="B20" s="57" t="s">
        <v>442</v>
      </c>
      <c r="C20" s="57" t="s">
        <v>419</v>
      </c>
      <c r="D20" s="201" t="s">
        <v>191</v>
      </c>
      <c r="E20" s="295">
        <v>1000000</v>
      </c>
      <c r="F20" s="189">
        <v>249951898.68493</v>
      </c>
      <c r="G20" s="2"/>
      <c r="H20" s="2"/>
    </row>
    <row r="21" spans="2:8" ht="15" x14ac:dyDescent="0.25">
      <c r="B21" s="57" t="s">
        <v>441</v>
      </c>
      <c r="C21" s="57" t="s">
        <v>419</v>
      </c>
      <c r="D21" s="201" t="s">
        <v>191</v>
      </c>
      <c r="E21" s="295">
        <v>1000000</v>
      </c>
      <c r="F21" s="189">
        <v>101557397.26027</v>
      </c>
      <c r="G21" s="2"/>
      <c r="H21" s="2"/>
    </row>
    <row r="22" spans="2:8" ht="15" x14ac:dyDescent="0.25">
      <c r="B22" s="57" t="s">
        <v>443</v>
      </c>
      <c r="C22" s="57" t="s">
        <v>420</v>
      </c>
      <c r="D22" s="201" t="s">
        <v>191</v>
      </c>
      <c r="E22" s="295">
        <v>1000000</v>
      </c>
      <c r="F22" s="189">
        <v>17024684.931506999</v>
      </c>
      <c r="G22" s="2"/>
      <c r="H22" s="2"/>
    </row>
    <row r="23" spans="2:8" ht="15" x14ac:dyDescent="0.25">
      <c r="B23" s="57" t="s">
        <v>443</v>
      </c>
      <c r="C23" s="57" t="s">
        <v>420</v>
      </c>
      <c r="D23" s="201" t="s">
        <v>191</v>
      </c>
      <c r="E23" s="295">
        <v>1000000</v>
      </c>
      <c r="F23" s="189">
        <v>282239945.20548052</v>
      </c>
      <c r="G23" s="2"/>
      <c r="H23" s="2"/>
    </row>
    <row r="24" spans="2:8" ht="15" x14ac:dyDescent="0.25">
      <c r="B24" s="57" t="s">
        <v>443</v>
      </c>
      <c r="C24" s="57" t="s">
        <v>420</v>
      </c>
      <c r="D24" s="201" t="s">
        <v>191</v>
      </c>
      <c r="E24" s="295">
        <v>1000000</v>
      </c>
      <c r="F24" s="189">
        <v>47413151.890410997</v>
      </c>
      <c r="G24" s="2"/>
      <c r="H24" s="2"/>
    </row>
    <row r="25" spans="2:8" ht="15" x14ac:dyDescent="0.25">
      <c r="B25" s="57" t="s">
        <v>444</v>
      </c>
      <c r="C25" s="57" t="s">
        <v>419</v>
      </c>
      <c r="D25" s="201" t="s">
        <v>191</v>
      </c>
      <c r="E25" s="295">
        <v>1000000</v>
      </c>
      <c r="F25" s="189">
        <v>60073972.602739997</v>
      </c>
      <c r="G25" s="2"/>
      <c r="H25" s="2"/>
    </row>
    <row r="26" spans="2:8" ht="15" x14ac:dyDescent="0.25">
      <c r="B26" s="57" t="s">
        <v>444</v>
      </c>
      <c r="C26" s="57" t="s">
        <v>419</v>
      </c>
      <c r="D26" s="201" t="s">
        <v>191</v>
      </c>
      <c r="E26" s="295">
        <v>1000000</v>
      </c>
      <c r="F26" s="189">
        <v>6007232.8767122999</v>
      </c>
      <c r="G26" s="2"/>
      <c r="H26" s="2"/>
    </row>
    <row r="27" spans="2:8" ht="15" x14ac:dyDescent="0.25">
      <c r="B27" s="57" t="s">
        <v>444</v>
      </c>
      <c r="C27" s="57" t="s">
        <v>419</v>
      </c>
      <c r="D27" s="201" t="s">
        <v>191</v>
      </c>
      <c r="E27" s="295">
        <v>1000000</v>
      </c>
      <c r="F27" s="189">
        <v>29815808.219177999</v>
      </c>
      <c r="G27" s="2"/>
      <c r="H27" s="2"/>
    </row>
    <row r="28" spans="2:8" ht="15" x14ac:dyDescent="0.25">
      <c r="B28" s="57" t="s">
        <v>392</v>
      </c>
      <c r="C28" s="57" t="s">
        <v>419</v>
      </c>
      <c r="D28" s="201" t="s">
        <v>191</v>
      </c>
      <c r="E28" s="295">
        <v>1000000</v>
      </c>
      <c r="F28" s="189">
        <v>250818630.15858001</v>
      </c>
      <c r="G28" s="2"/>
      <c r="H28" s="2"/>
    </row>
    <row r="29" spans="2:8" ht="15" x14ac:dyDescent="0.25">
      <c r="B29" s="57" t="s">
        <v>445</v>
      </c>
      <c r="C29" s="57" t="s">
        <v>419</v>
      </c>
      <c r="D29" s="201" t="s">
        <v>191</v>
      </c>
      <c r="E29" s="295">
        <v>1000000</v>
      </c>
      <c r="F29" s="189">
        <v>259816438.35616001</v>
      </c>
      <c r="G29" s="2"/>
      <c r="H29" s="2"/>
    </row>
    <row r="30" spans="2:8" ht="15" x14ac:dyDescent="0.25">
      <c r="B30" s="57" t="s">
        <v>442</v>
      </c>
      <c r="C30" s="57" t="s">
        <v>419</v>
      </c>
      <c r="D30" s="201" t="s">
        <v>191</v>
      </c>
      <c r="E30" s="295">
        <v>1000000</v>
      </c>
      <c r="F30" s="189">
        <v>306166849.31506997</v>
      </c>
      <c r="G30" s="2"/>
      <c r="H30" s="2"/>
    </row>
    <row r="31" spans="2:8" ht="15" x14ac:dyDescent="0.25">
      <c r="B31" s="57" t="s">
        <v>444</v>
      </c>
      <c r="C31" s="57" t="s">
        <v>419</v>
      </c>
      <c r="D31" s="201" t="s">
        <v>191</v>
      </c>
      <c r="E31" s="295">
        <v>1000000</v>
      </c>
      <c r="F31" s="189">
        <v>501741589.04110003</v>
      </c>
      <c r="G31" s="2"/>
      <c r="H31" s="2"/>
    </row>
    <row r="32" spans="2:8" ht="15" x14ac:dyDescent="0.25">
      <c r="B32" s="57" t="s">
        <v>444</v>
      </c>
      <c r="C32" s="57" t="s">
        <v>419</v>
      </c>
      <c r="D32" s="201" t="s">
        <v>191</v>
      </c>
      <c r="E32" s="295">
        <v>1000000</v>
      </c>
      <c r="F32" s="189">
        <v>707204646.57534003</v>
      </c>
      <c r="G32" s="2"/>
      <c r="H32" s="2"/>
    </row>
    <row r="33" spans="2:8" ht="15" x14ac:dyDescent="0.25">
      <c r="B33" s="57" t="s">
        <v>392</v>
      </c>
      <c r="C33" s="57" t="s">
        <v>419</v>
      </c>
      <c r="D33" s="201" t="s">
        <v>191</v>
      </c>
      <c r="E33" s="295">
        <v>1000000</v>
      </c>
      <c r="F33" s="189">
        <v>65666027.397260003</v>
      </c>
      <c r="G33" s="2"/>
      <c r="H33" s="2"/>
    </row>
    <row r="34" spans="2:8" ht="15" x14ac:dyDescent="0.25">
      <c r="B34" s="57" t="s">
        <v>446</v>
      </c>
      <c r="C34" s="57" t="s">
        <v>419</v>
      </c>
      <c r="D34" s="201" t="s">
        <v>191</v>
      </c>
      <c r="E34" s="295">
        <v>1000000</v>
      </c>
      <c r="F34" s="189">
        <v>108380475.33464</v>
      </c>
      <c r="G34" s="2"/>
      <c r="H34" s="2"/>
    </row>
    <row r="35" spans="2:8" ht="15" x14ac:dyDescent="0.25">
      <c r="B35" s="57" t="s">
        <v>447</v>
      </c>
      <c r="C35" s="57" t="s">
        <v>419</v>
      </c>
      <c r="D35" s="201" t="s">
        <v>191</v>
      </c>
      <c r="E35" s="295">
        <v>1000000</v>
      </c>
      <c r="F35" s="189">
        <v>2502260273.9726</v>
      </c>
      <c r="G35" s="2"/>
      <c r="H35" s="2"/>
    </row>
    <row r="36" spans="2:8" ht="15" x14ac:dyDescent="0.25">
      <c r="B36" s="57" t="s">
        <v>448</v>
      </c>
      <c r="C36" s="57" t="s">
        <v>419</v>
      </c>
      <c r="D36" s="201" t="s">
        <v>191</v>
      </c>
      <c r="E36" s="295">
        <v>1000000</v>
      </c>
      <c r="F36" s="189">
        <v>31502345753.424999</v>
      </c>
      <c r="G36" s="2"/>
      <c r="H36" s="2"/>
    </row>
    <row r="37" spans="2:8" ht="15" x14ac:dyDescent="0.25">
      <c r="B37" s="57" t="s">
        <v>448</v>
      </c>
      <c r="C37" s="57" t="s">
        <v>419</v>
      </c>
      <c r="D37" s="201" t="s">
        <v>191</v>
      </c>
      <c r="E37" s="295">
        <v>1000000</v>
      </c>
      <c r="F37" s="189">
        <v>20575013698.630001</v>
      </c>
      <c r="G37" s="2"/>
      <c r="H37" s="2"/>
    </row>
    <row r="38" spans="2:8" ht="15" x14ac:dyDescent="0.25">
      <c r="B38" s="57" t="s">
        <v>447</v>
      </c>
      <c r="C38" s="57" t="s">
        <v>419</v>
      </c>
      <c r="D38" s="201" t="s">
        <v>238</v>
      </c>
      <c r="E38" s="295">
        <v>120000000</v>
      </c>
      <c r="F38" s="189">
        <v>120086593.02584</v>
      </c>
      <c r="G38" s="2"/>
      <c r="H38" s="2"/>
    </row>
    <row r="39" spans="2:8" ht="15" x14ac:dyDescent="0.25">
      <c r="B39" s="57" t="s">
        <v>449</v>
      </c>
      <c r="C39" s="57" t="s">
        <v>419</v>
      </c>
      <c r="D39" s="201" t="s">
        <v>238</v>
      </c>
      <c r="E39" s="295">
        <v>200000000</v>
      </c>
      <c r="F39" s="189">
        <v>207808546.00915</v>
      </c>
      <c r="G39" s="2"/>
      <c r="H39" s="2"/>
    </row>
    <row r="40" spans="2:8" ht="15" x14ac:dyDescent="0.25">
      <c r="B40" s="57" t="s">
        <v>335</v>
      </c>
      <c r="C40" s="57" t="s">
        <v>419</v>
      </c>
      <c r="D40" s="201" t="s">
        <v>238</v>
      </c>
      <c r="E40" s="295">
        <v>115000000</v>
      </c>
      <c r="F40" s="189">
        <v>130876678.08219001</v>
      </c>
      <c r="G40" s="2"/>
      <c r="H40" s="2"/>
    </row>
    <row r="41" spans="2:8" ht="15" x14ac:dyDescent="0.25">
      <c r="B41" s="57" t="s">
        <v>435</v>
      </c>
      <c r="C41" s="57" t="s">
        <v>419</v>
      </c>
      <c r="D41" s="201" t="s">
        <v>238</v>
      </c>
      <c r="E41" s="295">
        <v>105000000</v>
      </c>
      <c r="F41" s="189">
        <v>102078091.11285999</v>
      </c>
      <c r="G41" s="2"/>
      <c r="H41" s="2"/>
    </row>
    <row r="42" spans="2:8" ht="15" x14ac:dyDescent="0.25">
      <c r="B42" s="57" t="s">
        <v>450</v>
      </c>
      <c r="C42" s="57" t="s">
        <v>419</v>
      </c>
      <c r="D42" s="201" t="s">
        <v>238</v>
      </c>
      <c r="E42" s="295">
        <v>100000000</v>
      </c>
      <c r="F42" s="189">
        <v>99907639.684771001</v>
      </c>
      <c r="G42" s="2"/>
      <c r="H42" s="2"/>
    </row>
    <row r="43" spans="2:8" ht="15" x14ac:dyDescent="0.25">
      <c r="B43" s="57" t="s">
        <v>451</v>
      </c>
      <c r="C43" s="57" t="s">
        <v>419</v>
      </c>
      <c r="D43" s="201" t="s">
        <v>460</v>
      </c>
      <c r="E43" s="295">
        <v>4048832577</v>
      </c>
      <c r="F43" s="189">
        <v>4048832577</v>
      </c>
      <c r="G43" s="2"/>
      <c r="H43" s="2"/>
    </row>
    <row r="44" spans="2:8" ht="15" x14ac:dyDescent="0.25">
      <c r="B44" s="57" t="s">
        <v>452</v>
      </c>
      <c r="C44" s="57" t="s">
        <v>419</v>
      </c>
      <c r="D44" s="201" t="s">
        <v>461</v>
      </c>
      <c r="E44" s="295">
        <v>395013815</v>
      </c>
      <c r="F44" s="189">
        <v>304333646</v>
      </c>
      <c r="G44" s="2"/>
      <c r="H44" s="2"/>
    </row>
    <row r="45" spans="2:8" ht="15" x14ac:dyDescent="0.25">
      <c r="B45" s="57" t="s">
        <v>393</v>
      </c>
      <c r="C45" s="57" t="s">
        <v>419</v>
      </c>
      <c r="D45" s="201" t="s">
        <v>337</v>
      </c>
      <c r="E45" s="295">
        <v>500000</v>
      </c>
      <c r="F45" s="189">
        <v>7092062466</v>
      </c>
      <c r="G45" s="2"/>
      <c r="H45" s="2"/>
    </row>
    <row r="46" spans="2:8" ht="15" x14ac:dyDescent="0.25">
      <c r="B46" s="57" t="s">
        <v>453</v>
      </c>
      <c r="C46" s="57" t="s">
        <v>419</v>
      </c>
      <c r="D46" s="201" t="s">
        <v>336</v>
      </c>
      <c r="E46" s="295">
        <v>1000000</v>
      </c>
      <c r="F46" s="189">
        <v>306166849</v>
      </c>
      <c r="G46" s="2"/>
      <c r="H46" s="2"/>
    </row>
    <row r="47" spans="2:8" ht="15" x14ac:dyDescent="0.25">
      <c r="B47" s="57" t="s">
        <v>454</v>
      </c>
      <c r="C47" s="57" t="s">
        <v>419</v>
      </c>
      <c r="D47" s="201" t="s">
        <v>336</v>
      </c>
      <c r="E47" s="295">
        <v>1000000</v>
      </c>
      <c r="F47" s="189">
        <v>204602740</v>
      </c>
      <c r="G47" s="2"/>
      <c r="H47" s="2"/>
    </row>
    <row r="48" spans="2:8" ht="15" x14ac:dyDescent="0.25">
      <c r="B48" s="57" t="s">
        <v>455</v>
      </c>
      <c r="C48" s="57" t="s">
        <v>419</v>
      </c>
      <c r="D48" s="201" t="s">
        <v>336</v>
      </c>
      <c r="E48" s="295">
        <v>1000000</v>
      </c>
      <c r="F48" s="189">
        <v>507835616</v>
      </c>
      <c r="G48" s="2"/>
      <c r="H48" s="2"/>
    </row>
    <row r="49" spans="2:11" ht="15" x14ac:dyDescent="0.25">
      <c r="B49" s="57" t="s">
        <v>455</v>
      </c>
      <c r="C49" s="57" t="s">
        <v>419</v>
      </c>
      <c r="D49" s="201" t="s">
        <v>336</v>
      </c>
      <c r="E49" s="295">
        <v>1000000</v>
      </c>
      <c r="F49" s="189">
        <v>508049316</v>
      </c>
      <c r="G49" s="2"/>
      <c r="H49" s="2"/>
    </row>
    <row r="50" spans="2:11" ht="15" x14ac:dyDescent="0.25">
      <c r="B50" s="57" t="s">
        <v>456</v>
      </c>
      <c r="C50" s="57" t="s">
        <v>419</v>
      </c>
      <c r="D50" s="201" t="s">
        <v>336</v>
      </c>
      <c r="E50" s="295">
        <v>1000000</v>
      </c>
      <c r="F50" s="189">
        <v>1997850959</v>
      </c>
      <c r="G50" s="2"/>
      <c r="H50" s="2"/>
    </row>
    <row r="51" spans="2:11" ht="15" x14ac:dyDescent="0.25">
      <c r="B51" s="57" t="s">
        <v>392</v>
      </c>
      <c r="C51" s="57" t="s">
        <v>419</v>
      </c>
      <c r="D51" s="201" t="s">
        <v>336</v>
      </c>
      <c r="E51" s="295">
        <v>1000000</v>
      </c>
      <c r="F51" s="189">
        <v>212151781</v>
      </c>
      <c r="G51" s="2"/>
      <c r="H51" s="2"/>
    </row>
    <row r="52" spans="2:11" ht="15" x14ac:dyDescent="0.25">
      <c r="B52" s="57" t="s">
        <v>457</v>
      </c>
      <c r="C52" s="57" t="s">
        <v>419</v>
      </c>
      <c r="D52" s="201" t="s">
        <v>338</v>
      </c>
      <c r="E52" s="295">
        <v>29008492</v>
      </c>
      <c r="F52" s="189">
        <v>29008492</v>
      </c>
      <c r="G52" s="2"/>
      <c r="H52" s="2"/>
    </row>
    <row r="53" spans="2:11" ht="15" x14ac:dyDescent="0.25">
      <c r="B53" s="57" t="s">
        <v>458</v>
      </c>
      <c r="C53" s="57" t="s">
        <v>419</v>
      </c>
      <c r="D53" s="201" t="s">
        <v>338</v>
      </c>
      <c r="E53" s="295">
        <v>40485602</v>
      </c>
      <c r="F53" s="189">
        <v>40485602</v>
      </c>
      <c r="G53" s="2"/>
      <c r="H53" s="2"/>
      <c r="I53" s="2"/>
      <c r="J53" s="2"/>
      <c r="K53" s="2"/>
    </row>
    <row r="54" spans="2:11" ht="15" x14ac:dyDescent="0.25">
      <c r="B54" s="57" t="s">
        <v>459</v>
      </c>
      <c r="C54" s="57" t="s">
        <v>419</v>
      </c>
      <c r="D54" s="201" t="s">
        <v>338</v>
      </c>
      <c r="E54" s="295">
        <v>10110678</v>
      </c>
      <c r="F54" s="189">
        <v>10110678</v>
      </c>
      <c r="G54" s="2"/>
      <c r="H54" s="2"/>
      <c r="I54" s="2"/>
      <c r="J54" s="2"/>
      <c r="K54" s="2"/>
    </row>
    <row r="55" spans="2:11" s="102" customFormat="1" ht="15" x14ac:dyDescent="0.25">
      <c r="B55" s="23" t="s">
        <v>192</v>
      </c>
      <c r="C55" s="23"/>
      <c r="D55" s="292"/>
      <c r="E55" s="24"/>
      <c r="F55" s="293">
        <f>SUM(F12:F54)</f>
        <v>93816050935.572571</v>
      </c>
      <c r="K55" s="2"/>
    </row>
    <row r="56" spans="2:11" s="102" customFormat="1" ht="15" x14ac:dyDescent="0.25">
      <c r="B56" s="26" t="s">
        <v>435</v>
      </c>
      <c r="C56" s="57" t="s">
        <v>419</v>
      </c>
      <c r="D56" s="201" t="s">
        <v>238</v>
      </c>
      <c r="E56" s="296">
        <v>100000</v>
      </c>
      <c r="F56" s="202">
        <v>101039.15887812999</v>
      </c>
    </row>
    <row r="57" spans="2:11" s="102" customFormat="1" ht="15" x14ac:dyDescent="0.25">
      <c r="B57" s="26" t="s">
        <v>435</v>
      </c>
      <c r="C57" s="57" t="s">
        <v>419</v>
      </c>
      <c r="D57" s="201" t="s">
        <v>238</v>
      </c>
      <c r="E57" s="296">
        <v>100000</v>
      </c>
      <c r="F57" s="202">
        <v>101039.15887812999</v>
      </c>
    </row>
    <row r="58" spans="2:11" s="102" customFormat="1" ht="15" x14ac:dyDescent="0.25">
      <c r="B58" s="26" t="s">
        <v>435</v>
      </c>
      <c r="C58" s="57" t="s">
        <v>419</v>
      </c>
      <c r="D58" s="201" t="s">
        <v>238</v>
      </c>
      <c r="E58" s="296">
        <v>100000</v>
      </c>
      <c r="F58" s="202">
        <v>101039.15887812999</v>
      </c>
    </row>
    <row r="59" spans="2:11" s="102" customFormat="1" ht="15" x14ac:dyDescent="0.25">
      <c r="B59" s="26" t="s">
        <v>435</v>
      </c>
      <c r="C59" s="57" t="s">
        <v>419</v>
      </c>
      <c r="D59" s="201" t="s">
        <v>238</v>
      </c>
      <c r="E59" s="296">
        <v>100000</v>
      </c>
      <c r="F59" s="202">
        <v>101039.15887812999</v>
      </c>
    </row>
    <row r="60" spans="2:11" s="102" customFormat="1" ht="15" x14ac:dyDescent="0.25">
      <c r="B60" s="26" t="s">
        <v>435</v>
      </c>
      <c r="C60" s="57" t="s">
        <v>419</v>
      </c>
      <c r="D60" s="201" t="s">
        <v>238</v>
      </c>
      <c r="E60" s="296">
        <v>100000</v>
      </c>
      <c r="F60" s="202">
        <v>101039.15887812999</v>
      </c>
    </row>
    <row r="61" spans="2:11" s="102" customFormat="1" ht="15" x14ac:dyDescent="0.25">
      <c r="B61" s="26" t="s">
        <v>435</v>
      </c>
      <c r="C61" s="57" t="s">
        <v>419</v>
      </c>
      <c r="D61" s="201" t="s">
        <v>238</v>
      </c>
      <c r="E61" s="296">
        <v>100000</v>
      </c>
      <c r="F61" s="202">
        <v>101039.15887812999</v>
      </c>
    </row>
    <row r="62" spans="2:11" s="102" customFormat="1" ht="15" x14ac:dyDescent="0.25">
      <c r="B62" s="26" t="s">
        <v>435</v>
      </c>
      <c r="C62" s="57" t="s">
        <v>419</v>
      </c>
      <c r="D62" s="201" t="s">
        <v>238</v>
      </c>
      <c r="E62" s="296">
        <v>100000</v>
      </c>
      <c r="F62" s="202">
        <v>101039.15887812999</v>
      </c>
    </row>
    <row r="63" spans="2:11" s="102" customFormat="1" ht="15" x14ac:dyDescent="0.25">
      <c r="B63" s="26" t="s">
        <v>435</v>
      </c>
      <c r="C63" s="57" t="s">
        <v>419</v>
      </c>
      <c r="D63" s="201" t="s">
        <v>238</v>
      </c>
      <c r="E63" s="296">
        <v>100000</v>
      </c>
      <c r="F63" s="202">
        <v>101039.15887812999</v>
      </c>
    </row>
    <row r="64" spans="2:11" s="102" customFormat="1" ht="15" x14ac:dyDescent="0.25">
      <c r="B64" s="26" t="s">
        <v>435</v>
      </c>
      <c r="C64" s="57" t="s">
        <v>419</v>
      </c>
      <c r="D64" s="201" t="s">
        <v>238</v>
      </c>
      <c r="E64" s="296">
        <v>100000</v>
      </c>
      <c r="F64" s="202">
        <v>101039.15887812999</v>
      </c>
    </row>
    <row r="65" spans="2:6" s="102" customFormat="1" ht="15" x14ac:dyDescent="0.25">
      <c r="B65" s="26" t="s">
        <v>435</v>
      </c>
      <c r="C65" s="57" t="s">
        <v>419</v>
      </c>
      <c r="D65" s="201" t="s">
        <v>238</v>
      </c>
      <c r="E65" s="296">
        <v>100000</v>
      </c>
      <c r="F65" s="202">
        <v>101039.15887812999</v>
      </c>
    </row>
    <row r="66" spans="2:6" s="102" customFormat="1" ht="15" x14ac:dyDescent="0.25">
      <c r="B66" s="26" t="s">
        <v>435</v>
      </c>
      <c r="C66" s="57" t="s">
        <v>419</v>
      </c>
      <c r="D66" s="201" t="s">
        <v>238</v>
      </c>
      <c r="E66" s="296">
        <v>100000</v>
      </c>
      <c r="F66" s="202">
        <v>101039.29696322999</v>
      </c>
    </row>
    <row r="67" spans="2:6" s="102" customFormat="1" ht="15" x14ac:dyDescent="0.25">
      <c r="B67" s="26" t="s">
        <v>435</v>
      </c>
      <c r="C67" s="57" t="s">
        <v>419</v>
      </c>
      <c r="D67" s="201" t="s">
        <v>238</v>
      </c>
      <c r="E67" s="296">
        <v>100000</v>
      </c>
      <c r="F67" s="202">
        <v>101039.29696322999</v>
      </c>
    </row>
    <row r="68" spans="2:6" s="102" customFormat="1" ht="15" x14ac:dyDescent="0.25">
      <c r="B68" s="26" t="s">
        <v>435</v>
      </c>
      <c r="C68" s="57" t="s">
        <v>419</v>
      </c>
      <c r="D68" s="201" t="s">
        <v>238</v>
      </c>
      <c r="E68" s="296">
        <v>100000</v>
      </c>
      <c r="F68" s="202">
        <v>101039.29696322999</v>
      </c>
    </row>
    <row r="69" spans="2:6" s="102" customFormat="1" ht="15" x14ac:dyDescent="0.25">
      <c r="B69" s="26" t="s">
        <v>435</v>
      </c>
      <c r="C69" s="57" t="s">
        <v>419</v>
      </c>
      <c r="D69" s="201" t="s">
        <v>238</v>
      </c>
      <c r="E69" s="296">
        <v>100000</v>
      </c>
      <c r="F69" s="202">
        <v>101039.29696322999</v>
      </c>
    </row>
    <row r="70" spans="2:6" s="102" customFormat="1" ht="15" x14ac:dyDescent="0.25">
      <c r="B70" s="26" t="s">
        <v>435</v>
      </c>
      <c r="C70" s="57" t="s">
        <v>419</v>
      </c>
      <c r="D70" s="201" t="s">
        <v>238</v>
      </c>
      <c r="E70" s="296">
        <v>100000</v>
      </c>
      <c r="F70" s="202">
        <v>101039.29696322999</v>
      </c>
    </row>
    <row r="71" spans="2:6" s="102" customFormat="1" ht="15" x14ac:dyDescent="0.25">
      <c r="B71" s="26" t="s">
        <v>450</v>
      </c>
      <c r="C71" s="57" t="s">
        <v>419</v>
      </c>
      <c r="D71" s="201" t="s">
        <v>238</v>
      </c>
      <c r="E71" s="296">
        <v>15500</v>
      </c>
      <c r="F71" s="202">
        <v>15306.174702234001</v>
      </c>
    </row>
    <row r="72" spans="2:6" s="102" customFormat="1" ht="15" x14ac:dyDescent="0.25">
      <c r="B72" s="26" t="s">
        <v>347</v>
      </c>
      <c r="C72" s="57" t="s">
        <v>419</v>
      </c>
      <c r="D72" s="201" t="s">
        <v>238</v>
      </c>
      <c r="E72" s="296">
        <v>100000</v>
      </c>
      <c r="F72" s="202">
        <v>99003.817412240998</v>
      </c>
    </row>
    <row r="73" spans="2:6" s="102" customFormat="1" ht="15" x14ac:dyDescent="0.25">
      <c r="B73" s="26" t="s">
        <v>347</v>
      </c>
      <c r="C73" s="57" t="s">
        <v>419</v>
      </c>
      <c r="D73" s="201" t="s">
        <v>238</v>
      </c>
      <c r="E73" s="296">
        <v>100000</v>
      </c>
      <c r="F73" s="202">
        <v>99010.025811818006</v>
      </c>
    </row>
    <row r="74" spans="2:6" s="102" customFormat="1" ht="15" x14ac:dyDescent="0.25">
      <c r="B74" s="26" t="s">
        <v>347</v>
      </c>
      <c r="C74" s="57" t="s">
        <v>419</v>
      </c>
      <c r="D74" s="201" t="s">
        <v>191</v>
      </c>
      <c r="E74" s="296">
        <v>1000</v>
      </c>
      <c r="F74" s="202">
        <v>15025.684931506999</v>
      </c>
    </row>
    <row r="75" spans="2:6" s="102" customFormat="1" ht="15" x14ac:dyDescent="0.25">
      <c r="B75" s="26" t="s">
        <v>446</v>
      </c>
      <c r="C75" s="57" t="s">
        <v>419</v>
      </c>
      <c r="D75" s="201" t="s">
        <v>191</v>
      </c>
      <c r="E75" s="296">
        <v>1000</v>
      </c>
      <c r="F75" s="202">
        <v>19871.616438355999</v>
      </c>
    </row>
    <row r="76" spans="2:6" s="102" customFormat="1" ht="15" x14ac:dyDescent="0.25">
      <c r="B76" s="26" t="s">
        <v>450</v>
      </c>
      <c r="C76" s="57" t="s">
        <v>419</v>
      </c>
      <c r="D76" s="201" t="s">
        <v>191</v>
      </c>
      <c r="E76" s="296">
        <v>1000</v>
      </c>
      <c r="F76" s="202">
        <v>3005846.1570011</v>
      </c>
    </row>
    <row r="77" spans="2:6" s="102" customFormat="1" ht="15" x14ac:dyDescent="0.25">
      <c r="B77" s="26" t="s">
        <v>462</v>
      </c>
      <c r="C77" s="57" t="s">
        <v>421</v>
      </c>
      <c r="D77" s="201" t="s">
        <v>191</v>
      </c>
      <c r="E77" s="296">
        <v>1000</v>
      </c>
      <c r="F77" s="202">
        <v>2012876.7123288</v>
      </c>
    </row>
    <row r="78" spans="2:6" s="102" customFormat="1" ht="15" x14ac:dyDescent="0.25">
      <c r="B78" s="26" t="s">
        <v>435</v>
      </c>
      <c r="C78" s="57" t="s">
        <v>419</v>
      </c>
      <c r="D78" s="201" t="s">
        <v>191</v>
      </c>
      <c r="E78" s="296">
        <v>1000</v>
      </c>
      <c r="F78" s="202">
        <v>178243.84931506999</v>
      </c>
    </row>
    <row r="79" spans="2:6" s="102" customFormat="1" ht="15" x14ac:dyDescent="0.25">
      <c r="B79" s="26" t="s">
        <v>463</v>
      </c>
      <c r="C79" s="57" t="s">
        <v>419</v>
      </c>
      <c r="D79" s="201" t="s">
        <v>191</v>
      </c>
      <c r="E79" s="296">
        <v>1000</v>
      </c>
      <c r="F79" s="202">
        <v>40301.919999999998</v>
      </c>
    </row>
    <row r="80" spans="2:6" s="102" customFormat="1" ht="15" x14ac:dyDescent="0.25">
      <c r="B80" s="26" t="s">
        <v>453</v>
      </c>
      <c r="C80" s="57" t="s">
        <v>419</v>
      </c>
      <c r="D80" s="201" t="s">
        <v>191</v>
      </c>
      <c r="E80" s="296">
        <v>1000</v>
      </c>
      <c r="F80" s="202">
        <v>138972.79999999999</v>
      </c>
    </row>
    <row r="81" spans="2:6" s="102" customFormat="1" ht="15" x14ac:dyDescent="0.25">
      <c r="B81" s="26" t="s">
        <v>464</v>
      </c>
      <c r="C81" s="57" t="s">
        <v>419</v>
      </c>
      <c r="D81" s="201" t="s">
        <v>191</v>
      </c>
      <c r="E81" s="296">
        <v>1000</v>
      </c>
      <c r="F81" s="202">
        <v>10043.16</v>
      </c>
    </row>
    <row r="82" spans="2:6" s="102" customFormat="1" ht="15" x14ac:dyDescent="0.25">
      <c r="B82" s="26" t="s">
        <v>456</v>
      </c>
      <c r="C82" s="57" t="s">
        <v>419</v>
      </c>
      <c r="D82" s="201" t="s">
        <v>191</v>
      </c>
      <c r="E82" s="296">
        <v>1000</v>
      </c>
      <c r="F82" s="202">
        <v>30078.9</v>
      </c>
    </row>
    <row r="83" spans="2:6" s="102" customFormat="1" ht="15" x14ac:dyDescent="0.25">
      <c r="B83" s="26" t="s">
        <v>465</v>
      </c>
      <c r="C83" s="57" t="s">
        <v>419</v>
      </c>
      <c r="D83" s="201" t="s">
        <v>468</v>
      </c>
      <c r="E83" s="296">
        <v>1000</v>
      </c>
      <c r="F83" s="202">
        <v>151054.10999999999</v>
      </c>
    </row>
    <row r="84" spans="2:6" s="102" customFormat="1" ht="15" x14ac:dyDescent="0.25">
      <c r="B84" s="26" t="s">
        <v>466</v>
      </c>
      <c r="C84" s="57" t="s">
        <v>419</v>
      </c>
      <c r="D84" s="201" t="s">
        <v>468</v>
      </c>
      <c r="E84" s="296">
        <v>1000</v>
      </c>
      <c r="F84" s="202">
        <v>6036.03</v>
      </c>
    </row>
    <row r="85" spans="2:6" s="102" customFormat="1" ht="15" x14ac:dyDescent="0.25">
      <c r="B85" s="26" t="s">
        <v>467</v>
      </c>
      <c r="C85" s="57" t="s">
        <v>420</v>
      </c>
      <c r="D85" s="201" t="s">
        <v>468</v>
      </c>
      <c r="E85" s="296">
        <v>1000</v>
      </c>
      <c r="F85" s="202">
        <v>616758.49</v>
      </c>
    </row>
    <row r="86" spans="2:6" s="102" customFormat="1" ht="15" x14ac:dyDescent="0.25">
      <c r="B86" s="26" t="s">
        <v>466</v>
      </c>
      <c r="C86" s="57" t="s">
        <v>419</v>
      </c>
      <c r="D86" s="201" t="s">
        <v>238</v>
      </c>
      <c r="E86" s="296">
        <v>100000</v>
      </c>
      <c r="F86" s="202">
        <v>99028.67</v>
      </c>
    </row>
    <row r="87" spans="2:6" s="102" customFormat="1" ht="15" x14ac:dyDescent="0.25">
      <c r="B87" s="26" t="s">
        <v>466</v>
      </c>
      <c r="C87" s="57" t="s">
        <v>419</v>
      </c>
      <c r="D87" s="201" t="s">
        <v>238</v>
      </c>
      <c r="E87" s="296">
        <v>100000</v>
      </c>
      <c r="F87" s="202">
        <v>99028.67</v>
      </c>
    </row>
    <row r="88" spans="2:6" s="102" customFormat="1" ht="15" x14ac:dyDescent="0.25">
      <c r="B88" s="26" t="s">
        <v>466</v>
      </c>
      <c r="C88" s="57" t="s">
        <v>419</v>
      </c>
      <c r="D88" s="201" t="s">
        <v>238</v>
      </c>
      <c r="E88" s="296">
        <v>100000</v>
      </c>
      <c r="F88" s="202">
        <v>99028.67</v>
      </c>
    </row>
    <row r="89" spans="2:6" s="102" customFormat="1" ht="15" x14ac:dyDescent="0.25">
      <c r="B89" s="26" t="s">
        <v>466</v>
      </c>
      <c r="C89" s="57" t="s">
        <v>419</v>
      </c>
      <c r="D89" s="201" t="s">
        <v>238</v>
      </c>
      <c r="E89" s="296">
        <v>100000</v>
      </c>
      <c r="F89" s="202">
        <v>99028.67</v>
      </c>
    </row>
    <row r="90" spans="2:6" s="102" customFormat="1" ht="15" x14ac:dyDescent="0.25">
      <c r="B90" s="26" t="s">
        <v>466</v>
      </c>
      <c r="C90" s="57" t="s">
        <v>419</v>
      </c>
      <c r="D90" s="201" t="s">
        <v>238</v>
      </c>
      <c r="E90" s="296">
        <v>100000</v>
      </c>
      <c r="F90" s="202">
        <v>99028.67</v>
      </c>
    </row>
    <row r="91" spans="2:6" s="102" customFormat="1" ht="15" x14ac:dyDescent="0.25">
      <c r="B91" s="26" t="s">
        <v>466</v>
      </c>
      <c r="C91" s="57" t="s">
        <v>419</v>
      </c>
      <c r="D91" s="201" t="s">
        <v>238</v>
      </c>
      <c r="E91" s="296">
        <v>100000</v>
      </c>
      <c r="F91" s="202">
        <v>99028.67</v>
      </c>
    </row>
    <row r="92" spans="2:6" s="102" customFormat="1" ht="15" x14ac:dyDescent="0.25">
      <c r="B92" s="26" t="s">
        <v>466</v>
      </c>
      <c r="C92" s="57" t="s">
        <v>419</v>
      </c>
      <c r="D92" s="201" t="s">
        <v>238</v>
      </c>
      <c r="E92" s="296">
        <v>100000</v>
      </c>
      <c r="F92" s="202">
        <v>99028.67</v>
      </c>
    </row>
    <row r="93" spans="2:6" s="102" customFormat="1" ht="15" x14ac:dyDescent="0.25">
      <c r="B93" s="26" t="s">
        <v>466</v>
      </c>
      <c r="C93" s="57" t="s">
        <v>419</v>
      </c>
      <c r="D93" s="201" t="s">
        <v>238</v>
      </c>
      <c r="E93" s="296">
        <v>100000</v>
      </c>
      <c r="F93" s="202">
        <v>99028.67</v>
      </c>
    </row>
    <row r="94" spans="2:6" s="102" customFormat="1" ht="15" x14ac:dyDescent="0.25">
      <c r="B94" s="26" t="s">
        <v>466</v>
      </c>
      <c r="C94" s="57" t="s">
        <v>419</v>
      </c>
      <c r="D94" s="201" t="s">
        <v>238</v>
      </c>
      <c r="E94" s="296">
        <v>100000</v>
      </c>
      <c r="F94" s="202">
        <v>98911.57</v>
      </c>
    </row>
    <row r="95" spans="2:6" s="102" customFormat="1" ht="15" x14ac:dyDescent="0.25">
      <c r="B95" s="26" t="s">
        <v>466</v>
      </c>
      <c r="C95" s="57" t="s">
        <v>419</v>
      </c>
      <c r="D95" s="201" t="s">
        <v>238</v>
      </c>
      <c r="E95" s="297">
        <v>100000</v>
      </c>
      <c r="F95" s="202">
        <v>98911.57</v>
      </c>
    </row>
    <row r="96" spans="2:6" s="102" customFormat="1" ht="15" x14ac:dyDescent="0.25">
      <c r="B96" s="23" t="s">
        <v>193</v>
      </c>
      <c r="C96" s="23"/>
      <c r="D96" s="30"/>
      <c r="E96" s="35"/>
      <c r="F96" s="36">
        <f>SUM(F56:F95)</f>
        <v>8944070.021538578</v>
      </c>
    </row>
    <row r="97" spans="2:11" s="102" customFormat="1" ht="15" x14ac:dyDescent="0.25">
      <c r="B97" s="23" t="s">
        <v>194</v>
      </c>
      <c r="C97" s="23"/>
      <c r="D97" s="30"/>
      <c r="E97" s="35"/>
      <c r="F97" s="36">
        <v>7263.59</v>
      </c>
    </row>
    <row r="98" spans="2:11" s="102" customFormat="1" ht="15" x14ac:dyDescent="0.25">
      <c r="B98" s="23" t="s">
        <v>195</v>
      </c>
      <c r="C98" s="23"/>
      <c r="D98" s="30"/>
      <c r="E98" s="35"/>
      <c r="F98" s="32">
        <f>+F96*F97</f>
        <v>64966057567.747398</v>
      </c>
    </row>
    <row r="99" spans="2:11" s="102" customFormat="1" ht="15" x14ac:dyDescent="0.25">
      <c r="B99" s="231">
        <v>45291</v>
      </c>
      <c r="C99" s="231"/>
      <c r="D99" s="24"/>
      <c r="E99" s="24"/>
      <c r="F99" s="32">
        <f>+F98+F55</f>
        <v>158782108503.31998</v>
      </c>
    </row>
    <row r="100" spans="2:11" s="102" customFormat="1" ht="15" x14ac:dyDescent="0.25">
      <c r="B100" s="231">
        <v>44926</v>
      </c>
      <c r="C100" s="231"/>
      <c r="D100" s="24"/>
      <c r="E100" s="24"/>
      <c r="F100" s="264">
        <v>215667591262.14697</v>
      </c>
    </row>
    <row r="101" spans="2:11" s="102" customFormat="1" ht="15" x14ac:dyDescent="0.25">
      <c r="D101" s="263"/>
      <c r="E101" s="263"/>
    </row>
    <row r="102" spans="2:11" s="102" customFormat="1" ht="15" x14ac:dyDescent="0.25">
      <c r="B102" s="23" t="s">
        <v>103</v>
      </c>
      <c r="C102" s="23"/>
      <c r="D102" s="24"/>
      <c r="E102" s="24"/>
      <c r="F102" s="23"/>
    </row>
    <row r="103" spans="2:11" s="102" customFormat="1" ht="15" x14ac:dyDescent="0.25">
      <c r="B103" s="39" t="s">
        <v>416</v>
      </c>
      <c r="C103" s="39"/>
      <c r="D103" s="40" t="s">
        <v>221</v>
      </c>
      <c r="E103" s="190">
        <v>200000000</v>
      </c>
      <c r="F103" s="135">
        <v>1003000000</v>
      </c>
      <c r="G103" s="2"/>
    </row>
    <row r="104" spans="2:11" s="102" customFormat="1" ht="15" x14ac:dyDescent="0.25">
      <c r="B104" s="39" t="s">
        <v>325</v>
      </c>
      <c r="C104" s="39"/>
      <c r="D104" s="40" t="s">
        <v>221</v>
      </c>
      <c r="E104" s="190">
        <v>1000000</v>
      </c>
      <c r="F104" s="206">
        <v>4250000000</v>
      </c>
      <c r="G104" s="2"/>
    </row>
    <row r="105" spans="2:11" s="102" customFormat="1" ht="15" x14ac:dyDescent="0.25">
      <c r="B105" s="23" t="s">
        <v>192</v>
      </c>
      <c r="C105" s="37"/>
      <c r="D105" s="40"/>
      <c r="E105" s="190"/>
      <c r="F105" s="32">
        <f>SUM(F103:F104)</f>
        <v>5253000000</v>
      </c>
      <c r="G105" s="2"/>
    </row>
    <row r="106" spans="2:11" s="102" customFormat="1" ht="15" x14ac:dyDescent="0.25">
      <c r="B106" s="231">
        <f>+B99</f>
        <v>45291</v>
      </c>
      <c r="C106" s="231"/>
      <c r="D106" s="23"/>
      <c r="E106" s="23"/>
      <c r="F106" s="32">
        <f>+F105</f>
        <v>5253000000</v>
      </c>
    </row>
    <row r="107" spans="2:11" ht="15" x14ac:dyDescent="0.25">
      <c r="B107" s="231">
        <f>+B100</f>
        <v>44926</v>
      </c>
      <c r="C107" s="231"/>
      <c r="D107" s="41"/>
      <c r="E107" s="41"/>
      <c r="F107" s="264">
        <v>5276608750</v>
      </c>
      <c r="G107" s="102"/>
      <c r="H107" s="102"/>
      <c r="I107" s="102"/>
      <c r="J107" s="102"/>
      <c r="K107" s="102"/>
    </row>
    <row r="108" spans="2:11" ht="15" x14ac:dyDescent="0.25">
      <c r="B108" s="102"/>
      <c r="C108" s="102"/>
      <c r="D108" s="102"/>
      <c r="E108" s="102"/>
      <c r="F108" s="102"/>
      <c r="G108" s="2"/>
      <c r="H108" s="102"/>
      <c r="I108" s="102"/>
      <c r="J108" s="102"/>
      <c r="K108" s="102"/>
    </row>
    <row r="109" spans="2:11" ht="15" x14ac:dyDescent="0.25">
      <c r="B109" s="102"/>
      <c r="C109" s="102"/>
      <c r="D109" s="102"/>
      <c r="E109" s="102"/>
      <c r="F109" s="3"/>
      <c r="G109" s="2"/>
      <c r="H109" s="102"/>
      <c r="I109" s="102"/>
      <c r="J109" s="102"/>
      <c r="K109" s="102"/>
    </row>
    <row r="110" spans="2:11" ht="15" x14ac:dyDescent="0.25">
      <c r="B110" s="317" t="s">
        <v>322</v>
      </c>
      <c r="C110" s="317"/>
      <c r="D110" s="317"/>
      <c r="E110" s="317"/>
      <c r="F110" s="102"/>
      <c r="H110" s="102"/>
      <c r="I110" s="102"/>
      <c r="J110" s="102"/>
      <c r="K110" s="102"/>
    </row>
    <row r="111" spans="2:11" ht="15" x14ac:dyDescent="0.25">
      <c r="B111" s="102"/>
      <c r="C111" s="102"/>
      <c r="D111" s="102"/>
      <c r="E111" s="102"/>
      <c r="F111" s="102"/>
      <c r="H111" s="102"/>
      <c r="I111" s="102"/>
      <c r="J111" s="102"/>
      <c r="K111" s="102"/>
    </row>
    <row r="112" spans="2:11" ht="30" x14ac:dyDescent="0.25">
      <c r="B112" s="20" t="s">
        <v>292</v>
      </c>
      <c r="C112" s="20"/>
      <c r="D112" s="20" t="s">
        <v>293</v>
      </c>
      <c r="E112" s="20" t="s">
        <v>339</v>
      </c>
      <c r="F112" s="20" t="s">
        <v>311</v>
      </c>
      <c r="K112" s="102"/>
    </row>
    <row r="113" spans="2:11" ht="15" x14ac:dyDescent="0.25">
      <c r="B113" s="222">
        <v>1</v>
      </c>
      <c r="C113" s="222"/>
      <c r="D113" s="223">
        <v>200000000</v>
      </c>
      <c r="E113" s="223">
        <v>771614401</v>
      </c>
      <c r="F113" s="286">
        <v>1003000000</v>
      </c>
      <c r="K113" s="102"/>
    </row>
    <row r="114" spans="2:11" ht="15" x14ac:dyDescent="0.25">
      <c r="B114" s="265">
        <f>+B106</f>
        <v>45291</v>
      </c>
      <c r="C114" s="265"/>
      <c r="D114" s="224">
        <f>SUM(D113)</f>
        <v>200000000</v>
      </c>
      <c r="E114" s="224">
        <f t="shared" ref="E114" si="0">SUM(E113)</f>
        <v>771614401</v>
      </c>
      <c r="F114" s="264">
        <f>SUM(F113)</f>
        <v>1003000000</v>
      </c>
      <c r="G114" s="17"/>
    </row>
    <row r="115" spans="2:11" ht="15" x14ac:dyDescent="0.25">
      <c r="B115" s="265">
        <f>+B107</f>
        <v>44926</v>
      </c>
      <c r="C115" s="265"/>
      <c r="D115" s="224">
        <v>200000000</v>
      </c>
      <c r="E115" s="224">
        <v>624350695</v>
      </c>
      <c r="F115" s="224">
        <v>1002000000</v>
      </c>
      <c r="G115" s="17"/>
    </row>
  </sheetData>
  <mergeCells count="6">
    <mergeCell ref="B2:F2"/>
    <mergeCell ref="B3:F3"/>
    <mergeCell ref="B4:F4"/>
    <mergeCell ref="B110:E110"/>
    <mergeCell ref="B6:F8"/>
    <mergeCell ref="C10:C11"/>
  </mergeCells>
  <hyperlinks>
    <hyperlink ref="A1" location="ÍNDICE!A1" display="Indice" xr:uid="{7A0B7356-4396-4B6E-9AE7-7158DBE129CF}"/>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6"/>
  <sheetViews>
    <sheetView showGridLines="0" zoomScaleNormal="100" workbookViewId="0">
      <selection activeCell="A10" sqref="A10"/>
    </sheetView>
  </sheetViews>
  <sheetFormatPr baseColWidth="10" defaultColWidth="11.42578125" defaultRowHeight="15" x14ac:dyDescent="0.25"/>
  <cols>
    <col min="1" max="1" width="9" style="102" bestFit="1" customWidth="1"/>
    <col min="2" max="2" width="35.28515625" style="102" bestFit="1" customWidth="1"/>
    <col min="3" max="3" width="20.7109375" style="102" bestFit="1" customWidth="1"/>
    <col min="4" max="4" width="18.140625" style="102" bestFit="1" customWidth="1"/>
    <col min="5" max="5" width="16.85546875" style="102" bestFit="1" customWidth="1"/>
    <col min="6" max="6" width="15.42578125" style="102" bestFit="1" customWidth="1"/>
    <col min="7" max="7" width="20.7109375" style="102" bestFit="1" customWidth="1"/>
    <col min="8" max="8" width="22.140625" style="102" bestFit="1" customWidth="1"/>
    <col min="9" max="9" width="6.42578125" style="102" customWidth="1"/>
    <col min="10" max="10" width="13.42578125" style="102" bestFit="1" customWidth="1"/>
    <col min="11" max="11" width="18.140625" style="102" bestFit="1" customWidth="1"/>
    <col min="12" max="12" width="22.140625" style="102" bestFit="1" customWidth="1"/>
    <col min="13" max="13" width="20.7109375" style="102" bestFit="1" customWidth="1"/>
    <col min="14" max="14" width="2.85546875" style="102" customWidth="1"/>
    <col min="15" max="15" width="15.5703125" style="102" bestFit="1" customWidth="1"/>
    <col min="16" max="16" width="16.140625" style="102" bestFit="1" customWidth="1"/>
    <col min="17" max="16384" width="11.42578125" style="102"/>
  </cols>
  <sheetData>
    <row r="1" spans="1:16" x14ac:dyDescent="0.25">
      <c r="A1" s="1" t="s">
        <v>271</v>
      </c>
    </row>
    <row r="2" spans="1:16" x14ac:dyDescent="0.25">
      <c r="A2" s="1"/>
      <c r="B2" s="352" t="s">
        <v>229</v>
      </c>
      <c r="C2" s="352"/>
      <c r="D2" s="352"/>
      <c r="E2" s="352"/>
      <c r="F2" s="352"/>
      <c r="G2" s="352"/>
      <c r="H2" s="352"/>
      <c r="I2" s="352"/>
      <c r="J2" s="352"/>
      <c r="K2" s="352"/>
      <c r="L2" s="352"/>
      <c r="M2" s="352"/>
    </row>
    <row r="3" spans="1:16" x14ac:dyDescent="0.25">
      <c r="B3" s="353" t="s">
        <v>85</v>
      </c>
      <c r="C3" s="353"/>
      <c r="D3" s="353"/>
      <c r="E3" s="353"/>
      <c r="F3" s="353"/>
      <c r="G3" s="353"/>
      <c r="H3" s="353"/>
      <c r="I3" s="353"/>
      <c r="J3" s="353"/>
      <c r="K3" s="353"/>
      <c r="L3" s="353"/>
      <c r="M3" s="353"/>
    </row>
    <row r="4" spans="1:16" x14ac:dyDescent="0.25">
      <c r="B4" s="353" t="s">
        <v>429</v>
      </c>
      <c r="C4" s="353"/>
      <c r="D4" s="353"/>
      <c r="E4" s="353"/>
      <c r="F4" s="353"/>
      <c r="G4" s="353"/>
      <c r="H4" s="353"/>
      <c r="I4" s="353"/>
      <c r="J4" s="353"/>
      <c r="K4" s="353"/>
      <c r="L4" s="353"/>
      <c r="M4" s="353"/>
    </row>
    <row r="5" spans="1:16" x14ac:dyDescent="0.25">
      <c r="B5" s="354" t="s">
        <v>296</v>
      </c>
      <c r="C5" s="354"/>
      <c r="D5" s="354"/>
      <c r="E5" s="354"/>
      <c r="F5" s="354"/>
      <c r="G5" s="354"/>
      <c r="H5" s="354"/>
      <c r="I5" s="354"/>
      <c r="J5" s="354"/>
      <c r="K5" s="354"/>
      <c r="L5" s="354"/>
      <c r="M5" s="354"/>
    </row>
    <row r="6" spans="1:16" ht="15" customHeight="1" x14ac:dyDescent="0.25">
      <c r="B6" s="355" t="s">
        <v>196</v>
      </c>
      <c r="C6" s="357" t="s">
        <v>197</v>
      </c>
      <c r="D6" s="357"/>
      <c r="E6" s="357"/>
      <c r="F6" s="357"/>
      <c r="G6" s="357"/>
      <c r="H6" s="357" t="s">
        <v>198</v>
      </c>
      <c r="I6" s="357"/>
      <c r="J6" s="357"/>
      <c r="K6" s="357"/>
      <c r="L6" s="357"/>
      <c r="M6" s="358" t="s">
        <v>199</v>
      </c>
    </row>
    <row r="7" spans="1:16" ht="30" x14ac:dyDescent="0.25">
      <c r="B7" s="356"/>
      <c r="C7" s="160" t="s">
        <v>200</v>
      </c>
      <c r="D7" s="4" t="s">
        <v>201</v>
      </c>
      <c r="E7" s="4" t="s">
        <v>202</v>
      </c>
      <c r="F7" s="160" t="s">
        <v>274</v>
      </c>
      <c r="G7" s="4" t="s">
        <v>203</v>
      </c>
      <c r="H7" s="160" t="s">
        <v>204</v>
      </c>
      <c r="I7" s="160" t="s">
        <v>201</v>
      </c>
      <c r="J7" s="360" t="s">
        <v>202</v>
      </c>
      <c r="K7" s="160" t="s">
        <v>275</v>
      </c>
      <c r="L7" s="361" t="s">
        <v>205</v>
      </c>
      <c r="M7" s="359"/>
    </row>
    <row r="8" spans="1:16" x14ac:dyDescent="0.25">
      <c r="B8" s="9" t="s">
        <v>207</v>
      </c>
      <c r="C8" s="10">
        <v>613590337</v>
      </c>
      <c r="D8" s="10">
        <v>20352726</v>
      </c>
      <c r="E8" s="11">
        <v>0</v>
      </c>
      <c r="F8" s="10">
        <v>0</v>
      </c>
      <c r="G8" s="10">
        <v>633943063</v>
      </c>
      <c r="H8" s="11">
        <v>-243286447</v>
      </c>
      <c r="I8" s="11">
        <v>0</v>
      </c>
      <c r="J8" s="10">
        <v>0</v>
      </c>
      <c r="K8" s="11">
        <v>-59536256</v>
      </c>
      <c r="L8" s="11">
        <v>-302822703</v>
      </c>
      <c r="M8" s="10">
        <v>331120360</v>
      </c>
    </row>
    <row r="9" spans="1:16" x14ac:dyDescent="0.25">
      <c r="B9" s="9" t="s">
        <v>208</v>
      </c>
      <c r="C9" s="10">
        <v>364597087</v>
      </c>
      <c r="D9" s="10">
        <v>1000000</v>
      </c>
      <c r="E9" s="11">
        <v>0</v>
      </c>
      <c r="F9" s="10">
        <v>0</v>
      </c>
      <c r="G9" s="10">
        <v>365597087</v>
      </c>
      <c r="H9" s="11">
        <v>-155429878</v>
      </c>
      <c r="I9" s="11">
        <v>0</v>
      </c>
      <c r="J9" s="10">
        <v>0</v>
      </c>
      <c r="K9" s="11">
        <v>-34412852</v>
      </c>
      <c r="L9" s="11">
        <v>-189842730</v>
      </c>
      <c r="M9" s="10">
        <v>175754357</v>
      </c>
    </row>
    <row r="10" spans="1:16" x14ac:dyDescent="0.25">
      <c r="B10" s="9" t="s">
        <v>209</v>
      </c>
      <c r="C10" s="10">
        <v>682148622</v>
      </c>
      <c r="D10" s="10">
        <v>64105948</v>
      </c>
      <c r="E10" s="11">
        <v>1818182</v>
      </c>
      <c r="F10" s="10">
        <v>0</v>
      </c>
      <c r="G10" s="10">
        <v>744436388</v>
      </c>
      <c r="H10" s="11">
        <v>-422091306</v>
      </c>
      <c r="I10" s="11">
        <v>0</v>
      </c>
      <c r="J10" s="10">
        <v>0</v>
      </c>
      <c r="K10" s="11">
        <v>-127315372</v>
      </c>
      <c r="L10" s="11">
        <v>-549406678</v>
      </c>
      <c r="M10" s="10">
        <v>195029710</v>
      </c>
    </row>
    <row r="11" spans="1:16" x14ac:dyDescent="0.25">
      <c r="B11" s="9" t="s">
        <v>210</v>
      </c>
      <c r="C11" s="10">
        <v>1188239967</v>
      </c>
      <c r="D11" s="10">
        <v>0</v>
      </c>
      <c r="E11" s="11">
        <v>0</v>
      </c>
      <c r="F11" s="10">
        <v>0</v>
      </c>
      <c r="G11" s="10">
        <v>1188239967</v>
      </c>
      <c r="H11" s="11">
        <v>-507356403</v>
      </c>
      <c r="I11" s="11">
        <v>0</v>
      </c>
      <c r="J11" s="10">
        <v>0</v>
      </c>
      <c r="K11" s="11">
        <v>-94200771</v>
      </c>
      <c r="L11" s="11">
        <v>-601557174</v>
      </c>
      <c r="M11" s="10">
        <v>586682793</v>
      </c>
    </row>
    <row r="12" spans="1:16" x14ac:dyDescent="0.25">
      <c r="B12" s="9" t="s">
        <v>211</v>
      </c>
      <c r="C12" s="10">
        <v>645149399</v>
      </c>
      <c r="D12" s="10">
        <v>54996364</v>
      </c>
      <c r="E12" s="11">
        <v>0</v>
      </c>
      <c r="F12" s="10">
        <v>0</v>
      </c>
      <c r="G12" s="10">
        <v>700145763</v>
      </c>
      <c r="H12" s="11">
        <v>-631948800</v>
      </c>
      <c r="I12" s="11">
        <v>0</v>
      </c>
      <c r="J12" s="10">
        <v>0</v>
      </c>
      <c r="K12" s="11">
        <v>-5301246</v>
      </c>
      <c r="L12" s="11">
        <v>-637250046</v>
      </c>
      <c r="M12" s="10">
        <v>62895717</v>
      </c>
    </row>
    <row r="13" spans="1:16" x14ac:dyDescent="0.25">
      <c r="B13" s="9" t="s">
        <v>212</v>
      </c>
      <c r="C13" s="10">
        <v>26735570</v>
      </c>
      <c r="D13" s="10">
        <v>0</v>
      </c>
      <c r="E13" s="11">
        <v>0</v>
      </c>
      <c r="F13" s="10">
        <v>0</v>
      </c>
      <c r="G13" s="10">
        <v>26735570</v>
      </c>
      <c r="H13" s="11">
        <v>-19558032</v>
      </c>
      <c r="I13" s="11">
        <v>0</v>
      </c>
      <c r="J13" s="10">
        <v>0</v>
      </c>
      <c r="K13" s="11">
        <v>-2208473</v>
      </c>
      <c r="L13" s="11">
        <v>-21766505</v>
      </c>
      <c r="M13" s="10">
        <v>4969065</v>
      </c>
    </row>
    <row r="14" spans="1:16" s="2" customFormat="1" x14ac:dyDescent="0.25">
      <c r="B14" s="15" t="s">
        <v>472</v>
      </c>
      <c r="C14" s="268">
        <f t="shared" ref="C14:M14" si="0">SUM(C8:C13)</f>
        <v>3520460982</v>
      </c>
      <c r="D14" s="268">
        <f t="shared" si="0"/>
        <v>140455038</v>
      </c>
      <c r="E14" s="268">
        <f t="shared" si="0"/>
        <v>1818182</v>
      </c>
      <c r="F14" s="268">
        <f t="shared" si="0"/>
        <v>0</v>
      </c>
      <c r="G14" s="268">
        <f t="shared" si="0"/>
        <v>3659097838</v>
      </c>
      <c r="H14" s="268">
        <f t="shared" si="0"/>
        <v>-1979670866</v>
      </c>
      <c r="I14" s="268">
        <f t="shared" si="0"/>
        <v>0</v>
      </c>
      <c r="J14" s="268">
        <f t="shared" si="0"/>
        <v>0</v>
      </c>
      <c r="K14" s="268">
        <f t="shared" si="0"/>
        <v>-322974970</v>
      </c>
      <c r="L14" s="268">
        <f t="shared" si="0"/>
        <v>-2302645836</v>
      </c>
      <c r="M14" s="268">
        <f t="shared" si="0"/>
        <v>1356452002</v>
      </c>
      <c r="P14" s="284"/>
    </row>
    <row r="15" spans="1:16" x14ac:dyDescent="0.25">
      <c r="B15" s="15" t="s">
        <v>405</v>
      </c>
      <c r="C15" s="268">
        <v>3302235601</v>
      </c>
      <c r="D15" s="268">
        <v>221339686</v>
      </c>
      <c r="E15" s="268">
        <v>3114305</v>
      </c>
      <c r="F15" s="268">
        <v>0</v>
      </c>
      <c r="G15" s="268">
        <v>3520460982</v>
      </c>
      <c r="H15" s="268">
        <v>-1596453076</v>
      </c>
      <c r="I15" s="268">
        <v>0</v>
      </c>
      <c r="J15" s="268">
        <v>0</v>
      </c>
      <c r="K15" s="268">
        <v>383217790</v>
      </c>
      <c r="L15" s="268">
        <v>-1979670866</v>
      </c>
      <c r="M15" s="268">
        <v>1540790116</v>
      </c>
    </row>
    <row r="16" spans="1:16" x14ac:dyDescent="0.25">
      <c r="E16" s="267"/>
      <c r="L16" s="267"/>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tabSelected="1" zoomScaleNormal="100" workbookViewId="0">
      <selection activeCell="A11" sqref="A11"/>
    </sheetView>
  </sheetViews>
  <sheetFormatPr baseColWidth="10" defaultColWidth="11.42578125" defaultRowHeight="15" x14ac:dyDescent="0.25"/>
  <cols>
    <col min="1" max="1" width="9" style="102" bestFit="1" customWidth="1"/>
    <col min="2" max="2" width="35.28515625" style="102" bestFit="1" customWidth="1"/>
    <col min="3" max="4" width="16.85546875" style="102" bestFit="1" customWidth="1"/>
    <col min="5" max="5" width="6.42578125" style="102" bestFit="1" customWidth="1"/>
    <col min="6" max="6" width="10.28515625" style="102" bestFit="1" customWidth="1"/>
    <col min="7" max="7" width="16.85546875" style="102" bestFit="1" customWidth="1"/>
    <col min="8" max="8" width="19.42578125" style="102" bestFit="1" customWidth="1"/>
    <col min="9" max="9" width="7.7109375" style="102" customWidth="1"/>
    <col min="10" max="10" width="6.42578125" style="102" bestFit="1" customWidth="1"/>
    <col min="11" max="12" width="19.42578125" style="102" bestFit="1" customWidth="1"/>
    <col min="13" max="13" width="20.7109375" style="102" bestFit="1" customWidth="1"/>
    <col min="14" max="14" width="2.85546875" style="102" customWidth="1"/>
    <col min="15" max="16384" width="11.42578125" style="102"/>
  </cols>
  <sheetData>
    <row r="1" spans="1:13" x14ac:dyDescent="0.25">
      <c r="A1" s="1" t="s">
        <v>271</v>
      </c>
    </row>
    <row r="2" spans="1:13" x14ac:dyDescent="0.25">
      <c r="A2" s="1"/>
      <c r="B2" s="352" t="s">
        <v>278</v>
      </c>
      <c r="C2" s="352"/>
      <c r="D2" s="352"/>
      <c r="E2" s="352"/>
      <c r="F2" s="352"/>
      <c r="G2" s="352"/>
      <c r="H2" s="352"/>
      <c r="I2" s="352"/>
      <c r="J2" s="352"/>
      <c r="K2" s="352"/>
      <c r="L2" s="352"/>
      <c r="M2" s="352"/>
    </row>
    <row r="3" spans="1:13" x14ac:dyDescent="0.25">
      <c r="B3" s="353" t="s">
        <v>85</v>
      </c>
      <c r="C3" s="353"/>
      <c r="D3" s="353"/>
      <c r="E3" s="353"/>
      <c r="F3" s="353"/>
      <c r="G3" s="353"/>
      <c r="H3" s="353"/>
      <c r="I3" s="353"/>
      <c r="J3" s="353"/>
      <c r="K3" s="353"/>
      <c r="L3" s="353"/>
      <c r="M3" s="353"/>
    </row>
    <row r="4" spans="1:13" x14ac:dyDescent="0.25">
      <c r="B4" s="353" t="s">
        <v>430</v>
      </c>
      <c r="C4" s="353"/>
      <c r="D4" s="353"/>
      <c r="E4" s="353"/>
      <c r="F4" s="353"/>
      <c r="G4" s="353"/>
      <c r="H4" s="353"/>
      <c r="I4" s="353"/>
      <c r="J4" s="353"/>
      <c r="K4" s="353"/>
      <c r="L4" s="353"/>
      <c r="M4" s="353"/>
    </row>
    <row r="5" spans="1:13" x14ac:dyDescent="0.25">
      <c r="B5" s="354" t="s">
        <v>296</v>
      </c>
      <c r="C5" s="354"/>
      <c r="D5" s="354"/>
      <c r="E5" s="354"/>
      <c r="F5" s="354"/>
      <c r="G5" s="354"/>
      <c r="H5" s="354"/>
      <c r="I5" s="354"/>
      <c r="J5" s="354"/>
      <c r="K5" s="354"/>
      <c r="L5" s="354"/>
      <c r="M5" s="354"/>
    </row>
    <row r="6" spans="1:13" x14ac:dyDescent="0.25">
      <c r="B6" s="355" t="s">
        <v>196</v>
      </c>
      <c r="C6" s="357" t="s">
        <v>197</v>
      </c>
      <c r="D6" s="357"/>
      <c r="E6" s="357"/>
      <c r="F6" s="357"/>
      <c r="G6" s="357"/>
      <c r="H6" s="357" t="s">
        <v>198</v>
      </c>
      <c r="I6" s="357"/>
      <c r="J6" s="357"/>
      <c r="K6" s="357"/>
      <c r="L6" s="357"/>
      <c r="M6" s="358" t="s">
        <v>199</v>
      </c>
    </row>
    <row r="7" spans="1:13" ht="45" x14ac:dyDescent="0.25">
      <c r="B7" s="356"/>
      <c r="C7" s="160" t="s">
        <v>200</v>
      </c>
      <c r="D7" s="4" t="s">
        <v>201</v>
      </c>
      <c r="E7" s="4" t="s">
        <v>202</v>
      </c>
      <c r="F7" s="160" t="s">
        <v>274</v>
      </c>
      <c r="G7" s="4" t="s">
        <v>203</v>
      </c>
      <c r="H7" s="159" t="s">
        <v>204</v>
      </c>
      <c r="I7" s="159" t="s">
        <v>201</v>
      </c>
      <c r="J7" s="5" t="s">
        <v>202</v>
      </c>
      <c r="K7" s="160" t="s">
        <v>275</v>
      </c>
      <c r="L7" s="5" t="s">
        <v>205</v>
      </c>
      <c r="M7" s="359"/>
    </row>
    <row r="8" spans="1:13" x14ac:dyDescent="0.25">
      <c r="B8" s="6" t="s">
        <v>206</v>
      </c>
      <c r="C8" s="7"/>
      <c r="D8" s="7"/>
      <c r="E8" s="7"/>
      <c r="F8" s="7"/>
      <c r="G8" s="7"/>
      <c r="H8" s="8"/>
      <c r="I8" s="7"/>
      <c r="J8" s="7"/>
      <c r="K8" s="7"/>
      <c r="L8" s="7"/>
      <c r="M8" s="7"/>
    </row>
    <row r="9" spans="1:13" x14ac:dyDescent="0.25">
      <c r="B9" s="12" t="s">
        <v>106</v>
      </c>
      <c r="C9" s="10">
        <v>829463193</v>
      </c>
      <c r="D9" s="10">
        <v>107664460</v>
      </c>
      <c r="E9" s="13">
        <v>0</v>
      </c>
      <c r="F9" s="14">
        <v>0</v>
      </c>
      <c r="G9" s="10">
        <v>937127653</v>
      </c>
      <c r="H9" s="11">
        <v>-462677428</v>
      </c>
      <c r="I9" s="13">
        <v>0</v>
      </c>
      <c r="J9" s="13">
        <v>0</v>
      </c>
      <c r="K9" s="13">
        <v>-147077200</v>
      </c>
      <c r="L9" s="13">
        <v>-609754628</v>
      </c>
      <c r="M9" s="13">
        <v>327373025</v>
      </c>
    </row>
    <row r="10" spans="1:13" x14ac:dyDescent="0.25">
      <c r="B10" s="15" t="s">
        <v>472</v>
      </c>
      <c r="C10" s="16">
        <f>SUM(C9)</f>
        <v>829463193</v>
      </c>
      <c r="D10" s="16">
        <f t="shared" ref="D10:M10" si="0">SUM(D9)</f>
        <v>107664460</v>
      </c>
      <c r="E10" s="16">
        <f t="shared" si="0"/>
        <v>0</v>
      </c>
      <c r="F10" s="16">
        <f t="shared" si="0"/>
        <v>0</v>
      </c>
      <c r="G10" s="16">
        <f t="shared" si="0"/>
        <v>937127653</v>
      </c>
      <c r="H10" s="268">
        <f t="shared" si="0"/>
        <v>-462677428</v>
      </c>
      <c r="I10" s="268">
        <f t="shared" si="0"/>
        <v>0</v>
      </c>
      <c r="J10" s="268">
        <f t="shared" si="0"/>
        <v>0</v>
      </c>
      <c r="K10" s="268">
        <f t="shared" si="0"/>
        <v>-147077200</v>
      </c>
      <c r="L10" s="268">
        <f t="shared" si="0"/>
        <v>-609754628</v>
      </c>
      <c r="M10" s="268">
        <f t="shared" si="0"/>
        <v>327373025</v>
      </c>
    </row>
    <row r="11" spans="1:13" x14ac:dyDescent="0.25">
      <c r="B11" s="15" t="s">
        <v>405</v>
      </c>
      <c r="C11" s="16">
        <v>743437575</v>
      </c>
      <c r="D11" s="16">
        <v>86025618</v>
      </c>
      <c r="E11" s="16">
        <v>0</v>
      </c>
      <c r="F11" s="16">
        <v>0</v>
      </c>
      <c r="G11" s="16">
        <v>829463193</v>
      </c>
      <c r="H11" s="268">
        <v>-332805349</v>
      </c>
      <c r="I11" s="268">
        <v>0</v>
      </c>
      <c r="J11" s="268">
        <v>0</v>
      </c>
      <c r="K11" s="268">
        <v>-129872079</v>
      </c>
      <c r="L11" s="268">
        <v>-462677428</v>
      </c>
      <c r="M11" s="268">
        <v>366785765</v>
      </c>
    </row>
    <row r="12" spans="1:13" x14ac:dyDescent="0.25">
      <c r="L12" s="3"/>
    </row>
    <row r="13" spans="1:13" x14ac:dyDescent="0.25">
      <c r="C13" s="267"/>
      <c r="K13" s="42"/>
      <c r="L13" s="3"/>
    </row>
    <row r="14" spans="1:13" x14ac:dyDescent="0.25">
      <c r="K14" s="3"/>
      <c r="L14" s="3"/>
      <c r="M14" s="42"/>
    </row>
    <row r="15" spans="1:13" x14ac:dyDescent="0.25">
      <c r="K15" s="3"/>
      <c r="M15" s="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ZFLA1T39JprCADCnA9lU4GXIFUbJV/kZUaW3fdQrDsE=</DigestValue>
    </Reference>
    <Reference Type="http://www.w3.org/2000/09/xmldsig#Object" URI="#idOfficeObject">
      <DigestMethod Algorithm="http://www.w3.org/2001/04/xmlenc#sha256"/>
      <DigestValue>0b4PQBFhazIeLtwSMStMz6UYq0Ui+DPQXJX9tkkIlQk=</DigestValue>
    </Reference>
    <Reference Type="http://uri.etsi.org/01903#SignedProperties" URI="#idSignedProperties">
      <Transforms>
        <Transform Algorithm="http://www.w3.org/TR/2001/REC-xml-c14n-20010315"/>
      </Transforms>
      <DigestMethod Algorithm="http://www.w3.org/2001/04/xmlenc#sha256"/>
      <DigestValue>73l9naiVyLTTfj9kwWlk2tzJnFjSUDu2eTVqszJYua4=</DigestValue>
    </Reference>
  </SignedInfo>
  <SignatureValue>nrKI6GYvA9BI7q/mBymEqUeQb5H+VLhzLS3wTziLxR7tW/QPK4sOTu1YlU8WyhdfTjSqf91vxWvN
B62QghN1+Tz1q1Z/v4J0IehTIZxGpnYkzTsE5fB8LTcQGAluCYgsyV+ZdrmSOKAS23FSkrpiIlrT
c4xnTh+IoEOYmGNx8iS+YVbjn2JnXs87emvcgc1aStIvZWzkJLUwTd1wyCe1Ks3esImOSaPEu+G0
8Qh3QuqxUvcOVx+wggYejQO5XvE9Me+MDRrA4gJWpqfMeQHCf0FS+PIzTIHxlyjvque7Qwky8tn+
iynrklozFcjbytbUacVrJwHCYJKeUzuyTGvjzw==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Q63sFRfPivXarfiyj5vtcLg0NP3V63d76g0uQ1Qd43s=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n31rFVT9eAdP/TffUDTYiQOfk/qDUGA3ApjE2y7JpX4=</DigestValue>
      </Reference>
      <Reference URI="/xl/styles.xml?ContentType=application/vnd.openxmlformats-officedocument.spreadsheetml.styles+xml">
        <DigestMethod Algorithm="http://www.w3.org/2001/04/xmlenc#sha256"/>
        <DigestValue>IxID/MqrChvDCL1l2xQgiKce+QfVohPz/HrpUHxV7HU=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LGSNLOjWa7kQGGWadXs/NPArbuvu9wRVolxQpdjs4II=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nQ1qK6Thc32DAZujFfK10DGnvFxqzbNeRPUETV0KUTM=</DigestValue>
      </Reference>
      <Reference URI="/xl/worksheets/sheet10.xml?ContentType=application/vnd.openxmlformats-officedocument.spreadsheetml.worksheet+xml">
        <DigestMethod Algorithm="http://www.w3.org/2001/04/xmlenc#sha256"/>
        <DigestValue>E1cpiMl2S5PcNCTmbcW92CrwvLt9ONBAfe5gSmAccEc=</DigestValue>
      </Reference>
      <Reference URI="/xl/worksheets/sheet11.xml?ContentType=application/vnd.openxmlformats-officedocument.spreadsheetml.worksheet+xml">
        <DigestMethod Algorithm="http://www.w3.org/2001/04/xmlenc#sha256"/>
        <DigestValue>Bmwy5zWtTfUmEOBMhU1yFMKD7LBpOIskTAUCda+hU+M=</DigestValue>
      </Reference>
      <Reference URI="/xl/worksheets/sheet12.xml?ContentType=application/vnd.openxmlformats-officedocument.spreadsheetml.worksheet+xml">
        <DigestMethod Algorithm="http://www.w3.org/2001/04/xmlenc#sha256"/>
        <DigestValue>WFtN8ntrRlA3TtMpnMz9GmFBO3UJfyIl/2bQVV9wBDk=</DigestValue>
      </Reference>
      <Reference URI="/xl/worksheets/sheet2.xml?ContentType=application/vnd.openxmlformats-officedocument.spreadsheetml.worksheet+xml">
        <DigestMethod Algorithm="http://www.w3.org/2001/04/xmlenc#sha256"/>
        <DigestValue>Nc5zUieYaa/oUwbTEaf/cG7vS7eL58kowM3/QhtYylw=</DigestValue>
      </Reference>
      <Reference URI="/xl/worksheets/sheet3.xml?ContentType=application/vnd.openxmlformats-officedocument.spreadsheetml.worksheet+xml">
        <DigestMethod Algorithm="http://www.w3.org/2001/04/xmlenc#sha256"/>
        <DigestValue>/e+RjrC+OddZyF5E1BT/4u7cn7ge4IfGF48w2vFj4/Q=</DigestValue>
      </Reference>
      <Reference URI="/xl/worksheets/sheet4.xml?ContentType=application/vnd.openxmlformats-officedocument.spreadsheetml.worksheet+xml">
        <DigestMethod Algorithm="http://www.w3.org/2001/04/xmlenc#sha256"/>
        <DigestValue>5BOFZ8fqLYy+/A/SW6fQpOuPbq6sIU4WvMJ6NHGOU/0=</DigestValue>
      </Reference>
      <Reference URI="/xl/worksheets/sheet5.xml?ContentType=application/vnd.openxmlformats-officedocument.spreadsheetml.worksheet+xml">
        <DigestMethod Algorithm="http://www.w3.org/2001/04/xmlenc#sha256"/>
        <DigestValue>i5GPFRwYUTqBkqn3RjvqVGuqd5SJoPI03z3cKLEb6Gc=</DigestValue>
      </Reference>
      <Reference URI="/xl/worksheets/sheet6.xml?ContentType=application/vnd.openxmlformats-officedocument.spreadsheetml.worksheet+xml">
        <DigestMethod Algorithm="http://www.w3.org/2001/04/xmlenc#sha256"/>
        <DigestValue>vqnFMfWkqQ3AN7k3fgvnaLs+ypuy7z1mF/dI7lpaslE=</DigestValue>
      </Reference>
      <Reference URI="/xl/worksheets/sheet7.xml?ContentType=application/vnd.openxmlformats-officedocument.spreadsheetml.worksheet+xml">
        <DigestMethod Algorithm="http://www.w3.org/2001/04/xmlenc#sha256"/>
        <DigestValue>WT8xixV2aFEKx1QiulZYXy/4hAlT5rRJl+ZUzraJSY0=</DigestValue>
      </Reference>
      <Reference URI="/xl/worksheets/sheet8.xml?ContentType=application/vnd.openxmlformats-officedocument.spreadsheetml.worksheet+xml">
        <DigestMethod Algorithm="http://www.w3.org/2001/04/xmlenc#sha256"/>
        <DigestValue>RIlLoFsjt7YUHeP5jUhN6WpWB+UQdI64S8ReK6Wh3XQ=</DigestValue>
      </Reference>
      <Reference URI="/xl/worksheets/sheet9.xml?ContentType=application/vnd.openxmlformats-officedocument.spreadsheetml.worksheet+xml">
        <DigestMethod Algorithm="http://www.w3.org/2001/04/xmlenc#sha256"/>
        <DigestValue>c/eijzXsQi5bySS3YatzhKwuLsYiDjI9PKxjPwLEti0=</DigestValue>
      </Reference>
    </Manifest>
    <SignatureProperties>
      <SignatureProperty Id="idSignatureTime" Target="#idPackageSignature">
        <mdssi:SignatureTime xmlns:mdssi="http://schemas.openxmlformats.org/package/2006/digital-signature">
          <mdssi:Format>YYYY-MM-DDThh:mm:ssTZD</mdssi:Format>
          <mdssi:Value>2024-03-15T18:31:28Z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2024-03-15T18:31:28Z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DDbuRpY/9+ZFqAwvEopmSyFX2Rhpyd8ItFZkz3ocwcA=</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eujd9oyK4y4RhKyOhL6miORJ2xafxO/4YAl9HAWLGyM=</DigestValue>
    </Reference>
  </SignedInfo>
  <SignatureValue>p6XrodTW8WJvYn6FP/pDNkYwthMPkoTPrbi8135lDQqwcT4i4cRnlECXkA5mUvL9WvR0tL9ltjsN
zBtWZz87lwyMaoVD2hi0FBFL9WQKF9R/uW2r3snFSdA6HNTVBHENoP/IsAPnhodgoAowbWC4DcFo
XnbBVxS3tH30CqTxtqfPVI8toP+wZkhd/R8WkcopyyXU99OQ9+mxFOjEVkMhrp4ucqQsNgVJkBqn
/1dzppAdJ0T+LRrvdbC/U/e98B80jJ45EUvMPDtMF5TUFzwXwiRPBej8ApUwkcVa8A4y6altQJT3
juVZTw/LokhHne2Ri4BY886Pyb8zKUfQSn71KA==</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Q63sFRfPivXarfiyj5vtcLg0NP3V63d76g0uQ1Qd43s=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n31rFVT9eAdP/TffUDTYiQOfk/qDUGA3ApjE2y7JpX4=</DigestValue>
      </Reference>
      <Reference URI="/xl/styles.xml?ContentType=application/vnd.openxmlformats-officedocument.spreadsheetml.styles+xml">
        <DigestMethod Algorithm="http://www.w3.org/2001/04/xmlenc#sha256"/>
        <DigestValue>IxID/MqrChvDCL1l2xQgiKce+QfVohPz/HrpUHxV7HU=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LGSNLOjWa7kQGGWadXs/NPArbuvu9wRVolxQpdjs4II=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nQ1qK6Thc32DAZujFfK10DGnvFxqzbNeRPUETV0KUTM=</DigestValue>
      </Reference>
      <Reference URI="/xl/worksheets/sheet10.xml?ContentType=application/vnd.openxmlformats-officedocument.spreadsheetml.worksheet+xml">
        <DigestMethod Algorithm="http://www.w3.org/2001/04/xmlenc#sha256"/>
        <DigestValue>E1cpiMl2S5PcNCTmbcW92CrwvLt9ONBAfe5gSmAccEc=</DigestValue>
      </Reference>
      <Reference URI="/xl/worksheets/sheet11.xml?ContentType=application/vnd.openxmlformats-officedocument.spreadsheetml.worksheet+xml">
        <DigestMethod Algorithm="http://www.w3.org/2001/04/xmlenc#sha256"/>
        <DigestValue>Bmwy5zWtTfUmEOBMhU1yFMKD7LBpOIskTAUCda+hU+M=</DigestValue>
      </Reference>
      <Reference URI="/xl/worksheets/sheet12.xml?ContentType=application/vnd.openxmlformats-officedocument.spreadsheetml.worksheet+xml">
        <DigestMethod Algorithm="http://www.w3.org/2001/04/xmlenc#sha256"/>
        <DigestValue>WFtN8ntrRlA3TtMpnMz9GmFBO3UJfyIl/2bQVV9wBDk=</DigestValue>
      </Reference>
      <Reference URI="/xl/worksheets/sheet2.xml?ContentType=application/vnd.openxmlformats-officedocument.spreadsheetml.worksheet+xml">
        <DigestMethod Algorithm="http://www.w3.org/2001/04/xmlenc#sha256"/>
        <DigestValue>Nc5zUieYaa/oUwbTEaf/cG7vS7eL58kowM3/QhtYylw=</DigestValue>
      </Reference>
      <Reference URI="/xl/worksheets/sheet3.xml?ContentType=application/vnd.openxmlformats-officedocument.spreadsheetml.worksheet+xml">
        <DigestMethod Algorithm="http://www.w3.org/2001/04/xmlenc#sha256"/>
        <DigestValue>/e+RjrC+OddZyF5E1BT/4u7cn7ge4IfGF48w2vFj4/Q=</DigestValue>
      </Reference>
      <Reference URI="/xl/worksheets/sheet4.xml?ContentType=application/vnd.openxmlformats-officedocument.spreadsheetml.worksheet+xml">
        <DigestMethod Algorithm="http://www.w3.org/2001/04/xmlenc#sha256"/>
        <DigestValue>5BOFZ8fqLYy+/A/SW6fQpOuPbq6sIU4WvMJ6NHGOU/0=</DigestValue>
      </Reference>
      <Reference URI="/xl/worksheets/sheet5.xml?ContentType=application/vnd.openxmlformats-officedocument.spreadsheetml.worksheet+xml">
        <DigestMethod Algorithm="http://www.w3.org/2001/04/xmlenc#sha256"/>
        <DigestValue>i5GPFRwYUTqBkqn3RjvqVGuqd5SJoPI03z3cKLEb6Gc=</DigestValue>
      </Reference>
      <Reference URI="/xl/worksheets/sheet6.xml?ContentType=application/vnd.openxmlformats-officedocument.spreadsheetml.worksheet+xml">
        <DigestMethod Algorithm="http://www.w3.org/2001/04/xmlenc#sha256"/>
        <DigestValue>vqnFMfWkqQ3AN7k3fgvnaLs+ypuy7z1mF/dI7lpaslE=</DigestValue>
      </Reference>
      <Reference URI="/xl/worksheets/sheet7.xml?ContentType=application/vnd.openxmlformats-officedocument.spreadsheetml.worksheet+xml">
        <DigestMethod Algorithm="http://www.w3.org/2001/04/xmlenc#sha256"/>
        <DigestValue>WT8xixV2aFEKx1QiulZYXy/4hAlT5rRJl+ZUzraJSY0=</DigestValue>
      </Reference>
      <Reference URI="/xl/worksheets/sheet8.xml?ContentType=application/vnd.openxmlformats-officedocument.spreadsheetml.worksheet+xml">
        <DigestMethod Algorithm="http://www.w3.org/2001/04/xmlenc#sha256"/>
        <DigestValue>RIlLoFsjt7YUHeP5jUhN6WpWB+UQdI64S8ReK6Wh3XQ=</DigestValue>
      </Reference>
      <Reference URI="/xl/worksheets/sheet9.xml?ContentType=application/vnd.openxmlformats-officedocument.spreadsheetml.worksheet+xml">
        <DigestMethod Algorithm="http://www.w3.org/2001/04/xmlenc#sha256"/>
        <DigestValue>c/eijzXsQi5bySS3YatzhKwuLsYiDjI9PKxjPwLEti0=</DigestValue>
      </Reference>
    </Manifest>
    <SignatureProperties>
      <SignatureProperty Id="idSignatureTime" Target="#idPackageSignature">
        <mdssi:SignatureTime xmlns:mdssi="http://schemas.openxmlformats.org/package/2006/digital-signature">
          <mdssi:Format>YYYY-MM-DDThh:mm:ssTZD</mdssi:Format>
          <mdssi:Value>2024-03-15T21:45:28Z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2024-03-15T21:45:28Z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5T7fx56hqK2UEGqHBpEhiz1EI5WWF+73tVGvjv1Vd/Q=</DigestValue>
    </Reference>
    <Reference Type="http://www.w3.org/2000/09/xmldsig#Object" URI="#idOfficeObject">
      <DigestMethod Algorithm="http://www.w3.org/2001/04/xmlenc#sha256"/>
      <DigestValue>uSITtRQifSZg/pSxo+K7nPzna1cinp73qdD8olHp8/8=</DigestValue>
    </Reference>
    <Reference Type="http://uri.etsi.org/01903#SignedProperties" URI="#idSignedProperties">
      <Transforms>
        <Transform Algorithm="http://www.w3.org/TR/2001/REC-xml-c14n-20010315"/>
      </Transforms>
      <DigestMethod Algorithm="http://www.w3.org/2001/04/xmlenc#sha256"/>
      <DigestValue>hWbzlbC6w0osun90S7NaZUAUO8cim17N1CPBCoHIpx8=</DigestValue>
    </Reference>
  </SignedInfo>
  <SignatureValue>Umv+XGQVY5dJtuy0um55IofPnkL+0mdAFnDhF8OsLtGMNz2rTgnt11HGJrjwuJ/eYQl0ezB8xTGp
9ZZSRMjoW0ZJlGuY4ckSBNojga/tzQuMbniIo6xuYxx76UuxYE3DLZcXsKHFYYrf+iGvzLsIfMVH
i4/F9+aJva1oksQZJkSaO6LpeWhw8Lc5KZUQJbsMIwImx+FHPfNXM3n93eBLAhCbOol/Arjhs3Tn
I3e6ZHYYahc1xfEpm1Yvd1kL2AMObwjWltf4Aha4j2S8NhwS9Xn1RYstGtYUFNzxaAD33uDGD8iB
5/+1W3yxjGu4x/LQKzkRwQ6ON4GnrEaHs5NEUg==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Q63sFRfPivXarfiyj5vtcLg0NP3V63d76g0uQ1Qd43s=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n31rFVT9eAdP/TffUDTYiQOfk/qDUGA3ApjE2y7JpX4=</DigestValue>
      </Reference>
      <Reference URI="/xl/styles.xml?ContentType=application/vnd.openxmlformats-officedocument.spreadsheetml.styles+xml">
        <DigestMethod Algorithm="http://www.w3.org/2001/04/xmlenc#sha256"/>
        <DigestValue>IxID/MqrChvDCL1l2xQgiKce+QfVohPz/HrpUHxV7HU=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LGSNLOjWa7kQGGWadXs/NPArbuvu9wRVolxQpdjs4II=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nQ1qK6Thc32DAZujFfK10DGnvFxqzbNeRPUETV0KUTM=</DigestValue>
      </Reference>
      <Reference URI="/xl/worksheets/sheet10.xml?ContentType=application/vnd.openxmlformats-officedocument.spreadsheetml.worksheet+xml">
        <DigestMethod Algorithm="http://www.w3.org/2001/04/xmlenc#sha256"/>
        <DigestValue>E1cpiMl2S5PcNCTmbcW92CrwvLt9ONBAfe5gSmAccEc=</DigestValue>
      </Reference>
      <Reference URI="/xl/worksheets/sheet11.xml?ContentType=application/vnd.openxmlformats-officedocument.spreadsheetml.worksheet+xml">
        <DigestMethod Algorithm="http://www.w3.org/2001/04/xmlenc#sha256"/>
        <DigestValue>Bmwy5zWtTfUmEOBMhU1yFMKD7LBpOIskTAUCda+hU+M=</DigestValue>
      </Reference>
      <Reference URI="/xl/worksheets/sheet12.xml?ContentType=application/vnd.openxmlformats-officedocument.spreadsheetml.worksheet+xml">
        <DigestMethod Algorithm="http://www.w3.org/2001/04/xmlenc#sha256"/>
        <DigestValue>WFtN8ntrRlA3TtMpnMz9GmFBO3UJfyIl/2bQVV9wBDk=</DigestValue>
      </Reference>
      <Reference URI="/xl/worksheets/sheet2.xml?ContentType=application/vnd.openxmlformats-officedocument.spreadsheetml.worksheet+xml">
        <DigestMethod Algorithm="http://www.w3.org/2001/04/xmlenc#sha256"/>
        <DigestValue>Nc5zUieYaa/oUwbTEaf/cG7vS7eL58kowM3/QhtYylw=</DigestValue>
      </Reference>
      <Reference URI="/xl/worksheets/sheet3.xml?ContentType=application/vnd.openxmlformats-officedocument.spreadsheetml.worksheet+xml">
        <DigestMethod Algorithm="http://www.w3.org/2001/04/xmlenc#sha256"/>
        <DigestValue>/e+RjrC+OddZyF5E1BT/4u7cn7ge4IfGF48w2vFj4/Q=</DigestValue>
      </Reference>
      <Reference URI="/xl/worksheets/sheet4.xml?ContentType=application/vnd.openxmlformats-officedocument.spreadsheetml.worksheet+xml">
        <DigestMethod Algorithm="http://www.w3.org/2001/04/xmlenc#sha256"/>
        <DigestValue>5BOFZ8fqLYy+/A/SW6fQpOuPbq6sIU4WvMJ6NHGOU/0=</DigestValue>
      </Reference>
      <Reference URI="/xl/worksheets/sheet5.xml?ContentType=application/vnd.openxmlformats-officedocument.spreadsheetml.worksheet+xml">
        <DigestMethod Algorithm="http://www.w3.org/2001/04/xmlenc#sha256"/>
        <DigestValue>i5GPFRwYUTqBkqn3RjvqVGuqd5SJoPI03z3cKLEb6Gc=</DigestValue>
      </Reference>
      <Reference URI="/xl/worksheets/sheet6.xml?ContentType=application/vnd.openxmlformats-officedocument.spreadsheetml.worksheet+xml">
        <DigestMethod Algorithm="http://www.w3.org/2001/04/xmlenc#sha256"/>
        <DigestValue>vqnFMfWkqQ3AN7k3fgvnaLs+ypuy7z1mF/dI7lpaslE=</DigestValue>
      </Reference>
      <Reference URI="/xl/worksheets/sheet7.xml?ContentType=application/vnd.openxmlformats-officedocument.spreadsheetml.worksheet+xml">
        <DigestMethod Algorithm="http://www.w3.org/2001/04/xmlenc#sha256"/>
        <DigestValue>WT8xixV2aFEKx1QiulZYXy/4hAlT5rRJl+ZUzraJSY0=</DigestValue>
      </Reference>
      <Reference URI="/xl/worksheets/sheet8.xml?ContentType=application/vnd.openxmlformats-officedocument.spreadsheetml.worksheet+xml">
        <DigestMethod Algorithm="http://www.w3.org/2001/04/xmlenc#sha256"/>
        <DigestValue>RIlLoFsjt7YUHeP5jUhN6WpWB+UQdI64S8ReK6Wh3XQ=</DigestValue>
      </Reference>
      <Reference URI="/xl/worksheets/sheet9.xml?ContentType=application/vnd.openxmlformats-officedocument.spreadsheetml.worksheet+xml">
        <DigestMethod Algorithm="http://www.w3.org/2001/04/xmlenc#sha256"/>
        <DigestValue>c/eijzXsQi5bySS3YatzhKwuLsYiDjI9PKxjPwLEti0=</DigestValue>
      </Reference>
    </Manifest>
    <SignatureProperties>
      <SignatureProperty Id="idSignatureTime" Target="#idPackageSignature">
        <mdssi:SignatureTime xmlns:mdssi="http://schemas.openxmlformats.org/package/2006/digital-signature">
          <mdssi:Format>YYYY-MM-DDThh:mm:ssTZD</mdssi:Format>
          <mdssi:Value>2024-03-15T22:06:52Z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2024-03-15T22:06:52Z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6n9Ge04MvuD9d4BpSJx3JjXez07gKkLxmeCm9R0pt9Y=</DigestValue>
    </Reference>
    <Reference Type="http://www.w3.org/2000/09/xmldsig#Object" URI="#idOfficeObject">
      <DigestMethod Algorithm="http://www.w3.org/2001/04/xmlenc#sha256"/>
      <DigestValue>9Y7hnlbrNY2ycNej+MawNrkLRVE92VKy99VGntVMzho=</DigestValue>
    </Reference>
    <Reference Type="http://uri.etsi.org/01903#SignedProperties" URI="#idSignedProperties">
      <Transforms>
        <Transform Algorithm="http://www.w3.org/TR/2001/REC-xml-c14n-20010315"/>
      </Transforms>
      <DigestMethod Algorithm="http://www.w3.org/2001/04/xmlenc#sha256"/>
      <DigestValue>UpZJAqHxAN7s5aKExJ++HUjlkbmbwzLMxUbvKjQwUlc=</DigestValue>
    </Reference>
  </SignedInfo>
  <SignatureValue>ABOPh1pBqz9zL7gEtwNO2lSok431Q8DXmRAEieM8J35yd96CyOsbfkeXtnNmzJkXFvYWxp9sajeP
Y8VBleQHCSchc+SZwVdnfqk41xQqL0FmHUcjaPQxV2gBIEs46lkPh/pcaBs/Ebe6DN6a7QOOnY/j
5UtEJmChPTpTcJ8nG+3NbKER2mr2aYUg/n+6J2ps/FHUjH1nBGGbl3Tsueh+vUDTVNLPeFUhzpXO
8TypTU70ks4kGPT8LHrTF3fqx0C6GQ1TcMKIMo+h0Dpmaw8Y+qm6Qdd1SWIBjSs5A2y0pEFxTKI0
prH7D0+nIk+c7+d4x9lZ8XXOXo+JKQBLFqQJaA==</SignatureValue>
  <KeyInfo>
    <X509Data>
      <X509Certificate>MIIIgzCCBmugAwIBAgIIL6exF/OncaowDQYJKoZIhvcNAQELBQAwWjEaMBgGA1UEAwwRQ0EtRE9DVU1FTlRBIFMuQS4xFjAUBgNVBAUTDVJVQzgwMDUwMTcyLTExFzAVBgNVBAoMDkRPQ1VNRU5UQSBTLkEuMQswCQYDVQQGEwJQWTAeFw0yMzA0MTIxNTE4MDBaFw0yNTA0MTExNTE4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ClxsetZ77H7or0MutagrJ/jvS2lzBV6un/cDZ4UmcSRho79usy8QOdgY8EqE5eqCX7K5cMoMTjm74GyTT3uriApXsR3yJAGzyydtuRwGnkeC/BbMihOzDKHOhkIJN2jKzQLGKjk2CRUuzKM7/thtJ50E+OtHlAVzxdo3DDpHDd1nWdWnju1pYw6VMALLkr6VsTBVsv+k2jRNWTIeREs4M5o6qX3OXd5toPhXrXH32pjaAlDRDkx+zZlwA7F+mhUr7ZDmBztGZWO0siRBx8e9uoljeKKhT97IHeeay0x+e7NX6kNQwNJSZdmYbdqznk6AFdY+2VnjH6KU+m/JfdM8o5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TYYZ8+5/0fOcKSjeH3xl0kR/ZaMA4GA1UdDwEB/wQEAwIF4DANBgkqhkiG9w0BAQsFAAOCAgEAfhzX0KPeAd0/SrC55LOhXjgLsmscLjdJO+csgRs/7a3P/qD2iyyMnmZQNZi2NZYls1AXBGuDniitBXcPB+65HZHoAGI/KdBho3SUF+8GGc2Xj08SgMMWctu8iWXNU4reo9uQBEWTYWNI9hvdWJUsCOCyJS69RRg1xPxw+35+q0b56eZGqK/dxKT5jaYFDJSQkHvCy0bOFAIRzw+I/TyTnmlQKCdNpXpNdUUPoVwS1awdMiEfImYhFp91PL+rl9VJ1QpPr/vPqb7cXao4eEUibrrPy4dywkZXBPb1sjNWP1Zy04tO7nyBom3yJ7D96xToFQwlNYcWcp5BzbzKwOYgyeqINAeEIXrc1QtQkQGnEWXLsAZxz5FXGHTkql4SX2cEJcHQhLL68EeMqRDiT+djrhLe/qE0fv0F+MAaVQYRDMn6BRNLGccvAlIUdKQHxFnyAdhb1aHmyuxqbu6WrJNDvSuaEnLWiJAe7LwJn4xaVCh64H0zq+rjMHu/HLTp9ewYWxYlKtnjeaK61aFl59p/Rum9k5m7pzqy46D3Mygvh5sY+9vScfgzFXLQRPXpV8jfaQj5zu35QPu8hcQTYF2mYfbn8V8VfWXj85XRW6un6XZ31R+jJKfezFz6eR6hzw2Ss4LxzRAy5UgLQMYID/BzI1aBevCu1mdp9V4OIbSKQ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Q63sFRfPivXarfiyj5vtcLg0NP3V63d76g0uQ1Qd43s=</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n31rFVT9eAdP/TffUDTYiQOfk/qDUGA3ApjE2y7JpX4=</DigestValue>
      </Reference>
      <Reference URI="/xl/styles.xml?ContentType=application/vnd.openxmlformats-officedocument.spreadsheetml.styles+xml">
        <DigestMethod Algorithm="http://www.w3.org/2001/04/xmlenc#sha256"/>
        <DigestValue>IxID/MqrChvDCL1l2xQgiKce+QfVohPz/HrpUHxV7HU=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LGSNLOjWa7kQGGWadXs/NPArbuvu9wRVolxQpdjs4II=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nQ1qK6Thc32DAZujFfK10DGnvFxqzbNeRPUETV0KUTM=</DigestValue>
      </Reference>
      <Reference URI="/xl/worksheets/sheet10.xml?ContentType=application/vnd.openxmlformats-officedocument.spreadsheetml.worksheet+xml">
        <DigestMethod Algorithm="http://www.w3.org/2001/04/xmlenc#sha256"/>
        <DigestValue>E1cpiMl2S5PcNCTmbcW92CrwvLt9ONBAfe5gSmAccEc=</DigestValue>
      </Reference>
      <Reference URI="/xl/worksheets/sheet11.xml?ContentType=application/vnd.openxmlformats-officedocument.spreadsheetml.worksheet+xml">
        <DigestMethod Algorithm="http://www.w3.org/2001/04/xmlenc#sha256"/>
        <DigestValue>Bmwy5zWtTfUmEOBMhU1yFMKD7LBpOIskTAUCda+hU+M=</DigestValue>
      </Reference>
      <Reference URI="/xl/worksheets/sheet12.xml?ContentType=application/vnd.openxmlformats-officedocument.spreadsheetml.worksheet+xml">
        <DigestMethod Algorithm="http://www.w3.org/2001/04/xmlenc#sha256"/>
        <DigestValue>WFtN8ntrRlA3TtMpnMz9GmFBO3UJfyIl/2bQVV9wBDk=</DigestValue>
      </Reference>
      <Reference URI="/xl/worksheets/sheet2.xml?ContentType=application/vnd.openxmlformats-officedocument.spreadsheetml.worksheet+xml">
        <DigestMethod Algorithm="http://www.w3.org/2001/04/xmlenc#sha256"/>
        <DigestValue>Nc5zUieYaa/oUwbTEaf/cG7vS7eL58kowM3/QhtYylw=</DigestValue>
      </Reference>
      <Reference URI="/xl/worksheets/sheet3.xml?ContentType=application/vnd.openxmlformats-officedocument.spreadsheetml.worksheet+xml">
        <DigestMethod Algorithm="http://www.w3.org/2001/04/xmlenc#sha256"/>
        <DigestValue>/e+RjrC+OddZyF5E1BT/4u7cn7ge4IfGF48w2vFj4/Q=</DigestValue>
      </Reference>
      <Reference URI="/xl/worksheets/sheet4.xml?ContentType=application/vnd.openxmlformats-officedocument.spreadsheetml.worksheet+xml">
        <DigestMethod Algorithm="http://www.w3.org/2001/04/xmlenc#sha256"/>
        <DigestValue>5BOFZ8fqLYy+/A/SW6fQpOuPbq6sIU4WvMJ6NHGOU/0=</DigestValue>
      </Reference>
      <Reference URI="/xl/worksheets/sheet5.xml?ContentType=application/vnd.openxmlformats-officedocument.spreadsheetml.worksheet+xml">
        <DigestMethod Algorithm="http://www.w3.org/2001/04/xmlenc#sha256"/>
        <DigestValue>i5GPFRwYUTqBkqn3RjvqVGuqd5SJoPI03z3cKLEb6Gc=</DigestValue>
      </Reference>
      <Reference URI="/xl/worksheets/sheet6.xml?ContentType=application/vnd.openxmlformats-officedocument.spreadsheetml.worksheet+xml">
        <DigestMethod Algorithm="http://www.w3.org/2001/04/xmlenc#sha256"/>
        <DigestValue>vqnFMfWkqQ3AN7k3fgvnaLs+ypuy7z1mF/dI7lpaslE=</DigestValue>
      </Reference>
      <Reference URI="/xl/worksheets/sheet7.xml?ContentType=application/vnd.openxmlformats-officedocument.spreadsheetml.worksheet+xml">
        <DigestMethod Algorithm="http://www.w3.org/2001/04/xmlenc#sha256"/>
        <DigestValue>WT8xixV2aFEKx1QiulZYXy/4hAlT5rRJl+ZUzraJSY0=</DigestValue>
      </Reference>
      <Reference URI="/xl/worksheets/sheet8.xml?ContentType=application/vnd.openxmlformats-officedocument.spreadsheetml.worksheet+xml">
        <DigestMethod Algorithm="http://www.w3.org/2001/04/xmlenc#sha256"/>
        <DigestValue>RIlLoFsjt7YUHeP5jUhN6WpWB+UQdI64S8ReK6Wh3XQ=</DigestValue>
      </Reference>
      <Reference URI="/xl/worksheets/sheet9.xml?ContentType=application/vnd.openxmlformats-officedocument.spreadsheetml.worksheet+xml">
        <DigestMethod Algorithm="http://www.w3.org/2001/04/xmlenc#sha256"/>
        <DigestValue>c/eijzXsQi5bySS3YatzhKwuLsYiDjI9PKxjPwLEti0=</DigestValue>
      </Reference>
    </Manifest>
    <SignatureProperties>
      <SignatureProperty Id="idSignatureTime" Target="#idPackageSignature">
        <mdssi:SignatureTime xmlns:mdssi="http://schemas.openxmlformats.org/package/2006/digital-signature">
          <mdssi:Format>YYYY-MM-DDThh:mm:ssTZD</mdssi:Format>
          <mdssi:Value>2024-03-18T14:17:39Z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2024-03-18T14:17:39Z</xd:SigningTime>
          <xd:SigningCertificate>
            <xd:Cert>
              <xd:CertDigest>
                <DigestMethod Algorithm="http://www.w3.org/2001/04/xmlenc#sha256"/>
                <DigestValue>526kF7uvxdSRLc4WYEg7rXsV5ICNlQs6AeXNdov2GFM=</DigestValue>
              </xd:CertDigest>
              <xd:IssuerSerial>
                <X509IssuerName>C=PY, O=DOCUMENTA S.A., SERIALNUMBER=RUC80050172-1, CN=CA-DOCUMENTA S.A.</X509IssuerName>
                <X509SerialNumber>3433907957323493802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
</file>

<file path=customXml/itemProps1.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2022-08-16T13:54:24Z</cp:lastPrinted>
  <dcterms:created xsi:type="dcterms:W3CDTF">2015-06-05T18:19:34Z</dcterms:created>
  <dcterms:modified xsi:type="dcterms:W3CDTF">2024-03-15T15:26:34Z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