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customXml/itemProps1.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4/09 SETIEMBRE/"/>
    </mc:Choice>
  </mc:AlternateContent>
  <xr:revisionPtr revIDLastSave="953" documentId="10_ncr:200_{375EC55A-CD49-4348-9B72-384CCFE591F7}" xr6:coauthVersionLast="47" xr6:coauthVersionMax="47" xr10:uidLastSave="{442F10C1-2A7A-46B9-BF36-88EE078CDCEA}"/>
  <bookViews>
    <workbookView xWindow="-120" yWindow="-120" windowWidth="20730" windowHeight="11160" tabRatio="736" activeTab="9" xr2:uid="{00000000-000D-0000-FFFF-FFFF00000000}"/>
  </bookViews>
  <sheets>
    <sheet name="CARATULA" sheetId="1" r:id="rId1"/>
    <sheet name="ÍNDICE" sheetId="2" r:id="rId2"/>
    <sheet name="01" sheetId="3" r:id="rId3"/>
    <sheet name="02" sheetId="4" r:id="rId4"/>
    <sheet name="03" sheetId="20" r:id="rId5"/>
    <sheet name="04" sheetId="8" r:id="rId6"/>
    <sheet name="05" sheetId="14" r:id="rId7"/>
    <sheet name="06" sheetId="16" r:id="rId8"/>
    <sheet name="07" sheetId="18" r:id="rId9"/>
    <sheet name="08" sheetId="12" r:id="rId10"/>
    <sheet name="09" sheetId="9" r:id="rId11"/>
    <sheet name="10" sheetId="21"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4" l="1"/>
  <c r="E10" i="4"/>
  <c r="C150" i="14" l="1"/>
  <c r="C122" i="14" l="1"/>
  <c r="D149" i="14" l="1"/>
  <c r="C149" i="14"/>
  <c r="H27" i="14" l="1"/>
  <c r="H26" i="14"/>
  <c r="H25" i="14"/>
  <c r="I25" i="14" s="1"/>
  <c r="H21" i="14"/>
  <c r="H20" i="14"/>
  <c r="H19" i="14"/>
  <c r="I19" i="14" s="1"/>
  <c r="H18" i="14"/>
  <c r="I18" i="14"/>
  <c r="E45" i="20"/>
  <c r="E47" i="20" s="1"/>
  <c r="D45" i="20"/>
  <c r="E40" i="20"/>
  <c r="D40" i="20"/>
  <c r="D142" i="14"/>
  <c r="E41" i="12" l="1"/>
  <c r="E40" i="12"/>
  <c r="C144" i="14" l="1"/>
  <c r="D144" i="14"/>
  <c r="D150" i="14" s="1"/>
  <c r="D136" i="14"/>
  <c r="C136" i="14"/>
  <c r="H7" i="4"/>
  <c r="D32" i="16"/>
  <c r="C32" i="16"/>
  <c r="H14" i="4" l="1"/>
  <c r="H15" i="4" s="1"/>
  <c r="G14" i="9" l="1"/>
  <c r="D74" i="16"/>
  <c r="D114" i="14"/>
  <c r="D102" i="14"/>
  <c r="D85" i="14"/>
  <c r="C85" i="14"/>
  <c r="H41" i="14" l="1"/>
  <c r="F41" i="14"/>
  <c r="H35" i="14"/>
  <c r="E18" i="20"/>
  <c r="E50" i="12" l="1"/>
  <c r="E51" i="12" s="1"/>
  <c r="E26" i="12"/>
  <c r="C56" i="16"/>
  <c r="D44" i="16"/>
  <c r="C44" i="16"/>
  <c r="C114" i="14"/>
  <c r="D59" i="14"/>
  <c r="C59" i="14"/>
  <c r="D14" i="4"/>
  <c r="C21" i="16"/>
  <c r="D21" i="16"/>
  <c r="C14" i="9" l="1"/>
  <c r="C74" i="16"/>
  <c r="E189" i="14"/>
  <c r="E191" i="14" s="1"/>
  <c r="E182" i="14"/>
  <c r="C78" i="14"/>
  <c r="E192" i="14" l="1"/>
  <c r="D21" i="4"/>
  <c r="D23" i="4" s="1"/>
  <c r="E35" i="14" l="1"/>
  <c r="E21" i="4"/>
  <c r="E14" i="4"/>
  <c r="D59" i="12"/>
  <c r="D60" i="12" s="1"/>
  <c r="D9" i="20"/>
  <c r="M14" i="9"/>
  <c r="L14" i="9"/>
  <c r="K14" i="9"/>
  <c r="H14" i="9"/>
  <c r="E14" i="9"/>
  <c r="D14" i="9"/>
  <c r="B52" i="12"/>
  <c r="B60" i="12" s="1"/>
  <c r="B51" i="12"/>
  <c r="B59" i="12" s="1"/>
  <c r="E23" i="4" l="1"/>
  <c r="E42" i="12" l="1"/>
  <c r="E167" i="14"/>
  <c r="E170" i="14" s="1"/>
  <c r="E159" i="14"/>
  <c r="C102" i="14"/>
  <c r="D78" i="14"/>
  <c r="D46" i="14"/>
  <c r="C46" i="14"/>
  <c r="F35" i="14"/>
  <c r="E171" i="14" l="1"/>
  <c r="D87" i="14"/>
  <c r="C87" i="14"/>
  <c r="E15" i="14" l="1"/>
  <c r="B3" i="14"/>
  <c r="B3" i="16" s="1"/>
  <c r="B3" i="18" s="1"/>
  <c r="E9" i="20"/>
  <c r="M10" i="21"/>
  <c r="L10" i="21"/>
  <c r="K10" i="21"/>
  <c r="J10" i="21"/>
  <c r="I10" i="21"/>
  <c r="H10" i="21"/>
  <c r="G10" i="21"/>
  <c r="F10" i="21"/>
  <c r="E10" i="21"/>
  <c r="D10" i="21"/>
  <c r="C10" i="21"/>
  <c r="J14" i="9"/>
  <c r="I14" i="9"/>
  <c r="F14" i="9"/>
  <c r="F15" i="14" l="1"/>
  <c r="E43" i="12"/>
  <c r="C59" i="12"/>
  <c r="C64" i="16"/>
  <c r="D56" i="16"/>
  <c r="D22" i="14" l="1"/>
  <c r="D28" i="14"/>
  <c r="D122" i="14"/>
  <c r="D61" i="14"/>
  <c r="D80" i="14" s="1"/>
  <c r="C61" i="14"/>
  <c r="C80" i="14" s="1"/>
  <c r="D30" i="14" l="1"/>
  <c r="D37" i="16"/>
  <c r="C37" i="16"/>
  <c r="D28" i="20" l="1"/>
  <c r="E28" i="20"/>
  <c r="D24" i="20"/>
  <c r="E24" i="20"/>
  <c r="D18" i="20"/>
  <c r="E22" i="20" l="1"/>
  <c r="E38" i="20" s="1"/>
  <c r="D22" i="20"/>
  <c r="D38" i="20" s="1"/>
  <c r="D47" i="20" l="1"/>
  <c r="I21" i="4"/>
  <c r="H21" i="4"/>
  <c r="I14" i="4" l="1"/>
  <c r="I15" i="4" s="1"/>
  <c r="I23" i="4" s="1"/>
  <c r="H23" i="4"/>
  <c r="C14" i="16" l="1"/>
  <c r="E26" i="4" l="1"/>
  <c r="I26" i="4" s="1"/>
  <c r="I7" i="4"/>
  <c r="H15" i="14" s="1"/>
  <c r="I15" i="14" l="1"/>
  <c r="I28" i="4"/>
  <c r="I27" i="4"/>
  <c r="H28" i="4"/>
  <c r="D93" i="14" l="1"/>
  <c r="D107" i="14" s="1"/>
  <c r="C93" i="14"/>
  <c r="C107" i="14" s="1"/>
  <c r="C117" i="14" l="1"/>
  <c r="C128" i="14" s="1"/>
  <c r="G28" i="14" l="1"/>
  <c r="G22" i="14" l="1"/>
  <c r="G30" i="14" s="1"/>
  <c r="D14" i="16"/>
  <c r="C11" i="16" l="1"/>
  <c r="D11" i="16"/>
  <c r="D26" i="4"/>
  <c r="H26" i="4" s="1"/>
  <c r="D26" i="16" l="1"/>
  <c r="D18" i="16"/>
  <c r="C26" i="16"/>
  <c r="C18" i="16"/>
  <c r="H27" i="4"/>
  <c r="D64" i="16" l="1"/>
  <c r="C138" i="14"/>
  <c r="B153" i="14" s="1"/>
  <c r="D171" i="14" s="1"/>
  <c r="C49" i="16" l="1"/>
  <c r="C59" i="16" s="1"/>
  <c r="C67" i="16" s="1"/>
  <c r="D49" i="16"/>
  <c r="D59" i="16" s="1"/>
  <c r="D67" i="16" s="1"/>
  <c r="D117" i="14"/>
  <c r="D138" i="14" l="1"/>
  <c r="D192" i="14" s="1"/>
  <c r="D128" i="14"/>
</calcChain>
</file>

<file path=xl/sharedStrings.xml><?xml version="1.0" encoding="utf-8"?>
<sst xmlns="http://schemas.openxmlformats.org/spreadsheetml/2006/main" count="658" uniqueCount="470">
  <si>
    <r>
      <rPr>
        <b/>
        <sz val="16"/>
        <color theme="1"/>
        <rFont val="Museo Sans 100"/>
        <family val="3"/>
      </rPr>
      <t xml:space="preserve">ESTADOS FINANCIEROS
CONSOLIDADO
CADIEM CASA DE BOLSA S.A.
</t>
    </r>
    <r>
      <rPr>
        <u/>
        <sz val="14"/>
        <color theme="1"/>
        <rFont val="Museo Sans 100"/>
        <family val="3"/>
      </rPr>
      <t>s/ Res. N° 35/2023</t>
    </r>
  </si>
  <si>
    <t>INDICE</t>
  </si>
  <si>
    <t>INFORMACIÓN GENERAL DE LA ENTIDAD</t>
  </si>
  <si>
    <t>01</t>
  </si>
  <si>
    <t>BALANCE GENERAL</t>
  </si>
  <si>
    <t>02</t>
  </si>
  <si>
    <t>ESTADO DE RESULTADO</t>
  </si>
  <si>
    <t>03</t>
  </si>
  <si>
    <t>NOTAS A LOS ESTADOS CONTABLES (NOTA 1 a NOTA 4)</t>
  </si>
  <si>
    <t>04</t>
  </si>
  <si>
    <t>NOTAS A LOS ESTADOS CONTABLES NOTA 5 (INCISO A a I)</t>
  </si>
  <si>
    <t>05</t>
  </si>
  <si>
    <t>NOTAS A LOS ESTADOS CONTABLES NOTA 5 (INCISO K a V)</t>
  </si>
  <si>
    <t>06</t>
  </si>
  <si>
    <t>NOTAS A LOS ESTADOS CONTABLES (NOTA 6 a NOTA 12)</t>
  </si>
  <si>
    <t>07</t>
  </si>
  <si>
    <t>CARTERA DE INVERSIONES - ANEXO I</t>
  </si>
  <si>
    <t>08</t>
  </si>
  <si>
    <t>BIENES DE USO - ANEXO II</t>
  </si>
  <si>
    <t>09</t>
  </si>
  <si>
    <t>INTAGIBLES - ANEXO III</t>
  </si>
  <si>
    <t>10</t>
  </si>
  <si>
    <t>Índice</t>
  </si>
  <si>
    <t>Información al 30/09/2024</t>
  </si>
  <si>
    <t>1.            IDENTIFICACIÓN</t>
  </si>
  <si>
    <t>Razón Social:</t>
  </si>
  <si>
    <t>Cadiem Casa de Bolsa S.A.</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</si>
  <si>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</si>
  <si>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</si>
  <si>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</si>
  <si>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</si>
  <si>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</si>
  <si>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</si>
  <si>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</si>
  <si>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</si>
  <si>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</si>
  <si>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</si>
  <si>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</si>
  <si>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</si>
  <si>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</si>
  <si>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</si>
  <si>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</si>
  <si>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</si>
  <si>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</si>
  <si>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</si>
  <si>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</si>
  <si>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</si>
  <si>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</si>
  <si>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</si>
  <si>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</si>
  <si>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</si>
  <si>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</si>
  <si>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Sindico</t>
  </si>
  <si>
    <t>Juana Galeano</t>
  </si>
  <si>
    <t>Plana Ejecutiva</t>
  </si>
  <si>
    <t>Auditoría Interna</t>
  </si>
  <si>
    <t>Contador</t>
  </si>
  <si>
    <t>4.            CAPITAL Y PROPIEDAD</t>
  </si>
  <si>
    <t>El capital social se fija en Gs. 60.000.000.000 según Acta de Asamblea N° 34 de fecha 25/03/2022, distribuido en 60.000 acciones nominativas con Valor Nominal Gs. 1.000.000, de Clase Ordinaria Voto Múltiple (OVM) Ordinaria Simple (OS) y Preferidas.</t>
  </si>
  <si>
    <t>Capital Emitido</t>
  </si>
  <si>
    <t>Gs. 60.000.000.000</t>
  </si>
  <si>
    <t>Capital Suscripto</t>
  </si>
  <si>
    <t>Capital Integrado</t>
  </si>
  <si>
    <t>Gs. 40.000.000.000</t>
  </si>
  <si>
    <t>Valor Nominal</t>
  </si>
  <si>
    <t>Gs. 1.000.000</t>
  </si>
  <si>
    <t>5.            AUDITOR EXTERNO INDEPENDIENTE</t>
  </si>
  <si>
    <t>A a fecha de este informe, no se ha firmado contrato con ninguna firma consultora para el período 2024; sin embargo, se prevé concretarlo durante el mes de mayo.</t>
  </si>
  <si>
    <t>6.            PERSONAS Y EMPRESAS VINCULADAS</t>
  </si>
  <si>
    <r>
      <t xml:space="preserve">6.1         </t>
    </r>
    <r>
      <rPr>
        <b/>
        <u/>
        <sz val="11"/>
        <color theme="1"/>
        <rFont val="Gantari"/>
      </rPr>
      <t>Vinculada Controlada</t>
    </r>
  </si>
  <si>
    <t>Denominación:</t>
  </si>
  <si>
    <t>Cadiem A.F.P.I.S.A.</t>
  </si>
  <si>
    <t>Dirección:</t>
  </si>
  <si>
    <t>Actividad Principal:</t>
  </si>
  <si>
    <t>Administradora de Fondos de Inversión</t>
  </si>
  <si>
    <t>Participación dentro del Capital:</t>
  </si>
  <si>
    <t>Votos:</t>
  </si>
  <si>
    <r>
      <t xml:space="preserve">6.2         </t>
    </r>
    <r>
      <rPr>
        <b/>
        <u/>
        <sz val="11"/>
        <color theme="1"/>
        <rFont val="Gantari"/>
      </rPr>
      <t>Personas Vinculadas</t>
    </r>
  </si>
  <si>
    <t>Elías Miguel Gelay:</t>
  </si>
  <si>
    <t>Presidente con el 21,63% de los Votos - 12,62% del Capital</t>
  </si>
  <si>
    <t>César Paredes Franco:</t>
  </si>
  <si>
    <t>Vice-Presidente con el 21,63% de los Votos - 12,62% del Capital</t>
  </si>
  <si>
    <t>Gloria Ayala Person:</t>
  </si>
  <si>
    <t>Director con el 21,63% de los Votos – 12,74 % del Capital</t>
  </si>
  <si>
    <t>Liliana Meza:</t>
  </si>
  <si>
    <t>Accionista con el 21,56% de los Votos – 12,56 % del Capital</t>
  </si>
  <si>
    <t>Juana Pabla Galeano:</t>
  </si>
  <si>
    <t>Síndico</t>
  </si>
  <si>
    <t>Jessica Pamela Díaz:</t>
  </si>
  <si>
    <t>Auditor Interno</t>
  </si>
  <si>
    <t>CADIEM CASA DE BOLSA S.A.</t>
  </si>
  <si>
    <t>BALANCE GENERAL CONSOLIDADO</t>
  </si>
  <si>
    <t>Correspondiente al 30/09/2024, presentado en forma comparativa con el ejercicio cerrado al 31/12/2023</t>
  </si>
  <si>
    <t>EN GUARANIES</t>
  </si>
  <si>
    <t>ACTIVO</t>
  </si>
  <si>
    <t>Nota</t>
  </si>
  <si>
    <t>PASIVO</t>
  </si>
  <si>
    <t>Activo Corriente</t>
  </si>
  <si>
    <t>Pasivo Corriente</t>
  </si>
  <si>
    <t>Disponibilidades</t>
  </si>
  <si>
    <t>5.D</t>
  </si>
  <si>
    <t>Documentos y Cuentas por Pagar</t>
  </si>
  <si>
    <t>5.H</t>
  </si>
  <si>
    <t>Inversiones Temporarias</t>
  </si>
  <si>
    <t>Anexo I</t>
  </si>
  <si>
    <t>5.G</t>
  </si>
  <si>
    <t>Títulos en Garantía</t>
  </si>
  <si>
    <t>Operaciones en reporto</t>
  </si>
  <si>
    <t>Créditos</t>
  </si>
  <si>
    <t>5.E</t>
  </si>
  <si>
    <t>Otros Pasivos</t>
  </si>
  <si>
    <t>5.I</t>
  </si>
  <si>
    <t>Otros Activos</t>
  </si>
  <si>
    <t>5.F</t>
  </si>
  <si>
    <t>Acreedores por Intermediación</t>
  </si>
  <si>
    <t>TOTAL ACTIVO CORRIENTE</t>
  </si>
  <si>
    <t>TOTAL PASIVO CORRIENTE</t>
  </si>
  <si>
    <t>TOTAL PASIVO</t>
  </si>
  <si>
    <t>Activo No Corriente</t>
  </si>
  <si>
    <t>Patrimonio Neto</t>
  </si>
  <si>
    <t>Inversiones Permanentes</t>
  </si>
  <si>
    <t>Capital</t>
  </si>
  <si>
    <t>Bienes de Uso</t>
  </si>
  <si>
    <t>Anexo II</t>
  </si>
  <si>
    <t>Valuación Acción BVA</t>
  </si>
  <si>
    <t>Activos Intangibles</t>
  </si>
  <si>
    <t>Anexo III</t>
  </si>
  <si>
    <t>Reserva</t>
  </si>
  <si>
    <t>Otros Activos No Corrientes</t>
  </si>
  <si>
    <t>Resultado</t>
  </si>
  <si>
    <t>TOTAL ACTIVO NO CORRIENTE</t>
  </si>
  <si>
    <t>Total Patrimonio Neto</t>
  </si>
  <si>
    <t>TOTAL ACTIVO</t>
  </si>
  <si>
    <t>TOTAL PASIVO Y PATRIMONIO NETO</t>
  </si>
  <si>
    <t>CUENTA DE ORDEN</t>
  </si>
  <si>
    <t>Cuenta de Orden</t>
  </si>
  <si>
    <t>Deudores Crédito Gs.</t>
  </si>
  <si>
    <t>Acreedor Gs.</t>
  </si>
  <si>
    <t>Deudores Crédito USD</t>
  </si>
  <si>
    <t>Acreedor USD</t>
  </si>
  <si>
    <r>
      <t>Las 12 notas -</t>
    </r>
    <r>
      <rPr>
        <i/>
        <sz val="11"/>
        <color rgb="FFFF0000"/>
        <rFont val="Gantari"/>
      </rPr>
      <t xml:space="preserve"> </t>
    </r>
    <r>
      <rPr>
        <i/>
        <sz val="11"/>
        <color theme="1"/>
        <rFont val="Gantari"/>
      </rPr>
      <t>Anexo I - Anexo II - Anexo III - Anexo de Capital que acompañan forman parte integral de los estados financieros.</t>
    </r>
  </si>
  <si>
    <t>Correspondiente al 30/09/2024, presentado en forma comparativa con el ejercicio cerrado al 30/09/2023</t>
  </si>
  <si>
    <t>CONCEPTO</t>
  </si>
  <si>
    <t>INGRESOS OPERATIVOS</t>
  </si>
  <si>
    <t>Comisiones por Operación en Rueda</t>
  </si>
  <si>
    <t>Ingresos por Administración de Fondos</t>
  </si>
  <si>
    <t>Ingresos por Asesoría Financiera</t>
  </si>
  <si>
    <t>Ingresos por Intereses y Dividendos de Cartera Propia</t>
  </si>
  <si>
    <t>Ingresos con Personas Relacionadas</t>
  </si>
  <si>
    <t>Operación por Venta de Cartera Propia</t>
  </si>
  <si>
    <t>Otros Ingresos Operativos</t>
  </si>
  <si>
    <t>5.J</t>
  </si>
  <si>
    <t>GASTOS OPERATIVOS</t>
  </si>
  <si>
    <t>Gastos por Comisiones y Servicios</t>
  </si>
  <si>
    <t>Arancel y Fondo de Garantía</t>
  </si>
  <si>
    <t>Otros Gastos Operativos</t>
  </si>
  <si>
    <t>5.K</t>
  </si>
  <si>
    <t>RESULTADO OPERATIVO BRUTO</t>
  </si>
  <si>
    <t>GASTOS DE COMERCIALIZACIÓN</t>
  </si>
  <si>
    <t>Publicidad</t>
  </si>
  <si>
    <t>Otros Gastos de Comercialización</t>
  </si>
  <si>
    <t>GASTOS DE ADMINISTRACIÓN</t>
  </si>
  <si>
    <t>Servicios Personales</t>
  </si>
  <si>
    <t>Previsión, Amortización y Depreciaciones</t>
  </si>
  <si>
    <t>Mantenimiento</t>
  </si>
  <si>
    <t>Alquileres</t>
  </si>
  <si>
    <t>Gastos Generales</t>
  </si>
  <si>
    <t>Seguros</t>
  </si>
  <si>
    <t>Multas</t>
  </si>
  <si>
    <t>Impuestos, Tasas y Contribuciones</t>
  </si>
  <si>
    <t>Otros Gastos de Administración</t>
  </si>
  <si>
    <t>RESULTADO OPERATIVO NETO</t>
  </si>
  <si>
    <t>RESULTADOS FINANCIEROS</t>
  </si>
  <si>
    <t>Generados por Activos</t>
  </si>
  <si>
    <t>Resultado por Consolidación</t>
  </si>
  <si>
    <t>Generados por Pasivos</t>
  </si>
  <si>
    <t>UTILIDAD O (PERDIDA)</t>
  </si>
  <si>
    <t>IMPUESTO A LA RENTA</t>
  </si>
  <si>
    <t>RESULTADO DEL EJERCICIO</t>
  </si>
  <si>
    <t>Las 12 notas - Anexo I - Anexo II - Anexo III - Anexo de Capital que acompañan forman parte integral de los estados financieros.</t>
  </si>
  <si>
    <t>Notas a los Estados Contables al 30/09/2024</t>
  </si>
  <si>
    <t>Nota 1 – Consideración de los Estados Contables.</t>
  </si>
  <si>
    <t>Nota 2 - Información básica de la empresa</t>
  </si>
  <si>
    <t>2.1 Naturaleza Jurídica de las actividades de la sociedad</t>
  </si>
  <si>
    <t>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Super Intendencia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</si>
  <si>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Nota 3 - Principales políticas y prácticas contables aplicadas</t>
  </si>
  <si>
    <t>3.1 Base de Preparación de los Estados Contables Consolidados</t>
  </si>
  <si>
    <t>Los estados financieros consolidados por el ejercicio finalizado el 30 de setiembre de 2024 han sido preparados de acuerdo con las Normas emitidas por el Consejo de Contadores Públicos del Paraguay y se presentan en Guaraníes.
Los estados financieros consolidados comprenden los estados financieros de la Sociedad y su controlada al 31 de diciembre de cada año. 
Los estados financieros de la controlada son elaborados al mismo período y aplican las políticas contables consistentes. 
Todos los saldos, ingresos y costos, ganancias y pérdidas mantenidos entre sí han sido eliminados.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</si>
  <si>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</si>
  <si>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</si>
  <si>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</si>
  <si>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Las previsiones para cuentas de dudoso cobro se determinan anualmente sobre la base del estudio de la cartera de clientes realizado con el objeto de determinar la porción no recuperable de las cuentas por cobrar.</t>
  </si>
  <si>
    <t>3.4 Política de Bienes de Uso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</si>
  <si>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</si>
  <si>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3.5 Política de Reconocimiento de Ingresos y Egresos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</si>
  <si>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</si>
  <si>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</si>
  <si>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</si>
  <si>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3.7 Política de Valuación de las Inversiones de Largo Plazo</t>
  </si>
  <si>
    <t>Las inversiones a largo plazo se evalúan según su costo histórico más lo que resultare del VPP, exceptuando las acciones de la BVPASA que se valoriza según el Art. 3, Capítulo 1, Título 3 de la Resolución CNV CG N° 06/19.</t>
  </si>
  <si>
    <t>Nota 4 – Cambios de Políticas y Procedimientos de Contabilidad</t>
  </si>
  <si>
    <t xml:space="preserve">A la fecha del informe no existen cambios de políticas y procedimientos que comunicar en relación con el periodo anterior ni al periodo comparado </t>
  </si>
  <si>
    <t>Nota 5 – Criterios específicos de valuación</t>
  </si>
  <si>
    <t>A) Valuación en Moneda Extranjera</t>
  </si>
  <si>
    <t>Tipo de cambio comprador</t>
  </si>
  <si>
    <t xml:space="preserve">Tipo de cambio vendedor       </t>
  </si>
  <si>
    <t>B) Posición en Moneda Extranjera</t>
  </si>
  <si>
    <t>DETALLE</t>
  </si>
  <si>
    <t>Moneda Extranjera Clase</t>
  </si>
  <si>
    <t>Moneda Extranjera Monto</t>
  </si>
  <si>
    <t>Cambio
al</t>
  </si>
  <si>
    <t>Saldo
al</t>
  </si>
  <si>
    <t>USD</t>
  </si>
  <si>
    <t>Inversiones</t>
  </si>
  <si>
    <t>Total Activo</t>
  </si>
  <si>
    <t>Deudas Diversas</t>
  </si>
  <si>
    <t>Deudas Financieras</t>
  </si>
  <si>
    <t>Total Pasivo</t>
  </si>
  <si>
    <t>POSICIÓN NETA</t>
  </si>
  <si>
    <t>C) Diferencia de Cambio en Moneda Extranjera</t>
  </si>
  <si>
    <t>Concepto</t>
  </si>
  <si>
    <t>Tipo
de
Cambio</t>
  </si>
  <si>
    <t>Monto
Ajustado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</si>
  <si>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</si>
  <si>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</si>
  <si>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</si>
  <si>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</si>
  <si>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TOTAL</t>
  </si>
  <si>
    <r>
      <t xml:space="preserve">D) Disponibilidades: </t>
    </r>
    <r>
      <rPr>
        <sz val="11"/>
        <color theme="1"/>
        <rFont val="Gantari"/>
      </rPr>
      <t>La cuenta disponibilidades está compuesta por valores de Cuenta Propia y valores de Cuentas Compensadoras, que de detallan a continuación.</t>
    </r>
  </si>
  <si>
    <t>Banco Cuenta Propia Gs.</t>
  </si>
  <si>
    <t>Banco Itaú Paraguay S.A.</t>
  </si>
  <si>
    <t>Banco Atlas S.A.</t>
  </si>
  <si>
    <t>Bancos Varios Gs.</t>
  </si>
  <si>
    <t>Banco Rio SAECA</t>
  </si>
  <si>
    <t>Financiera UENO S.A.E.C.A.</t>
  </si>
  <si>
    <t>Banco GNB Paraguay S.A.</t>
  </si>
  <si>
    <t>Banco Continental S.A.E.C.A.</t>
  </si>
  <si>
    <t>Bancop S.A.</t>
  </si>
  <si>
    <t>Banco BASA S.A.</t>
  </si>
  <si>
    <t>Banco Visión S.A.E.C.A.</t>
  </si>
  <si>
    <t>Caja Chica</t>
  </si>
  <si>
    <t>Sub-Total Cuenta Propia</t>
  </si>
  <si>
    <t>Banco Cuenta Propia USD</t>
  </si>
  <si>
    <t>Banco Itaú Paraguay S.A..</t>
  </si>
  <si>
    <t>Banco Atlas S.A..</t>
  </si>
  <si>
    <t>Bancos Varios USD</t>
  </si>
  <si>
    <t>Solar Ahorro y Finanzas S.A.E.C.A..</t>
  </si>
  <si>
    <t>Banco Familiar S.A.E.C.A.</t>
  </si>
  <si>
    <t>Banco Morgan Stanley</t>
  </si>
  <si>
    <t>Banco Continental S.A.E.C.A..</t>
  </si>
  <si>
    <t>Banco Nacional de Fomento</t>
  </si>
  <si>
    <t>Interfisa Banco S.A.E.C.A.</t>
  </si>
  <si>
    <t>Banco GNB Paraguay S.A..</t>
  </si>
  <si>
    <t>Banco BASA S.A..</t>
  </si>
  <si>
    <t>Visión Banco S.A.E.C.A..</t>
  </si>
  <si>
    <t>Sudameris Bank S.A.E.C.A..</t>
  </si>
  <si>
    <t>Bancop</t>
  </si>
  <si>
    <t>Banco Rio</t>
  </si>
  <si>
    <t>Financiera UENO S.A.E.C.A..</t>
  </si>
  <si>
    <t>Sub-Total Cuenta Propia USD</t>
  </si>
  <si>
    <t>Cuenta Compensadora</t>
  </si>
  <si>
    <t>Banco Continetal SAECA USD</t>
  </si>
  <si>
    <t>Banco Continetal SAECA Gs</t>
  </si>
  <si>
    <t>Banco Itaú Paraguay S.A. GS</t>
  </si>
  <si>
    <t>Banco Itaú Paraguay S.A. USD</t>
  </si>
  <si>
    <t>Sub-Total Cuenta Compesadora</t>
  </si>
  <si>
    <t>TOTAL DISPONIBILIDADES</t>
  </si>
  <si>
    <t>E) Créditos</t>
  </si>
  <si>
    <r>
      <t>Deudores por Intermediación:</t>
    </r>
    <r>
      <rPr>
        <sz val="11"/>
        <color theme="1"/>
        <rFont val="Gantari"/>
      </rPr>
      <t xml:space="preserve"> La composición es la siguiente</t>
    </r>
  </si>
  <si>
    <t>Deudores por Operación</t>
  </si>
  <si>
    <t>Administración de Fondos</t>
  </si>
  <si>
    <t>Comisión Colocación de Títulos</t>
  </si>
  <si>
    <t>Servicios Financieros</t>
  </si>
  <si>
    <t>Representación Obligacionista</t>
  </si>
  <si>
    <t>Anticipo Proveedores</t>
  </si>
  <si>
    <t>Mantenimiento Bursátil</t>
  </si>
  <si>
    <t>Intereses - Cupones</t>
  </si>
  <si>
    <t xml:space="preserve">TOTAL  </t>
  </si>
  <si>
    <r>
      <t>F) Otros Activos Corrientes y No Corrientes:</t>
    </r>
    <r>
      <rPr>
        <sz val="11"/>
        <color theme="1"/>
        <rFont val="Gantari"/>
      </rPr>
      <t xml:space="preserve"> La composición es la siguiente</t>
    </r>
  </si>
  <si>
    <t>OTROS ACTIVOS CORRIENTES</t>
  </si>
  <si>
    <t>Gastos a Devengar</t>
  </si>
  <si>
    <t>Anticipo Impuesto a la Renta</t>
  </si>
  <si>
    <t>Crédito Fiscal</t>
  </si>
  <si>
    <t>Créditos al Personal</t>
  </si>
  <si>
    <t>Gastos a Rendir</t>
  </si>
  <si>
    <t>OTROS ACTIVOS NO CORRIENTES</t>
  </si>
  <si>
    <t>Garantía Fiduciaría</t>
  </si>
  <si>
    <t>Prima Valor Nominal</t>
  </si>
  <si>
    <t>Garantía de Alquiler</t>
  </si>
  <si>
    <t>G) Préstamos Financieros (corto y largo plazo)</t>
  </si>
  <si>
    <r>
      <t>Préstamos Financieros:</t>
    </r>
    <r>
      <rPr>
        <sz val="11"/>
        <color theme="1"/>
        <rFont val="Gantari"/>
      </rPr>
      <t xml:space="preserve"> Préstamos a Corto Plazo</t>
    </r>
  </si>
  <si>
    <t>Nombre</t>
  </si>
  <si>
    <t>Préstamo USD</t>
  </si>
  <si>
    <t>Zeta Banco SAECA</t>
  </si>
  <si>
    <t>Intereses a Pagar</t>
  </si>
  <si>
    <t>T.C. DNIT</t>
  </si>
  <si>
    <t>TOTAL BANCOS</t>
  </si>
  <si>
    <t>Operación en Reporto</t>
  </si>
  <si>
    <t>Fecha Op.</t>
  </si>
  <si>
    <t>Cod. Negociación</t>
  </si>
  <si>
    <t>Moneda</t>
  </si>
  <si>
    <t>Monto Contable</t>
  </si>
  <si>
    <t>Fecha de Vencimiento</t>
  </si>
  <si>
    <t>PYFRI01F3892</t>
  </si>
  <si>
    <t>Guaraní</t>
  </si>
  <si>
    <t>PYTNA01F0902</t>
  </si>
  <si>
    <t>PYCAT04F3062</t>
  </si>
  <si>
    <t>PYTNA02F1255</t>
  </si>
  <si>
    <t>SUB-TOTAL OPERACIÓN EN REPORTO Gs</t>
  </si>
  <si>
    <t>PYSUD01F2204</t>
  </si>
  <si>
    <t>PYBAM01F2487</t>
  </si>
  <si>
    <t>SUB-TOTAL OPERACIÓN EN REPORTO USD</t>
  </si>
  <si>
    <t>TOTAL OPERACIÓN EN REPORTO</t>
  </si>
  <si>
    <t>Plazo</t>
  </si>
  <si>
    <t>H) Documentos y Cuentas por Pagar (corto y largo plazo)</t>
  </si>
  <si>
    <r>
      <t>Acreedores Varios:</t>
    </r>
    <r>
      <rPr>
        <sz val="11"/>
        <color theme="1"/>
        <rFont val="Gantari"/>
      </rPr>
      <t xml:space="preserve"> La composición es la siguiente</t>
    </r>
  </si>
  <si>
    <t>Servicios a Pagar Gs.</t>
  </si>
  <si>
    <t>Servicios a Pagar USD</t>
  </si>
  <si>
    <r>
      <t>Acreedores Por Operación:</t>
    </r>
    <r>
      <rPr>
        <sz val="11"/>
        <color theme="1"/>
        <rFont val="Gantari"/>
      </rPr>
      <t xml:space="preserve"> La composición es la siguiente</t>
    </r>
  </si>
  <si>
    <t>Intermediación Negociación de Títulos</t>
  </si>
  <si>
    <t>Acreedores Vto Títulos</t>
  </si>
  <si>
    <r>
      <t>I) Otros Pasivos Corrientes y No Corrientes:</t>
    </r>
    <r>
      <rPr>
        <sz val="11"/>
        <color theme="1"/>
        <rFont val="Gantari"/>
      </rPr>
      <t xml:space="preserve"> La composición es la siguiente</t>
    </r>
  </si>
  <si>
    <t>Prov. p/ Pago de Gratificaciones</t>
  </si>
  <si>
    <t>Impuestos</t>
  </si>
  <si>
    <t>Aporte Patronal</t>
  </si>
  <si>
    <t>Anticipo de Cliente</t>
  </si>
  <si>
    <t>Tarjeta de Crédito</t>
  </si>
  <si>
    <t>J) Ingresos Operativos</t>
  </si>
  <si>
    <t>Ingresos Operativos Varios</t>
  </si>
  <si>
    <t>Aranceles y Fondo de Garantía</t>
  </si>
  <si>
    <t>Ingresos Varios por Asesoría.</t>
  </si>
  <si>
    <t>Servicios de Representación</t>
  </si>
  <si>
    <t>Negociación de Títulos Valores</t>
  </si>
  <si>
    <t>Intereses Cobrados</t>
  </si>
  <si>
    <t>K) Otros Gastos Operativos, de Comercialización y de Administración</t>
  </si>
  <si>
    <t>Intereses y Gastos Op Repo</t>
  </si>
  <si>
    <t>Aranceles CNV-SEPRELAD</t>
  </si>
  <si>
    <t>Honorarios</t>
  </si>
  <si>
    <t>Gastos Bursátiles</t>
  </si>
  <si>
    <t>Fondo de Garantía - Aranceles</t>
  </si>
  <si>
    <t>Fidelización</t>
  </si>
  <si>
    <t>Gastos Varios de Comercialización</t>
  </si>
  <si>
    <t>Gastos de Viaje</t>
  </si>
  <si>
    <t>Gastos de Consumición</t>
  </si>
  <si>
    <t>Gastos Varios de Administración</t>
  </si>
  <si>
    <t>Gastos al Personal</t>
  </si>
  <si>
    <t>Gastos Varios</t>
  </si>
  <si>
    <t>Donaciones</t>
  </si>
  <si>
    <t>Manejo de Archivos</t>
  </si>
  <si>
    <t>Nota 6 – Información Referente a Contingencias y Compromisos</t>
  </si>
  <si>
    <r>
      <rPr>
        <b/>
        <sz val="11"/>
        <color rgb="FF000000"/>
        <rFont val="Gantari"/>
      </rPr>
      <t xml:space="preserve">A) Compromisos Directos: </t>
    </r>
    <r>
      <rPr>
        <sz val="11"/>
        <color rgb="FF000000"/>
        <rFont val="Gantari"/>
      </rPr>
      <t>Al 30 de setiembre del 2024 no existen compromisos directos relevantes que informar o detallar en la presente nota.</t>
    </r>
  </si>
  <si>
    <r>
      <t xml:space="preserve">B) Contingencias Legales: </t>
    </r>
    <r>
      <rPr>
        <sz val="11"/>
        <color theme="1"/>
        <rFont val="Gantari"/>
      </rPr>
      <t>La empresa no cuenta con juicios ni otras acciones que comprometa a la libre disponibilidad de sus bienes ni al libre desarrollo de sus actividades comerciales.</t>
    </r>
  </si>
  <si>
    <r>
      <rPr>
        <b/>
        <sz val="11"/>
        <rFont val="Gantari"/>
      </rPr>
      <t xml:space="preserve">C) Garantías Constituidas: </t>
    </r>
    <r>
      <rPr>
        <sz val="11"/>
        <rFont val="Gantari"/>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</si>
  <si>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Nota 7 – Hechos posteriores al Cierre del Ejercicio:</t>
  </si>
  <si>
    <t>Entre la fecha de cierre y la fecha de emisión de estos estados consilidados, no han ocurrido otros hechos significativos de carácter financiero o de otra índole que afecten la situación patrimonial y financiera o los resultados de la Sociedad.</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</si>
  <si>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</si>
  <si>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</si>
  <si>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</si>
  <si>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a ningún cambio en el procedimiento en la aplicación contable y/o estimación contable en referencia a los estados contables anteriores al presente.</t>
  </si>
  <si>
    <t>Nota 10 – Restricciones para distribución de Utilidades</t>
  </si>
  <si>
    <t>La empresa, una vez aprobada por asamblea y retenido el Impuesto a los Dividendos y Utilidades (IDU) según esta reglamentada en el Título II de la Ley 6380/19, distribuye sin ninguna restricción las utilidades disponibles al cierre de cada periodo.</t>
  </si>
  <si>
    <t>Nota 11 – Sanciones</t>
  </si>
  <si>
    <t>La empresa no cuenta con ningún tipo de sanciones a la fecha del presente informe.</t>
  </si>
  <si>
    <t>Nota 12 – Cuentas de Orden</t>
  </si>
  <si>
    <t>ANEXO I</t>
  </si>
  <si>
    <t>Cartera de Inversiones al 30/09/2024 comparativo al 31/12/2023</t>
  </si>
  <si>
    <t>El detalle siguiente es la composición de la cartera al cierre del ejercio 2023, la cartera se expone como corriente ya que constituye títulos disponible para la venta. Al cierre de ejercicio 2023 la cartera esta concentrada en grupos ecónomicos de la siguente manera; Grupo Cartes 25,99%, Grupo Vazquez 8,62% con relación al patrimonio consolidado.</t>
  </si>
  <si>
    <t>EMISOR</t>
  </si>
  <si>
    <t>TIPO DE TÍTULO</t>
  </si>
  <si>
    <t>VALOR NOMINAL UNITARIO</t>
  </si>
  <si>
    <t>VALOR CONTABLE</t>
  </si>
  <si>
    <t>TELECEL S.A.E.</t>
  </si>
  <si>
    <t>Bono</t>
  </si>
  <si>
    <t>S.A.C.I. H.Petersen</t>
  </si>
  <si>
    <t>FRIGORIFICO CONCEPCION S.A.</t>
  </si>
  <si>
    <t>Electroban S.A.E.C.A.</t>
  </si>
  <si>
    <t>ITTI SAECA</t>
  </si>
  <si>
    <t>Cementos Concepcion SAE</t>
  </si>
  <si>
    <t>CDA</t>
  </si>
  <si>
    <t>GESTIONES Y COBRANZAS S.A.</t>
  </si>
  <si>
    <t>Pagaré</t>
  </si>
  <si>
    <t>ELECTROBAN S.A.E.C.A</t>
  </si>
  <si>
    <t>BONOS</t>
  </si>
  <si>
    <t>SUB TOTAL GS</t>
  </si>
  <si>
    <t>RADICE S.A.E.C.A</t>
  </si>
  <si>
    <t>ALEMÁN PARAGUAYO CANADIENSE S.A. (ALPACASA)</t>
  </si>
  <si>
    <t>ZETA BANCO SAECA</t>
  </si>
  <si>
    <t>SUDAMERIS BANK S.A.E.C.A.</t>
  </si>
  <si>
    <t>SUB TOTAL USD</t>
  </si>
  <si>
    <t>TIPO DE CAMBIO</t>
  </si>
  <si>
    <t>SUB TOTAL EN GS</t>
  </si>
  <si>
    <t>BOLSA DE VALORES Y PRODUCTOS DE ASUNCIÓN</t>
  </si>
  <si>
    <t>Acciones</t>
  </si>
  <si>
    <t>INMUEBLES</t>
  </si>
  <si>
    <t>N/A</t>
  </si>
  <si>
    <t>CAJA DE VALORES DEL PARAGUAY</t>
  </si>
  <si>
    <t>Acción de de Bolsa de Valores</t>
  </si>
  <si>
    <t>CANTIDAD</t>
  </si>
  <si>
    <t>VALOR NOMINAL</t>
  </si>
  <si>
    <t>VALOR ÚLTIMO REMATE</t>
  </si>
  <si>
    <t>ANEXO II</t>
  </si>
  <si>
    <t>Cuadro de Bienes de Uso al 30 de setiembre del 2024</t>
  </si>
  <si>
    <t>(En Guaraníes)</t>
  </si>
  <si>
    <t xml:space="preserve">R U B R O </t>
  </si>
  <si>
    <t>VALORES ORIGINALES</t>
  </si>
  <si>
    <t>DEPRECIACIONES</t>
  </si>
  <si>
    <t>NETO RESULTANTE</t>
  </si>
  <si>
    <t>Valores al inicio</t>
  </si>
  <si>
    <t>Altas</t>
  </si>
  <si>
    <t>Bajas</t>
  </si>
  <si>
    <t>Revalúo del Periódo</t>
  </si>
  <si>
    <t>Valores al Cierre</t>
  </si>
  <si>
    <t>Acumuladas al inicio</t>
  </si>
  <si>
    <t>Depreciación del Periódo</t>
  </si>
  <si>
    <t>Acumuladas al Cierre</t>
  </si>
  <si>
    <t>Muebles y Útiles</t>
  </si>
  <si>
    <t>Equipos de Oficina</t>
  </si>
  <si>
    <t>Equipos de Informática</t>
  </si>
  <si>
    <t>Instalaciones</t>
  </si>
  <si>
    <t>Mejoras en Predio Ajeno</t>
  </si>
  <si>
    <t>Maquinarias y Equipos</t>
  </si>
  <si>
    <t>TOTAL 31/12/2023</t>
  </si>
  <si>
    <t>ANEXO III</t>
  </si>
  <si>
    <t>Cuadro de Intangibles al 30 de setiembre del 2024</t>
  </si>
  <si>
    <t>Bienes de uso e intangible</t>
  </si>
  <si>
    <t>Licencia</t>
  </si>
  <si>
    <t>Financiera Pyo. Japonesa</t>
  </si>
  <si>
    <t>Sobregiro Gs</t>
  </si>
  <si>
    <t>Banco Basa S.A.</t>
  </si>
  <si>
    <t>GNB Paraguay S.A.</t>
  </si>
  <si>
    <t>Banco Familiar SA</t>
  </si>
  <si>
    <t>Banco Rio S.A.</t>
  </si>
  <si>
    <t>Sobregiro USD</t>
  </si>
  <si>
    <t>Frigorifico Concepción S.A.</t>
  </si>
  <si>
    <t>Grupo Vazquez SAE</t>
  </si>
  <si>
    <t>Izaguirre Barrail Inversora S.A.E.C.A.</t>
  </si>
  <si>
    <t>LCR S.A.E.C.A.</t>
  </si>
  <si>
    <t>Tecsul S.A.E.</t>
  </si>
  <si>
    <t>FINANCIERA PARAGUAYO JAPONESA S.A.E.C.A.</t>
  </si>
  <si>
    <t>Zeta Banco S.A.E.C.A.</t>
  </si>
  <si>
    <t>Cheque diferido</t>
  </si>
  <si>
    <t>Sudameris Bank S.A.E.C.A.</t>
  </si>
  <si>
    <t>Bono Subordinado</t>
  </si>
  <si>
    <t>Solar Banco S.A.E.</t>
  </si>
  <si>
    <t>Ueno Bank S.A.</t>
  </si>
  <si>
    <t>UENO BANK</t>
  </si>
  <si>
    <t>PANCHITA G</t>
  </si>
  <si>
    <t>Los estados contables fueron aprobados por Acta de Directorio N° 240 de fecha 13/11/2024 sin ninguna observación que mencionar.</t>
  </si>
  <si>
    <t>SUBTOTAL BANCOS</t>
  </si>
  <si>
    <t>SUBTOTAL SOBREGIRO</t>
  </si>
  <si>
    <t>TOTAL SOBREGIRO</t>
  </si>
  <si>
    <t>TOTAL 30/09/2024</t>
  </si>
  <si>
    <r>
      <t xml:space="preserve">Los montos expuestos de las cuentas de orden como parte de la información de los estados contables corresponden a:
</t>
    </r>
    <r>
      <rPr>
        <b/>
        <sz val="11"/>
        <rFont val="Gantari"/>
      </rPr>
      <t>-</t>
    </r>
    <r>
      <rPr>
        <sz val="11"/>
        <rFont val="Gantari"/>
      </rPr>
      <t>Títulos de Capital y Cupones de Intereses de Certificados de Depósitos de Ahorro, Acciones y Pagarés. Estos valores se encuentran resguardados en la Caja de Valores del Paraguay.</t>
    </r>
  </si>
  <si>
    <t>Directora de Negocios</t>
  </si>
  <si>
    <t>Natalia Raquel Trinidad</t>
  </si>
  <si>
    <t>Director de Tecnología</t>
  </si>
  <si>
    <t>Sergio Canesse</t>
  </si>
  <si>
    <t>Directora Financiera</t>
  </si>
  <si>
    <t>Fatima Flecha</t>
  </si>
  <si>
    <t>Jessica Pamela Díaz</t>
  </si>
  <si>
    <t>Jorge Ramón Ugarte</t>
  </si>
  <si>
    <t>Oficial de Cumplimiento</t>
  </si>
  <si>
    <t>Pedro Galeano</t>
  </si>
  <si>
    <t>Gs. 46.864.000.000</t>
  </si>
  <si>
    <t>Natalia Raquel Trinidad:</t>
  </si>
  <si>
    <r>
      <t>Inversiones Temporarias</t>
    </r>
    <r>
      <rPr>
        <b/>
        <sz val="8"/>
        <color rgb="FF000000"/>
        <rFont val="Gantari"/>
      </rPr>
      <t xml:space="preserve"> (*)</t>
    </r>
  </si>
  <si>
    <r>
      <t xml:space="preserve">Inversiones Permanentes </t>
    </r>
    <r>
      <rPr>
        <b/>
        <sz val="8"/>
        <color rgb="FF000000"/>
        <rFont val="Gantari"/>
      </rPr>
      <t xml:space="preserve"> (*)</t>
    </r>
  </si>
  <si>
    <r>
      <t xml:space="preserve">Préstamos Financieros </t>
    </r>
    <r>
      <rPr>
        <b/>
        <sz val="8"/>
        <rFont val="Gantari"/>
      </rPr>
      <t>(**)</t>
    </r>
  </si>
  <si>
    <t>(**) El periodo comparativo fue reexpresado a efectos informativos</t>
  </si>
  <si>
    <t>(*) Reexpresado a efectos informativos, en el periodo 2023 el saldo figuraba como Activo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</si>
</sst>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0_-;\-* #,##0_-;_-* &quot;-&quot;_-;_-@_-"/>
    <numFmt numFmtId="165" formatCode="_(* #,##0_);_(* \(#,##0\);_(* &quot;-&quot;_);_(@_)"/>
    <numFmt numFmtId="166" formatCode="#,##0_);\(#,##0\);\ &quot;-&quot;_)"/>
    <numFmt numFmtId="167" formatCode="_(* #,##0.00_);_(* \(#,##0.00\);_(* &quot;-&quot;_);_(@_)"/>
    <numFmt numFmtId="168" formatCode="_ * #,##0.00_ ;_ * \-#,##0.00_ ;_ * &quot;-&quot;_ ;_ @_ "/>
  </numFmts>
  <fonts count="32"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0"/>
      <name val="Gantari"/>
    </font>
    <font>
      <sz val="11"/>
      <color theme="1"/>
      <name val="Gantari"/>
    </font>
    <font>
      <b/>
      <u/>
      <sz val="11"/>
      <color theme="1"/>
      <name val="Gantari"/>
    </font>
    <font>
      <b/>
      <sz val="11"/>
      <color theme="1"/>
      <name val="Gantari"/>
    </font>
    <font>
      <b/>
      <sz val="11"/>
      <color rgb="FF000000"/>
      <name val="Gantari"/>
    </font>
    <font>
      <b/>
      <sz val="11"/>
      <name val="Gantari"/>
    </font>
    <font>
      <sz val="11"/>
      <name val="Gantari"/>
    </font>
    <font>
      <b/>
      <u val="singleAccounting"/>
      <sz val="11"/>
      <color theme="1"/>
      <name val="Gantari"/>
    </font>
    <font>
      <u/>
      <sz val="11"/>
      <color theme="1"/>
      <name val="Gantari"/>
    </font>
    <font>
      <sz val="11"/>
      <color rgb="FFFF0000"/>
      <name val="Gantari"/>
    </font>
    <font>
      <b/>
      <i/>
      <sz val="11"/>
      <name val="Gantari"/>
    </font>
    <font>
      <b/>
      <sz val="11"/>
      <color indexed="8"/>
      <name val="Gantari"/>
    </font>
    <font>
      <b/>
      <u/>
      <sz val="11"/>
      <color indexed="8"/>
      <name val="Gantari"/>
    </font>
    <font>
      <sz val="11"/>
      <color indexed="8"/>
      <name val="Gantari"/>
    </font>
    <font>
      <i/>
      <sz val="11"/>
      <color theme="1"/>
      <name val="Gantari"/>
    </font>
    <font>
      <i/>
      <sz val="11"/>
      <color rgb="FFFF0000"/>
      <name val="Gantari"/>
    </font>
    <font>
      <u val="singleAccounting"/>
      <sz val="11"/>
      <color theme="1"/>
      <name val="Gantari"/>
    </font>
    <font>
      <sz val="11"/>
      <color rgb="FF000000"/>
      <name val="Gantari"/>
    </font>
    <font>
      <sz val="8"/>
      <name val="Verdana"/>
      <family val="2"/>
    </font>
    <font>
      <sz val="10"/>
      <color indexed="8"/>
      <name val="Arial"/>
      <family val="2"/>
    </font>
    <font>
      <b/>
      <sz val="8"/>
      <name val="Gantari"/>
    </font>
    <font>
      <b/>
      <sz val="8"/>
      <color rgb="FF000000"/>
      <name val="Gantari"/>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s>
  <cellStyleXfs count="20">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 fillId="0" borderId="0" applyNumberFormat="0" applyFont="0" applyFill="0" applyBorder="0" applyAlignment="0" applyProtection="0"/>
    <xf numFmtId="41" fontId="1" fillId="0" borderId="0" applyFont="0" applyFill="0" applyBorder="0" applyAlignment="0" applyProtection="0"/>
    <xf numFmtId="0" fontId="4" fillId="0" borderId="0"/>
    <xf numFmtId="9" fontId="28" fillId="0" borderId="0" applyFont="0" applyFill="0" applyBorder="0" applyAlignment="0" applyProtection="0"/>
    <xf numFmtId="43" fontId="28" fillId="0" borderId="0" applyFont="0" applyFill="0" applyBorder="0" applyAlignment="0" applyProtection="0"/>
    <xf numFmtId="0" fontId="29" fillId="0" borderId="0"/>
    <xf numFmtId="41" fontId="1" fillId="0" borderId="0" applyFont="0" applyFill="0" applyBorder="0" applyAlignment="0" applyProtection="0"/>
  </cellStyleXfs>
  <cellXfs count="391">
    <xf numFmtId="0" fontId="0" fillId="0" borderId="0" xfId="0"/>
    <xf numFmtId="0" fontId="8" fillId="0" borderId="0" xfId="3" applyFont="1"/>
    <xf numFmtId="0" fontId="9" fillId="0" borderId="0" xfId="0" applyFont="1"/>
    <xf numFmtId="49" fontId="5" fillId="0" borderId="0" xfId="0" applyNumberFormat="1" applyFont="1" applyAlignment="1">
      <alignment horizontal="center" vertical="center"/>
    </xf>
    <xf numFmtId="0" fontId="8" fillId="0" borderId="0" xfId="3" applyFont="1" applyFill="1"/>
    <xf numFmtId="0" fontId="5" fillId="0" borderId="0" xfId="0" applyFont="1"/>
    <xf numFmtId="0" fontId="10" fillId="0" borderId="0" xfId="3" applyFont="1"/>
    <xf numFmtId="0" fontId="11" fillId="0" borderId="0" xfId="0" applyFont="1"/>
    <xf numFmtId="0" fontId="13" fillId="0" borderId="0" xfId="0" applyFont="1" applyAlignment="1">
      <alignment horizontal="left" vertical="center"/>
    </xf>
    <xf numFmtId="0" fontId="13" fillId="0" borderId="0" xfId="0" applyFont="1"/>
    <xf numFmtId="0" fontId="11" fillId="0" borderId="0" xfId="0" applyFont="1" applyAlignment="1">
      <alignment horizontal="left"/>
    </xf>
    <xf numFmtId="0" fontId="11" fillId="0" borderId="0" xfId="0" applyFont="1" applyAlignment="1">
      <alignment horizontal="left" wrapText="1"/>
    </xf>
    <xf numFmtId="0" fontId="13" fillId="0" borderId="0" xfId="0" applyFont="1" applyAlignment="1">
      <alignment horizontal="center"/>
    </xf>
    <xf numFmtId="0" fontId="13" fillId="0" borderId="0" xfId="0" applyFont="1" applyAlignment="1">
      <alignment horizontal="left"/>
    </xf>
    <xf numFmtId="0" fontId="13" fillId="0" borderId="0" xfId="0" applyFont="1" applyAlignment="1">
      <alignment horizontal="left" wrapText="1"/>
    </xf>
    <xf numFmtId="10" fontId="11" fillId="0" borderId="0" xfId="0" applyNumberFormat="1" applyFont="1"/>
    <xf numFmtId="0" fontId="15" fillId="3" borderId="10" xfId="6" applyFont="1" applyFill="1" applyBorder="1" applyAlignment="1">
      <alignment horizontal="center" vertical="center" wrapText="1"/>
    </xf>
    <xf numFmtId="0" fontId="15" fillId="3" borderId="4" xfId="6" applyFont="1" applyFill="1" applyBorder="1" applyAlignment="1">
      <alignment horizontal="center" vertical="center" wrapText="1"/>
    </xf>
    <xf numFmtId="0" fontId="15" fillId="0" borderId="4" xfId="6" applyFont="1" applyBorder="1" applyAlignment="1">
      <alignment horizontal="center" vertical="center" wrapText="1"/>
    </xf>
    <xf numFmtId="0" fontId="15" fillId="3" borderId="0" xfId="6" applyFont="1" applyFill="1" applyAlignment="1">
      <alignment horizontal="center" vertical="center" wrapText="1"/>
    </xf>
    <xf numFmtId="0" fontId="15" fillId="0" borderId="10" xfId="5" applyFont="1" applyBorder="1" applyAlignment="1">
      <alignment vertical="center"/>
    </xf>
    <xf numFmtId="166" fontId="16" fillId="0" borderId="10" xfId="5" applyNumberFormat="1" applyFont="1" applyBorder="1" applyAlignment="1">
      <alignment horizontal="right" vertical="center"/>
    </xf>
    <xf numFmtId="0" fontId="16" fillId="0" borderId="10" xfId="5" applyFont="1" applyBorder="1" applyAlignment="1">
      <alignment vertical="center"/>
    </xf>
    <xf numFmtId="0" fontId="16" fillId="0" borderId="9" xfId="5" applyFont="1" applyBorder="1" applyAlignment="1">
      <alignment vertical="center"/>
    </xf>
    <xf numFmtId="166" fontId="16" fillId="0" borderId="12" xfId="5" applyNumberFormat="1" applyFont="1" applyBorder="1" applyAlignment="1">
      <alignment horizontal="right" vertical="center"/>
    </xf>
    <xf numFmtId="41" fontId="16" fillId="0" borderId="9" xfId="1" applyFont="1" applyBorder="1" applyAlignment="1">
      <alignment horizontal="right" vertical="center"/>
    </xf>
    <xf numFmtId="166" fontId="16" fillId="0" borderId="9" xfId="5" applyNumberFormat="1" applyFont="1" applyBorder="1" applyAlignment="1">
      <alignment horizontal="right" vertical="center"/>
    </xf>
    <xf numFmtId="41" fontId="16" fillId="0" borderId="12" xfId="1" applyFont="1" applyBorder="1" applyAlignment="1">
      <alignment horizontal="right" vertical="center"/>
    </xf>
    <xf numFmtId="0" fontId="15" fillId="0" borderId="4" xfId="5" applyFont="1" applyBorder="1" applyAlignment="1">
      <alignment vertical="center"/>
    </xf>
    <xf numFmtId="166" fontId="15" fillId="0" borderId="4" xfId="5" applyNumberFormat="1" applyFont="1" applyBorder="1" applyAlignment="1">
      <alignment horizontal="right" vertical="center"/>
    </xf>
    <xf numFmtId="41" fontId="15" fillId="0" borderId="4" xfId="1" applyFont="1" applyBorder="1" applyAlignment="1">
      <alignment horizontal="right" vertical="center"/>
    </xf>
    <xf numFmtId="41" fontId="11" fillId="0" borderId="0" xfId="0" applyNumberFormat="1" applyFont="1"/>
    <xf numFmtId="166" fontId="11" fillId="0" borderId="0" xfId="0" applyNumberFormat="1" applyFont="1"/>
    <xf numFmtId="41" fontId="11" fillId="0" borderId="0" xfId="1" applyFont="1"/>
    <xf numFmtId="0" fontId="15" fillId="3" borderId="2" xfId="6" applyFont="1" applyFill="1" applyBorder="1" applyAlignment="1">
      <alignment horizontal="center" vertical="center" wrapText="1"/>
    </xf>
    <xf numFmtId="0" fontId="15" fillId="3" borderId="3" xfId="6" applyFont="1" applyFill="1" applyBorder="1" applyAlignment="1">
      <alignment horizontal="center" vertical="center" wrapText="1"/>
    </xf>
    <xf numFmtId="0" fontId="16" fillId="0" borderId="12" xfId="5" applyFont="1" applyBorder="1" applyAlignment="1">
      <alignment vertical="center"/>
    </xf>
    <xf numFmtId="41" fontId="13" fillId="0" borderId="0" xfId="0" applyNumberFormat="1" applyFont="1"/>
    <xf numFmtId="0" fontId="13" fillId="0" borderId="4" xfId="0" applyFont="1" applyBorder="1" applyAlignment="1">
      <alignment horizontal="center" vertical="center" wrapText="1"/>
    </xf>
    <xf numFmtId="17" fontId="14" fillId="0" borderId="4" xfId="0" applyNumberFormat="1" applyFont="1" applyBorder="1" applyAlignment="1">
      <alignment horizontal="center" vertical="center" wrapText="1"/>
    </xf>
    <xf numFmtId="0" fontId="13" fillId="0" borderId="4" xfId="0" applyFont="1" applyBorder="1"/>
    <xf numFmtId="3" fontId="13" fillId="0" borderId="10" xfId="0" applyNumberFormat="1" applyFont="1" applyBorder="1" applyAlignment="1">
      <alignment horizontal="right"/>
    </xf>
    <xf numFmtId="0" fontId="13" fillId="0" borderId="10" xfId="0" applyFont="1" applyBorder="1"/>
    <xf numFmtId="0" fontId="13" fillId="0" borderId="0" xfId="0" applyFont="1" applyAlignment="1">
      <alignment horizontal="center" vertical="center" wrapText="1"/>
    </xf>
    <xf numFmtId="0" fontId="11" fillId="0" borderId="7" xfId="0" applyFont="1" applyBorder="1"/>
    <xf numFmtId="41" fontId="11" fillId="0" borderId="10" xfId="1" applyFont="1" applyFill="1" applyBorder="1"/>
    <xf numFmtId="41" fontId="11" fillId="0" borderId="15" xfId="1" applyFont="1" applyFill="1" applyBorder="1"/>
    <xf numFmtId="0" fontId="11" fillId="0" borderId="7" xfId="0" applyFont="1" applyBorder="1" applyAlignment="1">
      <alignment wrapText="1"/>
    </xf>
    <xf numFmtId="41" fontId="11" fillId="0" borderId="12" xfId="1" applyFont="1" applyFill="1" applyBorder="1"/>
    <xf numFmtId="41" fontId="11" fillId="0" borderId="6" xfId="1" applyFont="1" applyFill="1" applyBorder="1"/>
    <xf numFmtId="3" fontId="13" fillId="0" borderId="1" xfId="0" applyNumberFormat="1" applyFont="1" applyBorder="1" applyAlignment="1">
      <alignment horizontal="left"/>
    </xf>
    <xf numFmtId="3" fontId="13" fillId="0" borderId="4" xfId="0" applyNumberFormat="1" applyFont="1" applyBorder="1" applyAlignment="1">
      <alignment horizontal="right"/>
    </xf>
    <xf numFmtId="41" fontId="13" fillId="0" borderId="3" xfId="1" applyFont="1" applyBorder="1"/>
    <xf numFmtId="0" fontId="11" fillId="0" borderId="12" xfId="0" applyFont="1" applyBorder="1"/>
    <xf numFmtId="4" fontId="11" fillId="0" borderId="12" xfId="0" applyNumberFormat="1" applyFont="1" applyBorder="1" applyAlignment="1">
      <alignment horizontal="right"/>
    </xf>
    <xf numFmtId="167" fontId="11" fillId="0" borderId="6" xfId="1" applyNumberFormat="1" applyFont="1" applyFill="1" applyBorder="1"/>
    <xf numFmtId="3" fontId="13" fillId="0" borderId="4" xfId="0" applyNumberFormat="1" applyFont="1" applyBorder="1" applyAlignment="1">
      <alignment horizontal="left"/>
    </xf>
    <xf numFmtId="4" fontId="13" fillId="0" borderId="4" xfId="0" applyNumberFormat="1" applyFont="1" applyBorder="1" applyAlignment="1">
      <alignment horizontal="right"/>
    </xf>
    <xf numFmtId="167" fontId="13" fillId="0" borderId="4" xfId="1" applyNumberFormat="1" applyFont="1" applyBorder="1"/>
    <xf numFmtId="41" fontId="13" fillId="0" borderId="4" xfId="1" applyFont="1" applyBorder="1"/>
    <xf numFmtId="14" fontId="13" fillId="0" borderId="4" xfId="0" applyNumberFormat="1" applyFont="1" applyBorder="1" applyAlignment="1">
      <alignment horizontal="left"/>
    </xf>
    <xf numFmtId="41" fontId="15" fillId="0" borderId="4" xfId="1" applyFont="1" applyFill="1" applyBorder="1"/>
    <xf numFmtId="3" fontId="11" fillId="0" borderId="0" xfId="0" applyNumberFormat="1" applyFont="1" applyAlignment="1">
      <alignment horizontal="right"/>
    </xf>
    <xf numFmtId="0" fontId="11" fillId="0" borderId="9" xfId="0" applyFont="1" applyBorder="1"/>
    <xf numFmtId="3" fontId="11" fillId="0" borderId="9" xfId="0" applyNumberFormat="1" applyFont="1" applyBorder="1" applyAlignment="1">
      <alignment horizontal="left" vertical="center"/>
    </xf>
    <xf numFmtId="3" fontId="16" fillId="0" borderId="9" xfId="0" applyNumberFormat="1" applyFont="1" applyBorder="1" applyAlignment="1">
      <alignment horizontal="center" vertical="center"/>
    </xf>
    <xf numFmtId="41" fontId="16" fillId="0" borderId="12" xfId="1" applyFont="1" applyFill="1" applyBorder="1"/>
    <xf numFmtId="41" fontId="16" fillId="0" borderId="4" xfId="1" applyFont="1" applyFill="1" applyBorder="1"/>
    <xf numFmtId="0" fontId="14" fillId="0" borderId="4" xfId="0" applyFont="1" applyBorder="1" applyAlignment="1">
      <alignment horizontal="center"/>
    </xf>
    <xf numFmtId="0" fontId="16" fillId="0" borderId="4" xfId="11" applyNumberFormat="1" applyFont="1" applyFill="1" applyBorder="1" applyAlignment="1">
      <alignment horizontal="center" vertical="center"/>
    </xf>
    <xf numFmtId="41" fontId="16" fillId="0" borderId="4" xfId="11" applyFont="1" applyFill="1" applyBorder="1" applyAlignment="1">
      <alignment horizontal="center" vertical="center"/>
    </xf>
    <xf numFmtId="41" fontId="16" fillId="0" borderId="4" xfId="1" applyFont="1" applyFill="1" applyBorder="1" applyAlignment="1">
      <alignment horizontal="center" vertical="center"/>
    </xf>
    <xf numFmtId="14" fontId="15" fillId="0" borderId="4" xfId="0" applyNumberFormat="1" applyFont="1" applyBorder="1" applyAlignment="1">
      <alignment horizontal="center"/>
    </xf>
    <xf numFmtId="41" fontId="15" fillId="0" borderId="4" xfId="11" applyFont="1" applyFill="1" applyBorder="1"/>
    <xf numFmtId="0" fontId="13" fillId="0" borderId="0" xfId="0" applyFont="1" applyAlignment="1">
      <alignment horizontal="center" vertical="center"/>
    </xf>
    <xf numFmtId="0" fontId="13" fillId="0" borderId="1" xfId="0" applyFont="1" applyBorder="1" applyAlignment="1">
      <alignment vertical="center"/>
    </xf>
    <xf numFmtId="14" fontId="13" fillId="0" borderId="10" xfId="0" applyNumberFormat="1" applyFont="1" applyBorder="1" applyAlignment="1">
      <alignment horizontal="center" vertical="center"/>
    </xf>
    <xf numFmtId="0" fontId="11" fillId="0" borderId="11" xfId="0" applyFont="1" applyBorder="1"/>
    <xf numFmtId="41" fontId="11" fillId="0" borderId="10" xfId="1" applyFont="1" applyBorder="1"/>
    <xf numFmtId="41" fontId="11" fillId="0" borderId="12" xfId="1" applyFont="1" applyBorder="1"/>
    <xf numFmtId="41" fontId="11" fillId="0" borderId="6" xfId="1" applyFont="1" applyBorder="1" applyAlignment="1">
      <alignment horizontal="right"/>
    </xf>
    <xf numFmtId="0" fontId="13" fillId="0" borderId="1" xfId="0" applyFont="1" applyBorder="1"/>
    <xf numFmtId="41" fontId="13" fillId="0" borderId="4" xfId="1" applyFont="1" applyBorder="1" applyAlignment="1">
      <alignment horizontal="right"/>
    </xf>
    <xf numFmtId="0" fontId="13" fillId="0" borderId="11" xfId="0" applyFont="1" applyBorder="1" applyAlignment="1">
      <alignment vertical="center"/>
    </xf>
    <xf numFmtId="0" fontId="11" fillId="0" borderId="10" xfId="0" applyFont="1" applyBorder="1"/>
    <xf numFmtId="41" fontId="11" fillId="0" borderId="5" xfId="1" applyFont="1" applyBorder="1" applyAlignment="1">
      <alignment horizontal="right"/>
    </xf>
    <xf numFmtId="41" fontId="11" fillId="0" borderId="10" xfId="1" applyFont="1" applyBorder="1" applyAlignment="1">
      <alignment horizontal="right"/>
    </xf>
    <xf numFmtId="41" fontId="11" fillId="0" borderId="13" xfId="1" applyFont="1" applyBorder="1" applyAlignment="1">
      <alignment horizontal="right"/>
    </xf>
    <xf numFmtId="41" fontId="11" fillId="0" borderId="9" xfId="1" applyFont="1" applyBorder="1" applyAlignment="1">
      <alignment horizontal="right"/>
    </xf>
    <xf numFmtId="41" fontId="13" fillId="0" borderId="9" xfId="1" applyFont="1" applyBorder="1" applyAlignment="1">
      <alignment horizontal="right"/>
    </xf>
    <xf numFmtId="41" fontId="13" fillId="0" borderId="0" xfId="1" applyFont="1" applyBorder="1" applyAlignment="1">
      <alignment horizontal="right"/>
    </xf>
    <xf numFmtId="0" fontId="13" fillId="0" borderId="1" xfId="0" applyFont="1" applyBorder="1" applyAlignment="1">
      <alignment vertical="center" wrapText="1"/>
    </xf>
    <xf numFmtId="14" fontId="13" fillId="0" borderId="4" xfId="0" applyNumberFormat="1" applyFont="1" applyBorder="1" applyAlignment="1">
      <alignment horizontal="center" vertical="center" wrapText="1"/>
    </xf>
    <xf numFmtId="41" fontId="11" fillId="0" borderId="12" xfId="1" applyFont="1" applyFill="1" applyBorder="1" applyAlignment="1">
      <alignment vertical="center"/>
    </xf>
    <xf numFmtId="41" fontId="11" fillId="0" borderId="12" xfId="1" applyFont="1" applyBorder="1" applyAlignment="1">
      <alignment vertical="center"/>
    </xf>
    <xf numFmtId="41" fontId="13" fillId="0" borderId="4" xfId="1" applyFont="1" applyBorder="1" applyAlignment="1">
      <alignment horizontal="center" vertical="center"/>
    </xf>
    <xf numFmtId="41" fontId="13" fillId="0" borderId="4" xfId="1" applyFont="1" applyFill="1" applyBorder="1" applyAlignment="1">
      <alignment horizontal="center" vertical="center"/>
    </xf>
    <xf numFmtId="0" fontId="15" fillId="0" borderId="1" xfId="0" applyFont="1" applyBorder="1" applyAlignment="1">
      <alignment vertical="center"/>
    </xf>
    <xf numFmtId="14" fontId="15" fillId="0" borderId="4" xfId="0" applyNumberFormat="1" applyFont="1" applyBorder="1" applyAlignment="1">
      <alignment horizontal="center" vertical="center"/>
    </xf>
    <xf numFmtId="0" fontId="16" fillId="0" borderId="10" xfId="0" applyFont="1" applyBorder="1"/>
    <xf numFmtId="41" fontId="16" fillId="0" borderId="12" xfId="1" applyFont="1" applyBorder="1"/>
    <xf numFmtId="0" fontId="16" fillId="0" borderId="12" xfId="0" applyFont="1" applyBorder="1"/>
    <xf numFmtId="0" fontId="16" fillId="0" borderId="7" xfId="0" applyFont="1" applyBorder="1"/>
    <xf numFmtId="0" fontId="15" fillId="0" borderId="1" xfId="0" applyFont="1" applyBorder="1"/>
    <xf numFmtId="41" fontId="15" fillId="0" borderId="4" xfId="1" applyFont="1" applyBorder="1" applyAlignment="1">
      <alignment horizontal="right"/>
    </xf>
    <xf numFmtId="0" fontId="15" fillId="0" borderId="1" xfId="8" applyFont="1" applyBorder="1" applyAlignment="1">
      <alignment vertical="center"/>
    </xf>
    <xf numFmtId="14" fontId="15" fillId="0" borderId="10" xfId="8" applyNumberFormat="1" applyFont="1" applyBorder="1" applyAlignment="1">
      <alignment horizontal="center" vertical="center"/>
    </xf>
    <xf numFmtId="0" fontId="16" fillId="0" borderId="11" xfId="8" applyFont="1" applyBorder="1"/>
    <xf numFmtId="41" fontId="16" fillId="0" borderId="10" xfId="1" applyFont="1" applyBorder="1"/>
    <xf numFmtId="0" fontId="16" fillId="0" borderId="7" xfId="8" applyFont="1" applyBorder="1"/>
    <xf numFmtId="0" fontId="15" fillId="0" borderId="4" xfId="8" applyFont="1" applyBorder="1"/>
    <xf numFmtId="41" fontId="15" fillId="0" borderId="4" xfId="1" applyFont="1" applyBorder="1"/>
    <xf numFmtId="14" fontId="15" fillId="0" borderId="4" xfId="8" applyNumberFormat="1" applyFont="1" applyBorder="1" applyAlignment="1">
      <alignment horizontal="center" vertical="center"/>
    </xf>
    <xf numFmtId="0" fontId="16" fillId="0" borderId="12" xfId="8" applyFont="1" applyBorder="1"/>
    <xf numFmtId="0" fontId="15" fillId="0" borderId="1" xfId="8" applyFont="1" applyBorder="1"/>
    <xf numFmtId="168" fontId="11" fillId="0" borderId="0" xfId="1" applyNumberFormat="1" applyFont="1"/>
    <xf numFmtId="168" fontId="13" fillId="0" borderId="0" xfId="1" applyNumberFormat="1" applyFont="1" applyAlignment="1">
      <alignment horizontal="center" vertical="center"/>
    </xf>
    <xf numFmtId="41" fontId="13" fillId="0" borderId="0" xfId="1" applyFont="1" applyAlignment="1">
      <alignment horizontal="center" vertical="center"/>
    </xf>
    <xf numFmtId="167" fontId="11" fillId="0" borderId="5" xfId="1" applyNumberFormat="1" applyFont="1" applyBorder="1" applyAlignment="1">
      <alignment horizontal="center"/>
    </xf>
    <xf numFmtId="167" fontId="11" fillId="0" borderId="15" xfId="1" applyNumberFormat="1" applyFont="1" applyBorder="1" applyAlignment="1">
      <alignment horizontal="center"/>
    </xf>
    <xf numFmtId="0" fontId="11" fillId="0" borderId="14" xfId="0" applyFont="1" applyBorder="1"/>
    <xf numFmtId="167" fontId="11" fillId="0" borderId="13" xfId="1" applyNumberFormat="1" applyFont="1" applyBorder="1" applyAlignment="1">
      <alignment horizontal="center"/>
    </xf>
    <xf numFmtId="167" fontId="11" fillId="0" borderId="8" xfId="1" applyNumberFormat="1" applyFont="1" applyBorder="1" applyAlignment="1">
      <alignment horizontal="center"/>
    </xf>
    <xf numFmtId="9" fontId="11" fillId="0" borderId="0" xfId="2" applyFont="1"/>
    <xf numFmtId="168" fontId="13" fillId="0" borderId="4" xfId="1" applyNumberFormat="1" applyFont="1" applyBorder="1"/>
    <xf numFmtId="41" fontId="13" fillId="0" borderId="10" xfId="1" applyFont="1" applyBorder="1"/>
    <xf numFmtId="168" fontId="13" fillId="0" borderId="10" xfId="1" applyNumberFormat="1" applyFont="1" applyBorder="1"/>
    <xf numFmtId="0" fontId="11" fillId="0" borderId="10" xfId="0" applyFont="1" applyBorder="1" applyAlignment="1">
      <alignment horizontal="center"/>
    </xf>
    <xf numFmtId="167" fontId="11" fillId="0" borderId="10" xfId="1" applyNumberFormat="1" applyFont="1" applyBorder="1"/>
    <xf numFmtId="167" fontId="11" fillId="0" borderId="11" xfId="1" applyNumberFormat="1" applyFont="1" applyBorder="1" applyAlignment="1">
      <alignment horizontal="center"/>
    </xf>
    <xf numFmtId="168" fontId="11" fillId="0" borderId="15" xfId="1" applyNumberFormat="1" applyFont="1" applyBorder="1"/>
    <xf numFmtId="167" fontId="11" fillId="0" borderId="15" xfId="0" applyNumberFormat="1" applyFont="1" applyBorder="1" applyAlignment="1">
      <alignment horizontal="center"/>
    </xf>
    <xf numFmtId="0" fontId="11" fillId="0" borderId="12" xfId="0" applyFont="1" applyBorder="1" applyAlignment="1">
      <alignment horizontal="center"/>
    </xf>
    <xf numFmtId="167" fontId="11" fillId="0" borderId="12" xfId="1" applyNumberFormat="1" applyFont="1" applyBorder="1"/>
    <xf numFmtId="167" fontId="11" fillId="0" borderId="7" xfId="1" applyNumberFormat="1" applyFont="1" applyBorder="1" applyAlignment="1">
      <alignment horizontal="center"/>
    </xf>
    <xf numFmtId="168" fontId="11" fillId="0" borderId="6" xfId="1" applyNumberFormat="1" applyFont="1" applyBorder="1"/>
    <xf numFmtId="167" fontId="11" fillId="0" borderId="6" xfId="0" applyNumberFormat="1" applyFont="1" applyBorder="1" applyAlignment="1">
      <alignment horizontal="center"/>
    </xf>
    <xf numFmtId="0" fontId="11" fillId="0" borderId="9" xfId="0" applyFont="1" applyBorder="1" applyAlignment="1">
      <alignment horizontal="center"/>
    </xf>
    <xf numFmtId="167" fontId="11" fillId="0" borderId="9" xfId="1" applyNumberFormat="1" applyFont="1" applyBorder="1"/>
    <xf numFmtId="167" fontId="11" fillId="0" borderId="14" xfId="1" applyNumberFormat="1" applyFont="1" applyBorder="1" applyAlignment="1">
      <alignment horizontal="center"/>
    </xf>
    <xf numFmtId="41" fontId="11" fillId="0" borderId="9" xfId="1" applyFont="1" applyBorder="1"/>
    <xf numFmtId="168" fontId="11" fillId="0" borderId="8" xfId="1" applyNumberFormat="1" applyFont="1" applyBorder="1"/>
    <xf numFmtId="167" fontId="11" fillId="0" borderId="8" xfId="0" applyNumberFormat="1" applyFont="1" applyBorder="1" applyAlignment="1">
      <alignment horizontal="center"/>
    </xf>
    <xf numFmtId="0" fontId="13" fillId="0" borderId="9" xfId="0" applyFont="1" applyBorder="1"/>
    <xf numFmtId="0" fontId="13" fillId="0" borderId="4" xfId="0" applyFont="1" applyBorder="1" applyAlignment="1">
      <alignment horizontal="center"/>
    </xf>
    <xf numFmtId="41" fontId="13" fillId="0" borderId="9" xfId="1" applyFont="1" applyBorder="1"/>
    <xf numFmtId="0" fontId="13" fillId="0" borderId="9" xfId="0" applyFont="1" applyBorder="1" applyAlignment="1">
      <alignment horizontal="center"/>
    </xf>
    <xf numFmtId="167" fontId="11" fillId="0" borderId="10" xfId="1" applyNumberFormat="1" applyFont="1" applyBorder="1" applyAlignment="1">
      <alignment horizontal="center"/>
    </xf>
    <xf numFmtId="167" fontId="11" fillId="0" borderId="10" xfId="0" applyNumberFormat="1" applyFont="1" applyBorder="1" applyAlignment="1">
      <alignment horizontal="center"/>
    </xf>
    <xf numFmtId="167" fontId="11" fillId="0" borderId="12" xfId="1" applyNumberFormat="1" applyFont="1" applyBorder="1" applyAlignment="1">
      <alignment horizontal="center"/>
    </xf>
    <xf numFmtId="167" fontId="11" fillId="0" borderId="12" xfId="0" applyNumberFormat="1" applyFont="1" applyBorder="1" applyAlignment="1">
      <alignment horizontal="center"/>
    </xf>
    <xf numFmtId="167" fontId="11" fillId="0" borderId="9" xfId="1" applyNumberFormat="1" applyFont="1" applyBorder="1" applyAlignment="1">
      <alignment horizontal="center"/>
    </xf>
    <xf numFmtId="167" fontId="13" fillId="0" borderId="0" xfId="1" applyNumberFormat="1" applyFont="1" applyBorder="1"/>
    <xf numFmtId="41" fontId="13" fillId="0" borderId="0" xfId="1" applyFont="1" applyBorder="1"/>
    <xf numFmtId="168" fontId="13" fillId="0" borderId="0" xfId="1" applyNumberFormat="1" applyFont="1" applyBorder="1"/>
    <xf numFmtId="0" fontId="12" fillId="0" borderId="1" xfId="0" applyFont="1" applyBorder="1"/>
    <xf numFmtId="0" fontId="13" fillId="0" borderId="2" xfId="0" applyFont="1" applyBorder="1"/>
    <xf numFmtId="167" fontId="17" fillId="0" borderId="3" xfId="1" applyNumberFormat="1" applyFont="1" applyBorder="1" applyAlignment="1">
      <alignment horizontal="center" vertical="center"/>
    </xf>
    <xf numFmtId="168" fontId="13" fillId="0" borderId="0" xfId="1" applyNumberFormat="1" applyFont="1" applyAlignment="1">
      <alignment horizontal="center"/>
    </xf>
    <xf numFmtId="168" fontId="13" fillId="0" borderId="4" xfId="1" applyNumberFormat="1" applyFont="1" applyBorder="1" applyAlignment="1">
      <alignment horizontal="center" vertical="center" wrapText="1"/>
    </xf>
    <xf numFmtId="167" fontId="11" fillId="0" borderId="4" xfId="1" applyNumberFormat="1" applyFont="1" applyBorder="1" applyAlignment="1">
      <alignment horizontal="center" vertical="center"/>
    </xf>
    <xf numFmtId="41" fontId="11" fillId="0" borderId="4" xfId="1" applyFont="1" applyBorder="1" applyAlignment="1">
      <alignment horizontal="center" vertical="center"/>
    </xf>
    <xf numFmtId="168" fontId="11" fillId="0" borderId="4" xfId="1" applyNumberFormat="1" applyFont="1" applyFill="1" applyBorder="1" applyAlignment="1">
      <alignment horizontal="center" vertical="center"/>
    </xf>
    <xf numFmtId="41" fontId="11" fillId="0" borderId="4" xfId="1" applyFont="1" applyFill="1" applyBorder="1" applyAlignment="1">
      <alignment horizontal="center" vertical="center"/>
    </xf>
    <xf numFmtId="0" fontId="13" fillId="0" borderId="3" xfId="0" applyFont="1" applyBorder="1"/>
    <xf numFmtId="41" fontId="13" fillId="0" borderId="4" xfId="0" applyNumberFormat="1" applyFont="1" applyBorder="1"/>
    <xf numFmtId="0" fontId="13" fillId="0" borderId="4" xfId="0" applyFont="1" applyBorder="1" applyAlignment="1">
      <alignment horizontal="left"/>
    </xf>
    <xf numFmtId="14" fontId="13" fillId="0" borderId="4" xfId="0" applyNumberFormat="1" applyFont="1" applyBorder="1" applyAlignment="1">
      <alignment horizontal="center" vertical="center"/>
    </xf>
    <xf numFmtId="0" fontId="11" fillId="0" borderId="10" xfId="0" applyFont="1" applyBorder="1" applyAlignment="1">
      <alignment horizontal="left"/>
    </xf>
    <xf numFmtId="41" fontId="11" fillId="0" borderId="10" xfId="1" applyFont="1" applyFill="1" applyBorder="1" applyAlignment="1">
      <alignment horizontal="center"/>
    </xf>
    <xf numFmtId="41" fontId="11" fillId="0" borderId="0" xfId="1" applyFont="1" applyBorder="1" applyAlignment="1">
      <alignment horizontal="center"/>
    </xf>
    <xf numFmtId="0" fontId="11" fillId="0" borderId="12" xfId="0" applyFont="1" applyBorder="1" applyAlignment="1">
      <alignment horizontal="left"/>
    </xf>
    <xf numFmtId="41" fontId="11" fillId="0" borderId="12" xfId="1" applyFont="1" applyFill="1" applyBorder="1" applyAlignment="1">
      <alignment horizontal="center"/>
    </xf>
    <xf numFmtId="41" fontId="11" fillId="0" borderId="12" xfId="1" applyFont="1" applyBorder="1" applyAlignment="1">
      <alignment horizontal="center"/>
    </xf>
    <xf numFmtId="41" fontId="13" fillId="0" borderId="4" xfId="1" applyFont="1" applyBorder="1" applyAlignment="1">
      <alignment horizontal="center"/>
    </xf>
    <xf numFmtId="14" fontId="13" fillId="0" borderId="4" xfId="0" applyNumberFormat="1" applyFont="1" applyBorder="1" applyAlignment="1">
      <alignment horizontal="center"/>
    </xf>
    <xf numFmtId="165" fontId="13" fillId="0" borderId="4" xfId="0" applyNumberFormat="1" applyFont="1" applyBorder="1" applyAlignment="1">
      <alignment horizontal="left"/>
    </xf>
    <xf numFmtId="165" fontId="13" fillId="0" borderId="0" xfId="0" applyNumberFormat="1" applyFont="1" applyAlignment="1">
      <alignment horizontal="left"/>
    </xf>
    <xf numFmtId="168" fontId="13" fillId="0" borderId="0" xfId="1" applyNumberFormat="1" applyFont="1" applyAlignment="1">
      <alignment horizontal="left"/>
    </xf>
    <xf numFmtId="41" fontId="13" fillId="0" borderId="0" xfId="1" applyFont="1" applyAlignment="1">
      <alignment horizontal="left"/>
    </xf>
    <xf numFmtId="0" fontId="11" fillId="0" borderId="12" xfId="0" applyFont="1" applyBorder="1" applyAlignment="1">
      <alignment vertical="center"/>
    </xf>
    <xf numFmtId="14" fontId="13" fillId="0" borderId="9" xfId="0" applyNumberFormat="1" applyFont="1" applyBorder="1" applyAlignment="1">
      <alignment horizontal="right" vertical="center" wrapText="1"/>
    </xf>
    <xf numFmtId="0" fontId="13" fillId="0" borderId="7" xfId="0" applyFont="1" applyBorder="1" applyAlignment="1">
      <alignment horizontal="left"/>
    </xf>
    <xf numFmtId="41" fontId="11" fillId="0" borderId="12" xfId="1" applyFont="1" applyBorder="1" applyAlignment="1">
      <alignment horizontal="left"/>
    </xf>
    <xf numFmtId="167" fontId="11" fillId="0" borderId="12" xfId="1" applyNumberFormat="1" applyFont="1" applyBorder="1" applyAlignment="1">
      <alignment horizontal="left"/>
    </xf>
    <xf numFmtId="167" fontId="11" fillId="0" borderId="6" xfId="1" applyNumberFormat="1" applyFont="1" applyBorder="1" applyAlignment="1">
      <alignment horizontal="left"/>
    </xf>
    <xf numFmtId="167" fontId="18" fillId="0" borderId="12" xfId="1" applyNumberFormat="1" applyFont="1" applyBorder="1" applyAlignment="1">
      <alignment horizontal="left"/>
    </xf>
    <xf numFmtId="0" fontId="13" fillId="0" borderId="1" xfId="0" applyFont="1" applyBorder="1" applyAlignment="1">
      <alignment horizontal="left" vertical="center"/>
    </xf>
    <xf numFmtId="41" fontId="13" fillId="0" borderId="4" xfId="1" applyFont="1" applyBorder="1" applyAlignment="1">
      <alignment horizontal="left"/>
    </xf>
    <xf numFmtId="14" fontId="13" fillId="0" borderId="0" xfId="0" applyNumberFormat="1" applyFont="1" applyAlignment="1">
      <alignment horizontal="left"/>
    </xf>
    <xf numFmtId="0" fontId="13" fillId="0" borderId="10" xfId="0" applyFont="1" applyBorder="1" applyAlignment="1">
      <alignment horizontal="center" vertical="center" wrapText="1"/>
    </xf>
    <xf numFmtId="14" fontId="11" fillId="0" borderId="10" xfId="0" applyNumberFormat="1" applyFont="1" applyBorder="1" applyAlignment="1">
      <alignment horizontal="center"/>
    </xf>
    <xf numFmtId="0" fontId="11" fillId="0" borderId="10" xfId="0" applyFont="1" applyBorder="1" applyAlignment="1">
      <alignment horizontal="center" vertical="center"/>
    </xf>
    <xf numFmtId="41" fontId="11" fillId="0" borderId="10" xfId="1" applyFont="1" applyBorder="1" applyAlignment="1">
      <alignment horizontal="center" vertical="center"/>
    </xf>
    <xf numFmtId="14" fontId="11" fillId="0" borderId="10" xfId="0" applyNumberFormat="1" applyFont="1" applyBorder="1"/>
    <xf numFmtId="14" fontId="11" fillId="0" borderId="12" xfId="0" applyNumberFormat="1" applyFont="1" applyBorder="1" applyAlignment="1">
      <alignment horizontal="center"/>
    </xf>
    <xf numFmtId="0" fontId="11" fillId="0" borderId="12" xfId="0" applyFont="1" applyBorder="1" applyAlignment="1">
      <alignment horizontal="center" vertical="center"/>
    </xf>
    <xf numFmtId="41" fontId="11" fillId="0" borderId="12" xfId="1" applyFont="1" applyBorder="1" applyAlignment="1">
      <alignment horizontal="center" vertical="center"/>
    </xf>
    <xf numFmtId="14" fontId="11" fillId="0" borderId="12" xfId="0" applyNumberFormat="1" applyFont="1" applyBorder="1"/>
    <xf numFmtId="14" fontId="11" fillId="0" borderId="9" xfId="0" applyNumberFormat="1" applyFont="1" applyBorder="1" applyAlignment="1">
      <alignment horizontal="center"/>
    </xf>
    <xf numFmtId="0" fontId="11" fillId="0" borderId="9" xfId="0" applyFont="1" applyBorder="1" applyAlignment="1">
      <alignment horizontal="center" vertical="center"/>
    </xf>
    <xf numFmtId="41" fontId="11" fillId="0" borderId="9" xfId="1" applyFont="1" applyBorder="1" applyAlignment="1">
      <alignment horizontal="center" vertical="center"/>
    </xf>
    <xf numFmtId="0" fontId="13" fillId="0" borderId="14" xfId="0" applyFont="1" applyBorder="1"/>
    <xf numFmtId="14" fontId="11" fillId="0" borderId="0" xfId="0" applyNumberFormat="1" applyFont="1" applyAlignment="1">
      <alignment horizontal="center" vertical="center"/>
    </xf>
    <xf numFmtId="0" fontId="11" fillId="0" borderId="0" xfId="0" applyFont="1" applyAlignment="1">
      <alignment horizontal="center" vertical="center"/>
    </xf>
    <xf numFmtId="41" fontId="11" fillId="0" borderId="0" xfId="1" applyFont="1" applyBorder="1" applyAlignment="1">
      <alignment horizontal="center" vertical="center"/>
    </xf>
    <xf numFmtId="168" fontId="11" fillId="0" borderId="0" xfId="1" applyNumberFormat="1" applyFont="1" applyAlignment="1">
      <alignment horizontal="center" vertical="center"/>
    </xf>
    <xf numFmtId="14" fontId="11" fillId="0" borderId="10" xfId="0" applyNumberFormat="1" applyFont="1" applyBorder="1" applyAlignment="1">
      <alignment horizontal="center" vertical="center"/>
    </xf>
    <xf numFmtId="167" fontId="11" fillId="0" borderId="10" xfId="1" applyNumberFormat="1" applyFont="1" applyBorder="1" applyAlignment="1">
      <alignment horizontal="center" vertical="center"/>
    </xf>
    <xf numFmtId="14" fontId="11" fillId="0" borderId="12" xfId="0" applyNumberFormat="1" applyFont="1" applyBorder="1" applyAlignment="1">
      <alignment horizontal="center" vertical="center"/>
    </xf>
    <xf numFmtId="167" fontId="11" fillId="0" borderId="12" xfId="1" applyNumberFormat="1" applyFont="1" applyBorder="1" applyAlignment="1">
      <alignment horizontal="center" vertical="center"/>
    </xf>
    <xf numFmtId="14" fontId="11" fillId="0" borderId="9" xfId="0" applyNumberFormat="1" applyFont="1" applyBorder="1" applyAlignment="1">
      <alignment horizontal="center" vertical="center"/>
    </xf>
    <xf numFmtId="167" fontId="11" fillId="0" borderId="9" xfId="1" applyNumberFormat="1" applyFont="1" applyBorder="1" applyAlignment="1">
      <alignment horizontal="center" vertical="center"/>
    </xf>
    <xf numFmtId="0" fontId="11" fillId="0" borderId="4" xfId="0" applyFont="1" applyBorder="1"/>
    <xf numFmtId="167" fontId="13" fillId="0" borderId="4" xfId="0" applyNumberFormat="1" applyFont="1" applyBorder="1" applyAlignment="1">
      <alignment horizontal="center"/>
    </xf>
    <xf numFmtId="167" fontId="11" fillId="0" borderId="4" xfId="1" applyNumberFormat="1" applyFont="1" applyBorder="1"/>
    <xf numFmtId="14" fontId="13" fillId="0" borderId="3" xfId="0" applyNumberFormat="1" applyFont="1" applyBorder="1"/>
    <xf numFmtId="14" fontId="11" fillId="0" borderId="10" xfId="1" applyNumberFormat="1" applyFont="1" applyBorder="1"/>
    <xf numFmtId="14" fontId="11" fillId="0" borderId="12" xfId="1" applyNumberFormat="1" applyFont="1" applyBorder="1"/>
    <xf numFmtId="14" fontId="11" fillId="0" borderId="9" xfId="1" applyNumberFormat="1" applyFont="1" applyBorder="1"/>
    <xf numFmtId="168" fontId="13" fillId="0" borderId="3" xfId="1" applyNumberFormat="1" applyFont="1" applyBorder="1"/>
    <xf numFmtId="0" fontId="11" fillId="0" borderId="2" xfId="0" applyFont="1" applyBorder="1"/>
    <xf numFmtId="167" fontId="13" fillId="0" borderId="2" xfId="0" applyNumberFormat="1" applyFont="1" applyBorder="1" applyAlignment="1">
      <alignment horizontal="center"/>
    </xf>
    <xf numFmtId="167" fontId="11" fillId="0" borderId="2" xfId="1" applyNumberFormat="1" applyFont="1" applyBorder="1"/>
    <xf numFmtId="168" fontId="11" fillId="0" borderId="3" xfId="1" applyNumberFormat="1" applyFont="1" applyBorder="1"/>
    <xf numFmtId="0" fontId="11" fillId="0" borderId="0" xfId="0" applyFont="1" applyAlignment="1">
      <alignment wrapText="1"/>
    </xf>
    <xf numFmtId="0" fontId="11" fillId="0" borderId="0" xfId="0" applyFont="1" applyAlignment="1">
      <alignment horizontal="right"/>
    </xf>
    <xf numFmtId="0" fontId="21" fillId="0" borderId="0" xfId="4" applyFont="1" applyAlignment="1">
      <alignment vertical="center"/>
    </xf>
    <xf numFmtId="0" fontId="21" fillId="0" borderId="0" xfId="4" applyFont="1" applyAlignment="1">
      <alignment horizontal="right" vertical="center"/>
    </xf>
    <xf numFmtId="41" fontId="13" fillId="2" borderId="0" xfId="1" applyFont="1" applyFill="1" applyAlignment="1">
      <alignment horizontal="right" vertical="center"/>
    </xf>
    <xf numFmtId="41" fontId="15" fillId="0" borderId="4" xfId="1" applyFont="1" applyBorder="1" applyAlignment="1">
      <alignment vertical="center" wrapText="1"/>
    </xf>
    <xf numFmtId="0" fontId="15" fillId="0" borderId="4" xfId="4" applyFont="1" applyBorder="1" applyAlignment="1">
      <alignment horizontal="center" vertical="center"/>
    </xf>
    <xf numFmtId="14" fontId="21" fillId="0" borderId="4" xfId="4" applyNumberFormat="1" applyFont="1" applyBorder="1" applyAlignment="1">
      <alignment horizontal="center" vertical="center" wrapText="1"/>
    </xf>
    <xf numFmtId="41" fontId="16" fillId="0" borderId="10" xfId="1" applyFont="1" applyBorder="1" applyAlignment="1">
      <alignment vertical="center" wrapText="1"/>
    </xf>
    <xf numFmtId="17" fontId="22" fillId="0" borderId="10" xfId="4" applyNumberFormat="1" applyFont="1" applyBorder="1" applyAlignment="1">
      <alignment horizontal="center" vertical="center" wrapText="1"/>
    </xf>
    <xf numFmtId="17" fontId="22" fillId="0" borderId="10" xfId="4" applyNumberFormat="1" applyFont="1" applyBorder="1" applyAlignment="1">
      <alignment horizontal="right" vertical="center" wrapText="1"/>
    </xf>
    <xf numFmtId="41" fontId="15" fillId="2" borderId="10" xfId="1" quotePrefix="1" applyFont="1" applyFill="1" applyBorder="1" applyAlignment="1">
      <alignment horizontal="right" vertical="center" wrapText="1"/>
    </xf>
    <xf numFmtId="166" fontId="15" fillId="0" borderId="12" xfId="4" applyNumberFormat="1" applyFont="1" applyBorder="1" applyAlignment="1">
      <alignment vertical="center"/>
    </xf>
    <xf numFmtId="166" fontId="21" fillId="0" borderId="12" xfId="4" applyNumberFormat="1" applyFont="1" applyBorder="1" applyAlignment="1">
      <alignment horizontal="center" vertical="center" wrapText="1"/>
    </xf>
    <xf numFmtId="166" fontId="21" fillId="0" borderId="12" xfId="4" applyNumberFormat="1" applyFont="1" applyBorder="1" applyAlignment="1">
      <alignment horizontal="right" vertical="center" wrapText="1"/>
    </xf>
    <xf numFmtId="41" fontId="11" fillId="0" borderId="12" xfId="1" applyFont="1" applyBorder="1" applyAlignment="1">
      <alignment horizontal="right" vertical="center"/>
    </xf>
    <xf numFmtId="41" fontId="11" fillId="0" borderId="12" xfId="1" applyFont="1" applyFill="1" applyBorder="1" applyAlignment="1">
      <alignment horizontal="right" vertical="center"/>
    </xf>
    <xf numFmtId="0" fontId="15" fillId="0" borderId="12" xfId="0" applyFont="1" applyBorder="1"/>
    <xf numFmtId="41" fontId="13" fillId="0" borderId="12" xfId="1" applyFont="1" applyFill="1" applyBorder="1" applyAlignment="1">
      <alignment horizontal="right" vertical="center"/>
    </xf>
    <xf numFmtId="41" fontId="13" fillId="0" borderId="12" xfId="1" applyFont="1" applyBorder="1" applyAlignment="1">
      <alignment horizontal="right" vertical="center"/>
    </xf>
    <xf numFmtId="41" fontId="11" fillId="0" borderId="12" xfId="11" applyFont="1" applyBorder="1" applyAlignment="1">
      <alignment horizontal="right" vertical="center"/>
    </xf>
    <xf numFmtId="0" fontId="15" fillId="0" borderId="4" xfId="0" applyFont="1" applyBorder="1"/>
    <xf numFmtId="166" fontId="21" fillId="0" borderId="4" xfId="4" applyNumberFormat="1" applyFont="1" applyBorder="1" applyAlignment="1">
      <alignment horizontal="center" vertical="center" wrapText="1"/>
    </xf>
    <xf numFmtId="41" fontId="13" fillId="0" borderId="4" xfId="1" applyFont="1" applyBorder="1" applyAlignment="1">
      <alignment horizontal="right" vertical="center"/>
    </xf>
    <xf numFmtId="41" fontId="11" fillId="0" borderId="4" xfId="1" applyFont="1" applyBorder="1" applyAlignment="1">
      <alignment horizontal="right" vertical="center"/>
    </xf>
    <xf numFmtId="166" fontId="15" fillId="0" borderId="4" xfId="4" applyNumberFormat="1" applyFont="1" applyBorder="1" applyAlignment="1">
      <alignment vertical="center"/>
    </xf>
    <xf numFmtId="41" fontId="13" fillId="0" borderId="16" xfId="1" applyFont="1" applyBorder="1" applyAlignment="1">
      <alignment horizontal="right" vertical="center"/>
    </xf>
    <xf numFmtId="166" fontId="15" fillId="0" borderId="0" xfId="4" applyNumberFormat="1" applyFont="1" applyAlignment="1">
      <alignment vertical="center"/>
    </xf>
    <xf numFmtId="166" fontId="21" fillId="0" borderId="0" xfId="4" applyNumberFormat="1" applyFont="1" applyAlignment="1">
      <alignment horizontal="center" vertical="center" wrapText="1"/>
    </xf>
    <xf numFmtId="166" fontId="21" fillId="0" borderId="0" xfId="4" applyNumberFormat="1" applyFont="1" applyAlignment="1">
      <alignment horizontal="right" vertical="center" wrapText="1"/>
    </xf>
    <xf numFmtId="41" fontId="11" fillId="0" borderId="0" xfId="1" applyFont="1" applyFill="1" applyAlignment="1">
      <alignment horizontal="right" vertical="center"/>
    </xf>
    <xf numFmtId="41" fontId="11" fillId="0" borderId="0" xfId="0" applyNumberFormat="1" applyFont="1" applyAlignment="1">
      <alignment horizontal="right"/>
    </xf>
    <xf numFmtId="0" fontId="16" fillId="0" borderId="0" xfId="4" applyFont="1" applyAlignment="1">
      <alignment vertical="center"/>
    </xf>
    <xf numFmtId="41" fontId="16" fillId="0" borderId="0" xfId="1" applyFont="1" applyAlignment="1">
      <alignment vertical="center"/>
    </xf>
    <xf numFmtId="0" fontId="15" fillId="0" borderId="4" xfId="4" applyFont="1" applyBorder="1" applyAlignment="1">
      <alignment vertical="center"/>
    </xf>
    <xf numFmtId="14" fontId="21" fillId="0" borderId="4" xfId="4" quotePrefix="1" applyNumberFormat="1" applyFont="1" applyBorder="1" applyAlignment="1">
      <alignment horizontal="center" vertical="center"/>
    </xf>
    <xf numFmtId="166" fontId="21" fillId="0" borderId="4" xfId="4" applyNumberFormat="1" applyFont="1" applyBorder="1" applyAlignment="1">
      <alignment vertical="center"/>
    </xf>
    <xf numFmtId="166" fontId="21" fillId="0" borderId="4" xfId="4" applyNumberFormat="1" applyFont="1" applyBorder="1" applyAlignment="1">
      <alignment horizontal="center"/>
    </xf>
    <xf numFmtId="41" fontId="21" fillId="0" borderId="4" xfId="1" applyFont="1" applyBorder="1" applyAlignment="1">
      <alignment horizontal="center"/>
    </xf>
    <xf numFmtId="166" fontId="21" fillId="0" borderId="10" xfId="4" applyNumberFormat="1" applyFont="1" applyBorder="1" applyAlignment="1">
      <alignment vertical="center"/>
    </xf>
    <xf numFmtId="166" fontId="21" fillId="0" borderId="10" xfId="4" applyNumberFormat="1" applyFont="1" applyBorder="1" applyAlignment="1">
      <alignment horizontal="center"/>
    </xf>
    <xf numFmtId="41" fontId="21" fillId="0" borderId="10" xfId="1" applyFont="1" applyBorder="1" applyAlignment="1">
      <alignment horizontal="center"/>
    </xf>
    <xf numFmtId="166" fontId="23" fillId="0" borderId="10" xfId="4" applyNumberFormat="1" applyFont="1" applyBorder="1" applyAlignment="1">
      <alignment vertical="center"/>
    </xf>
    <xf numFmtId="166" fontId="21" fillId="0" borderId="0" xfId="4" applyNumberFormat="1" applyFont="1" applyAlignment="1">
      <alignment horizontal="center"/>
    </xf>
    <xf numFmtId="41" fontId="23" fillId="0" borderId="10" xfId="1" applyFont="1" applyFill="1" applyBorder="1" applyAlignment="1">
      <alignment horizontal="center"/>
    </xf>
    <xf numFmtId="166" fontId="16" fillId="0" borderId="10" xfId="4" applyNumberFormat="1" applyFont="1" applyBorder="1" applyAlignment="1">
      <alignment vertical="center"/>
    </xf>
    <xf numFmtId="166" fontId="15" fillId="0" borderId="11" xfId="4" applyNumberFormat="1" applyFont="1" applyBorder="1" applyAlignment="1">
      <alignment horizontal="center"/>
    </xf>
    <xf numFmtId="166" fontId="23" fillId="0" borderId="12" xfId="4" applyNumberFormat="1" applyFont="1" applyBorder="1" applyAlignment="1">
      <alignment vertical="center"/>
    </xf>
    <xf numFmtId="41" fontId="23" fillId="0" borderId="12" xfId="1" applyFont="1" applyFill="1" applyBorder="1" applyAlignment="1">
      <alignment horizontal="center"/>
    </xf>
    <xf numFmtId="166" fontId="16" fillId="0" borderId="12" xfId="4" applyNumberFormat="1" applyFont="1" applyBorder="1" applyAlignment="1">
      <alignment vertical="center"/>
    </xf>
    <xf numFmtId="166" fontId="15" fillId="0" borderId="7" xfId="4" applyNumberFormat="1" applyFont="1" applyBorder="1" applyAlignment="1">
      <alignment horizontal="center"/>
    </xf>
    <xf numFmtId="41" fontId="16" fillId="0" borderId="12" xfId="1" applyFont="1" applyFill="1" applyBorder="1" applyAlignment="1">
      <alignment horizontal="center"/>
    </xf>
    <xf numFmtId="166" fontId="21" fillId="0" borderId="12" xfId="4" applyNumberFormat="1" applyFont="1" applyBorder="1" applyAlignment="1">
      <alignment vertical="center"/>
    </xf>
    <xf numFmtId="41" fontId="21" fillId="0" borderId="12" xfId="1" applyFont="1" applyFill="1" applyBorder="1" applyAlignment="1">
      <alignment horizontal="center"/>
    </xf>
    <xf numFmtId="166" fontId="21" fillId="0" borderId="7" xfId="4" applyNumberFormat="1" applyFont="1" applyBorder="1" applyAlignment="1">
      <alignment horizontal="center"/>
    </xf>
    <xf numFmtId="166" fontId="21" fillId="0" borderId="4" xfId="4" applyNumberFormat="1" applyFont="1" applyBorder="1" applyAlignment="1">
      <alignment horizontal="right"/>
    </xf>
    <xf numFmtId="41" fontId="21" fillId="0" borderId="4" xfId="1" applyFont="1" applyFill="1" applyBorder="1" applyAlignment="1">
      <alignment horizontal="center"/>
    </xf>
    <xf numFmtId="166" fontId="23" fillId="0" borderId="12" xfId="4" applyNumberFormat="1" applyFont="1" applyBorder="1" applyAlignment="1">
      <alignment horizontal="right"/>
    </xf>
    <xf numFmtId="41" fontId="23" fillId="0" borderId="12" xfId="1" applyFont="1" applyFill="1" applyBorder="1" applyAlignment="1">
      <alignment horizontal="right"/>
    </xf>
    <xf numFmtId="166" fontId="21" fillId="0" borderId="12" xfId="4" applyNumberFormat="1" applyFont="1" applyBorder="1" applyAlignment="1">
      <alignment horizontal="right"/>
    </xf>
    <xf numFmtId="41" fontId="23" fillId="0" borderId="6" xfId="1" applyFont="1" applyFill="1" applyBorder="1" applyAlignment="1">
      <alignment horizontal="center"/>
    </xf>
    <xf numFmtId="166" fontId="23" fillId="0" borderId="9" xfId="4" applyNumberFormat="1" applyFont="1" applyBorder="1" applyAlignment="1">
      <alignment vertical="center"/>
    </xf>
    <xf numFmtId="166" fontId="21" fillId="0" borderId="13" xfId="4" applyNumberFormat="1" applyFont="1" applyBorder="1" applyAlignment="1">
      <alignment horizontal="center"/>
    </xf>
    <xf numFmtId="166" fontId="21" fillId="0" borderId="9" xfId="4" applyNumberFormat="1" applyFont="1" applyBorder="1" applyAlignment="1">
      <alignment horizontal="right"/>
    </xf>
    <xf numFmtId="41" fontId="23" fillId="0" borderId="8" xfId="1" applyFont="1" applyFill="1" applyBorder="1" applyAlignment="1">
      <alignment horizontal="center"/>
    </xf>
    <xf numFmtId="166" fontId="21" fillId="0" borderId="14" xfId="4" applyNumberFormat="1" applyFont="1" applyBorder="1" applyAlignment="1">
      <alignment horizontal="center"/>
    </xf>
    <xf numFmtId="41" fontId="23" fillId="0" borderId="9" xfId="1" applyFont="1" applyFill="1" applyBorder="1" applyAlignment="1">
      <alignment horizontal="center"/>
    </xf>
    <xf numFmtId="0" fontId="15" fillId="0" borderId="10" xfId="4" applyFont="1" applyBorder="1" applyAlignment="1">
      <alignment horizontal="center" vertical="center"/>
    </xf>
    <xf numFmtId="14" fontId="15" fillId="0" borderId="4" xfId="4" applyNumberFormat="1" applyFont="1" applyBorder="1" applyAlignment="1">
      <alignment horizontal="center" vertical="center"/>
    </xf>
    <xf numFmtId="0" fontId="16" fillId="0" borderId="10" xfId="4" applyFont="1" applyBorder="1" applyAlignment="1">
      <alignment vertical="center"/>
    </xf>
    <xf numFmtId="41" fontId="16" fillId="0" borderId="10" xfId="1" applyFont="1" applyFill="1" applyBorder="1" applyAlignment="1">
      <alignment vertical="center"/>
    </xf>
    <xf numFmtId="41" fontId="23" fillId="0" borderId="10" xfId="1" applyFont="1" applyBorder="1" applyAlignment="1">
      <alignment horizontal="center"/>
    </xf>
    <xf numFmtId="41" fontId="16" fillId="0" borderId="15" xfId="1" applyFont="1" applyFill="1" applyBorder="1" applyAlignment="1">
      <alignment vertical="center"/>
    </xf>
    <xf numFmtId="0" fontId="16" fillId="0" borderId="9" xfId="4" applyFont="1" applyBorder="1" applyAlignment="1">
      <alignment vertical="center"/>
    </xf>
    <xf numFmtId="168" fontId="16" fillId="0" borderId="9" xfId="1" applyNumberFormat="1" applyFont="1" applyFill="1" applyBorder="1" applyAlignment="1">
      <alignment vertical="center"/>
    </xf>
    <xf numFmtId="168" fontId="23" fillId="0" borderId="9" xfId="1" applyNumberFormat="1" applyFont="1" applyBorder="1" applyAlignment="1">
      <alignment horizontal="center"/>
    </xf>
    <xf numFmtId="168" fontId="16" fillId="0" borderId="8" xfId="1" applyNumberFormat="1" applyFont="1" applyFill="1" applyBorder="1" applyAlignment="1">
      <alignment vertical="center"/>
    </xf>
    <xf numFmtId="0" fontId="11" fillId="0" borderId="0" xfId="0" applyFont="1" applyAlignment="1">
      <alignment horizontal="left" vertical="top" wrapText="1"/>
    </xf>
    <xf numFmtId="41" fontId="11" fillId="0" borderId="0" xfId="1" applyFont="1" applyBorder="1" applyAlignment="1">
      <alignment horizontal="left"/>
    </xf>
    <xf numFmtId="0" fontId="24" fillId="0" borderId="0" xfId="0" applyFont="1" applyAlignment="1">
      <alignment horizontal="left"/>
    </xf>
    <xf numFmtId="0" fontId="24" fillId="0" borderId="0" xfId="0" applyFont="1" applyAlignment="1">
      <alignment horizontal="right"/>
    </xf>
    <xf numFmtId="41" fontId="11" fillId="0" borderId="6" xfId="1" applyFont="1" applyBorder="1" applyAlignment="1">
      <alignment horizontal="center"/>
    </xf>
    <xf numFmtId="0" fontId="13" fillId="0" borderId="9" xfId="0" applyFont="1" applyBorder="1" applyAlignment="1">
      <alignment horizontal="left"/>
    </xf>
    <xf numFmtId="0" fontId="13" fillId="0" borderId="10" xfId="0" applyFont="1" applyBorder="1" applyAlignment="1">
      <alignment horizontal="left"/>
    </xf>
    <xf numFmtId="0" fontId="11" fillId="0" borderId="9" xfId="0" applyFont="1" applyBorder="1" applyAlignment="1">
      <alignment horizontal="left"/>
    </xf>
    <xf numFmtId="43" fontId="11" fillId="0" borderId="0" xfId="0" applyNumberFormat="1" applyFont="1"/>
    <xf numFmtId="167" fontId="18" fillId="0" borderId="6" xfId="1" applyNumberFormat="1" applyFont="1" applyBorder="1" applyAlignment="1">
      <alignment horizontal="left"/>
    </xf>
    <xf numFmtId="167" fontId="26" fillId="0" borderId="12" xfId="1" applyNumberFormat="1" applyFont="1" applyBorder="1" applyAlignment="1">
      <alignment horizontal="left"/>
    </xf>
    <xf numFmtId="0" fontId="11" fillId="0" borderId="7" xfId="0" applyFont="1" applyBorder="1" applyAlignment="1">
      <alignment horizontal="left" vertical="center"/>
    </xf>
    <xf numFmtId="167" fontId="13" fillId="0" borderId="6" xfId="1" applyNumberFormat="1" applyFont="1" applyBorder="1" applyAlignment="1">
      <alignment horizontal="left"/>
    </xf>
    <xf numFmtId="41" fontId="13" fillId="0" borderId="6" xfId="1" applyFont="1" applyBorder="1" applyAlignment="1">
      <alignment horizontal="left"/>
    </xf>
    <xf numFmtId="167" fontId="26" fillId="0" borderId="6" xfId="1" applyNumberFormat="1" applyFont="1" applyBorder="1" applyAlignment="1">
      <alignment horizontal="left"/>
    </xf>
    <xf numFmtId="0" fontId="13" fillId="0" borderId="12" xfId="0" applyFont="1" applyBorder="1" applyAlignment="1">
      <alignment horizontal="left" vertical="center"/>
    </xf>
    <xf numFmtId="0" fontId="18" fillId="0" borderId="12" xfId="0" applyFont="1" applyBorder="1" applyAlignment="1">
      <alignment horizontal="left" vertical="center"/>
    </xf>
    <xf numFmtId="0" fontId="13" fillId="0" borderId="12" xfId="0" applyFont="1" applyBorder="1" applyAlignment="1">
      <alignment horizontal="left"/>
    </xf>
    <xf numFmtId="0" fontId="13" fillId="0" borderId="4" xfId="0" applyFont="1" applyBorder="1" applyAlignment="1">
      <alignment horizontal="left" vertical="center"/>
    </xf>
    <xf numFmtId="0" fontId="11" fillId="0" borderId="10" xfId="0" applyFont="1" applyBorder="1" applyAlignment="1">
      <alignment wrapText="1"/>
    </xf>
    <xf numFmtId="0" fontId="11" fillId="0" borderId="12" xfId="0" applyFont="1" applyBorder="1" applyAlignment="1">
      <alignment wrapText="1"/>
    </xf>
    <xf numFmtId="0" fontId="11" fillId="0" borderId="4" xfId="0" applyFont="1" applyBorder="1" applyAlignment="1">
      <alignment horizontal="left"/>
    </xf>
    <xf numFmtId="41" fontId="11" fillId="0" borderId="6" xfId="1" applyFont="1" applyFill="1" applyBorder="1" applyAlignment="1">
      <alignment horizontal="center"/>
    </xf>
    <xf numFmtId="0" fontId="13" fillId="0" borderId="11" xfId="0" applyFont="1" applyBorder="1" applyAlignment="1">
      <alignment horizontal="center" vertical="center"/>
    </xf>
    <xf numFmtId="14" fontId="13" fillId="0" borderId="5" xfId="0" applyNumberFormat="1" applyFont="1" applyBorder="1"/>
    <xf numFmtId="14" fontId="13" fillId="0" borderId="15" xfId="0" applyNumberFormat="1" applyFont="1" applyBorder="1"/>
    <xf numFmtId="168" fontId="11" fillId="0" borderId="12" xfId="1" applyNumberFormat="1" applyFont="1" applyBorder="1"/>
    <xf numFmtId="41" fontId="26" fillId="0" borderId="6" xfId="1" applyFont="1" applyBorder="1" applyAlignment="1">
      <alignment horizontal="left"/>
    </xf>
    <xf numFmtId="168" fontId="17" fillId="0" borderId="4" xfId="1" applyNumberFormat="1" applyFont="1" applyBorder="1" applyAlignment="1">
      <alignment horizontal="center" vertical="center"/>
    </xf>
    <xf numFmtId="41" fontId="13" fillId="0" borderId="0" xfId="1" applyFont="1" applyAlignment="1">
      <alignment horizontal="left" vertical="center"/>
    </xf>
    <xf numFmtId="41" fontId="16" fillId="0" borderId="6" xfId="1" applyFont="1" applyBorder="1"/>
    <xf numFmtId="0" fontId="5" fillId="5" borderId="11"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0" xfId="0" applyFont="1" applyFill="1" applyAlignment="1">
      <alignment horizontal="center" vertical="center"/>
    </xf>
    <xf numFmtId="0" fontId="5" fillId="5" borderId="6"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8" xfId="0" applyFont="1" applyFill="1" applyBorder="1" applyAlignment="1">
      <alignment horizontal="center" vertical="center"/>
    </xf>
    <xf numFmtId="0" fontId="9" fillId="4" borderId="0" xfId="0" applyFont="1" applyFill="1" applyAlignment="1">
      <alignment horizontal="center"/>
    </xf>
    <xf numFmtId="0" fontId="12" fillId="0" borderId="0" xfId="0" applyFont="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left" vertical="center"/>
    </xf>
    <xf numFmtId="0" fontId="11" fillId="0" borderId="0" xfId="0" applyFont="1" applyAlignment="1">
      <alignment horizontal="left" wrapText="1"/>
    </xf>
    <xf numFmtId="0" fontId="13" fillId="0" borderId="0" xfId="0" applyFont="1" applyAlignment="1">
      <alignment horizontal="left"/>
    </xf>
    <xf numFmtId="0" fontId="13" fillId="0" borderId="0" xfId="0" applyFont="1" applyAlignment="1">
      <alignment horizontal="left" wrapText="1"/>
    </xf>
    <xf numFmtId="0" fontId="11" fillId="0" borderId="0" xfId="0" applyFont="1" applyAlignment="1">
      <alignment horizontal="left"/>
    </xf>
    <xf numFmtId="0" fontId="13" fillId="0" borderId="0" xfId="0" applyFont="1" applyAlignment="1">
      <alignment horizontal="left" vertical="center" wrapText="1"/>
    </xf>
    <xf numFmtId="0" fontId="11" fillId="0" borderId="0" xfId="0" applyFont="1" applyAlignment="1">
      <alignment horizontal="left" vertical="center" wrapText="1"/>
    </xf>
    <xf numFmtId="0" fontId="13" fillId="0" borderId="0" xfId="0" applyFont="1" applyAlignment="1">
      <alignment horizontal="center"/>
    </xf>
    <xf numFmtId="0" fontId="11" fillId="0" borderId="0" xfId="0" applyFont="1" applyAlignment="1">
      <alignment horizontal="left" vertical="center"/>
    </xf>
    <xf numFmtId="0" fontId="20" fillId="0" borderId="0" xfId="4" applyFont="1" applyAlignment="1">
      <alignment horizontal="center"/>
    </xf>
    <xf numFmtId="0" fontId="21" fillId="0" borderId="0" xfId="4" applyFont="1" applyAlignment="1">
      <alignment horizontal="center"/>
    </xf>
    <xf numFmtId="0" fontId="0" fillId="0" borderId="10" xfId="0" applyBorder="1" applyAlignment="1">
      <alignment horizontal="center" vertical="center"/>
    </xf>
    <xf numFmtId="0" fontId="0" fillId="0" borderId="9" xfId="0" applyBorder="1" applyAlignment="1">
      <alignment horizontal="center" vertical="center"/>
    </xf>
    <xf numFmtId="0" fontId="20" fillId="2" borderId="0" xfId="5" applyFont="1" applyFill="1" applyAlignment="1">
      <alignment horizontal="center" vertical="center"/>
    </xf>
    <xf numFmtId="0" fontId="21" fillId="0" borderId="0" xfId="4" applyFont="1" applyAlignment="1">
      <alignment horizontal="center" vertical="top"/>
    </xf>
    <xf numFmtId="0" fontId="16" fillId="0" borderId="0" xfId="0" applyFont="1" applyAlignment="1">
      <alignment horizontal="left" vertical="top" wrapText="1"/>
    </xf>
    <xf numFmtId="0" fontId="19" fillId="0" borderId="0" xfId="0" applyFont="1" applyAlignment="1">
      <alignment horizontal="left" vertical="top" wrapText="1"/>
    </xf>
    <xf numFmtId="0" fontId="13" fillId="0" borderId="0" xfId="0" applyFont="1" applyAlignment="1">
      <alignment horizontal="center" vertical="center"/>
    </xf>
    <xf numFmtId="0" fontId="16" fillId="0" borderId="0" xfId="0" applyFont="1" applyAlignment="1">
      <alignment horizontal="left" vertical="center" wrapText="1"/>
    </xf>
    <xf numFmtId="0" fontId="13" fillId="0" borderId="4" xfId="0" applyFont="1" applyBorder="1" applyAlignment="1">
      <alignment horizontal="center" vertical="center" wrapText="1"/>
    </xf>
    <xf numFmtId="14" fontId="13" fillId="0" borderId="4"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168" fontId="13" fillId="0" borderId="10" xfId="1" applyNumberFormat="1" applyFont="1" applyBorder="1" applyAlignment="1">
      <alignment horizontal="center" vertical="center" wrapText="1"/>
    </xf>
    <xf numFmtId="168" fontId="13" fillId="0" borderId="9" xfId="1" applyNumberFormat="1" applyFont="1" applyBorder="1" applyAlignment="1">
      <alignment horizontal="center" vertical="center" wrapText="1"/>
    </xf>
    <xf numFmtId="0" fontId="13" fillId="0" borderId="1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 xfId="0" applyFont="1" applyBorder="1" applyAlignment="1">
      <alignment horizontal="center"/>
    </xf>
    <xf numFmtId="0" fontId="13" fillId="0" borderId="2" xfId="0" applyFont="1" applyBorder="1" applyAlignment="1">
      <alignment horizontal="center"/>
    </xf>
    <xf numFmtId="0" fontId="13" fillId="0" borderId="3" xfId="0" applyFont="1" applyBorder="1" applyAlignment="1">
      <alignment horizontal="center"/>
    </xf>
    <xf numFmtId="0" fontId="16" fillId="0" borderId="0" xfId="0" applyFont="1" applyAlignment="1">
      <alignment horizontal="left" wrapText="1"/>
    </xf>
    <xf numFmtId="0" fontId="14" fillId="0" borderId="0" xfId="0" applyFont="1" applyAlignment="1">
      <alignment horizontal="left" vertical="center" wrapText="1"/>
    </xf>
    <xf numFmtId="0" fontId="12" fillId="0" borderId="0" xfId="0" applyFont="1" applyAlignment="1">
      <alignment horizontal="center" vertical="center"/>
    </xf>
    <xf numFmtId="0" fontId="12" fillId="0" borderId="0" xfId="0" applyFont="1" applyAlignment="1">
      <alignment horizontal="center"/>
    </xf>
    <xf numFmtId="0" fontId="14" fillId="0" borderId="0" xfId="4" applyFont="1" applyAlignment="1">
      <alignment horizontal="center" vertical="top"/>
    </xf>
    <xf numFmtId="0" fontId="14" fillId="0" borderId="0" xfId="4" applyFont="1" applyAlignment="1">
      <alignment horizontal="center" vertical="center"/>
    </xf>
    <xf numFmtId="0" fontId="15" fillId="3" borderId="10" xfId="6" applyFont="1" applyFill="1" applyBorder="1" applyAlignment="1">
      <alignment horizontal="center" vertical="center" wrapText="1"/>
    </xf>
    <xf numFmtId="0" fontId="15" fillId="3" borderId="9" xfId="6" applyFont="1" applyFill="1" applyBorder="1" applyAlignment="1">
      <alignment horizontal="center" vertical="center" wrapText="1"/>
    </xf>
    <xf numFmtId="0" fontId="15" fillId="3" borderId="4" xfId="6" applyFont="1" applyFill="1" applyBorder="1" applyAlignment="1">
      <alignment horizontal="center" vertical="center" wrapText="1"/>
    </xf>
    <xf numFmtId="0" fontId="15" fillId="0" borderId="10" xfId="6" applyFont="1" applyBorder="1" applyAlignment="1">
      <alignment horizontal="center" vertical="center" wrapText="1"/>
    </xf>
    <xf numFmtId="0" fontId="15" fillId="0" borderId="9" xfId="6" applyFont="1" applyBorder="1" applyAlignment="1">
      <alignment horizontal="center" vertical="center" wrapText="1"/>
    </xf>
  </cellXfs>
  <cellStyles count="20">
    <cellStyle name="Hipervínculo" xfId="3" builtinId="8"/>
    <cellStyle name="Millares [0]" xfId="1" builtinId="6"/>
    <cellStyle name="Millares [0] 10" xfId="10" xr:uid="{CA26CC8B-2F21-4675-8881-371529FE1DBD}"/>
    <cellStyle name="Millares [0] 2" xfId="7" xr:uid="{4FCDB0C6-56ED-4598-9F9B-48FFB5487A21}"/>
    <cellStyle name="Millares [0] 2 2" xfId="14" xr:uid="{909DB656-0C93-4B61-9AC6-D972B04EB08D}"/>
    <cellStyle name="Millares [0] 29" xfId="11" xr:uid="{9F05EFD7-A737-4678-A914-A885E6AB36D1}"/>
    <cellStyle name="Millares [0] 3" xfId="9" xr:uid="{94A78992-E17E-45AF-A370-3C611600E824}"/>
    <cellStyle name="Millares [0] 3 2" xfId="19" xr:uid="{39FE33ED-D7B9-498F-BC9D-52F33B829F5B}"/>
    <cellStyle name="Millares [0] 4" xfId="12" xr:uid="{C1F8E7DD-50E9-4D88-902D-5351B69E60A0}"/>
    <cellStyle name="Millares 2" xfId="17" xr:uid="{C001B876-C074-4BC2-B8F5-11D42C0E96FB}"/>
    <cellStyle name="Normal" xfId="0" builtinId="0"/>
    <cellStyle name="Normal 10" xfId="18" xr:uid="{35F783D1-D8EC-4147-A6B4-5AB76CA35DC8}"/>
    <cellStyle name="Normal 11" xfId="8" xr:uid="{B2D3326E-D752-4163-B813-ABF9E6EFD4C9}"/>
    <cellStyle name="Normal 2" xfId="13" xr:uid="{E8E1D7A1-3D00-417E-A605-B4CB53B5E35F}"/>
    <cellStyle name="Normal 3" xfId="15" xr:uid="{196E765D-79B5-4CFA-9399-1073C143B75B}"/>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 name="Porcentaje 2" xfId="16" xr:uid="{6FE32258-6543-4601-B336-E160143583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opLeftCell="A7" zoomScaleNormal="100" workbookViewId="0">
      <selection activeCell="B2" sqref="B2:F24"/>
    </sheetView>
  </sheetViews>
  <sheetFormatPr baseColWidth="10" defaultColWidth="9.140625" defaultRowHeight="15" x14ac:dyDescent="0.25"/>
  <cols>
    <col min="1" max="1" width="2.85546875" style="5" customWidth="1"/>
    <col min="2" max="6" width="23" style="5" customWidth="1"/>
    <col min="7" max="7" width="2.85546875" style="5" customWidth="1"/>
    <col min="8" max="16384" width="9.140625" style="5"/>
  </cols>
  <sheetData>
    <row r="2" spans="2:6" x14ac:dyDescent="0.25">
      <c r="B2" s="333" t="s">
        <v>0</v>
      </c>
      <c r="C2" s="334"/>
      <c r="D2" s="334"/>
      <c r="E2" s="334"/>
      <c r="F2" s="335"/>
    </row>
    <row r="3" spans="2:6" x14ac:dyDescent="0.25">
      <c r="B3" s="336"/>
      <c r="C3" s="337"/>
      <c r="D3" s="337"/>
      <c r="E3" s="337"/>
      <c r="F3" s="338"/>
    </row>
    <row r="4" spans="2:6" x14ac:dyDescent="0.25">
      <c r="B4" s="336"/>
      <c r="C4" s="337"/>
      <c r="D4" s="337"/>
      <c r="E4" s="337"/>
      <c r="F4" s="338"/>
    </row>
    <row r="5" spans="2:6" x14ac:dyDescent="0.25">
      <c r="B5" s="336"/>
      <c r="C5" s="337"/>
      <c r="D5" s="337"/>
      <c r="E5" s="337"/>
      <c r="F5" s="338"/>
    </row>
    <row r="6" spans="2:6" x14ac:dyDescent="0.25">
      <c r="B6" s="336"/>
      <c r="C6" s="337"/>
      <c r="D6" s="337"/>
      <c r="E6" s="337"/>
      <c r="F6" s="338"/>
    </row>
    <row r="7" spans="2:6" x14ac:dyDescent="0.25">
      <c r="B7" s="336"/>
      <c r="C7" s="337"/>
      <c r="D7" s="337"/>
      <c r="E7" s="337"/>
      <c r="F7" s="338"/>
    </row>
    <row r="8" spans="2:6" x14ac:dyDescent="0.25">
      <c r="B8" s="336"/>
      <c r="C8" s="337"/>
      <c r="D8" s="337"/>
      <c r="E8" s="337"/>
      <c r="F8" s="338"/>
    </row>
    <row r="9" spans="2:6" x14ac:dyDescent="0.25">
      <c r="B9" s="336"/>
      <c r="C9" s="337"/>
      <c r="D9" s="337"/>
      <c r="E9" s="337"/>
      <c r="F9" s="338"/>
    </row>
    <row r="10" spans="2:6" x14ac:dyDescent="0.25">
      <c r="B10" s="336"/>
      <c r="C10" s="337"/>
      <c r="D10" s="337"/>
      <c r="E10" s="337"/>
      <c r="F10" s="338"/>
    </row>
    <row r="11" spans="2:6" x14ac:dyDescent="0.25">
      <c r="B11" s="336"/>
      <c r="C11" s="337"/>
      <c r="D11" s="337"/>
      <c r="E11" s="337"/>
      <c r="F11" s="338"/>
    </row>
    <row r="12" spans="2:6" x14ac:dyDescent="0.25">
      <c r="B12" s="336"/>
      <c r="C12" s="337"/>
      <c r="D12" s="337"/>
      <c r="E12" s="337"/>
      <c r="F12" s="338"/>
    </row>
    <row r="13" spans="2:6" x14ac:dyDescent="0.25">
      <c r="B13" s="336"/>
      <c r="C13" s="337"/>
      <c r="D13" s="337"/>
      <c r="E13" s="337"/>
      <c r="F13" s="338"/>
    </row>
    <row r="14" spans="2:6" x14ac:dyDescent="0.25">
      <c r="B14" s="336"/>
      <c r="C14" s="337"/>
      <c r="D14" s="337"/>
      <c r="E14" s="337"/>
      <c r="F14" s="338"/>
    </row>
    <row r="15" spans="2:6" x14ac:dyDescent="0.25">
      <c r="B15" s="336"/>
      <c r="C15" s="337"/>
      <c r="D15" s="337"/>
      <c r="E15" s="337"/>
      <c r="F15" s="338"/>
    </row>
    <row r="16" spans="2:6" x14ac:dyDescent="0.25">
      <c r="B16" s="336"/>
      <c r="C16" s="337"/>
      <c r="D16" s="337"/>
      <c r="E16" s="337"/>
      <c r="F16" s="338"/>
    </row>
    <row r="17" spans="2:6" x14ac:dyDescent="0.25">
      <c r="B17" s="336"/>
      <c r="C17" s="337"/>
      <c r="D17" s="337"/>
      <c r="E17" s="337"/>
      <c r="F17" s="338"/>
    </row>
    <row r="18" spans="2:6" x14ac:dyDescent="0.25">
      <c r="B18" s="336"/>
      <c r="C18" s="337"/>
      <c r="D18" s="337"/>
      <c r="E18" s="337"/>
      <c r="F18" s="338"/>
    </row>
    <row r="19" spans="2:6" x14ac:dyDescent="0.25">
      <c r="B19" s="336"/>
      <c r="C19" s="337"/>
      <c r="D19" s="337"/>
      <c r="E19" s="337"/>
      <c r="F19" s="338"/>
    </row>
    <row r="20" spans="2:6" x14ac:dyDescent="0.25">
      <c r="B20" s="336"/>
      <c r="C20" s="337"/>
      <c r="D20" s="337"/>
      <c r="E20" s="337"/>
      <c r="F20" s="338"/>
    </row>
    <row r="21" spans="2:6" x14ac:dyDescent="0.25">
      <c r="B21" s="336"/>
      <c r="C21" s="337"/>
      <c r="D21" s="337"/>
      <c r="E21" s="337"/>
      <c r="F21" s="338"/>
    </row>
    <row r="22" spans="2:6" x14ac:dyDescent="0.25">
      <c r="B22" s="336"/>
      <c r="C22" s="337"/>
      <c r="D22" s="337"/>
      <c r="E22" s="337"/>
      <c r="F22" s="338"/>
    </row>
    <row r="23" spans="2:6" x14ac:dyDescent="0.25">
      <c r="B23" s="336"/>
      <c r="C23" s="337"/>
      <c r="D23" s="337"/>
      <c r="E23" s="337"/>
      <c r="F23" s="338"/>
    </row>
    <row r="24" spans="2:6" x14ac:dyDescent="0.25">
      <c r="B24" s="339"/>
      <c r="C24" s="340"/>
      <c r="D24" s="340"/>
      <c r="E24" s="340"/>
      <c r="F24" s="341"/>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3"/>
  <sheetViews>
    <sheetView showGridLines="0" zoomScaleNormal="100" workbookViewId="0">
      <selection activeCell="B28" sqref="B28:B35"/>
    </sheetView>
  </sheetViews>
  <sheetFormatPr baseColWidth="10" defaultColWidth="11.42578125" defaultRowHeight="15" x14ac:dyDescent="0.25"/>
  <cols>
    <col min="1" max="1" width="2.85546875" style="5" customWidth="1"/>
    <col min="2" max="2" width="68.85546875" style="5" customWidth="1"/>
    <col min="3" max="3" width="11.42578125" style="5"/>
    <col min="4" max="4" width="2.85546875" style="5" customWidth="1"/>
    <col min="5" max="16384" width="11.42578125" style="5"/>
  </cols>
  <sheetData>
    <row r="2" spans="2:3" x14ac:dyDescent="0.25">
      <c r="B2" s="342" t="s">
        <v>1</v>
      </c>
      <c r="C2" s="342"/>
    </row>
    <row r="3" spans="2:3" x14ac:dyDescent="0.25">
      <c r="B3" s="2"/>
    </row>
    <row r="4" spans="2:3" x14ac:dyDescent="0.25">
      <c r="B4" s="1" t="s">
        <v>2</v>
      </c>
      <c r="C4" s="3" t="s">
        <v>3</v>
      </c>
    </row>
    <row r="5" spans="2:3" x14ac:dyDescent="0.25">
      <c r="B5" s="1" t="s">
        <v>4</v>
      </c>
      <c r="C5" s="3" t="s">
        <v>5</v>
      </c>
    </row>
    <row r="6" spans="2:3" x14ac:dyDescent="0.25">
      <c r="B6" s="1" t="s">
        <v>6</v>
      </c>
      <c r="C6" s="3" t="s">
        <v>7</v>
      </c>
    </row>
    <row r="7" spans="2:3" x14ac:dyDescent="0.25">
      <c r="B7" s="4" t="s">
        <v>8</v>
      </c>
      <c r="C7" s="3" t="s">
        <v>9</v>
      </c>
    </row>
    <row r="8" spans="2:3" x14ac:dyDescent="0.25">
      <c r="B8" s="4" t="s">
        <v>10</v>
      </c>
      <c r="C8" s="3" t="s">
        <v>11</v>
      </c>
    </row>
    <row r="9" spans="2:3" x14ac:dyDescent="0.25">
      <c r="B9" s="4" t="s">
        <v>12</v>
      </c>
      <c r="C9" s="3" t="s">
        <v>13</v>
      </c>
    </row>
    <row r="10" spans="2:3" x14ac:dyDescent="0.25">
      <c r="B10" s="4" t="s">
        <v>14</v>
      </c>
      <c r="C10" s="3" t="s">
        <v>15</v>
      </c>
    </row>
    <row r="11" spans="2:3" x14ac:dyDescent="0.25">
      <c r="B11" s="4" t="s">
        <v>16</v>
      </c>
      <c r="C11" s="3" t="s">
        <v>17</v>
      </c>
    </row>
    <row r="12" spans="2:3" x14ac:dyDescent="0.25">
      <c r="B12" s="4" t="s">
        <v>18</v>
      </c>
      <c r="C12" s="3" t="s">
        <v>19</v>
      </c>
    </row>
    <row r="13" spans="2:3" x14ac:dyDescent="0.25">
      <c r="B13" s="4" t="s">
        <v>20</v>
      </c>
      <c r="C13" s="3" t="s">
        <v>21</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6'!A1" display="NOTAS A LOS ESTADOS CONRABLES (NOTA 1 A NOTA 4)" xr:uid="{0D3166B4-A42C-4CF7-9E6F-817BD1FC07AF}"/>
    <hyperlink ref="B8" location="'07'!A1" display="NOTAS A LOS ESTADOS CONRABLES NOTA 5 (INCISO A A I)" xr:uid="{AAE48104-1575-4D8B-89F6-451AA6ADBC3A}"/>
    <hyperlink ref="B9" location="'09'!A1" display="NOTAS A LOS ESTADOS CONRABLES NOTA 5 (INCISO K A W)" xr:uid="{89E94D3F-F68E-4EA0-93D9-43C3FC8B7CA0}"/>
    <hyperlink ref="B10" location="'10'!A1" display="NOTAS A LOS ESTADOS CONRABLES (NOTA 6 A NOTA 13)" xr:uid="{EE5E2D2D-A13E-4DBD-B60F-91AB3E0AEF75}"/>
    <hyperlink ref="B11" location="'11'!A1" display="CARTERA DE INVERSIONES - ANEXO I" xr:uid="{28E56AC8-4DC2-406D-9B4E-4ADF11FCB415}"/>
    <hyperlink ref="B12" location="'12'!A1" display="BIENES DE USO - ANEXO II" xr:uid="{E3CB6384-E84F-4249-8B26-E0C0040999A3}"/>
    <hyperlink ref="B13" location="'13'!A1" display="INTAGIBLES - ANEXO III" xr:uid="{89BB330E-76B0-4F90-B73F-C9611B8AA26D}"/>
  </hyperlinks>
  <pageMargins left="0.25" right="0.25" top="0.75" bottom="0.75" header="0.3" footer="0.3"/>
  <pageSetup paperSize="9" orientation="portrait" r:id="rId1"/>
  <ignoredErrors>
    <ignoredError sqref="C4:C6 C7: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T69"/>
  <sheetViews>
    <sheetView showGridLines="0" topLeftCell="A51" zoomScaleNormal="100" workbookViewId="0">
      <selection activeCell="F67" sqref="F67"/>
    </sheetView>
  </sheetViews>
  <sheetFormatPr baseColWidth="10" defaultColWidth="11.42578125" defaultRowHeight="15" x14ac:dyDescent="0.25"/>
  <cols>
    <col min="1" max="1" width="2.85546875" style="7" customWidth="1"/>
    <col min="2" max="2" width="8.28515625" style="7" customWidth="1"/>
    <col min="3" max="3" width="23.140625" style="7" customWidth="1"/>
    <col min="4" max="8" width="22.5703125" style="7" customWidth="1"/>
    <col min="9" max="9" width="2.7109375" style="7" customWidth="1"/>
    <col min="10" max="16384" width="11.42578125" style="7"/>
  </cols>
  <sheetData>
    <row r="1" spans="2:8" x14ac:dyDescent="0.25">
      <c r="B1" s="6" t="s">
        <v>22</v>
      </c>
    </row>
    <row r="2" spans="2:8" x14ac:dyDescent="0.25">
      <c r="B2" s="343" t="s">
        <v>2</v>
      </c>
      <c r="C2" s="343"/>
      <c r="D2" s="343"/>
      <c r="E2" s="343"/>
      <c r="F2" s="343"/>
    </row>
    <row r="3" spans="2:8" x14ac:dyDescent="0.25">
      <c r="B3" s="344" t="s">
        <v>23</v>
      </c>
      <c r="C3" s="344"/>
      <c r="D3" s="344"/>
      <c r="E3" s="344"/>
      <c r="F3" s="344"/>
    </row>
    <row r="4" spans="2:8" x14ac:dyDescent="0.25">
      <c r="B4" s="345" t="s">
        <v>24</v>
      </c>
      <c r="C4" s="345"/>
      <c r="D4" s="345"/>
      <c r="E4" s="345"/>
      <c r="F4" s="345"/>
    </row>
    <row r="5" spans="2:8" x14ac:dyDescent="0.25">
      <c r="B5" s="8"/>
      <c r="C5" s="8"/>
      <c r="D5" s="8"/>
      <c r="E5" s="8"/>
      <c r="F5" s="8"/>
    </row>
    <row r="6" spans="2:8" x14ac:dyDescent="0.25">
      <c r="B6" s="9" t="s">
        <v>25</v>
      </c>
      <c r="E6" s="10" t="s">
        <v>26</v>
      </c>
      <c r="F6" s="10"/>
      <c r="G6" s="10"/>
      <c r="H6" s="10"/>
    </row>
    <row r="7" spans="2:8" x14ac:dyDescent="0.25">
      <c r="B7" s="9" t="s">
        <v>27</v>
      </c>
      <c r="C7" s="9"/>
      <c r="D7" s="9"/>
      <c r="E7" s="7" t="s">
        <v>28</v>
      </c>
    </row>
    <row r="8" spans="2:8" x14ac:dyDescent="0.25">
      <c r="B8" s="9" t="s">
        <v>29</v>
      </c>
      <c r="C8" s="9"/>
      <c r="D8" s="9"/>
      <c r="E8" s="7" t="s">
        <v>30</v>
      </c>
    </row>
    <row r="9" spans="2:8" x14ac:dyDescent="0.25">
      <c r="B9" s="9" t="s">
        <v>31</v>
      </c>
      <c r="C9" s="9"/>
      <c r="D9" s="9"/>
      <c r="E9" s="7" t="s">
        <v>32</v>
      </c>
    </row>
    <row r="10" spans="2:8" x14ac:dyDescent="0.25">
      <c r="B10" s="9" t="s">
        <v>33</v>
      </c>
      <c r="C10" s="9"/>
      <c r="D10" s="9"/>
      <c r="E10" s="7" t="s">
        <v>34</v>
      </c>
    </row>
    <row r="11" spans="2:8" x14ac:dyDescent="0.25">
      <c r="B11" s="9" t="s">
        <v>35</v>
      </c>
      <c r="C11" s="9"/>
      <c r="D11" s="9"/>
      <c r="E11" s="7" t="s">
        <v>36</v>
      </c>
    </row>
    <row r="12" spans="2:8" x14ac:dyDescent="0.25">
      <c r="B12" s="9" t="s">
        <v>37</v>
      </c>
      <c r="C12" s="9"/>
      <c r="D12" s="9"/>
      <c r="E12" s="7" t="s">
        <v>38</v>
      </c>
    </row>
    <row r="13" spans="2:8" x14ac:dyDescent="0.25">
      <c r="B13" s="9" t="s">
        <v>39</v>
      </c>
      <c r="C13" s="9"/>
      <c r="D13" s="9"/>
      <c r="E13" s="7" t="s">
        <v>32</v>
      </c>
    </row>
    <row r="15" spans="2:8" x14ac:dyDescent="0.25">
      <c r="B15" s="345" t="s">
        <v>40</v>
      </c>
      <c r="C15" s="345"/>
      <c r="D15" s="345"/>
      <c r="E15" s="345"/>
      <c r="F15" s="345"/>
    </row>
    <row r="17" spans="2:8" ht="16.5" customHeight="1" x14ac:dyDescent="0.25">
      <c r="B17" s="346" t="s">
        <v>41</v>
      </c>
      <c r="C17" s="346"/>
      <c r="D17" s="346"/>
      <c r="E17" s="346"/>
      <c r="F17" s="346"/>
      <c r="G17" s="346"/>
      <c r="H17" s="346"/>
    </row>
    <row r="18" spans="2:8" x14ac:dyDescent="0.25">
      <c r="B18" s="346"/>
      <c r="C18" s="346"/>
      <c r="D18" s="346"/>
      <c r="E18" s="346"/>
      <c r="F18" s="346"/>
      <c r="G18" s="346"/>
      <c r="H18" s="346"/>
    </row>
    <row r="19" spans="2:8" ht="54" customHeight="1" x14ac:dyDescent="0.25">
      <c r="B19" s="346"/>
      <c r="C19" s="346"/>
      <c r="D19" s="346"/>
      <c r="E19" s="346"/>
      <c r="F19" s="346"/>
      <c r="G19" s="346"/>
      <c r="H19" s="346"/>
    </row>
    <row r="21" spans="2:8" x14ac:dyDescent="0.25">
      <c r="B21" s="350" t="s">
        <v>42</v>
      </c>
      <c r="C21" s="350"/>
      <c r="D21" s="350"/>
      <c r="E21" s="350"/>
      <c r="F21" s="350"/>
      <c r="G21" s="350"/>
      <c r="H21" s="350"/>
    </row>
    <row r="23" spans="2:8" x14ac:dyDescent="0.25">
      <c r="B23" s="352" t="s">
        <v>43</v>
      </c>
      <c r="C23" s="352"/>
      <c r="D23" s="12"/>
      <c r="E23" s="347" t="s">
        <v>44</v>
      </c>
      <c r="F23" s="347"/>
    </row>
    <row r="24" spans="2:8" x14ac:dyDescent="0.25">
      <c r="B24" s="347" t="s">
        <v>45</v>
      </c>
      <c r="C24" s="347"/>
      <c r="D24" s="13"/>
    </row>
    <row r="25" spans="2:8" x14ac:dyDescent="0.25">
      <c r="B25" s="349" t="s">
        <v>46</v>
      </c>
      <c r="C25" s="349"/>
      <c r="D25" s="10"/>
      <c r="E25" s="346" t="s">
        <v>47</v>
      </c>
      <c r="F25" s="346"/>
    </row>
    <row r="26" spans="2:8" x14ac:dyDescent="0.25">
      <c r="B26" s="349" t="s">
        <v>48</v>
      </c>
      <c r="C26" s="349"/>
      <c r="D26" s="10"/>
      <c r="E26" s="346" t="s">
        <v>49</v>
      </c>
      <c r="F26" s="346"/>
    </row>
    <row r="27" spans="2:8" x14ac:dyDescent="0.25">
      <c r="B27" s="349" t="s">
        <v>50</v>
      </c>
      <c r="C27" s="349"/>
      <c r="D27" s="10"/>
      <c r="E27" s="346" t="s">
        <v>51</v>
      </c>
      <c r="F27" s="346"/>
    </row>
    <row r="28" spans="2:8" x14ac:dyDescent="0.25">
      <c r="B28" s="349" t="s">
        <v>52</v>
      </c>
      <c r="C28" s="349"/>
      <c r="D28" s="10"/>
      <c r="E28" s="11" t="s">
        <v>53</v>
      </c>
      <c r="F28" s="11"/>
    </row>
    <row r="29" spans="2:8" x14ac:dyDescent="0.25">
      <c r="B29" s="348" t="s">
        <v>54</v>
      </c>
      <c r="C29" s="348"/>
      <c r="D29" s="14"/>
      <c r="E29" s="11"/>
      <c r="F29" s="11"/>
    </row>
    <row r="30" spans="2:8" x14ac:dyDescent="0.25">
      <c r="B30" s="349" t="s">
        <v>453</v>
      </c>
      <c r="C30" s="349"/>
      <c r="D30" s="10"/>
      <c r="E30" s="346" t="s">
        <v>454</v>
      </c>
      <c r="F30" s="346"/>
    </row>
    <row r="31" spans="2:8" x14ac:dyDescent="0.25">
      <c r="B31" s="349" t="s">
        <v>455</v>
      </c>
      <c r="C31" s="349"/>
      <c r="D31" s="10"/>
      <c r="E31" s="346" t="s">
        <v>456</v>
      </c>
      <c r="F31" s="346"/>
    </row>
    <row r="32" spans="2:8" x14ac:dyDescent="0.25">
      <c r="B32" s="349" t="s">
        <v>457</v>
      </c>
      <c r="C32" s="349"/>
      <c r="D32" s="349"/>
      <c r="E32" s="346" t="s">
        <v>458</v>
      </c>
      <c r="F32" s="346"/>
    </row>
    <row r="33" spans="2:20" x14ac:dyDescent="0.25">
      <c r="B33" s="349" t="s">
        <v>55</v>
      </c>
      <c r="C33" s="349"/>
      <c r="D33" s="10"/>
      <c r="E33" s="346" t="s">
        <v>459</v>
      </c>
      <c r="F33" s="346"/>
    </row>
    <row r="34" spans="2:20" x14ac:dyDescent="0.25">
      <c r="B34" s="349" t="s">
        <v>56</v>
      </c>
      <c r="C34" s="349"/>
      <c r="D34" s="10"/>
      <c r="E34" s="346" t="s">
        <v>460</v>
      </c>
      <c r="F34" s="346"/>
    </row>
    <row r="35" spans="2:20" x14ac:dyDescent="0.25">
      <c r="B35" s="10" t="s">
        <v>461</v>
      </c>
      <c r="C35" s="10"/>
      <c r="D35" s="10"/>
      <c r="E35" s="11" t="s">
        <v>462</v>
      </c>
      <c r="F35" s="11"/>
    </row>
    <row r="37" spans="2:20" x14ac:dyDescent="0.25">
      <c r="B37" s="13" t="s">
        <v>57</v>
      </c>
    </row>
    <row r="39" spans="2:20" ht="21" customHeight="1" x14ac:dyDescent="0.25">
      <c r="B39" s="351" t="s">
        <v>58</v>
      </c>
      <c r="C39" s="351"/>
      <c r="D39" s="351"/>
      <c r="E39" s="351"/>
      <c r="F39" s="351"/>
      <c r="G39" s="351"/>
      <c r="H39" s="351"/>
    </row>
    <row r="40" spans="2:20" ht="21" customHeight="1" x14ac:dyDescent="0.25">
      <c r="B40" s="351"/>
      <c r="C40" s="351"/>
      <c r="D40" s="351"/>
      <c r="E40" s="351"/>
      <c r="F40" s="351"/>
      <c r="G40" s="351"/>
      <c r="H40" s="351"/>
    </row>
    <row r="41" spans="2:20" x14ac:dyDescent="0.25">
      <c r="B41" s="9" t="s">
        <v>59</v>
      </c>
      <c r="E41" s="7" t="s">
        <v>60</v>
      </c>
    </row>
    <row r="42" spans="2:20" x14ac:dyDescent="0.25">
      <c r="B42" s="9" t="s">
        <v>61</v>
      </c>
      <c r="E42" s="7" t="s">
        <v>463</v>
      </c>
      <c r="H42" s="353"/>
      <c r="I42" s="353"/>
      <c r="J42" s="353"/>
      <c r="K42" s="353"/>
      <c r="L42" s="353"/>
      <c r="M42" s="353"/>
      <c r="N42" s="353"/>
      <c r="O42" s="353"/>
      <c r="P42" s="353"/>
      <c r="Q42" s="353"/>
      <c r="R42" s="353"/>
      <c r="S42" s="353"/>
      <c r="T42" s="353"/>
    </row>
    <row r="43" spans="2:20" x14ac:dyDescent="0.25">
      <c r="B43" s="9" t="s">
        <v>62</v>
      </c>
      <c r="E43" s="7" t="s">
        <v>63</v>
      </c>
    </row>
    <row r="44" spans="2:20" x14ac:dyDescent="0.25">
      <c r="B44" s="9" t="s">
        <v>64</v>
      </c>
      <c r="E44" s="7" t="s">
        <v>65</v>
      </c>
    </row>
    <row r="47" spans="2:20" x14ac:dyDescent="0.25">
      <c r="B47" s="350" t="s">
        <v>66</v>
      </c>
      <c r="C47" s="350"/>
      <c r="D47" s="350"/>
      <c r="E47" s="350"/>
      <c r="F47" s="350"/>
      <c r="G47" s="350"/>
      <c r="H47" s="350"/>
    </row>
    <row r="49" spans="2:8" x14ac:dyDescent="0.25">
      <c r="B49" s="7" t="s">
        <v>67</v>
      </c>
    </row>
    <row r="51" spans="2:8" x14ac:dyDescent="0.25">
      <c r="B51" s="345" t="s">
        <v>68</v>
      </c>
      <c r="C51" s="345"/>
      <c r="D51" s="345"/>
      <c r="E51" s="345"/>
      <c r="F51" s="345"/>
      <c r="G51" s="345"/>
      <c r="H51" s="345"/>
    </row>
    <row r="53" spans="2:8" x14ac:dyDescent="0.25">
      <c r="B53" s="345" t="s">
        <v>69</v>
      </c>
      <c r="C53" s="345"/>
      <c r="D53" s="345"/>
      <c r="E53" s="345"/>
      <c r="F53" s="345"/>
      <c r="G53" s="345"/>
      <c r="H53" s="345"/>
    </row>
    <row r="54" spans="2:8" x14ac:dyDescent="0.25">
      <c r="B54" s="9" t="s">
        <v>70</v>
      </c>
      <c r="E54" s="7" t="s">
        <v>71</v>
      </c>
    </row>
    <row r="55" spans="2:8" x14ac:dyDescent="0.25">
      <c r="B55" s="9" t="s">
        <v>72</v>
      </c>
      <c r="E55" s="7" t="s">
        <v>32</v>
      </c>
    </row>
    <row r="56" spans="2:8" x14ac:dyDescent="0.25">
      <c r="B56" s="9" t="s">
        <v>73</v>
      </c>
      <c r="E56" s="7" t="s">
        <v>74</v>
      </c>
    </row>
    <row r="57" spans="2:8" x14ac:dyDescent="0.25">
      <c r="B57" s="9" t="s">
        <v>75</v>
      </c>
      <c r="E57" s="15">
        <v>0.84899999999999998</v>
      </c>
    </row>
    <row r="58" spans="2:8" x14ac:dyDescent="0.25">
      <c r="B58" s="9" t="s">
        <v>76</v>
      </c>
      <c r="E58" s="15">
        <v>0.84789999999999999</v>
      </c>
    </row>
    <row r="59" spans="2:8" x14ac:dyDescent="0.25">
      <c r="B59" s="345" t="s">
        <v>77</v>
      </c>
      <c r="C59" s="345"/>
      <c r="D59" s="345"/>
      <c r="E59" s="345"/>
      <c r="F59" s="345"/>
      <c r="G59" s="345"/>
      <c r="H59" s="345"/>
    </row>
    <row r="60" spans="2:8" x14ac:dyDescent="0.25">
      <c r="B60" s="9" t="s">
        <v>78</v>
      </c>
      <c r="D60" s="349" t="s">
        <v>79</v>
      </c>
      <c r="E60" s="349"/>
      <c r="F60" s="349"/>
      <c r="G60" s="349"/>
      <c r="H60" s="349"/>
    </row>
    <row r="61" spans="2:8" x14ac:dyDescent="0.25">
      <c r="B61" s="9" t="s">
        <v>80</v>
      </c>
      <c r="D61" s="349" t="s">
        <v>81</v>
      </c>
      <c r="E61" s="349"/>
      <c r="F61" s="349"/>
      <c r="G61" s="349"/>
      <c r="H61" s="349"/>
    </row>
    <row r="62" spans="2:8" x14ac:dyDescent="0.25">
      <c r="B62" s="9" t="s">
        <v>82</v>
      </c>
      <c r="D62" s="349" t="s">
        <v>83</v>
      </c>
      <c r="E62" s="349"/>
      <c r="F62" s="349"/>
      <c r="G62" s="349"/>
      <c r="H62" s="349"/>
    </row>
    <row r="63" spans="2:8" x14ac:dyDescent="0.25">
      <c r="B63" s="9" t="s">
        <v>84</v>
      </c>
      <c r="D63" s="349" t="s">
        <v>85</v>
      </c>
      <c r="E63" s="349"/>
      <c r="F63" s="349"/>
      <c r="G63" s="349"/>
      <c r="H63" s="349"/>
    </row>
    <row r="64" spans="2:8" x14ac:dyDescent="0.25">
      <c r="B64" s="9" t="s">
        <v>86</v>
      </c>
      <c r="D64" s="7" t="s">
        <v>87</v>
      </c>
    </row>
    <row r="65" spans="2:4" x14ac:dyDescent="0.25">
      <c r="B65" s="9" t="s">
        <v>464</v>
      </c>
      <c r="D65" s="7" t="s">
        <v>453</v>
      </c>
    </row>
    <row r="66" spans="2:4" x14ac:dyDescent="0.25">
      <c r="B66" s="9" t="s">
        <v>456</v>
      </c>
      <c r="D66" s="7" t="s">
        <v>455</v>
      </c>
    </row>
    <row r="67" spans="2:4" x14ac:dyDescent="0.25">
      <c r="B67" s="9" t="s">
        <v>458</v>
      </c>
      <c r="D67" s="7" t="s">
        <v>457</v>
      </c>
    </row>
    <row r="68" spans="2:4" x14ac:dyDescent="0.25">
      <c r="B68" s="9" t="s">
        <v>460</v>
      </c>
      <c r="D68" s="7" t="s">
        <v>56</v>
      </c>
    </row>
    <row r="69" spans="2:4" x14ac:dyDescent="0.25">
      <c r="B69" s="9" t="s">
        <v>88</v>
      </c>
      <c r="D69" s="7" t="s">
        <v>89</v>
      </c>
    </row>
  </sheetData>
  <mergeCells count="37">
    <mergeCell ref="H42:T42"/>
    <mergeCell ref="D63:H63"/>
    <mergeCell ref="D60:H60"/>
    <mergeCell ref="D61:H61"/>
    <mergeCell ref="D62:H62"/>
    <mergeCell ref="B47:H47"/>
    <mergeCell ref="B51:H51"/>
    <mergeCell ref="B53:H53"/>
    <mergeCell ref="B59:H59"/>
    <mergeCell ref="B39:H40"/>
    <mergeCell ref="B23:C23"/>
    <mergeCell ref="E23:F23"/>
    <mergeCell ref="B30:C30"/>
    <mergeCell ref="B34:C34"/>
    <mergeCell ref="E34:F34"/>
    <mergeCell ref="B31:C31"/>
    <mergeCell ref="E31:F31"/>
    <mergeCell ref="B32:D32"/>
    <mergeCell ref="B33:C33"/>
    <mergeCell ref="E32:F32"/>
    <mergeCell ref="E33:F33"/>
    <mergeCell ref="B24:C24"/>
    <mergeCell ref="B29:C29"/>
    <mergeCell ref="E25:F25"/>
    <mergeCell ref="E26:F26"/>
    <mergeCell ref="E27:F27"/>
    <mergeCell ref="B25:C25"/>
    <mergeCell ref="B26:C26"/>
    <mergeCell ref="B27:C27"/>
    <mergeCell ref="B28:C28"/>
    <mergeCell ref="B2:F2"/>
    <mergeCell ref="B3:F3"/>
    <mergeCell ref="B4:F4"/>
    <mergeCell ref="B15:F15"/>
    <mergeCell ref="E30:F30"/>
    <mergeCell ref="B17:H19"/>
    <mergeCell ref="B21:H21"/>
  </mergeCells>
  <hyperlinks>
    <hyperlink ref="B1" location="ÍNDICE!A1" display="Indice" xr:uid="{E58AC891-5EA3-4A73-B657-58433CADD0F8}"/>
  </hyperlinks>
  <pageMargins left="0.25" right="0.25" top="0.75" bottom="0.75"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K33"/>
  <sheetViews>
    <sheetView showGridLines="0" zoomScaleNormal="100" workbookViewId="0">
      <selection activeCell="E17" sqref="E17"/>
    </sheetView>
  </sheetViews>
  <sheetFormatPr baseColWidth="10" defaultColWidth="11.42578125" defaultRowHeight="15" x14ac:dyDescent="0.25"/>
  <cols>
    <col min="1" max="1" width="2.85546875" style="7" customWidth="1"/>
    <col min="2" max="2" width="43.5703125" style="7" customWidth="1"/>
    <col min="3" max="3" width="10.5703125" style="7" customWidth="1"/>
    <col min="4" max="5" width="23.42578125" style="7" bestFit="1" customWidth="1"/>
    <col min="6" max="6" width="43.5703125" style="7" customWidth="1"/>
    <col min="7" max="7" width="7.85546875" style="7" customWidth="1"/>
    <col min="8" max="9" width="23.42578125" style="7" bestFit="1" customWidth="1"/>
    <col min="10" max="10" width="2.85546875" style="7" customWidth="1"/>
    <col min="11" max="11" width="23.42578125" style="7" bestFit="1" customWidth="1"/>
    <col min="12" max="12" width="18.140625" style="7" bestFit="1" customWidth="1"/>
    <col min="13" max="13" width="17.7109375" style="7" bestFit="1" customWidth="1"/>
    <col min="14" max="16384" width="11.42578125" style="7"/>
  </cols>
  <sheetData>
    <row r="1" spans="1:11" x14ac:dyDescent="0.25">
      <c r="A1" s="6" t="s">
        <v>22</v>
      </c>
    </row>
    <row r="2" spans="1:11" x14ac:dyDescent="0.25">
      <c r="B2" s="354" t="s">
        <v>90</v>
      </c>
      <c r="C2" s="354"/>
      <c r="D2" s="354"/>
      <c r="E2" s="354"/>
      <c r="F2" s="354"/>
      <c r="G2" s="354"/>
      <c r="H2" s="354"/>
      <c r="I2" s="354"/>
    </row>
    <row r="3" spans="1:11" x14ac:dyDescent="0.25">
      <c r="B3" s="355" t="s">
        <v>91</v>
      </c>
      <c r="C3" s="355"/>
      <c r="D3" s="355"/>
      <c r="E3" s="355"/>
      <c r="F3" s="355"/>
      <c r="G3" s="355"/>
      <c r="H3" s="355"/>
      <c r="I3" s="355"/>
    </row>
    <row r="4" spans="1:11" x14ac:dyDescent="0.25">
      <c r="B4" s="355" t="s">
        <v>92</v>
      </c>
      <c r="C4" s="355"/>
      <c r="D4" s="355"/>
      <c r="E4" s="355"/>
      <c r="F4" s="355"/>
      <c r="G4" s="355"/>
      <c r="H4" s="355"/>
      <c r="I4" s="355"/>
    </row>
    <row r="5" spans="1:11" x14ac:dyDescent="0.25">
      <c r="B5" s="355" t="s">
        <v>93</v>
      </c>
      <c r="C5" s="355"/>
      <c r="D5" s="355"/>
      <c r="E5" s="355"/>
      <c r="F5" s="355"/>
      <c r="G5" s="355"/>
      <c r="H5" s="355"/>
      <c r="I5" s="355"/>
    </row>
    <row r="6" spans="1:11" x14ac:dyDescent="0.25">
      <c r="B6" s="257"/>
      <c r="C6" s="257"/>
      <c r="D6" s="257"/>
      <c r="E6" s="258"/>
      <c r="F6" s="257"/>
      <c r="G6" s="257"/>
      <c r="H6" s="257"/>
      <c r="I6" s="257"/>
    </row>
    <row r="7" spans="1:11" x14ac:dyDescent="0.25">
      <c r="B7" s="259" t="s">
        <v>94</v>
      </c>
      <c r="C7" s="231" t="s">
        <v>95</v>
      </c>
      <c r="D7" s="260">
        <v>45565</v>
      </c>
      <c r="E7" s="260">
        <v>45291</v>
      </c>
      <c r="F7" s="259" t="s">
        <v>96</v>
      </c>
      <c r="G7" s="231" t="s">
        <v>95</v>
      </c>
      <c r="H7" s="260">
        <f>+D7</f>
        <v>45565</v>
      </c>
      <c r="I7" s="260">
        <f>+E7</f>
        <v>45291</v>
      </c>
    </row>
    <row r="8" spans="1:11" x14ac:dyDescent="0.25">
      <c r="B8" s="261" t="s">
        <v>97</v>
      </c>
      <c r="C8" s="262"/>
      <c r="D8" s="262"/>
      <c r="E8" s="263"/>
      <c r="F8" s="264" t="s">
        <v>98</v>
      </c>
      <c r="G8" s="265"/>
      <c r="H8" s="265"/>
      <c r="I8" s="266"/>
    </row>
    <row r="9" spans="1:11" x14ac:dyDescent="0.25">
      <c r="B9" s="267" t="s">
        <v>99</v>
      </c>
      <c r="C9" s="268" t="s">
        <v>100</v>
      </c>
      <c r="D9" s="269">
        <v>8323555728</v>
      </c>
      <c r="E9" s="269">
        <v>9944403768</v>
      </c>
      <c r="F9" s="270" t="s">
        <v>101</v>
      </c>
      <c r="G9" s="271" t="s">
        <v>102</v>
      </c>
      <c r="H9" s="296">
        <v>189275443</v>
      </c>
      <c r="I9" s="269">
        <v>206487187</v>
      </c>
    </row>
    <row r="10" spans="1:11" x14ac:dyDescent="0.25">
      <c r="B10" s="272" t="s">
        <v>465</v>
      </c>
      <c r="C10" s="268" t="s">
        <v>104</v>
      </c>
      <c r="D10" s="273">
        <v>120638818370</v>
      </c>
      <c r="E10" s="273">
        <f>147886786893-4048832577</f>
        <v>143837954316</v>
      </c>
      <c r="F10" s="274" t="s">
        <v>467</v>
      </c>
      <c r="G10" s="275" t="s">
        <v>105</v>
      </c>
      <c r="H10" s="276">
        <v>15421989331</v>
      </c>
      <c r="I10" s="276">
        <v>11066926263.636799</v>
      </c>
      <c r="K10" s="33"/>
    </row>
    <row r="11" spans="1:11" x14ac:dyDescent="0.25">
      <c r="B11" s="272" t="s">
        <v>106</v>
      </c>
      <c r="C11" s="268" t="s">
        <v>104</v>
      </c>
      <c r="D11" s="273">
        <v>0</v>
      </c>
      <c r="E11" s="273">
        <v>10895321610</v>
      </c>
      <c r="F11" s="274" t="s">
        <v>107</v>
      </c>
      <c r="G11" s="275" t="s">
        <v>105</v>
      </c>
      <c r="H11" s="276">
        <v>61523141105</v>
      </c>
      <c r="I11" s="276">
        <v>108088166516.32739</v>
      </c>
      <c r="K11" s="33"/>
    </row>
    <row r="12" spans="1:11" x14ac:dyDescent="0.25">
      <c r="B12" s="272" t="s">
        <v>108</v>
      </c>
      <c r="C12" s="268" t="s">
        <v>109</v>
      </c>
      <c r="D12" s="273">
        <v>5962805840</v>
      </c>
      <c r="E12" s="273">
        <v>4886588681</v>
      </c>
      <c r="F12" s="274" t="s">
        <v>110</v>
      </c>
      <c r="G12" s="275" t="s">
        <v>111</v>
      </c>
      <c r="H12" s="276">
        <v>1540443869.8770001</v>
      </c>
      <c r="I12" s="276">
        <v>1277305943</v>
      </c>
      <c r="K12" s="31"/>
    </row>
    <row r="13" spans="1:11" x14ac:dyDescent="0.25">
      <c r="B13" s="272" t="s">
        <v>112</v>
      </c>
      <c r="C13" s="268" t="s">
        <v>113</v>
      </c>
      <c r="D13" s="273">
        <v>3168170526</v>
      </c>
      <c r="E13" s="273">
        <v>1753862064</v>
      </c>
      <c r="F13" s="274" t="s">
        <v>114</v>
      </c>
      <c r="G13" s="275" t="s">
        <v>102</v>
      </c>
      <c r="H13" s="273">
        <v>9636053661</v>
      </c>
      <c r="I13" s="273">
        <v>7069991231</v>
      </c>
    </row>
    <row r="14" spans="1:11" x14ac:dyDescent="0.25">
      <c r="B14" s="277" t="s">
        <v>115</v>
      </c>
      <c r="C14" s="268"/>
      <c r="D14" s="278">
        <f>SUM(D9:D13)</f>
        <v>138093350464</v>
      </c>
      <c r="E14" s="278">
        <f>SUM(E9:E13)</f>
        <v>171318130439</v>
      </c>
      <c r="F14" s="277" t="s">
        <v>116</v>
      </c>
      <c r="G14" s="279"/>
      <c r="H14" s="278">
        <f>SUM(H9:H13)</f>
        <v>88310903409.876999</v>
      </c>
      <c r="I14" s="278">
        <f>SUM(I9:I13)</f>
        <v>127708877140.96419</v>
      </c>
    </row>
    <row r="15" spans="1:11" x14ac:dyDescent="0.25">
      <c r="B15" s="277"/>
      <c r="C15" s="268"/>
      <c r="D15" s="278"/>
      <c r="E15" s="278"/>
      <c r="F15" s="277" t="s">
        <v>117</v>
      </c>
      <c r="G15" s="279"/>
      <c r="H15" s="278">
        <f>+H14</f>
        <v>88310903409.876999</v>
      </c>
      <c r="I15" s="278">
        <f>+I14</f>
        <v>127708877140.96419</v>
      </c>
    </row>
    <row r="16" spans="1:11" x14ac:dyDescent="0.25">
      <c r="B16" s="261" t="s">
        <v>118</v>
      </c>
      <c r="C16" s="262"/>
      <c r="D16" s="280"/>
      <c r="E16" s="281"/>
      <c r="F16" s="261" t="s">
        <v>119</v>
      </c>
      <c r="G16" s="262"/>
      <c r="H16" s="262"/>
      <c r="I16" s="281"/>
    </row>
    <row r="17" spans="2:9" x14ac:dyDescent="0.25">
      <c r="B17" s="272" t="s">
        <v>466</v>
      </c>
      <c r="C17" s="268" t="s">
        <v>104</v>
      </c>
      <c r="D17" s="273">
        <v>9051832577</v>
      </c>
      <c r="E17" s="273">
        <f>5253000000+4048832577</f>
        <v>9301832577</v>
      </c>
      <c r="F17" s="272" t="s">
        <v>121</v>
      </c>
      <c r="G17" s="279"/>
      <c r="H17" s="273">
        <v>43322800000</v>
      </c>
      <c r="I17" s="273">
        <v>40485900000</v>
      </c>
    </row>
    <row r="18" spans="2:9" x14ac:dyDescent="0.25">
      <c r="B18" s="272" t="s">
        <v>122</v>
      </c>
      <c r="C18" s="268" t="s">
        <v>123</v>
      </c>
      <c r="D18" s="282">
        <v>1273243613</v>
      </c>
      <c r="E18" s="282">
        <v>1356452002</v>
      </c>
      <c r="F18" s="272" t="s">
        <v>124</v>
      </c>
      <c r="G18" s="279"/>
      <c r="H18" s="273">
        <v>988500000</v>
      </c>
      <c r="I18" s="273">
        <v>988500000</v>
      </c>
    </row>
    <row r="19" spans="2:9" x14ac:dyDescent="0.25">
      <c r="B19" s="272" t="s">
        <v>125</v>
      </c>
      <c r="C19" s="268" t="s">
        <v>126</v>
      </c>
      <c r="D19" s="283">
        <v>258017729</v>
      </c>
      <c r="E19" s="283">
        <v>327373025</v>
      </c>
      <c r="F19" s="272" t="s">
        <v>127</v>
      </c>
      <c r="G19" s="279"/>
      <c r="H19" s="273">
        <v>3645923431</v>
      </c>
      <c r="I19" s="273">
        <v>3060355009</v>
      </c>
    </row>
    <row r="20" spans="2:9" x14ac:dyDescent="0.25">
      <c r="B20" s="272" t="s">
        <v>128</v>
      </c>
      <c r="C20" s="268" t="s">
        <v>113</v>
      </c>
      <c r="D20" s="273">
        <v>1774040540</v>
      </c>
      <c r="E20" s="273">
        <v>1643095430</v>
      </c>
      <c r="F20" s="272" t="s">
        <v>129</v>
      </c>
      <c r="G20" s="279"/>
      <c r="H20" s="273">
        <v>14182358082.122999</v>
      </c>
      <c r="I20" s="273">
        <v>11703251323</v>
      </c>
    </row>
    <row r="21" spans="2:9" x14ac:dyDescent="0.25">
      <c r="B21" s="277" t="s">
        <v>130</v>
      </c>
      <c r="C21" s="268"/>
      <c r="D21" s="278">
        <f>SUM(D17:D20)</f>
        <v>12357134459</v>
      </c>
      <c r="E21" s="278">
        <f>SUM(E17:E20)</f>
        <v>12628753034</v>
      </c>
      <c r="F21" s="277" t="s">
        <v>131</v>
      </c>
      <c r="G21" s="279"/>
      <c r="H21" s="278">
        <f>SUM(H17:H20)</f>
        <v>62139581513.123001</v>
      </c>
      <c r="I21" s="278">
        <f>SUM(I17:I20)</f>
        <v>56238006332</v>
      </c>
    </row>
    <row r="22" spans="2:9" x14ac:dyDescent="0.25">
      <c r="B22" s="272"/>
      <c r="C22" s="268"/>
      <c r="D22" s="284"/>
      <c r="E22" s="285"/>
      <c r="F22" s="277"/>
      <c r="G22" s="279"/>
      <c r="H22" s="278"/>
      <c r="I22" s="278"/>
    </row>
    <row r="23" spans="2:9" x14ac:dyDescent="0.25">
      <c r="B23" s="277" t="s">
        <v>132</v>
      </c>
      <c r="C23" s="268"/>
      <c r="D23" s="278">
        <f>+D14+D21</f>
        <v>150450484923</v>
      </c>
      <c r="E23" s="278">
        <f>+E14+E21</f>
        <v>183946883473</v>
      </c>
      <c r="F23" s="277" t="s">
        <v>133</v>
      </c>
      <c r="G23" s="279"/>
      <c r="H23" s="278">
        <f>+H21+H15</f>
        <v>150450484923</v>
      </c>
      <c r="I23" s="278">
        <f>+I21+I15</f>
        <v>183946883472.96417</v>
      </c>
    </row>
    <row r="24" spans="2:9" x14ac:dyDescent="0.25">
      <c r="B24" s="286"/>
      <c r="C24" s="287"/>
      <c r="D24" s="288"/>
      <c r="E24" s="289"/>
      <c r="F24" s="286"/>
      <c r="G24" s="290"/>
      <c r="H24" s="290"/>
      <c r="I24" s="291"/>
    </row>
    <row r="26" spans="2:9" x14ac:dyDescent="0.25">
      <c r="B26" s="231" t="s">
        <v>134</v>
      </c>
      <c r="C26" s="292" t="s">
        <v>95</v>
      </c>
      <c r="D26" s="293">
        <f>+D7</f>
        <v>45565</v>
      </c>
      <c r="E26" s="293">
        <f>+E7</f>
        <v>45291</v>
      </c>
      <c r="F26" s="231" t="s">
        <v>135</v>
      </c>
      <c r="G26" s="231" t="s">
        <v>95</v>
      </c>
      <c r="H26" s="293">
        <f>+D26</f>
        <v>45565</v>
      </c>
      <c r="I26" s="293">
        <f>+E26</f>
        <v>45291</v>
      </c>
    </row>
    <row r="27" spans="2:9" x14ac:dyDescent="0.25">
      <c r="B27" s="294" t="s">
        <v>136</v>
      </c>
      <c r="C27" s="356">
        <v>12</v>
      </c>
      <c r="D27" s="295">
        <v>790469228040</v>
      </c>
      <c r="E27" s="296">
        <v>461434973832</v>
      </c>
      <c r="F27" s="294" t="s">
        <v>137</v>
      </c>
      <c r="G27" s="356">
        <v>12</v>
      </c>
      <c r="H27" s="295">
        <f>+D27</f>
        <v>790469228040</v>
      </c>
      <c r="I27" s="297">
        <f>+E27</f>
        <v>461434973832</v>
      </c>
    </row>
    <row r="28" spans="2:9" x14ac:dyDescent="0.25">
      <c r="B28" s="298" t="s">
        <v>138</v>
      </c>
      <c r="C28" s="357"/>
      <c r="D28" s="299">
        <v>26297113.289999999</v>
      </c>
      <c r="E28" s="300">
        <v>30015943.559999999</v>
      </c>
      <c r="F28" s="298" t="s">
        <v>139</v>
      </c>
      <c r="G28" s="357"/>
      <c r="H28" s="299">
        <f>+D28</f>
        <v>26297113.289999999</v>
      </c>
      <c r="I28" s="301">
        <f t="shared" ref="I28" si="0">+E28</f>
        <v>30015943.559999999</v>
      </c>
    </row>
    <row r="30" spans="2:9" x14ac:dyDescent="0.25">
      <c r="B30" s="304" t="s">
        <v>140</v>
      </c>
      <c r="C30" s="304"/>
      <c r="D30" s="304"/>
      <c r="E30" s="304"/>
      <c r="F30" s="304"/>
      <c r="G30" s="304"/>
      <c r="H30" s="304"/>
      <c r="I30" s="304"/>
    </row>
    <row r="32" spans="2:9" x14ac:dyDescent="0.25">
      <c r="B32" s="7" t="s">
        <v>469</v>
      </c>
    </row>
    <row r="33" spans="2:2" x14ac:dyDescent="0.25">
      <c r="B33" s="7" t="s">
        <v>468</v>
      </c>
    </row>
  </sheetData>
  <mergeCells count="6">
    <mergeCell ref="B2:I2"/>
    <mergeCell ref="B3:I3"/>
    <mergeCell ref="B4:I4"/>
    <mergeCell ref="B5:I5"/>
    <mergeCell ref="C27:C28"/>
    <mergeCell ref="G27:G28"/>
  </mergeCells>
  <hyperlinks>
    <hyperlink ref="A1" location="ÍNDICE!A1" display="Indice" xr:uid="{0EB71D50-0B54-478A-8667-514F6BB43E98}"/>
  </hyperlinks>
  <pageMargins left="0.25" right="0.25" top="0.75" bottom="0.75" header="0.3" footer="0.3"/>
  <pageSetup paperSize="9"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E51"/>
  <sheetViews>
    <sheetView showGridLines="0" topLeftCell="A28" zoomScaleNormal="100" workbookViewId="0">
      <selection activeCell="B51" sqref="B51"/>
    </sheetView>
  </sheetViews>
  <sheetFormatPr baseColWidth="10" defaultColWidth="11.42578125" defaultRowHeight="15" x14ac:dyDescent="0.25"/>
  <cols>
    <col min="1" max="1" width="2.85546875" style="7" customWidth="1"/>
    <col min="2" max="2" width="93.28515625" style="7" customWidth="1"/>
    <col min="3" max="3" width="6" style="7" bestFit="1" customWidth="1"/>
    <col min="4" max="5" width="22.140625" style="226" bestFit="1" customWidth="1"/>
    <col min="6" max="16384" width="11.42578125" style="7"/>
  </cols>
  <sheetData>
    <row r="1" spans="1:5" x14ac:dyDescent="0.25">
      <c r="A1" s="6" t="s">
        <v>22</v>
      </c>
    </row>
    <row r="2" spans="1:5" x14ac:dyDescent="0.25">
      <c r="B2" s="358" t="s">
        <v>90</v>
      </c>
      <c r="C2" s="358"/>
      <c r="D2" s="358"/>
      <c r="E2" s="358"/>
    </row>
    <row r="3" spans="1:5" x14ac:dyDescent="0.25">
      <c r="B3" s="359" t="s">
        <v>6</v>
      </c>
      <c r="C3" s="359"/>
      <c r="D3" s="359"/>
      <c r="E3" s="359"/>
    </row>
    <row r="4" spans="1:5" x14ac:dyDescent="0.25">
      <c r="B4" s="355" t="s">
        <v>141</v>
      </c>
      <c r="C4" s="355"/>
      <c r="D4" s="355"/>
      <c r="E4" s="355"/>
    </row>
    <row r="5" spans="1:5" x14ac:dyDescent="0.25">
      <c r="B5" s="355" t="s">
        <v>93</v>
      </c>
      <c r="C5" s="355"/>
      <c r="D5" s="355"/>
      <c r="E5" s="355"/>
    </row>
    <row r="6" spans="1:5" x14ac:dyDescent="0.25">
      <c r="B6" s="227"/>
      <c r="C6" s="227"/>
      <c r="D6" s="228"/>
      <c r="E6" s="229"/>
    </row>
    <row r="7" spans="1:5" x14ac:dyDescent="0.25">
      <c r="B7" s="230" t="s">
        <v>142</v>
      </c>
      <c r="C7" s="231" t="s">
        <v>95</v>
      </c>
      <c r="D7" s="232">
        <v>45565</v>
      </c>
      <c r="E7" s="232">
        <v>45199</v>
      </c>
    </row>
    <row r="8" spans="1:5" x14ac:dyDescent="0.25">
      <c r="B8" s="233"/>
      <c r="C8" s="234"/>
      <c r="D8" s="235"/>
      <c r="E8" s="236"/>
    </row>
    <row r="9" spans="1:5" x14ac:dyDescent="0.25">
      <c r="B9" s="237" t="s">
        <v>143</v>
      </c>
      <c r="C9" s="238"/>
      <c r="D9" s="239">
        <f>SUM(D10:D16)</f>
        <v>40785337365</v>
      </c>
      <c r="E9" s="239">
        <f>SUM(E10:E16)</f>
        <v>33747698846</v>
      </c>
    </row>
    <row r="10" spans="1:5" x14ac:dyDescent="0.25">
      <c r="B10" s="53" t="s">
        <v>144</v>
      </c>
      <c r="C10" s="238"/>
      <c r="D10" s="240">
        <v>2458839449</v>
      </c>
      <c r="E10" s="240">
        <v>3845844715</v>
      </c>
    </row>
    <row r="11" spans="1:5" x14ac:dyDescent="0.25">
      <c r="B11" s="53" t="s">
        <v>145</v>
      </c>
      <c r="C11" s="238"/>
      <c r="D11" s="240">
        <v>19877743737</v>
      </c>
      <c r="E11" s="240">
        <v>17397379256</v>
      </c>
    </row>
    <row r="12" spans="1:5" x14ac:dyDescent="0.25">
      <c r="B12" s="101" t="s">
        <v>146</v>
      </c>
      <c r="C12" s="238"/>
      <c r="D12" s="240">
        <v>2149294160</v>
      </c>
      <c r="E12" s="240">
        <v>1782656206</v>
      </c>
    </row>
    <row r="13" spans="1:5" x14ac:dyDescent="0.25">
      <c r="B13" s="101" t="s">
        <v>147</v>
      </c>
      <c r="C13" s="238"/>
      <c r="D13" s="240">
        <v>7440932800</v>
      </c>
      <c r="E13" s="240">
        <v>8845017619</v>
      </c>
    </row>
    <row r="14" spans="1:5" x14ac:dyDescent="0.25">
      <c r="B14" s="101" t="s">
        <v>148</v>
      </c>
      <c r="C14" s="238"/>
      <c r="D14" s="240">
        <v>0</v>
      </c>
      <c r="E14" s="240">
        <v>0</v>
      </c>
    </row>
    <row r="15" spans="1:5" x14ac:dyDescent="0.25">
      <c r="B15" s="101" t="s">
        <v>149</v>
      </c>
      <c r="C15" s="238"/>
      <c r="D15" s="240">
        <v>7363943052</v>
      </c>
      <c r="E15" s="240">
        <v>812292603</v>
      </c>
    </row>
    <row r="16" spans="1:5" x14ac:dyDescent="0.25">
      <c r="B16" s="101" t="s">
        <v>150</v>
      </c>
      <c r="C16" s="238" t="s">
        <v>151</v>
      </c>
      <c r="D16" s="240">
        <v>1494584167</v>
      </c>
      <c r="E16" s="240">
        <v>1064508447</v>
      </c>
    </row>
    <row r="17" spans="2:5" x14ac:dyDescent="0.25">
      <c r="B17" s="101"/>
      <c r="C17" s="238"/>
      <c r="D17" s="239"/>
      <c r="E17" s="241"/>
    </row>
    <row r="18" spans="2:5" x14ac:dyDescent="0.25">
      <c r="B18" s="242" t="s">
        <v>152</v>
      </c>
      <c r="C18" s="238"/>
      <c r="D18" s="243">
        <f>SUM(D19:D21)</f>
        <v>11388661732</v>
      </c>
      <c r="E18" s="243">
        <f>SUM(E19:E21)</f>
        <v>13945946355</v>
      </c>
    </row>
    <row r="19" spans="2:5" x14ac:dyDescent="0.25">
      <c r="B19" s="101" t="s">
        <v>153</v>
      </c>
      <c r="C19" s="238"/>
      <c r="D19" s="240">
        <v>4430627370</v>
      </c>
      <c r="E19" s="240">
        <v>3889729500</v>
      </c>
    </row>
    <row r="20" spans="2:5" x14ac:dyDescent="0.25">
      <c r="B20" s="101" t="s">
        <v>154</v>
      </c>
      <c r="C20" s="238"/>
      <c r="D20" s="240">
        <v>1165475567</v>
      </c>
      <c r="E20" s="240">
        <v>879635520</v>
      </c>
    </row>
    <row r="21" spans="2:5" x14ac:dyDescent="0.25">
      <c r="B21" s="101" t="s">
        <v>155</v>
      </c>
      <c r="C21" s="238" t="s">
        <v>156</v>
      </c>
      <c r="D21" s="240">
        <v>5792558795</v>
      </c>
      <c r="E21" s="240">
        <v>9176581335</v>
      </c>
    </row>
    <row r="22" spans="2:5" x14ac:dyDescent="0.25">
      <c r="B22" s="242" t="s">
        <v>157</v>
      </c>
      <c r="C22" s="238"/>
      <c r="D22" s="244">
        <f>+D9-D18</f>
        <v>29396675633</v>
      </c>
      <c r="E22" s="244">
        <f>+E9-E18</f>
        <v>19801752491</v>
      </c>
    </row>
    <row r="23" spans="2:5" x14ac:dyDescent="0.25">
      <c r="B23" s="242"/>
      <c r="C23" s="238"/>
      <c r="D23" s="239"/>
      <c r="E23" s="241"/>
    </row>
    <row r="24" spans="2:5" x14ac:dyDescent="0.25">
      <c r="B24" s="242" t="s">
        <v>158</v>
      </c>
      <c r="C24" s="238"/>
      <c r="D24" s="243">
        <f>SUM(D25:D26)</f>
        <v>1236911032</v>
      </c>
      <c r="E24" s="243">
        <f>SUM(E25:E26)</f>
        <v>975210680</v>
      </c>
    </row>
    <row r="25" spans="2:5" x14ac:dyDescent="0.25">
      <c r="B25" s="101" t="s">
        <v>159</v>
      </c>
      <c r="C25" s="238"/>
      <c r="D25" s="240">
        <v>289243266</v>
      </c>
      <c r="E25" s="240">
        <v>146808449</v>
      </c>
    </row>
    <row r="26" spans="2:5" x14ac:dyDescent="0.25">
      <c r="B26" s="101" t="s">
        <v>160</v>
      </c>
      <c r="C26" s="238" t="s">
        <v>156</v>
      </c>
      <c r="D26" s="240">
        <v>947667766</v>
      </c>
      <c r="E26" s="240">
        <v>828402231</v>
      </c>
    </row>
    <row r="27" spans="2:5" x14ac:dyDescent="0.25">
      <c r="B27" s="242"/>
      <c r="C27" s="238"/>
      <c r="D27" s="239"/>
      <c r="E27" s="243"/>
    </row>
    <row r="28" spans="2:5" x14ac:dyDescent="0.25">
      <c r="B28" s="242" t="s">
        <v>161</v>
      </c>
      <c r="C28" s="238"/>
      <c r="D28" s="243">
        <f>SUM(D29:D37)</f>
        <v>14840473279</v>
      </c>
      <c r="E28" s="243">
        <f>SUM(E29:E37)</f>
        <v>11114425189</v>
      </c>
    </row>
    <row r="29" spans="2:5" x14ac:dyDescent="0.25">
      <c r="B29" s="101" t="s">
        <v>162</v>
      </c>
      <c r="C29" s="238"/>
      <c r="D29" s="240">
        <v>9926819145</v>
      </c>
      <c r="E29" s="241">
        <v>7138327914</v>
      </c>
    </row>
    <row r="30" spans="2:5" x14ac:dyDescent="0.25">
      <c r="B30" s="101" t="s">
        <v>163</v>
      </c>
      <c r="C30" s="238"/>
      <c r="D30" s="240">
        <v>304613327</v>
      </c>
      <c r="E30" s="241">
        <v>265424899</v>
      </c>
    </row>
    <row r="31" spans="2:5" x14ac:dyDescent="0.25">
      <c r="B31" s="101" t="s">
        <v>164</v>
      </c>
      <c r="C31" s="238"/>
      <c r="D31" s="240">
        <v>33401517</v>
      </c>
      <c r="E31" s="241">
        <v>41507040</v>
      </c>
    </row>
    <row r="32" spans="2:5" x14ac:dyDescent="0.25">
      <c r="B32" s="101" t="s">
        <v>165</v>
      </c>
      <c r="C32" s="238"/>
      <c r="D32" s="240">
        <v>1056108785</v>
      </c>
      <c r="E32" s="241">
        <v>927084775</v>
      </c>
    </row>
    <row r="33" spans="2:5" x14ac:dyDescent="0.25">
      <c r="B33" s="101" t="s">
        <v>166</v>
      </c>
      <c r="C33" s="238"/>
      <c r="D33" s="240">
        <v>205949410</v>
      </c>
      <c r="E33" s="240">
        <v>324906223</v>
      </c>
    </row>
    <row r="34" spans="2:5" x14ac:dyDescent="0.25">
      <c r="B34" s="101" t="s">
        <v>167</v>
      </c>
      <c r="C34" s="238"/>
      <c r="D34" s="240">
        <v>5665315</v>
      </c>
      <c r="E34" s="241">
        <v>9648318</v>
      </c>
    </row>
    <row r="35" spans="2:5" x14ac:dyDescent="0.25">
      <c r="B35" s="101" t="s">
        <v>168</v>
      </c>
      <c r="C35" s="238"/>
      <c r="D35" s="240">
        <v>598117</v>
      </c>
      <c r="E35" s="241">
        <v>20085053</v>
      </c>
    </row>
    <row r="36" spans="2:5" x14ac:dyDescent="0.25">
      <c r="B36" s="101" t="s">
        <v>169</v>
      </c>
      <c r="C36" s="238"/>
      <c r="D36" s="240">
        <v>96319126</v>
      </c>
      <c r="E36" s="241">
        <v>58585989</v>
      </c>
    </row>
    <row r="37" spans="2:5" x14ac:dyDescent="0.25">
      <c r="B37" s="101" t="s">
        <v>170</v>
      </c>
      <c r="C37" s="238" t="s">
        <v>156</v>
      </c>
      <c r="D37" s="240">
        <v>3210998537</v>
      </c>
      <c r="E37" s="240">
        <v>2328854978</v>
      </c>
    </row>
    <row r="38" spans="2:5" x14ac:dyDescent="0.25">
      <c r="B38" s="242" t="s">
        <v>171</v>
      </c>
      <c r="C38" s="238"/>
      <c r="D38" s="244">
        <f>+D22-D24-D28</f>
        <v>13319291322</v>
      </c>
      <c r="E38" s="244">
        <f>+E22-E24-E28</f>
        <v>7712116622</v>
      </c>
    </row>
    <row r="39" spans="2:5" x14ac:dyDescent="0.25">
      <c r="B39" s="101"/>
      <c r="C39" s="238"/>
      <c r="D39" s="239"/>
      <c r="E39" s="241"/>
    </row>
    <row r="40" spans="2:5" x14ac:dyDescent="0.25">
      <c r="B40" s="242" t="s">
        <v>172</v>
      </c>
      <c r="C40" s="238"/>
      <c r="D40" s="244">
        <f>+D41+D43+D42</f>
        <v>863066760.12300014</v>
      </c>
      <c r="E40" s="244">
        <f>+E41+E43+E42</f>
        <v>166049222</v>
      </c>
    </row>
    <row r="41" spans="2:5" x14ac:dyDescent="0.25">
      <c r="B41" s="101" t="s">
        <v>173</v>
      </c>
      <c r="C41" s="238"/>
      <c r="D41" s="240">
        <v>5672962318</v>
      </c>
      <c r="E41" s="240">
        <v>-101231215</v>
      </c>
    </row>
    <row r="42" spans="2:5" x14ac:dyDescent="0.25">
      <c r="B42" s="101" t="s">
        <v>174</v>
      </c>
      <c r="C42" s="238"/>
      <c r="D42" s="240">
        <v>0</v>
      </c>
      <c r="E42" s="240">
        <v>0</v>
      </c>
    </row>
    <row r="43" spans="2:5" x14ac:dyDescent="0.25">
      <c r="B43" s="101" t="s">
        <v>175</v>
      </c>
      <c r="C43" s="238"/>
      <c r="D43" s="245">
        <v>-4809895557.8769999</v>
      </c>
      <c r="E43" s="241">
        <v>267280437</v>
      </c>
    </row>
    <row r="44" spans="2:5" ht="3.75" customHeight="1" x14ac:dyDescent="0.25">
      <c r="B44" s="101"/>
      <c r="C44" s="238"/>
      <c r="D44" s="239"/>
      <c r="E44" s="240"/>
    </row>
    <row r="45" spans="2:5" x14ac:dyDescent="0.25">
      <c r="B45" s="246" t="s">
        <v>176</v>
      </c>
      <c r="C45" s="247"/>
      <c r="D45" s="248">
        <f>+D38+D40</f>
        <v>14182358082.123001</v>
      </c>
      <c r="E45" s="248">
        <f>+E38+E40</f>
        <v>7878165844</v>
      </c>
    </row>
    <row r="46" spans="2:5" x14ac:dyDescent="0.25">
      <c r="B46" s="246" t="s">
        <v>177</v>
      </c>
      <c r="C46" s="247"/>
      <c r="D46" s="249"/>
      <c r="E46" s="249"/>
    </row>
    <row r="47" spans="2:5" ht="15.75" thickBot="1" x14ac:dyDescent="0.3">
      <c r="B47" s="250" t="s">
        <v>178</v>
      </c>
      <c r="C47" s="247"/>
      <c r="D47" s="251">
        <f>+D45-D46</f>
        <v>14182358082.123001</v>
      </c>
      <c r="E47" s="251">
        <f>+E45-E46</f>
        <v>7878165844</v>
      </c>
    </row>
    <row r="48" spans="2:5" ht="15.75" thickTop="1" x14ac:dyDescent="0.25">
      <c r="B48" s="252"/>
      <c r="C48" s="253"/>
      <c r="D48" s="254"/>
      <c r="E48" s="255"/>
    </row>
    <row r="49" spans="2:5" x14ac:dyDescent="0.25">
      <c r="B49" s="304" t="s">
        <v>179</v>
      </c>
      <c r="C49" s="304"/>
      <c r="D49" s="305"/>
      <c r="E49" s="305"/>
    </row>
    <row r="51" spans="2:5" x14ac:dyDescent="0.25">
      <c r="D51" s="256"/>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8" orientation="portrait" r:id="rId1"/>
  <ignoredErrors>
    <ignoredError sqref="E28"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7"/>
  <sheetViews>
    <sheetView showGridLines="0" topLeftCell="A61" zoomScaleNormal="100" workbookViewId="0">
      <selection activeCell="B45" sqref="B45:H56"/>
    </sheetView>
  </sheetViews>
  <sheetFormatPr baseColWidth="10" defaultColWidth="11.42578125" defaultRowHeight="15" x14ac:dyDescent="0.25"/>
  <cols>
    <col min="1" max="1" width="9" style="7" bestFit="1" customWidth="1"/>
    <col min="2" max="2" width="38.5703125" style="7" customWidth="1"/>
    <col min="3" max="4" width="15.7109375" style="7" customWidth="1"/>
    <col min="5" max="5" width="24.7109375" style="7" customWidth="1"/>
    <col min="6" max="6" width="14.85546875" style="7" bestFit="1" customWidth="1"/>
    <col min="7" max="7" width="14.5703125" style="7" bestFit="1" customWidth="1"/>
    <col min="8" max="8" width="13.28515625" style="7" bestFit="1" customWidth="1"/>
    <col min="9" max="9" width="2.85546875" style="7" customWidth="1"/>
    <col min="10" max="10" width="14" style="7" customWidth="1"/>
    <col min="11" max="11" width="16.5703125" style="7" bestFit="1" customWidth="1"/>
    <col min="12" max="16384" width="11.42578125" style="7"/>
  </cols>
  <sheetData>
    <row r="1" spans="1:8" x14ac:dyDescent="0.25">
      <c r="A1" s="6" t="s">
        <v>22</v>
      </c>
    </row>
    <row r="2" spans="1:8" x14ac:dyDescent="0.25">
      <c r="B2" s="352" t="s">
        <v>90</v>
      </c>
      <c r="C2" s="352"/>
      <c r="D2" s="352"/>
      <c r="E2" s="352"/>
      <c r="F2" s="352"/>
      <c r="G2" s="352"/>
      <c r="H2" s="352"/>
    </row>
    <row r="3" spans="1:8" x14ac:dyDescent="0.25">
      <c r="B3" s="362" t="s">
        <v>180</v>
      </c>
      <c r="C3" s="362"/>
      <c r="D3" s="362"/>
      <c r="E3" s="362"/>
      <c r="F3" s="362"/>
      <c r="G3" s="362"/>
      <c r="H3" s="362"/>
    </row>
    <row r="5" spans="1:8" x14ac:dyDescent="0.25">
      <c r="B5" s="345" t="s">
        <v>181</v>
      </c>
      <c r="C5" s="345"/>
      <c r="D5" s="345"/>
      <c r="E5" s="345"/>
      <c r="F5" s="345"/>
      <c r="G5" s="345"/>
      <c r="H5" s="345"/>
    </row>
    <row r="7" spans="1:8" ht="33" customHeight="1" x14ac:dyDescent="0.25">
      <c r="B7" s="363" t="s">
        <v>447</v>
      </c>
      <c r="C7" s="363"/>
      <c r="D7" s="363"/>
      <c r="E7" s="363"/>
      <c r="F7" s="363"/>
      <c r="G7" s="363"/>
      <c r="H7" s="363"/>
    </row>
    <row r="8" spans="1:8" x14ac:dyDescent="0.25">
      <c r="B8" s="345" t="s">
        <v>182</v>
      </c>
      <c r="C8" s="345"/>
      <c r="D8" s="345"/>
      <c r="E8" s="345"/>
      <c r="F8" s="345"/>
      <c r="G8" s="345"/>
      <c r="H8" s="345"/>
    </row>
    <row r="10" spans="1:8" x14ac:dyDescent="0.25">
      <c r="B10" s="350" t="s">
        <v>183</v>
      </c>
      <c r="C10" s="350"/>
      <c r="D10" s="350"/>
      <c r="E10" s="350"/>
      <c r="F10" s="350"/>
      <c r="G10" s="350"/>
      <c r="H10" s="350"/>
    </row>
    <row r="11" spans="1:8" ht="21.75" customHeight="1" x14ac:dyDescent="0.25">
      <c r="B11" s="346" t="s">
        <v>184</v>
      </c>
      <c r="C11" s="346"/>
      <c r="D11" s="346"/>
      <c r="E11" s="346"/>
      <c r="F11" s="346"/>
      <c r="G11" s="346"/>
      <c r="H11" s="346"/>
    </row>
    <row r="12" spans="1:8" ht="50.25" customHeight="1" x14ac:dyDescent="0.25">
      <c r="B12" s="346"/>
      <c r="C12" s="346"/>
      <c r="D12" s="346"/>
      <c r="E12" s="346"/>
      <c r="F12" s="346"/>
      <c r="G12" s="346"/>
      <c r="H12" s="346"/>
    </row>
    <row r="13" spans="1:8" x14ac:dyDescent="0.25">
      <c r="B13" s="346"/>
      <c r="C13" s="346"/>
      <c r="D13" s="346"/>
      <c r="E13" s="346"/>
      <c r="F13" s="346"/>
      <c r="G13" s="346"/>
      <c r="H13" s="346"/>
    </row>
    <row r="14" spans="1:8" x14ac:dyDescent="0.25">
      <c r="B14" s="346"/>
      <c r="C14" s="346"/>
      <c r="D14" s="346"/>
      <c r="E14" s="346"/>
      <c r="F14" s="346"/>
      <c r="G14" s="346"/>
      <c r="H14" s="346"/>
    </row>
    <row r="15" spans="1:8" x14ac:dyDescent="0.25">
      <c r="B15" s="346"/>
      <c r="C15" s="346"/>
      <c r="D15" s="346"/>
      <c r="E15" s="346"/>
      <c r="F15" s="346"/>
      <c r="G15" s="346"/>
      <c r="H15" s="346"/>
    </row>
    <row r="16" spans="1:8" x14ac:dyDescent="0.25">
      <c r="B16" s="346"/>
      <c r="C16" s="346"/>
      <c r="D16" s="346"/>
      <c r="E16" s="346"/>
      <c r="F16" s="346"/>
      <c r="G16" s="346"/>
      <c r="H16" s="346"/>
    </row>
    <row r="17" spans="2:8" x14ac:dyDescent="0.25">
      <c r="B17" s="346"/>
      <c r="C17" s="346"/>
      <c r="D17" s="346"/>
      <c r="E17" s="346"/>
      <c r="F17" s="346"/>
      <c r="G17" s="346"/>
      <c r="H17" s="346"/>
    </row>
    <row r="18" spans="2:8" x14ac:dyDescent="0.25">
      <c r="B18" s="346"/>
      <c r="C18" s="346"/>
      <c r="D18" s="346"/>
      <c r="E18" s="346"/>
      <c r="F18" s="346"/>
      <c r="G18" s="346"/>
      <c r="H18" s="346"/>
    </row>
    <row r="19" spans="2:8" x14ac:dyDescent="0.25">
      <c r="B19" s="346"/>
      <c r="C19" s="346"/>
      <c r="D19" s="346"/>
      <c r="E19" s="346"/>
      <c r="F19" s="346"/>
      <c r="G19" s="346"/>
      <c r="H19" s="346"/>
    </row>
    <row r="20" spans="2:8" x14ac:dyDescent="0.25">
      <c r="B20" s="346"/>
      <c r="C20" s="346"/>
      <c r="D20" s="346"/>
      <c r="E20" s="346"/>
      <c r="F20" s="346"/>
      <c r="G20" s="346"/>
      <c r="H20" s="346"/>
    </row>
    <row r="21" spans="2:8" x14ac:dyDescent="0.25">
      <c r="B21" s="346"/>
      <c r="C21" s="346"/>
      <c r="D21" s="346"/>
      <c r="E21" s="346"/>
      <c r="F21" s="346"/>
      <c r="G21" s="346"/>
      <c r="H21" s="346"/>
    </row>
    <row r="22" spans="2:8" x14ac:dyDescent="0.25">
      <c r="B22" s="346"/>
      <c r="C22" s="346"/>
      <c r="D22" s="346"/>
      <c r="E22" s="346"/>
      <c r="F22" s="346"/>
      <c r="G22" s="346"/>
      <c r="H22" s="346"/>
    </row>
    <row r="23" spans="2:8" x14ac:dyDescent="0.25">
      <c r="B23" s="346"/>
      <c r="C23" s="346"/>
      <c r="D23" s="346"/>
      <c r="E23" s="346"/>
      <c r="F23" s="346"/>
      <c r="G23" s="346"/>
      <c r="H23" s="346"/>
    </row>
    <row r="25" spans="2:8" x14ac:dyDescent="0.25">
      <c r="F25" s="15"/>
    </row>
    <row r="26" spans="2:8" x14ac:dyDescent="0.25">
      <c r="B26" s="345" t="s">
        <v>185</v>
      </c>
      <c r="C26" s="345"/>
      <c r="D26" s="345"/>
      <c r="E26" s="345"/>
      <c r="F26" s="345"/>
      <c r="G26" s="345"/>
      <c r="H26" s="345"/>
    </row>
    <row r="28" spans="2:8" x14ac:dyDescent="0.25">
      <c r="B28" s="345" t="s">
        <v>186</v>
      </c>
      <c r="C28" s="345"/>
      <c r="D28" s="345"/>
      <c r="E28" s="345"/>
      <c r="F28" s="345"/>
      <c r="G28" s="345"/>
      <c r="H28" s="345"/>
    </row>
    <row r="30" spans="2:8" x14ac:dyDescent="0.25">
      <c r="B30" s="346" t="s">
        <v>187</v>
      </c>
      <c r="C30" s="346"/>
      <c r="D30" s="346"/>
      <c r="E30" s="346"/>
      <c r="F30" s="346"/>
      <c r="G30" s="346"/>
      <c r="H30" s="346"/>
    </row>
    <row r="31" spans="2:8" x14ac:dyDescent="0.25">
      <c r="B31" s="346"/>
      <c r="C31" s="346"/>
      <c r="D31" s="346"/>
      <c r="E31" s="346"/>
      <c r="F31" s="346"/>
      <c r="G31" s="346"/>
      <c r="H31" s="346"/>
    </row>
    <row r="32" spans="2:8" ht="48.75" customHeight="1" x14ac:dyDescent="0.25">
      <c r="B32" s="346"/>
      <c r="C32" s="346"/>
      <c r="D32" s="346"/>
      <c r="E32" s="346"/>
      <c r="F32" s="346"/>
      <c r="G32" s="346"/>
      <c r="H32" s="346"/>
    </row>
    <row r="34" spans="2:8" x14ac:dyDescent="0.25">
      <c r="B34" s="345" t="s">
        <v>188</v>
      </c>
      <c r="C34" s="345"/>
      <c r="D34" s="345"/>
      <c r="E34" s="345"/>
      <c r="F34" s="345"/>
      <c r="G34" s="345"/>
      <c r="H34" s="345"/>
    </row>
    <row r="36" spans="2:8" x14ac:dyDescent="0.25">
      <c r="B36" s="351" t="s">
        <v>189</v>
      </c>
      <c r="C36" s="351"/>
      <c r="D36" s="351"/>
      <c r="E36" s="351"/>
      <c r="F36" s="351"/>
      <c r="G36" s="351"/>
      <c r="H36" s="351"/>
    </row>
    <row r="37" spans="2:8" ht="26.25" customHeight="1" x14ac:dyDescent="0.25">
      <c r="B37" s="351"/>
      <c r="C37" s="351"/>
      <c r="D37" s="351"/>
      <c r="E37" s="351"/>
      <c r="F37" s="351"/>
      <c r="G37" s="351"/>
      <c r="H37" s="351"/>
    </row>
    <row r="39" spans="2:8" x14ac:dyDescent="0.25">
      <c r="B39" s="347" t="s">
        <v>190</v>
      </c>
      <c r="C39" s="347"/>
      <c r="D39" s="347"/>
      <c r="E39" s="347"/>
      <c r="F39" s="347"/>
      <c r="G39" s="347"/>
      <c r="H39" s="347"/>
    </row>
    <row r="41" spans="2:8" x14ac:dyDescent="0.25">
      <c r="B41" s="346" t="s">
        <v>191</v>
      </c>
      <c r="C41" s="346"/>
      <c r="D41" s="346"/>
      <c r="E41" s="346"/>
      <c r="F41" s="346"/>
      <c r="G41" s="346"/>
      <c r="H41" s="346"/>
    </row>
    <row r="43" spans="2:8" x14ac:dyDescent="0.25">
      <c r="B43" s="345" t="s">
        <v>192</v>
      </c>
      <c r="C43" s="345"/>
      <c r="D43" s="345"/>
      <c r="E43" s="345"/>
      <c r="F43" s="345"/>
      <c r="G43" s="345"/>
      <c r="H43" s="345"/>
    </row>
    <row r="45" spans="2:8" x14ac:dyDescent="0.25">
      <c r="B45" s="351" t="s">
        <v>193</v>
      </c>
      <c r="C45" s="351"/>
      <c r="D45" s="351"/>
      <c r="E45" s="351"/>
      <c r="F45" s="351"/>
      <c r="G45" s="351"/>
      <c r="H45" s="351"/>
    </row>
    <row r="46" spans="2:8" x14ac:dyDescent="0.25">
      <c r="B46" s="351"/>
      <c r="C46" s="351"/>
      <c r="D46" s="351"/>
      <c r="E46" s="351"/>
      <c r="F46" s="351"/>
      <c r="G46" s="351"/>
      <c r="H46" s="351"/>
    </row>
    <row r="47" spans="2:8" x14ac:dyDescent="0.25">
      <c r="B47" s="351"/>
      <c r="C47" s="351"/>
      <c r="D47" s="351"/>
      <c r="E47" s="351"/>
      <c r="F47" s="351"/>
      <c r="G47" s="351"/>
      <c r="H47" s="351"/>
    </row>
    <row r="48" spans="2:8" x14ac:dyDescent="0.25">
      <c r="B48" s="351"/>
      <c r="C48" s="351"/>
      <c r="D48" s="351"/>
      <c r="E48" s="351"/>
      <c r="F48" s="351"/>
      <c r="G48" s="351"/>
      <c r="H48" s="351"/>
    </row>
    <row r="49" spans="2:8" x14ac:dyDescent="0.25">
      <c r="B49" s="351"/>
      <c r="C49" s="351"/>
      <c r="D49" s="351"/>
      <c r="E49" s="351"/>
      <c r="F49" s="351"/>
      <c r="G49" s="351"/>
      <c r="H49" s="351"/>
    </row>
    <row r="50" spans="2:8" x14ac:dyDescent="0.25">
      <c r="B50" s="351"/>
      <c r="C50" s="351"/>
      <c r="D50" s="351"/>
      <c r="E50" s="351"/>
      <c r="F50" s="351"/>
      <c r="G50" s="351"/>
      <c r="H50" s="351"/>
    </row>
    <row r="51" spans="2:8" x14ac:dyDescent="0.25">
      <c r="B51" s="351"/>
      <c r="C51" s="351"/>
      <c r="D51" s="351"/>
      <c r="E51" s="351"/>
      <c r="F51" s="351"/>
      <c r="G51" s="351"/>
      <c r="H51" s="351"/>
    </row>
    <row r="52" spans="2:8" x14ac:dyDescent="0.25">
      <c r="B52" s="351"/>
      <c r="C52" s="351"/>
      <c r="D52" s="351"/>
      <c r="E52" s="351"/>
      <c r="F52" s="351"/>
      <c r="G52" s="351"/>
      <c r="H52" s="351"/>
    </row>
    <row r="53" spans="2:8" x14ac:dyDescent="0.25">
      <c r="B53" s="351"/>
      <c r="C53" s="351"/>
      <c r="D53" s="351"/>
      <c r="E53" s="351"/>
      <c r="F53" s="351"/>
      <c r="G53" s="351"/>
      <c r="H53" s="351"/>
    </row>
    <row r="54" spans="2:8" x14ac:dyDescent="0.25">
      <c r="B54" s="351"/>
      <c r="C54" s="351"/>
      <c r="D54" s="351"/>
      <c r="E54" s="351"/>
      <c r="F54" s="351"/>
      <c r="G54" s="351"/>
      <c r="H54" s="351"/>
    </row>
    <row r="55" spans="2:8" ht="31.5" customHeight="1" x14ac:dyDescent="0.25">
      <c r="B55" s="351"/>
      <c r="C55" s="351"/>
      <c r="D55" s="351"/>
      <c r="E55" s="351"/>
      <c r="F55" s="351"/>
      <c r="G55" s="351"/>
      <c r="H55" s="351"/>
    </row>
    <row r="56" spans="2:8" ht="63" customHeight="1" x14ac:dyDescent="0.25">
      <c r="B56" s="351"/>
      <c r="C56" s="351"/>
      <c r="D56" s="351"/>
      <c r="E56" s="351"/>
      <c r="F56" s="351"/>
      <c r="G56" s="351"/>
      <c r="H56" s="351"/>
    </row>
    <row r="58" spans="2:8" x14ac:dyDescent="0.25">
      <c r="B58" s="347" t="s">
        <v>194</v>
      </c>
      <c r="C58" s="347"/>
      <c r="D58" s="347"/>
      <c r="E58" s="347"/>
      <c r="F58" s="347"/>
      <c r="G58" s="347"/>
      <c r="H58" s="347"/>
    </row>
    <row r="60" spans="2:8" ht="14.25" customHeight="1" x14ac:dyDescent="0.25">
      <c r="B60" s="346" t="s">
        <v>195</v>
      </c>
      <c r="C60" s="346"/>
      <c r="D60" s="346"/>
      <c r="E60" s="346"/>
      <c r="F60" s="346"/>
      <c r="G60" s="346"/>
      <c r="H60" s="346"/>
    </row>
    <row r="61" spans="2:8" ht="52.5" customHeight="1" x14ac:dyDescent="0.25">
      <c r="B61" s="346"/>
      <c r="C61" s="346"/>
      <c r="D61" s="346"/>
      <c r="E61" s="346"/>
      <c r="F61" s="346"/>
      <c r="G61" s="346"/>
      <c r="H61" s="346"/>
    </row>
    <row r="63" spans="2:8" x14ac:dyDescent="0.25">
      <c r="B63" s="345" t="s">
        <v>196</v>
      </c>
      <c r="C63" s="345"/>
      <c r="D63" s="345"/>
      <c r="E63" s="345"/>
      <c r="F63" s="345"/>
      <c r="G63" s="345"/>
      <c r="H63" s="345"/>
    </row>
    <row r="65" spans="2:8" x14ac:dyDescent="0.25">
      <c r="B65" s="353" t="s">
        <v>197</v>
      </c>
      <c r="C65" s="353"/>
      <c r="D65" s="353"/>
      <c r="E65" s="353"/>
      <c r="F65" s="353"/>
      <c r="G65" s="353"/>
      <c r="H65" s="353"/>
    </row>
    <row r="67" spans="2:8" x14ac:dyDescent="0.25">
      <c r="B67" s="345" t="s">
        <v>198</v>
      </c>
      <c r="C67" s="345"/>
      <c r="D67" s="345"/>
      <c r="E67" s="345"/>
      <c r="F67" s="345"/>
      <c r="G67" s="345"/>
      <c r="H67" s="345"/>
    </row>
    <row r="69" spans="2:8" x14ac:dyDescent="0.25">
      <c r="B69" s="346" t="s">
        <v>199</v>
      </c>
      <c r="C69" s="346"/>
      <c r="D69" s="346"/>
      <c r="E69" s="346"/>
      <c r="F69" s="346"/>
      <c r="G69" s="346"/>
      <c r="H69" s="346"/>
    </row>
    <row r="70" spans="2:8" x14ac:dyDescent="0.25">
      <c r="B70" s="346"/>
      <c r="C70" s="346"/>
      <c r="D70" s="346"/>
      <c r="E70" s="346"/>
      <c r="F70" s="346"/>
      <c r="G70" s="346"/>
      <c r="H70" s="346"/>
    </row>
    <row r="72" spans="2:8" x14ac:dyDescent="0.25">
      <c r="B72" s="347" t="s">
        <v>200</v>
      </c>
      <c r="C72" s="347"/>
      <c r="D72" s="347"/>
      <c r="E72" s="347"/>
      <c r="F72" s="347"/>
      <c r="G72" s="347"/>
      <c r="H72" s="347"/>
    </row>
    <row r="74" spans="2:8" x14ac:dyDescent="0.25">
      <c r="B74" s="360" t="s">
        <v>201</v>
      </c>
      <c r="C74" s="361"/>
      <c r="D74" s="361"/>
      <c r="E74" s="361"/>
      <c r="F74" s="361"/>
      <c r="G74" s="361"/>
      <c r="H74" s="361"/>
    </row>
    <row r="75" spans="2:8" ht="34.9" customHeight="1" x14ac:dyDescent="0.25">
      <c r="B75" s="361"/>
      <c r="C75" s="361"/>
      <c r="D75" s="361"/>
      <c r="E75" s="361"/>
      <c r="F75" s="361"/>
      <c r="G75" s="361"/>
      <c r="H75" s="361"/>
    </row>
    <row r="77" spans="2:8" x14ac:dyDescent="0.25">
      <c r="B77" s="225"/>
    </row>
  </sheetData>
  <mergeCells count="24">
    <mergeCell ref="B2:H2"/>
    <mergeCell ref="B58:H58"/>
    <mergeCell ref="B60:H61"/>
    <mergeCell ref="B63:H63"/>
    <mergeCell ref="B65:H65"/>
    <mergeCell ref="B26:H26"/>
    <mergeCell ref="B28:H28"/>
    <mergeCell ref="B30:H32"/>
    <mergeCell ref="B3:H3"/>
    <mergeCell ref="B5:H5"/>
    <mergeCell ref="B8:H8"/>
    <mergeCell ref="B10:H10"/>
    <mergeCell ref="B11:H23"/>
    <mergeCell ref="B7:H7"/>
    <mergeCell ref="B72:H72"/>
    <mergeCell ref="B74:H75"/>
    <mergeCell ref="B34:H34"/>
    <mergeCell ref="B36:H37"/>
    <mergeCell ref="B39:H39"/>
    <mergeCell ref="B41:H41"/>
    <mergeCell ref="B43:H43"/>
    <mergeCell ref="B45:H56"/>
    <mergeCell ref="B67:H67"/>
    <mergeCell ref="B69:H70"/>
  </mergeCells>
  <hyperlinks>
    <hyperlink ref="A1" location="ÍNDICE!A1" display="Indice" xr:uid="{18B84307-4B0F-4C71-A482-09F81D0A6177}"/>
  </hyperlinks>
  <pageMargins left="0.25" right="0.25" top="0.75" bottom="0.75" header="0.3" footer="0.3"/>
  <pageSetup paperSize="9"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L192"/>
  <sheetViews>
    <sheetView showGridLines="0" topLeftCell="A107" zoomScaleNormal="100" workbookViewId="0">
      <selection activeCell="G188" sqref="G188"/>
    </sheetView>
  </sheetViews>
  <sheetFormatPr baseColWidth="10" defaultColWidth="11.42578125" defaultRowHeight="15" x14ac:dyDescent="0.25"/>
  <cols>
    <col min="1" max="1" width="7.140625" style="7" bestFit="1" customWidth="1"/>
    <col min="2" max="2" width="39.85546875" style="7" bestFit="1" customWidth="1"/>
    <col min="3" max="4" width="22.140625" style="7" bestFit="1" customWidth="1"/>
    <col min="5" max="5" width="23.42578125" style="7" bestFit="1" customWidth="1"/>
    <col min="6" max="6" width="22.140625" style="7" bestFit="1" customWidth="1"/>
    <col min="7" max="7" width="23.5703125" style="115" customWidth="1"/>
    <col min="8" max="8" width="22.140625" style="33" bestFit="1" customWidth="1"/>
    <col min="9" max="9" width="22.28515625" style="7" customWidth="1"/>
    <col min="10" max="10" width="18.42578125" style="7" customWidth="1"/>
    <col min="11" max="11" width="15" style="7" customWidth="1"/>
    <col min="12" max="16384" width="11.42578125" style="7"/>
  </cols>
  <sheetData>
    <row r="1" spans="1:9" x14ac:dyDescent="0.25">
      <c r="A1" s="6" t="s">
        <v>22</v>
      </c>
    </row>
    <row r="2" spans="1:9" x14ac:dyDescent="0.25">
      <c r="B2" s="352" t="s">
        <v>90</v>
      </c>
      <c r="C2" s="352"/>
      <c r="D2" s="352"/>
      <c r="E2" s="352"/>
      <c r="F2" s="352"/>
      <c r="G2" s="352"/>
      <c r="H2" s="352"/>
    </row>
    <row r="3" spans="1:9" x14ac:dyDescent="0.25">
      <c r="B3" s="362" t="str">
        <f>+'04'!B3</f>
        <v>Notas a los Estados Contables al 30/09/2024</v>
      </c>
      <c r="C3" s="362"/>
      <c r="D3" s="362"/>
      <c r="E3" s="362"/>
      <c r="F3" s="362"/>
      <c r="G3" s="362"/>
      <c r="H3" s="362"/>
    </row>
    <row r="4" spans="1:9" x14ac:dyDescent="0.25">
      <c r="B4" s="74"/>
      <c r="C4" s="74"/>
      <c r="D4" s="74"/>
      <c r="E4" s="74"/>
      <c r="F4" s="74"/>
      <c r="G4" s="116"/>
      <c r="H4" s="117"/>
    </row>
    <row r="5" spans="1:9" x14ac:dyDescent="0.25">
      <c r="B5" s="347" t="s">
        <v>202</v>
      </c>
      <c r="C5" s="347"/>
      <c r="D5" s="347"/>
      <c r="E5" s="347"/>
      <c r="F5" s="347"/>
      <c r="G5" s="347"/>
      <c r="H5" s="347"/>
    </row>
    <row r="7" spans="1:9" x14ac:dyDescent="0.25">
      <c r="B7" s="345" t="s">
        <v>203</v>
      </c>
      <c r="C7" s="345"/>
      <c r="D7" s="345"/>
      <c r="E7" s="345"/>
      <c r="F7" s="345"/>
      <c r="G7" s="345"/>
      <c r="H7" s="345"/>
    </row>
    <row r="8" spans="1:9" x14ac:dyDescent="0.25">
      <c r="B8" s="325" t="s">
        <v>142</v>
      </c>
      <c r="C8" s="326">
        <v>45565</v>
      </c>
      <c r="D8" s="326">
        <v>45199</v>
      </c>
      <c r="E8" s="327">
        <v>45291</v>
      </c>
      <c r="F8" s="115"/>
      <c r="G8" s="33"/>
      <c r="H8" s="7"/>
    </row>
    <row r="9" spans="1:9" x14ac:dyDescent="0.25">
      <c r="B9" s="77" t="s">
        <v>204</v>
      </c>
      <c r="C9" s="118">
        <v>7789.9</v>
      </c>
      <c r="D9" s="118">
        <v>7289.83</v>
      </c>
      <c r="E9" s="119">
        <v>7263.59</v>
      </c>
      <c r="G9" s="33"/>
      <c r="H9" s="7"/>
    </row>
    <row r="10" spans="1:9" x14ac:dyDescent="0.25">
      <c r="B10" s="120" t="s">
        <v>205</v>
      </c>
      <c r="C10" s="121">
        <v>7796.79</v>
      </c>
      <c r="D10" s="121">
        <v>7307.17</v>
      </c>
      <c r="E10" s="122">
        <v>7283.62</v>
      </c>
      <c r="G10" s="33"/>
      <c r="H10" s="7"/>
    </row>
    <row r="11" spans="1:9" x14ac:dyDescent="0.25">
      <c r="H11" s="123"/>
    </row>
    <row r="12" spans="1:9" x14ac:dyDescent="0.25">
      <c r="B12" s="345" t="s">
        <v>206</v>
      </c>
      <c r="C12" s="345"/>
      <c r="D12" s="345"/>
      <c r="E12" s="345"/>
      <c r="F12" s="345"/>
      <c r="G12" s="345"/>
      <c r="H12" s="345"/>
    </row>
    <row r="14" spans="1:9" ht="30" x14ac:dyDescent="0.25">
      <c r="B14" s="364" t="s">
        <v>207</v>
      </c>
      <c r="C14" s="365" t="s">
        <v>208</v>
      </c>
      <c r="D14" s="365" t="s">
        <v>209</v>
      </c>
      <c r="E14" s="38" t="s">
        <v>210</v>
      </c>
      <c r="F14" s="38" t="s">
        <v>211</v>
      </c>
      <c r="G14" s="369" t="s">
        <v>209</v>
      </c>
      <c r="H14" s="38" t="s">
        <v>210</v>
      </c>
      <c r="I14" s="38" t="s">
        <v>211</v>
      </c>
    </row>
    <row r="15" spans="1:9" x14ac:dyDescent="0.25">
      <c r="B15" s="364"/>
      <c r="C15" s="365"/>
      <c r="D15" s="365"/>
      <c r="E15" s="92">
        <f>+'02'!D7</f>
        <v>45565</v>
      </c>
      <c r="F15" s="92">
        <f>+E15</f>
        <v>45565</v>
      </c>
      <c r="G15" s="370"/>
      <c r="H15" s="92">
        <f>+'02'!I7</f>
        <v>45291</v>
      </c>
      <c r="I15" s="92">
        <f>+H15</f>
        <v>45291</v>
      </c>
    </row>
    <row r="16" spans="1:9" x14ac:dyDescent="0.25">
      <c r="B16" s="40" t="s">
        <v>94</v>
      </c>
      <c r="C16" s="59"/>
      <c r="D16" s="58"/>
      <c r="E16" s="59"/>
      <c r="F16" s="59"/>
      <c r="G16" s="124"/>
      <c r="H16" s="40"/>
      <c r="I16" s="40"/>
    </row>
    <row r="17" spans="2:12" x14ac:dyDescent="0.25">
      <c r="B17" s="42" t="s">
        <v>97</v>
      </c>
      <c r="C17" s="59"/>
      <c r="D17" s="58"/>
      <c r="E17" s="59"/>
      <c r="F17" s="125"/>
      <c r="G17" s="126"/>
      <c r="H17" s="42"/>
      <c r="I17" s="40"/>
      <c r="L17" s="31"/>
    </row>
    <row r="18" spans="2:12" x14ac:dyDescent="0.25">
      <c r="B18" s="84" t="s">
        <v>99</v>
      </c>
      <c r="C18" s="127" t="s">
        <v>212</v>
      </c>
      <c r="D18" s="128">
        <v>682407.43039063411</v>
      </c>
      <c r="E18" s="129">
        <v>7533.98</v>
      </c>
      <c r="F18" s="78">
        <v>4959057001</v>
      </c>
      <c r="G18" s="130">
        <v>670784.19999999995</v>
      </c>
      <c r="H18" s="131">
        <f>++$E$9</f>
        <v>7263.59</v>
      </c>
      <c r="I18" s="78">
        <f>+G18*H18</f>
        <v>4872301407.2779999</v>
      </c>
    </row>
    <row r="19" spans="2:12" x14ac:dyDescent="0.25">
      <c r="B19" s="53" t="s">
        <v>108</v>
      </c>
      <c r="C19" s="132" t="s">
        <v>212</v>
      </c>
      <c r="D19" s="133">
        <v>361033.6300851102</v>
      </c>
      <c r="E19" s="134">
        <v>7533.98</v>
      </c>
      <c r="F19" s="79">
        <v>3287943757</v>
      </c>
      <c r="G19" s="135">
        <v>211147.94</v>
      </c>
      <c r="H19" s="136">
        <f t="shared" ref="H19:H21" si="0">++$E$9</f>
        <v>7263.59</v>
      </c>
      <c r="I19" s="79">
        <f t="shared" ref="I19" si="1">+G19*H19</f>
        <v>1533692065.5046</v>
      </c>
    </row>
    <row r="20" spans="2:12" x14ac:dyDescent="0.25">
      <c r="B20" s="53" t="s">
        <v>213</v>
      </c>
      <c r="C20" s="132" t="s">
        <v>212</v>
      </c>
      <c r="D20" s="133">
        <v>7995731.87332315</v>
      </c>
      <c r="E20" s="134">
        <v>7533.98</v>
      </c>
      <c r="F20" s="79">
        <v>64179326108</v>
      </c>
      <c r="G20" s="135">
        <v>8944070.0199999996</v>
      </c>
      <c r="H20" s="136">
        <f t="shared" si="0"/>
        <v>7263.59</v>
      </c>
      <c r="I20" s="79">
        <v>64966057568</v>
      </c>
    </row>
    <row r="21" spans="2:12" x14ac:dyDescent="0.25">
      <c r="B21" s="63" t="s">
        <v>112</v>
      </c>
      <c r="C21" s="137" t="s">
        <v>212</v>
      </c>
      <c r="D21" s="138">
        <v>70523.475526001625</v>
      </c>
      <c r="E21" s="139">
        <v>7533.98</v>
      </c>
      <c r="F21" s="140">
        <v>547278066</v>
      </c>
      <c r="G21" s="141">
        <v>87602.02</v>
      </c>
      <c r="H21" s="142">
        <f t="shared" si="0"/>
        <v>7263.59</v>
      </c>
      <c r="I21" s="140">
        <v>636305162</v>
      </c>
    </row>
    <row r="22" spans="2:12" x14ac:dyDescent="0.25">
      <c r="B22" s="143" t="s">
        <v>214</v>
      </c>
      <c r="C22" s="40"/>
      <c r="D22" s="58">
        <f>SUM(D18:D21)</f>
        <v>9109696.4093248956</v>
      </c>
      <c r="E22" s="144"/>
      <c r="F22" s="145"/>
      <c r="G22" s="124">
        <f>SUM(G18:G21)</f>
        <v>9913604.1799999997</v>
      </c>
      <c r="H22" s="146"/>
      <c r="I22" s="40"/>
    </row>
    <row r="23" spans="2:12" x14ac:dyDescent="0.25">
      <c r="B23" s="40" t="s">
        <v>96</v>
      </c>
      <c r="C23" s="40"/>
      <c r="D23" s="58"/>
      <c r="E23" s="144"/>
      <c r="F23" s="59"/>
      <c r="G23" s="124"/>
      <c r="H23" s="144"/>
      <c r="I23" s="40"/>
    </row>
    <row r="24" spans="2:12" x14ac:dyDescent="0.25">
      <c r="B24" s="40" t="s">
        <v>98</v>
      </c>
      <c r="C24" s="40"/>
      <c r="D24" s="58"/>
      <c r="E24" s="144"/>
      <c r="F24" s="59"/>
      <c r="G24" s="124"/>
      <c r="H24" s="144"/>
      <c r="I24" s="40"/>
    </row>
    <row r="25" spans="2:12" x14ac:dyDescent="0.25">
      <c r="B25" s="84" t="s">
        <v>215</v>
      </c>
      <c r="C25" s="127" t="s">
        <v>212</v>
      </c>
      <c r="D25" s="128">
        <v>2810.1399422069853</v>
      </c>
      <c r="E25" s="147">
        <v>7543.01</v>
      </c>
      <c r="F25" s="79">
        <v>13200268</v>
      </c>
      <c r="G25" s="328">
        <v>7273.53</v>
      </c>
      <c r="H25" s="148">
        <f>+$E$10</f>
        <v>7283.62</v>
      </c>
      <c r="I25" s="78">
        <f>+G25*H25</f>
        <v>52977628.578599997</v>
      </c>
    </row>
    <row r="26" spans="2:12" x14ac:dyDescent="0.25">
      <c r="B26" s="53" t="s">
        <v>114</v>
      </c>
      <c r="C26" s="132" t="s">
        <v>212</v>
      </c>
      <c r="D26" s="133">
        <v>788799.76387718541</v>
      </c>
      <c r="E26" s="149">
        <v>7543.01</v>
      </c>
      <c r="F26" s="79">
        <v>7723118025</v>
      </c>
      <c r="G26" s="328">
        <v>516304.8</v>
      </c>
      <c r="H26" s="150">
        <f t="shared" ref="H26:H27" si="2">+$E$10</f>
        <v>7283.62</v>
      </c>
      <c r="I26" s="79">
        <v>3760567996</v>
      </c>
    </row>
    <row r="27" spans="2:12" x14ac:dyDescent="0.25">
      <c r="B27" s="63" t="s">
        <v>216</v>
      </c>
      <c r="C27" s="137" t="s">
        <v>212</v>
      </c>
      <c r="D27" s="138">
        <v>5071279.010079789</v>
      </c>
      <c r="E27" s="151">
        <v>7543.01</v>
      </c>
      <c r="F27" s="79">
        <v>43274290007</v>
      </c>
      <c r="G27" s="328">
        <v>6546164.4100000001</v>
      </c>
      <c r="H27" s="150">
        <f t="shared" si="2"/>
        <v>7283.62</v>
      </c>
      <c r="I27" s="140">
        <v>47679774021</v>
      </c>
    </row>
    <row r="28" spans="2:12" x14ac:dyDescent="0.25">
      <c r="B28" s="40" t="s">
        <v>217</v>
      </c>
      <c r="C28" s="40"/>
      <c r="D28" s="58">
        <f>SUM(D25:D27)</f>
        <v>5862888.9138991814</v>
      </c>
      <c r="E28" s="144"/>
      <c r="F28" s="59"/>
      <c r="G28" s="124">
        <f>SUM(G25:G27)</f>
        <v>7069742.7400000002</v>
      </c>
      <c r="H28" s="144"/>
      <c r="I28" s="40"/>
    </row>
    <row r="29" spans="2:12" ht="3.75" customHeight="1" x14ac:dyDescent="0.25">
      <c r="B29" s="9"/>
      <c r="C29" s="9"/>
      <c r="D29" s="152"/>
      <c r="E29" s="12"/>
      <c r="F29" s="153"/>
      <c r="G29" s="154"/>
      <c r="H29" s="12"/>
      <c r="I29" s="9"/>
    </row>
    <row r="30" spans="2:12" ht="17.25" x14ac:dyDescent="0.25">
      <c r="B30" s="155" t="s">
        <v>218</v>
      </c>
      <c r="C30" s="156"/>
      <c r="D30" s="157">
        <f>+D22-D28</f>
        <v>3246807.4954257142</v>
      </c>
      <c r="E30" s="12"/>
      <c r="F30" s="153"/>
      <c r="G30" s="330">
        <f>+G22-G28</f>
        <v>2843861.4399999995</v>
      </c>
      <c r="H30" s="12"/>
      <c r="I30" s="9"/>
    </row>
    <row r="31" spans="2:12" x14ac:dyDescent="0.25">
      <c r="B31" s="9"/>
      <c r="C31" s="9"/>
      <c r="D31" s="152"/>
      <c r="E31" s="12"/>
      <c r="F31" s="153"/>
      <c r="G31" s="158"/>
      <c r="H31" s="9"/>
    </row>
    <row r="32" spans="2:12" x14ac:dyDescent="0.25">
      <c r="B32" s="347" t="s">
        <v>219</v>
      </c>
      <c r="C32" s="347"/>
      <c r="D32" s="347"/>
      <c r="E32" s="347"/>
      <c r="F32" s="347"/>
      <c r="G32" s="347"/>
      <c r="H32" s="347"/>
    </row>
    <row r="34" spans="2:8" ht="45" x14ac:dyDescent="0.25">
      <c r="B34" s="371" t="s">
        <v>220</v>
      </c>
      <c r="C34" s="372"/>
      <c r="D34" s="373"/>
      <c r="E34" s="38" t="s">
        <v>221</v>
      </c>
      <c r="F34" s="38" t="s">
        <v>222</v>
      </c>
      <c r="G34" s="159" t="s">
        <v>221</v>
      </c>
      <c r="H34" s="38" t="s">
        <v>222</v>
      </c>
    </row>
    <row r="35" spans="2:8" x14ac:dyDescent="0.25">
      <c r="B35" s="374"/>
      <c r="C35" s="375"/>
      <c r="D35" s="376"/>
      <c r="E35" s="92">
        <f>+'03'!D7</f>
        <v>45565</v>
      </c>
      <c r="F35" s="92">
        <f>+E35</f>
        <v>45565</v>
      </c>
      <c r="G35" s="92">
        <v>45199</v>
      </c>
      <c r="H35" s="92">
        <f>+G35</f>
        <v>45199</v>
      </c>
    </row>
    <row r="36" spans="2:8" ht="15" customHeight="1" x14ac:dyDescent="0.25">
      <c r="B36" s="366" t="s">
        <v>223</v>
      </c>
      <c r="C36" s="367"/>
      <c r="D36" s="368"/>
      <c r="E36" s="160">
        <v>7789.9</v>
      </c>
      <c r="F36" s="161">
        <v>5401146963</v>
      </c>
      <c r="G36" s="162">
        <v>7289.83</v>
      </c>
      <c r="H36" s="163">
        <v>2551312874</v>
      </c>
    </row>
    <row r="37" spans="2:8" ht="15" customHeight="1" x14ac:dyDescent="0.25">
      <c r="B37" s="366" t="s">
        <v>224</v>
      </c>
      <c r="C37" s="367"/>
      <c r="D37" s="368"/>
      <c r="E37" s="160">
        <v>7796.79</v>
      </c>
      <c r="F37" s="161">
        <v>271815355</v>
      </c>
      <c r="G37" s="162">
        <v>7307.17</v>
      </c>
      <c r="H37" s="163">
        <v>1518413134</v>
      </c>
    </row>
    <row r="38" spans="2:8" ht="15" customHeight="1" x14ac:dyDescent="0.25">
      <c r="B38" s="366" t="s">
        <v>225</v>
      </c>
      <c r="C38" s="367"/>
      <c r="D38" s="368"/>
      <c r="E38" s="160">
        <v>7789.9</v>
      </c>
      <c r="F38" s="161">
        <v>1454704270.8770001</v>
      </c>
      <c r="G38" s="162">
        <v>7289.83</v>
      </c>
      <c r="H38" s="163">
        <v>3028747677</v>
      </c>
    </row>
    <row r="39" spans="2:8" ht="15" customHeight="1" x14ac:dyDescent="0.25">
      <c r="B39" s="366" t="s">
        <v>226</v>
      </c>
      <c r="C39" s="367"/>
      <c r="D39" s="368"/>
      <c r="E39" s="160">
        <v>7796.79</v>
      </c>
      <c r="F39" s="161">
        <v>3355191287</v>
      </c>
      <c r="G39" s="162">
        <v>7307.17</v>
      </c>
      <c r="H39" s="163">
        <v>874929109</v>
      </c>
    </row>
    <row r="40" spans="2:8" ht="2.25" customHeight="1" x14ac:dyDescent="0.25"/>
    <row r="41" spans="2:8" x14ac:dyDescent="0.25">
      <c r="B41" s="81" t="s">
        <v>227</v>
      </c>
      <c r="C41" s="156"/>
      <c r="D41" s="156"/>
      <c r="E41" s="164"/>
      <c r="F41" s="165">
        <f>+F36+F37-F38-F39</f>
        <v>863066760.12300014</v>
      </c>
      <c r="G41" s="124"/>
      <c r="H41" s="165">
        <f>+H36+H37-H38-H39</f>
        <v>166049222</v>
      </c>
    </row>
    <row r="43" spans="2:8" ht="15" customHeight="1" x14ac:dyDescent="0.25">
      <c r="B43" s="350" t="s">
        <v>228</v>
      </c>
      <c r="C43" s="350"/>
      <c r="D43" s="350"/>
      <c r="E43" s="350"/>
      <c r="F43" s="350"/>
      <c r="G43" s="350"/>
      <c r="H43" s="350"/>
    </row>
    <row r="44" spans="2:8" x14ac:dyDescent="0.25">
      <c r="B44" s="350"/>
      <c r="C44" s="350"/>
      <c r="D44" s="350"/>
      <c r="E44" s="350"/>
      <c r="F44" s="350"/>
      <c r="G44" s="350"/>
      <c r="H44" s="350"/>
    </row>
    <row r="46" spans="2:8" x14ac:dyDescent="0.25">
      <c r="B46" s="166" t="s">
        <v>229</v>
      </c>
      <c r="C46" s="167">
        <f>+'02'!D7</f>
        <v>45565</v>
      </c>
      <c r="D46" s="167">
        <f>+'02'!E7</f>
        <v>45291</v>
      </c>
    </row>
    <row r="47" spans="2:8" x14ac:dyDescent="0.25">
      <c r="B47" s="168" t="s">
        <v>230</v>
      </c>
      <c r="C47" s="169">
        <v>1077830472</v>
      </c>
      <c r="D47" s="169">
        <v>2041550105</v>
      </c>
      <c r="E47" s="170"/>
      <c r="H47" s="7"/>
    </row>
    <row r="48" spans="2:8" x14ac:dyDescent="0.25">
      <c r="B48" s="171" t="s">
        <v>426</v>
      </c>
      <c r="C48" s="172">
        <v>274758286</v>
      </c>
      <c r="D48" s="172"/>
      <c r="E48" s="170"/>
      <c r="H48" s="7"/>
    </row>
    <row r="49" spans="2:8" x14ac:dyDescent="0.25">
      <c r="B49" s="171" t="s">
        <v>232</v>
      </c>
      <c r="C49" s="172">
        <v>176862603</v>
      </c>
      <c r="D49" s="172">
        <v>118293362</v>
      </c>
      <c r="E49" s="170"/>
      <c r="H49" s="7"/>
    </row>
    <row r="50" spans="2:8" x14ac:dyDescent="0.25">
      <c r="B50" s="171" t="s">
        <v>233</v>
      </c>
      <c r="C50" s="173">
        <v>104990640</v>
      </c>
      <c r="D50" s="172">
        <v>0</v>
      </c>
      <c r="E50" s="303"/>
      <c r="H50" s="7"/>
    </row>
    <row r="51" spans="2:8" x14ac:dyDescent="0.25">
      <c r="B51" s="171" t="s">
        <v>235</v>
      </c>
      <c r="C51" s="172">
        <v>22463073</v>
      </c>
      <c r="D51" s="172">
        <v>207569457</v>
      </c>
      <c r="E51" s="303"/>
      <c r="H51" s="7"/>
    </row>
    <row r="52" spans="2:8" x14ac:dyDescent="0.25">
      <c r="B52" s="171" t="s">
        <v>231</v>
      </c>
      <c r="C52" s="172">
        <v>10000000</v>
      </c>
      <c r="D52" s="172">
        <v>10000000</v>
      </c>
      <c r="E52" s="303"/>
      <c r="H52" s="7"/>
    </row>
    <row r="53" spans="2:8" x14ac:dyDescent="0.25">
      <c r="B53" s="171" t="s">
        <v>236</v>
      </c>
      <c r="C53" s="172">
        <v>10000000</v>
      </c>
      <c r="D53" s="172">
        <v>10000000</v>
      </c>
      <c r="E53" s="303"/>
      <c r="H53" s="7"/>
    </row>
    <row r="54" spans="2:8" x14ac:dyDescent="0.25">
      <c r="B54" s="171" t="s">
        <v>239</v>
      </c>
      <c r="C54" s="172">
        <v>4780000</v>
      </c>
      <c r="D54" s="172">
        <v>5000000</v>
      </c>
      <c r="E54" s="303"/>
      <c r="H54" s="7"/>
    </row>
    <row r="55" spans="2:8" x14ac:dyDescent="0.25">
      <c r="B55" s="171" t="s">
        <v>240</v>
      </c>
      <c r="C55" s="172">
        <v>3500000</v>
      </c>
      <c r="D55" s="172">
        <v>2500000</v>
      </c>
      <c r="E55" s="303"/>
      <c r="H55" s="7"/>
    </row>
    <row r="56" spans="2:8" x14ac:dyDescent="0.25">
      <c r="B56" s="171" t="s">
        <v>234</v>
      </c>
      <c r="C56" s="172">
        <v>20326</v>
      </c>
      <c r="D56" s="172">
        <v>119963338</v>
      </c>
      <c r="E56" s="303"/>
      <c r="H56" s="7"/>
    </row>
    <row r="57" spans="2:8" x14ac:dyDescent="0.25">
      <c r="B57" s="171" t="s">
        <v>237</v>
      </c>
      <c r="C57" s="172">
        <v>0</v>
      </c>
      <c r="D57" s="172">
        <v>10000000</v>
      </c>
      <c r="E57" s="170"/>
      <c r="H57" s="7"/>
    </row>
    <row r="58" spans="2:8" x14ac:dyDescent="0.25">
      <c r="B58" s="171" t="s">
        <v>238</v>
      </c>
      <c r="C58" s="172">
        <v>0</v>
      </c>
      <c r="D58" s="172">
        <v>5000000</v>
      </c>
      <c r="E58" s="303"/>
      <c r="H58" s="7"/>
    </row>
    <row r="59" spans="2:8" x14ac:dyDescent="0.25">
      <c r="B59" s="166" t="s">
        <v>241</v>
      </c>
      <c r="C59" s="174">
        <f>SUM(C47:C58)</f>
        <v>1685205400</v>
      </c>
      <c r="D59" s="174">
        <f>SUM(D47:D58)</f>
        <v>2529876262</v>
      </c>
      <c r="E59" s="303"/>
      <c r="H59" s="7"/>
    </row>
    <row r="60" spans="2:8" x14ac:dyDescent="0.25">
      <c r="B60" s="171"/>
      <c r="C60" s="173"/>
      <c r="D60" s="173"/>
      <c r="E60" s="303"/>
      <c r="H60" s="7"/>
    </row>
    <row r="61" spans="2:8" x14ac:dyDescent="0.25">
      <c r="B61" s="166" t="s">
        <v>242</v>
      </c>
      <c r="C61" s="167">
        <f>+C46</f>
        <v>45565</v>
      </c>
      <c r="D61" s="167">
        <f>+D46</f>
        <v>45291</v>
      </c>
      <c r="E61" s="303"/>
      <c r="H61" s="7"/>
    </row>
    <row r="62" spans="2:8" x14ac:dyDescent="0.25">
      <c r="B62" s="168" t="s">
        <v>243</v>
      </c>
      <c r="C62" s="169">
        <v>618647450</v>
      </c>
      <c r="D62" s="169">
        <v>738180928</v>
      </c>
      <c r="E62" s="303"/>
      <c r="H62" s="7"/>
    </row>
    <row r="63" spans="2:8" x14ac:dyDescent="0.25">
      <c r="B63" s="171" t="s">
        <v>252</v>
      </c>
      <c r="C63" s="172">
        <v>422370872</v>
      </c>
      <c r="D63" s="172">
        <v>33529167</v>
      </c>
      <c r="E63" s="303"/>
      <c r="H63" s="7"/>
    </row>
    <row r="64" spans="2:8" x14ac:dyDescent="0.25">
      <c r="B64" s="171" t="s">
        <v>248</v>
      </c>
      <c r="C64" s="172">
        <v>237981757</v>
      </c>
      <c r="D64" s="172">
        <v>30463424</v>
      </c>
      <c r="E64" s="303"/>
      <c r="H64" s="7"/>
    </row>
    <row r="65" spans="2:8" x14ac:dyDescent="0.25">
      <c r="B65" s="171" t="s">
        <v>245</v>
      </c>
      <c r="C65" s="172">
        <v>73016759</v>
      </c>
      <c r="D65" s="172">
        <v>53235360</v>
      </c>
      <c r="E65" s="303"/>
      <c r="H65" s="7"/>
    </row>
    <row r="66" spans="2:8" x14ac:dyDescent="0.25">
      <c r="B66" s="171" t="s">
        <v>247</v>
      </c>
      <c r="C66" s="172">
        <v>38951058</v>
      </c>
      <c r="D66" s="172">
        <v>36319403</v>
      </c>
      <c r="E66" s="303"/>
      <c r="H66" s="7"/>
    </row>
    <row r="67" spans="2:8" x14ac:dyDescent="0.25">
      <c r="B67" s="171" t="s">
        <v>244</v>
      </c>
      <c r="C67" s="324">
        <v>38949500</v>
      </c>
      <c r="D67" s="172">
        <v>36317950</v>
      </c>
      <c r="E67" s="303"/>
      <c r="H67" s="7"/>
    </row>
    <row r="68" spans="2:8" x14ac:dyDescent="0.25">
      <c r="B68" s="171" t="s">
        <v>246</v>
      </c>
      <c r="C68" s="172">
        <v>35275160</v>
      </c>
      <c r="D68" s="172">
        <v>14190004</v>
      </c>
      <c r="E68" s="170"/>
      <c r="H68" s="7"/>
    </row>
    <row r="69" spans="2:8" x14ac:dyDescent="0.25">
      <c r="B69" s="171" t="s">
        <v>250</v>
      </c>
      <c r="C69" s="172">
        <v>26532088</v>
      </c>
      <c r="D69" s="172">
        <v>25858090</v>
      </c>
      <c r="E69" s="170"/>
      <c r="H69" s="7"/>
    </row>
    <row r="70" spans="2:8" x14ac:dyDescent="0.25">
      <c r="B70" s="171" t="s">
        <v>251</v>
      </c>
      <c r="C70" s="172">
        <v>23369700</v>
      </c>
      <c r="D70" s="172">
        <v>21790770</v>
      </c>
      <c r="E70" s="170"/>
      <c r="H70" s="7"/>
    </row>
    <row r="71" spans="2:8" x14ac:dyDescent="0.25">
      <c r="B71" s="171" t="s">
        <v>249</v>
      </c>
      <c r="C71" s="172">
        <v>14722755</v>
      </c>
      <c r="D71" s="172">
        <v>14527035</v>
      </c>
      <c r="E71" s="170"/>
      <c r="H71" s="7"/>
    </row>
    <row r="72" spans="2:8" x14ac:dyDescent="0.25">
      <c r="B72" s="53" t="s">
        <v>255</v>
      </c>
      <c r="C72" s="172">
        <v>9023041</v>
      </c>
      <c r="D72" s="172">
        <v>36317950</v>
      </c>
      <c r="H72" s="7"/>
    </row>
    <row r="73" spans="2:8" x14ac:dyDescent="0.25">
      <c r="B73" s="171" t="s">
        <v>253</v>
      </c>
      <c r="C73" s="172">
        <v>7789978</v>
      </c>
      <c r="D73" s="172">
        <v>7263663</v>
      </c>
      <c r="E73" s="10"/>
      <c r="H73" s="7"/>
    </row>
    <row r="74" spans="2:8" x14ac:dyDescent="0.25">
      <c r="B74" s="171" t="s">
        <v>256</v>
      </c>
      <c r="C74" s="172">
        <v>7789900</v>
      </c>
      <c r="D74" s="172">
        <v>8757565</v>
      </c>
      <c r="H74" s="7"/>
    </row>
    <row r="75" spans="2:8" x14ac:dyDescent="0.25">
      <c r="B75" s="171" t="s">
        <v>257</v>
      </c>
      <c r="C75" s="172">
        <v>7789900</v>
      </c>
      <c r="D75" s="172">
        <v>7263590</v>
      </c>
      <c r="H75" s="7"/>
    </row>
    <row r="76" spans="2:8" x14ac:dyDescent="0.25">
      <c r="B76" s="171" t="s">
        <v>258</v>
      </c>
      <c r="C76" s="172">
        <v>1402</v>
      </c>
      <c r="D76" s="172">
        <v>0</v>
      </c>
      <c r="H76" s="7"/>
    </row>
    <row r="77" spans="2:8" x14ac:dyDescent="0.25">
      <c r="B77" s="171" t="s">
        <v>254</v>
      </c>
      <c r="C77" s="172"/>
      <c r="D77" s="172">
        <v>36317950</v>
      </c>
      <c r="H77" s="7"/>
    </row>
    <row r="78" spans="2:8" x14ac:dyDescent="0.25">
      <c r="B78" s="166" t="s">
        <v>259</v>
      </c>
      <c r="C78" s="174">
        <f>SUM(C62:C77)</f>
        <v>1562211320</v>
      </c>
      <c r="D78" s="174">
        <f>SUM(D62:D77)</f>
        <v>1100332849</v>
      </c>
      <c r="H78" s="7"/>
    </row>
    <row r="79" spans="2:8" x14ac:dyDescent="0.25">
      <c r="B79" s="166"/>
      <c r="C79" s="174"/>
      <c r="D79" s="174"/>
      <c r="H79" s="7"/>
    </row>
    <row r="80" spans="2:8" x14ac:dyDescent="0.25">
      <c r="B80" s="308" t="s">
        <v>260</v>
      </c>
      <c r="C80" s="175">
        <f>+C61</f>
        <v>45565</v>
      </c>
      <c r="D80" s="175">
        <f>+D61</f>
        <v>45291</v>
      </c>
      <c r="H80" s="7"/>
    </row>
    <row r="81" spans="2:8" x14ac:dyDescent="0.25">
      <c r="B81" s="168" t="s">
        <v>261</v>
      </c>
      <c r="C81" s="306">
        <v>3746312866</v>
      </c>
      <c r="D81" s="173">
        <v>0</v>
      </c>
      <c r="H81" s="7"/>
    </row>
    <row r="82" spans="2:8" x14ac:dyDescent="0.25">
      <c r="B82" s="171" t="s">
        <v>262</v>
      </c>
      <c r="C82" s="306">
        <v>1329826142</v>
      </c>
      <c r="D82" s="173">
        <v>0</v>
      </c>
      <c r="H82" s="7"/>
    </row>
    <row r="83" spans="2:8" x14ac:dyDescent="0.25">
      <c r="B83" s="171" t="s">
        <v>263</v>
      </c>
      <c r="C83" s="306">
        <v>0</v>
      </c>
      <c r="D83" s="173">
        <v>3771968558</v>
      </c>
      <c r="H83" s="7"/>
    </row>
    <row r="84" spans="2:8" x14ac:dyDescent="0.25">
      <c r="B84" s="309" t="s">
        <v>264</v>
      </c>
      <c r="C84" s="306">
        <v>0</v>
      </c>
      <c r="D84" s="173">
        <v>2542226099</v>
      </c>
      <c r="H84" s="7"/>
    </row>
    <row r="85" spans="2:8" x14ac:dyDescent="0.25">
      <c r="B85" s="307" t="s">
        <v>265</v>
      </c>
      <c r="C85" s="174">
        <f>SUM(C81:C84)</f>
        <v>5076139008</v>
      </c>
      <c r="D85" s="174">
        <f>SUM(D81:D84)</f>
        <v>6314194657</v>
      </c>
      <c r="H85" s="7"/>
    </row>
    <row r="86" spans="2:8" x14ac:dyDescent="0.25">
      <c r="B86" s="10"/>
      <c r="C86" s="10"/>
      <c r="D86" s="10"/>
      <c r="H86" s="7"/>
    </row>
    <row r="87" spans="2:8" x14ac:dyDescent="0.25">
      <c r="B87" s="166" t="s">
        <v>266</v>
      </c>
      <c r="C87" s="176">
        <f>+C59+C78+C85</f>
        <v>8323555728</v>
      </c>
      <c r="D87" s="176">
        <f>+D59+D78+D85</f>
        <v>9944403768</v>
      </c>
      <c r="H87" s="7"/>
    </row>
    <row r="88" spans="2:8" x14ac:dyDescent="0.25">
      <c r="B88" s="13"/>
      <c r="C88" s="177"/>
      <c r="D88" s="177"/>
      <c r="H88" s="7"/>
    </row>
    <row r="89" spans="2:8" x14ac:dyDescent="0.25">
      <c r="B89" s="345" t="s">
        <v>267</v>
      </c>
      <c r="C89" s="345"/>
      <c r="D89" s="345"/>
      <c r="E89" s="345"/>
      <c r="F89" s="345"/>
      <c r="G89" s="345"/>
      <c r="H89" s="345"/>
    </row>
    <row r="91" spans="2:8" x14ac:dyDescent="0.25">
      <c r="B91" s="347" t="s">
        <v>268</v>
      </c>
      <c r="C91" s="347"/>
      <c r="D91" s="347"/>
      <c r="E91" s="347"/>
      <c r="F91" s="347"/>
      <c r="G91" s="347"/>
      <c r="H91" s="347"/>
    </row>
    <row r="92" spans="2:8" x14ac:dyDescent="0.25">
      <c r="B92" s="13"/>
      <c r="C92" s="13"/>
      <c r="D92" s="13"/>
      <c r="E92" s="13"/>
      <c r="F92" s="13"/>
      <c r="G92" s="178"/>
      <c r="H92" s="179"/>
    </row>
    <row r="93" spans="2:8" x14ac:dyDescent="0.25">
      <c r="B93" s="38" t="s">
        <v>142</v>
      </c>
      <c r="C93" s="92">
        <f>+C46</f>
        <v>45565</v>
      </c>
      <c r="D93" s="92">
        <f>+D46</f>
        <v>45291</v>
      </c>
      <c r="F93" s="33"/>
      <c r="H93" s="7"/>
    </row>
    <row r="94" spans="2:8" x14ac:dyDescent="0.25">
      <c r="B94" s="180" t="s">
        <v>269</v>
      </c>
      <c r="C94" s="94">
        <v>3302145500</v>
      </c>
      <c r="D94" s="94">
        <v>1890984990</v>
      </c>
      <c r="H94" s="7"/>
    </row>
    <row r="95" spans="2:8" x14ac:dyDescent="0.25">
      <c r="B95" s="180" t="s">
        <v>270</v>
      </c>
      <c r="C95" s="94">
        <v>2536041551</v>
      </c>
      <c r="D95" s="94">
        <v>2337594598</v>
      </c>
      <c r="H95" s="7"/>
    </row>
    <row r="96" spans="2:8" x14ac:dyDescent="0.25">
      <c r="B96" s="53" t="s">
        <v>271</v>
      </c>
      <c r="C96" s="79">
        <v>55675000</v>
      </c>
      <c r="D96" s="79">
        <v>605370033</v>
      </c>
      <c r="H96" s="7"/>
    </row>
    <row r="97" spans="2:8" x14ac:dyDescent="0.25">
      <c r="B97" s="53" t="s">
        <v>273</v>
      </c>
      <c r="C97" s="79">
        <v>30525000</v>
      </c>
      <c r="D97" s="79">
        <v>8031000</v>
      </c>
      <c r="H97" s="7"/>
    </row>
    <row r="98" spans="2:8" x14ac:dyDescent="0.25">
      <c r="B98" s="180" t="s">
        <v>274</v>
      </c>
      <c r="C98" s="94">
        <v>25333701</v>
      </c>
      <c r="D98" s="94">
        <v>0</v>
      </c>
      <c r="H98" s="7"/>
    </row>
    <row r="99" spans="2:8" x14ac:dyDescent="0.25">
      <c r="B99" s="53" t="s">
        <v>272</v>
      </c>
      <c r="C99" s="79">
        <v>6616780</v>
      </c>
      <c r="D99" s="79">
        <v>42421500</v>
      </c>
      <c r="H99" s="7"/>
    </row>
    <row r="100" spans="2:8" x14ac:dyDescent="0.25">
      <c r="B100" s="180" t="s">
        <v>276</v>
      </c>
      <c r="C100" s="94">
        <v>5368308</v>
      </c>
      <c r="D100" s="94">
        <v>1086560</v>
      </c>
      <c r="H100" s="7"/>
    </row>
    <row r="101" spans="2:8" x14ac:dyDescent="0.25">
      <c r="B101" s="180" t="s">
        <v>275</v>
      </c>
      <c r="C101" s="94">
        <v>1100000</v>
      </c>
      <c r="D101" s="94">
        <v>1100000</v>
      </c>
      <c r="H101" s="7"/>
    </row>
    <row r="102" spans="2:8" x14ac:dyDescent="0.25">
      <c r="B102" s="40" t="s">
        <v>277</v>
      </c>
      <c r="C102" s="95">
        <f>SUM(C94:C101)</f>
        <v>5962805840</v>
      </c>
      <c r="D102" s="95">
        <f>SUM(D94:D101)</f>
        <v>4886588681</v>
      </c>
      <c r="H102" s="7"/>
    </row>
    <row r="104" spans="2:8" x14ac:dyDescent="0.25">
      <c r="B104" s="345" t="s">
        <v>278</v>
      </c>
      <c r="C104" s="345"/>
      <c r="D104" s="345"/>
      <c r="E104" s="345"/>
      <c r="F104" s="345"/>
      <c r="G104" s="345"/>
      <c r="H104" s="345"/>
    </row>
    <row r="106" spans="2:8" x14ac:dyDescent="0.25">
      <c r="B106" s="377" t="s">
        <v>279</v>
      </c>
      <c r="C106" s="378"/>
      <c r="D106" s="379"/>
    </row>
    <row r="107" spans="2:8" x14ac:dyDescent="0.25">
      <c r="B107" s="91" t="s">
        <v>142</v>
      </c>
      <c r="C107" s="181">
        <f>+C93</f>
        <v>45565</v>
      </c>
      <c r="D107" s="181">
        <f>+D93</f>
        <v>45291</v>
      </c>
      <c r="F107" s="33"/>
      <c r="H107" s="7"/>
    </row>
    <row r="108" spans="2:8" x14ac:dyDescent="0.25">
      <c r="B108" s="53" t="s">
        <v>280</v>
      </c>
      <c r="C108" s="79">
        <v>1402000999</v>
      </c>
      <c r="D108" s="48">
        <v>253474320</v>
      </c>
      <c r="H108" s="7"/>
    </row>
    <row r="109" spans="2:8" x14ac:dyDescent="0.25">
      <c r="B109" s="53" t="s">
        <v>281</v>
      </c>
      <c r="C109" s="79">
        <v>961004113</v>
      </c>
      <c r="D109" s="48">
        <v>354688351</v>
      </c>
      <c r="H109" s="7"/>
    </row>
    <row r="110" spans="2:8" x14ac:dyDescent="0.25">
      <c r="B110" s="53" t="s">
        <v>284</v>
      </c>
      <c r="C110" s="79">
        <v>543119453</v>
      </c>
      <c r="D110" s="48">
        <v>213907676</v>
      </c>
      <c r="H110" s="7"/>
    </row>
    <row r="111" spans="2:8" x14ac:dyDescent="0.25">
      <c r="B111" s="53" t="s">
        <v>283</v>
      </c>
      <c r="C111" s="79">
        <v>158945257</v>
      </c>
      <c r="D111" s="48">
        <v>233347209</v>
      </c>
      <c r="H111" s="7"/>
    </row>
    <row r="112" spans="2:8" x14ac:dyDescent="0.25">
      <c r="B112" s="53" t="s">
        <v>274</v>
      </c>
      <c r="C112" s="79">
        <v>53998179</v>
      </c>
      <c r="D112" s="48">
        <v>2385500</v>
      </c>
      <c r="H112" s="7"/>
    </row>
    <row r="113" spans="2:8" x14ac:dyDescent="0.25">
      <c r="B113" s="53" t="s">
        <v>282</v>
      </c>
      <c r="C113" s="79">
        <v>49102525</v>
      </c>
      <c r="D113" s="48">
        <v>696059008</v>
      </c>
      <c r="H113" s="7"/>
    </row>
    <row r="114" spans="2:8" x14ac:dyDescent="0.25">
      <c r="B114" s="40" t="s">
        <v>277</v>
      </c>
      <c r="C114" s="95">
        <f>SUM(C108:C113)</f>
        <v>3168170526</v>
      </c>
      <c r="D114" s="95">
        <f>SUM(D108:D113)</f>
        <v>1753862064</v>
      </c>
      <c r="E114" s="33"/>
      <c r="H114" s="7"/>
    </row>
    <row r="116" spans="2:8" x14ac:dyDescent="0.25">
      <c r="B116" s="377" t="s">
        <v>285</v>
      </c>
      <c r="C116" s="378"/>
      <c r="D116" s="379"/>
    </row>
    <row r="117" spans="2:8" x14ac:dyDescent="0.25">
      <c r="B117" s="38" t="s">
        <v>142</v>
      </c>
      <c r="C117" s="92">
        <f>+C107</f>
        <v>45565</v>
      </c>
      <c r="D117" s="92">
        <f>+D107</f>
        <v>45291</v>
      </c>
    </row>
    <row r="118" spans="2:8" x14ac:dyDescent="0.25">
      <c r="B118" s="53" t="s">
        <v>286</v>
      </c>
      <c r="C118" s="79">
        <v>841309200</v>
      </c>
      <c r="D118" s="79">
        <v>784467720</v>
      </c>
    </row>
    <row r="119" spans="2:8" x14ac:dyDescent="0.25">
      <c r="B119" s="44" t="s">
        <v>287</v>
      </c>
      <c r="C119" s="79">
        <v>758269538</v>
      </c>
      <c r="D119" s="79">
        <v>748852999</v>
      </c>
    </row>
    <row r="120" spans="2:8" x14ac:dyDescent="0.25">
      <c r="B120" s="44" t="s">
        <v>288</v>
      </c>
      <c r="C120" s="79">
        <v>172250902</v>
      </c>
      <c r="D120" s="79">
        <v>109443951</v>
      </c>
    </row>
    <row r="121" spans="2:8" x14ac:dyDescent="0.25">
      <c r="B121" s="44" t="s">
        <v>280</v>
      </c>
      <c r="C121" s="79">
        <v>2210900</v>
      </c>
      <c r="D121" s="79">
        <v>330760</v>
      </c>
    </row>
    <row r="122" spans="2:8" x14ac:dyDescent="0.25">
      <c r="B122" s="81" t="s">
        <v>277</v>
      </c>
      <c r="C122" s="95">
        <f>SUM(C118:C121)</f>
        <v>1774040540</v>
      </c>
      <c r="D122" s="95">
        <f>SUM(D118:D121)</f>
        <v>1643095430</v>
      </c>
    </row>
    <row r="124" spans="2:8" x14ac:dyDescent="0.25">
      <c r="B124" s="345" t="s">
        <v>289</v>
      </c>
      <c r="C124" s="345"/>
      <c r="D124" s="345"/>
      <c r="E124" s="345"/>
      <c r="F124" s="345"/>
      <c r="G124" s="345"/>
      <c r="H124" s="345"/>
    </row>
    <row r="126" spans="2:8" x14ac:dyDescent="0.25">
      <c r="B126" s="345" t="s">
        <v>290</v>
      </c>
      <c r="C126" s="345"/>
      <c r="D126" s="345"/>
      <c r="E126" s="345"/>
      <c r="F126" s="345"/>
      <c r="G126" s="345"/>
      <c r="H126" s="345"/>
    </row>
    <row r="127" spans="2:8" x14ac:dyDescent="0.25">
      <c r="B127" s="8"/>
      <c r="C127" s="8"/>
      <c r="D127" s="8"/>
      <c r="E127" s="8"/>
      <c r="F127" s="8"/>
      <c r="G127" s="8"/>
      <c r="H127" s="8"/>
    </row>
    <row r="128" spans="2:8" x14ac:dyDescent="0.25">
      <c r="B128" s="75" t="s">
        <v>291</v>
      </c>
      <c r="C128" s="167">
        <f>+C117</f>
        <v>45565</v>
      </c>
      <c r="D128" s="167">
        <f>+D117</f>
        <v>45291</v>
      </c>
      <c r="E128" s="8"/>
      <c r="F128" s="8"/>
      <c r="G128" s="8"/>
      <c r="H128" s="8"/>
    </row>
    <row r="129" spans="2:8" ht="17.25" x14ac:dyDescent="0.4">
      <c r="B129" s="182" t="s">
        <v>427</v>
      </c>
      <c r="C129" s="312"/>
      <c r="D129" s="311"/>
      <c r="E129" s="8"/>
      <c r="F129" s="8"/>
      <c r="G129" s="8"/>
      <c r="H129" s="8"/>
    </row>
    <row r="130" spans="2:8" x14ac:dyDescent="0.25">
      <c r="B130" s="313" t="s">
        <v>428</v>
      </c>
      <c r="C130" s="184">
        <v>5049981065</v>
      </c>
      <c r="D130" s="185">
        <v>0</v>
      </c>
      <c r="E130" s="8"/>
      <c r="F130" s="8"/>
      <c r="G130" s="8"/>
      <c r="H130" s="8"/>
    </row>
    <row r="131" spans="2:8" x14ac:dyDescent="0.25">
      <c r="B131" s="313" t="s">
        <v>430</v>
      </c>
      <c r="C131" s="184">
        <v>5003233754</v>
      </c>
      <c r="D131" s="185">
        <v>0</v>
      </c>
      <c r="E131" s="8"/>
      <c r="F131" s="8"/>
      <c r="G131" s="8"/>
      <c r="H131" s="8"/>
    </row>
    <row r="132" spans="2:8" x14ac:dyDescent="0.25">
      <c r="B132" s="313" t="s">
        <v>429</v>
      </c>
      <c r="C132" s="184">
        <v>4002265149</v>
      </c>
      <c r="D132" s="185">
        <v>0</v>
      </c>
      <c r="E132" s="8"/>
      <c r="F132" s="8"/>
      <c r="G132" s="8"/>
      <c r="H132" s="8"/>
    </row>
    <row r="133" spans="2:8" x14ac:dyDescent="0.25">
      <c r="B133" s="313" t="s">
        <v>237</v>
      </c>
      <c r="C133" s="184">
        <v>975198386</v>
      </c>
      <c r="D133" s="185">
        <v>0</v>
      </c>
      <c r="E133" s="8"/>
      <c r="F133" s="8"/>
      <c r="G133" s="8"/>
      <c r="H133" s="8"/>
    </row>
    <row r="134" spans="2:8" x14ac:dyDescent="0.25">
      <c r="B134" s="313" t="s">
        <v>293</v>
      </c>
      <c r="C134" s="184">
        <v>12959187</v>
      </c>
      <c r="D134" s="185">
        <v>0</v>
      </c>
      <c r="E134" s="8"/>
      <c r="F134" s="8"/>
      <c r="G134" s="8"/>
      <c r="H134" s="8"/>
    </row>
    <row r="135" spans="2:8" x14ac:dyDescent="0.25">
      <c r="B135" s="313" t="s">
        <v>431</v>
      </c>
      <c r="C135" s="184">
        <v>1800437</v>
      </c>
      <c r="D135" s="185">
        <v>0</v>
      </c>
      <c r="E135" s="8"/>
      <c r="F135" s="8"/>
      <c r="G135" s="8"/>
      <c r="H135" s="8"/>
    </row>
    <row r="136" spans="2:8" x14ac:dyDescent="0.25">
      <c r="B136" s="187" t="s">
        <v>450</v>
      </c>
      <c r="C136" s="188">
        <f>SUM(C129:C135)</f>
        <v>15045437978</v>
      </c>
      <c r="D136" s="188">
        <f>SUM(D129:D135)</f>
        <v>0</v>
      </c>
      <c r="E136" s="331"/>
      <c r="F136" s="8"/>
      <c r="G136" s="8"/>
      <c r="H136" s="8"/>
    </row>
    <row r="137" spans="2:8" x14ac:dyDescent="0.25">
      <c r="E137" s="33"/>
    </row>
    <row r="138" spans="2:8" x14ac:dyDescent="0.25">
      <c r="B138" s="75" t="s">
        <v>291</v>
      </c>
      <c r="C138" s="167">
        <f>+C117</f>
        <v>45565</v>
      </c>
      <c r="D138" s="167">
        <f>+D117</f>
        <v>45291</v>
      </c>
      <c r="E138" s="33"/>
    </row>
    <row r="139" spans="2:8" x14ac:dyDescent="0.25">
      <c r="B139" s="182" t="s">
        <v>292</v>
      </c>
      <c r="C139" s="183"/>
      <c r="D139" s="183"/>
      <c r="F139" s="33"/>
      <c r="H139" s="7"/>
    </row>
    <row r="140" spans="2:8" x14ac:dyDescent="0.25">
      <c r="B140" s="53" t="s">
        <v>293</v>
      </c>
      <c r="C140" s="185">
        <v>0</v>
      </c>
      <c r="D140" s="185">
        <v>1501856.97</v>
      </c>
      <c r="F140" s="33"/>
      <c r="H140" s="7"/>
    </row>
    <row r="141" spans="2:8" x14ac:dyDescent="0.25">
      <c r="B141" s="53" t="s">
        <v>294</v>
      </c>
      <c r="C141" s="185">
        <v>0</v>
      </c>
      <c r="D141" s="185">
        <v>17569.669999999998</v>
      </c>
      <c r="F141" s="33"/>
      <c r="H141" s="7"/>
    </row>
    <row r="142" spans="2:8" x14ac:dyDescent="0.25">
      <c r="B142" s="317"/>
      <c r="C142" s="185"/>
      <c r="D142" s="314">
        <f>SUM(D140:D141)</f>
        <v>1519426.64</v>
      </c>
      <c r="F142" s="33"/>
      <c r="H142" s="7"/>
    </row>
    <row r="143" spans="2:8" ht="17.25" x14ac:dyDescent="0.4">
      <c r="B143" s="318" t="s">
        <v>295</v>
      </c>
      <c r="C143" s="316">
        <v>7796.79</v>
      </c>
      <c r="D143" s="186">
        <v>7283.62</v>
      </c>
      <c r="F143" s="33"/>
      <c r="H143" s="7"/>
    </row>
    <row r="144" spans="2:8" x14ac:dyDescent="0.25">
      <c r="B144" s="317" t="s">
        <v>448</v>
      </c>
      <c r="C144" s="314">
        <f>+C142*C143</f>
        <v>0</v>
      </c>
      <c r="D144" s="315">
        <f>+D142*D143</f>
        <v>11066926263.636799</v>
      </c>
      <c r="F144" s="33"/>
      <c r="H144" s="7"/>
    </row>
    <row r="145" spans="2:8" x14ac:dyDescent="0.25">
      <c r="B145" s="317"/>
      <c r="C145" s="314"/>
      <c r="D145" s="315"/>
      <c r="F145" s="33"/>
      <c r="H145" s="7"/>
    </row>
    <row r="146" spans="2:8" ht="17.25" x14ac:dyDescent="0.4">
      <c r="B146" s="319" t="s">
        <v>432</v>
      </c>
      <c r="C146" s="316"/>
      <c r="D146" s="311"/>
      <c r="F146" s="33"/>
      <c r="H146" s="7"/>
    </row>
    <row r="147" spans="2:8" x14ac:dyDescent="0.25">
      <c r="B147" s="318" t="s">
        <v>230</v>
      </c>
      <c r="C147" s="185">
        <v>48295.69</v>
      </c>
      <c r="D147" s="311"/>
      <c r="F147" s="33"/>
      <c r="H147" s="7"/>
    </row>
    <row r="148" spans="2:8" ht="17.25" x14ac:dyDescent="0.4">
      <c r="B148" s="318" t="s">
        <v>295</v>
      </c>
      <c r="C148" s="316">
        <v>7796.79</v>
      </c>
      <c r="D148" s="311">
        <v>7283.62</v>
      </c>
      <c r="F148" s="33"/>
      <c r="H148" s="7"/>
    </row>
    <row r="149" spans="2:8" ht="17.25" x14ac:dyDescent="0.4">
      <c r="B149" s="317" t="s">
        <v>449</v>
      </c>
      <c r="C149" s="329">
        <f>+C147*C148</f>
        <v>376551352.8351</v>
      </c>
      <c r="D149" s="316">
        <f>+D147*D148</f>
        <v>0</v>
      </c>
      <c r="F149" s="33"/>
      <c r="H149" s="7"/>
    </row>
    <row r="150" spans="2:8" x14ac:dyDescent="0.25">
      <c r="B150" s="320" t="s">
        <v>296</v>
      </c>
      <c r="C150" s="188">
        <f>+C144+C149</f>
        <v>376551352.8351</v>
      </c>
      <c r="D150" s="188">
        <f>+D144+D149</f>
        <v>11066926263.636799</v>
      </c>
      <c r="F150" s="33"/>
      <c r="H150" s="7"/>
    </row>
    <row r="152" spans="2:8" x14ac:dyDescent="0.25">
      <c r="B152" s="9" t="s">
        <v>297</v>
      </c>
    </row>
    <row r="153" spans="2:8" x14ac:dyDescent="0.25">
      <c r="B153" s="189">
        <f>+C138</f>
        <v>45565</v>
      </c>
    </row>
    <row r="155" spans="2:8" ht="30" x14ac:dyDescent="0.25">
      <c r="B155" s="190" t="s">
        <v>298</v>
      </c>
      <c r="C155" s="38" t="s">
        <v>299</v>
      </c>
      <c r="D155" s="38" t="s">
        <v>300</v>
      </c>
      <c r="E155" s="38" t="s">
        <v>301</v>
      </c>
      <c r="F155" s="38" t="s">
        <v>302</v>
      </c>
      <c r="H155" s="7"/>
    </row>
    <row r="156" spans="2:8" x14ac:dyDescent="0.25">
      <c r="B156" s="191">
        <v>45559</v>
      </c>
      <c r="C156" s="127" t="s">
        <v>306</v>
      </c>
      <c r="D156" s="192" t="s">
        <v>304</v>
      </c>
      <c r="E156" s="193">
        <v>10056429659</v>
      </c>
      <c r="F156" s="194">
        <v>45573</v>
      </c>
      <c r="H156" s="7"/>
    </row>
    <row r="157" spans="2:8" x14ac:dyDescent="0.25">
      <c r="B157" s="195">
        <v>45558</v>
      </c>
      <c r="C157" s="132" t="s">
        <v>306</v>
      </c>
      <c r="D157" s="196" t="s">
        <v>304</v>
      </c>
      <c r="E157" s="197">
        <v>10053858828</v>
      </c>
      <c r="F157" s="198">
        <v>45572</v>
      </c>
      <c r="H157" s="7"/>
    </row>
    <row r="158" spans="2:8" x14ac:dyDescent="0.25">
      <c r="B158" s="195">
        <v>45348</v>
      </c>
      <c r="C158" s="132" t="s">
        <v>303</v>
      </c>
      <c r="D158" s="196" t="s">
        <v>304</v>
      </c>
      <c r="E158" s="197">
        <v>2249706498</v>
      </c>
      <c r="F158" s="198">
        <v>45708</v>
      </c>
      <c r="H158" s="7"/>
    </row>
    <row r="159" spans="2:8" x14ac:dyDescent="0.25">
      <c r="B159" s="202" t="s">
        <v>308</v>
      </c>
      <c r="C159" s="156"/>
      <c r="D159" s="164"/>
      <c r="E159" s="59">
        <f>SUM(E156:E158)</f>
        <v>22359994985</v>
      </c>
      <c r="F159" s="164"/>
      <c r="H159" s="7"/>
    </row>
    <row r="160" spans="2:8" x14ac:dyDescent="0.25">
      <c r="B160" s="203"/>
      <c r="C160" s="204"/>
      <c r="D160" s="204"/>
      <c r="E160" s="205"/>
      <c r="F160" s="204"/>
      <c r="G160" s="206"/>
    </row>
    <row r="161" spans="2:8" x14ac:dyDescent="0.25">
      <c r="B161" s="207">
        <v>45559</v>
      </c>
      <c r="C161" s="192" t="s">
        <v>310</v>
      </c>
      <c r="D161" s="192" t="s">
        <v>212</v>
      </c>
      <c r="E161" s="208">
        <v>1007489.38</v>
      </c>
      <c r="F161" s="207">
        <v>45573</v>
      </c>
      <c r="H161" s="7"/>
    </row>
    <row r="162" spans="2:8" x14ac:dyDescent="0.25">
      <c r="B162" s="209">
        <v>45558</v>
      </c>
      <c r="C162" s="196" t="s">
        <v>310</v>
      </c>
      <c r="D162" s="196" t="s">
        <v>212</v>
      </c>
      <c r="E162" s="210">
        <v>1007352.16</v>
      </c>
      <c r="F162" s="209">
        <v>45572</v>
      </c>
      <c r="H162" s="7"/>
    </row>
    <row r="163" spans="2:8" x14ac:dyDescent="0.25">
      <c r="B163" s="209">
        <v>45562</v>
      </c>
      <c r="C163" s="196" t="s">
        <v>309</v>
      </c>
      <c r="D163" s="196" t="s">
        <v>212</v>
      </c>
      <c r="E163" s="210">
        <v>1002837.32</v>
      </c>
      <c r="F163" s="209">
        <v>45569</v>
      </c>
      <c r="H163" s="7"/>
    </row>
    <row r="164" spans="2:8" x14ac:dyDescent="0.25">
      <c r="B164" s="209">
        <v>45561</v>
      </c>
      <c r="C164" s="196" t="s">
        <v>309</v>
      </c>
      <c r="D164" s="196" t="s">
        <v>212</v>
      </c>
      <c r="E164" s="210">
        <v>1002713.93</v>
      </c>
      <c r="F164" s="209">
        <v>45568</v>
      </c>
      <c r="H164" s="7"/>
    </row>
    <row r="165" spans="2:8" x14ac:dyDescent="0.25">
      <c r="B165" s="209">
        <v>45560</v>
      </c>
      <c r="C165" s="196" t="s">
        <v>309</v>
      </c>
      <c r="D165" s="196" t="s">
        <v>212</v>
      </c>
      <c r="E165" s="210">
        <v>1002590.53</v>
      </c>
      <c r="F165" s="209">
        <v>45567</v>
      </c>
      <c r="H165" s="7"/>
    </row>
    <row r="166" spans="2:8" x14ac:dyDescent="0.25">
      <c r="B166" s="211"/>
      <c r="C166" s="200"/>
      <c r="D166" s="200"/>
      <c r="E166" s="212"/>
      <c r="F166" s="211"/>
      <c r="H166" s="7"/>
    </row>
    <row r="167" spans="2:8" x14ac:dyDescent="0.25">
      <c r="B167" s="40" t="s">
        <v>311</v>
      </c>
      <c r="C167" s="40"/>
      <c r="D167" s="40"/>
      <c r="E167" s="58">
        <f>SUM(E161:E166)</f>
        <v>5022983.32</v>
      </c>
      <c r="F167" s="40"/>
    </row>
    <row r="168" spans="2:8" x14ac:dyDescent="0.25">
      <c r="B168" s="40" t="s">
        <v>295</v>
      </c>
      <c r="C168" s="213"/>
      <c r="D168" s="213"/>
      <c r="E168" s="214">
        <v>7796.79</v>
      </c>
      <c r="F168" s="215"/>
    </row>
    <row r="169" spans="2:8" x14ac:dyDescent="0.25">
      <c r="B169" s="9"/>
      <c r="C169" s="9"/>
      <c r="D169" s="9"/>
      <c r="E169" s="152"/>
      <c r="F169" s="9"/>
    </row>
    <row r="170" spans="2:8" x14ac:dyDescent="0.25">
      <c r="B170" s="81" t="s">
        <v>311</v>
      </c>
      <c r="C170" s="156"/>
      <c r="D170" s="216"/>
      <c r="E170" s="59">
        <f>+E167*E168</f>
        <v>39163146119.542801</v>
      </c>
      <c r="F170" s="40"/>
    </row>
    <row r="171" spans="2:8" x14ac:dyDescent="0.25">
      <c r="B171" s="81" t="s">
        <v>312</v>
      </c>
      <c r="C171" s="156"/>
      <c r="D171" s="216">
        <f>+B153</f>
        <v>45565</v>
      </c>
      <c r="E171" s="59">
        <f>+E170+E159</f>
        <v>61523141104.542801</v>
      </c>
      <c r="F171" s="40"/>
    </row>
    <row r="173" spans="2:8" x14ac:dyDescent="0.25">
      <c r="B173" s="189">
        <v>45291</v>
      </c>
    </row>
    <row r="174" spans="2:8" ht="30" x14ac:dyDescent="0.25">
      <c r="B174" s="190" t="s">
        <v>298</v>
      </c>
      <c r="C174" s="38" t="s">
        <v>299</v>
      </c>
      <c r="D174" s="38" t="s">
        <v>300</v>
      </c>
      <c r="E174" s="38" t="s">
        <v>301</v>
      </c>
      <c r="F174" s="38" t="s">
        <v>313</v>
      </c>
      <c r="G174" s="159" t="s">
        <v>302</v>
      </c>
    </row>
    <row r="175" spans="2:8" x14ac:dyDescent="0.25">
      <c r="B175" s="191">
        <v>45278</v>
      </c>
      <c r="C175" s="127" t="s">
        <v>305</v>
      </c>
      <c r="D175" s="192" t="s">
        <v>304</v>
      </c>
      <c r="E175" s="193">
        <v>10294232221</v>
      </c>
      <c r="F175" s="192">
        <v>21</v>
      </c>
      <c r="G175" s="217">
        <v>45299</v>
      </c>
    </row>
    <row r="176" spans="2:8" x14ac:dyDescent="0.25">
      <c r="B176" s="195">
        <v>45282</v>
      </c>
      <c r="C176" s="132" t="s">
        <v>305</v>
      </c>
      <c r="D176" s="196" t="s">
        <v>304</v>
      </c>
      <c r="E176" s="197">
        <v>10291376331</v>
      </c>
      <c r="F176" s="196">
        <v>14</v>
      </c>
      <c r="G176" s="218">
        <v>45296</v>
      </c>
    </row>
    <row r="177" spans="2:7" x14ac:dyDescent="0.25">
      <c r="B177" s="195">
        <v>45286</v>
      </c>
      <c r="C177" s="132" t="s">
        <v>307</v>
      </c>
      <c r="D177" s="196" t="s">
        <v>304</v>
      </c>
      <c r="E177" s="197">
        <v>10278071474</v>
      </c>
      <c r="F177" s="196">
        <v>14</v>
      </c>
      <c r="G177" s="218">
        <v>45300</v>
      </c>
    </row>
    <row r="178" spans="2:7" x14ac:dyDescent="0.25">
      <c r="B178" s="195">
        <v>45281</v>
      </c>
      <c r="C178" s="132" t="s">
        <v>307</v>
      </c>
      <c r="D178" s="196" t="s">
        <v>304</v>
      </c>
      <c r="E178" s="197">
        <v>10267052958</v>
      </c>
      <c r="F178" s="196">
        <v>14</v>
      </c>
      <c r="G178" s="218">
        <v>45295</v>
      </c>
    </row>
    <row r="179" spans="2:7" x14ac:dyDescent="0.25">
      <c r="B179" s="195">
        <v>45287</v>
      </c>
      <c r="C179" s="132" t="s">
        <v>307</v>
      </c>
      <c r="D179" s="196" t="s">
        <v>304</v>
      </c>
      <c r="E179" s="197">
        <v>10266511216</v>
      </c>
      <c r="F179" s="196">
        <v>7</v>
      </c>
      <c r="G179" s="218">
        <v>45294</v>
      </c>
    </row>
    <row r="180" spans="2:7" x14ac:dyDescent="0.25">
      <c r="B180" s="195">
        <v>45286</v>
      </c>
      <c r="C180" s="132" t="s">
        <v>306</v>
      </c>
      <c r="D180" s="196" t="s">
        <v>304</v>
      </c>
      <c r="E180" s="197">
        <v>10043554012</v>
      </c>
      <c r="F180" s="196">
        <v>14</v>
      </c>
      <c r="G180" s="218">
        <v>45300</v>
      </c>
    </row>
    <row r="181" spans="2:7" x14ac:dyDescent="0.25">
      <c r="B181" s="199">
        <v>45278</v>
      </c>
      <c r="C181" s="137" t="s">
        <v>306</v>
      </c>
      <c r="D181" s="200" t="s">
        <v>304</v>
      </c>
      <c r="E181" s="201">
        <v>10034520548</v>
      </c>
      <c r="F181" s="200">
        <v>21</v>
      </c>
      <c r="G181" s="219">
        <v>45299</v>
      </c>
    </row>
    <row r="182" spans="2:7" x14ac:dyDescent="0.25">
      <c r="B182" s="202" t="s">
        <v>308</v>
      </c>
      <c r="C182" s="156"/>
      <c r="D182" s="164"/>
      <c r="E182" s="59">
        <f>SUM(E175:E181)</f>
        <v>71475318760</v>
      </c>
      <c r="F182" s="81"/>
      <c r="G182" s="220"/>
    </row>
    <row r="183" spans="2:7" x14ac:dyDescent="0.25">
      <c r="B183" s="203"/>
      <c r="C183" s="204"/>
      <c r="D183" s="204"/>
      <c r="E183" s="205"/>
      <c r="F183" s="204"/>
      <c r="G183" s="206"/>
    </row>
    <row r="184" spans="2:7" x14ac:dyDescent="0.25">
      <c r="B184" s="207">
        <v>45278</v>
      </c>
      <c r="C184" s="192" t="s">
        <v>310</v>
      </c>
      <c r="D184" s="192" t="s">
        <v>212</v>
      </c>
      <c r="E184" s="208">
        <v>1008414.68</v>
      </c>
      <c r="F184" s="192">
        <v>14</v>
      </c>
      <c r="G184" s="217">
        <v>45299</v>
      </c>
    </row>
    <row r="185" spans="2:7" x14ac:dyDescent="0.25">
      <c r="B185" s="209">
        <v>45286</v>
      </c>
      <c r="C185" s="196" t="s">
        <v>310</v>
      </c>
      <c r="D185" s="196" t="s">
        <v>212</v>
      </c>
      <c r="E185" s="210">
        <v>1008260.92</v>
      </c>
      <c r="F185" s="196">
        <v>7</v>
      </c>
      <c r="G185" s="218">
        <v>45300</v>
      </c>
    </row>
    <row r="186" spans="2:7" x14ac:dyDescent="0.25">
      <c r="B186" s="209">
        <v>45282</v>
      </c>
      <c r="C186" s="196" t="s">
        <v>309</v>
      </c>
      <c r="D186" s="196" t="s">
        <v>212</v>
      </c>
      <c r="E186" s="210">
        <v>1003605.51</v>
      </c>
      <c r="F186" s="196">
        <v>7</v>
      </c>
      <c r="G186" s="218">
        <v>45296</v>
      </c>
    </row>
    <row r="187" spans="2:7" x14ac:dyDescent="0.25">
      <c r="B187" s="209">
        <v>45281</v>
      </c>
      <c r="C187" s="196" t="s">
        <v>309</v>
      </c>
      <c r="D187" s="196" t="s">
        <v>212</v>
      </c>
      <c r="E187" s="210">
        <v>1003481.91</v>
      </c>
      <c r="F187" s="196">
        <v>17</v>
      </c>
      <c r="G187" s="218">
        <v>45295</v>
      </c>
    </row>
    <row r="188" spans="2:7" x14ac:dyDescent="0.25">
      <c r="B188" s="211">
        <v>45287</v>
      </c>
      <c r="C188" s="200" t="s">
        <v>309</v>
      </c>
      <c r="D188" s="200" t="s">
        <v>212</v>
      </c>
      <c r="E188" s="212">
        <v>1002974.75</v>
      </c>
      <c r="F188" s="200">
        <v>7</v>
      </c>
      <c r="G188" s="219">
        <v>45294</v>
      </c>
    </row>
    <row r="189" spans="2:7" x14ac:dyDescent="0.25">
      <c r="B189" s="202" t="s">
        <v>311</v>
      </c>
      <c r="C189" s="156"/>
      <c r="D189" s="164"/>
      <c r="E189" s="58">
        <f>SUM(E184:E188)</f>
        <v>5026737.7700000005</v>
      </c>
      <c r="F189" s="81"/>
      <c r="G189" s="220"/>
    </row>
    <row r="190" spans="2:7" x14ac:dyDescent="0.25">
      <c r="B190" s="40" t="s">
        <v>295</v>
      </c>
      <c r="C190" s="221"/>
      <c r="D190" s="221"/>
      <c r="E190" s="222">
        <v>7283.62</v>
      </c>
      <c r="F190" s="223"/>
      <c r="G190" s="224"/>
    </row>
    <row r="191" spans="2:7" x14ac:dyDescent="0.25">
      <c r="B191" s="81" t="s">
        <v>311</v>
      </c>
      <c r="C191" s="156"/>
      <c r="D191" s="216"/>
      <c r="E191" s="59">
        <f>+E189*E190</f>
        <v>36612847756.3274</v>
      </c>
      <c r="F191" s="81"/>
      <c r="G191" s="220"/>
    </row>
    <row r="192" spans="2:7" x14ac:dyDescent="0.25">
      <c r="B192" s="81" t="s">
        <v>312</v>
      </c>
      <c r="C192" s="156"/>
      <c r="D192" s="216">
        <f>+D138</f>
        <v>45291</v>
      </c>
      <c r="E192" s="59">
        <f>+E191+E182</f>
        <v>108088166516.32739</v>
      </c>
      <c r="F192" s="81"/>
      <c r="G192" s="220"/>
    </row>
  </sheetData>
  <sortState xmlns:xlrd2="http://schemas.microsoft.com/office/spreadsheetml/2017/richdata2" ref="B184:G188">
    <sortCondition descending="1" ref="E184:E188"/>
  </sortState>
  <mergeCells count="23">
    <mergeCell ref="B126:H126"/>
    <mergeCell ref="B124:H124"/>
    <mergeCell ref="B104:H104"/>
    <mergeCell ref="B34:D35"/>
    <mergeCell ref="B89:H89"/>
    <mergeCell ref="B91:H91"/>
    <mergeCell ref="B39:D39"/>
    <mergeCell ref="B106:D106"/>
    <mergeCell ref="B116:D116"/>
    <mergeCell ref="B2:H2"/>
    <mergeCell ref="B3:H3"/>
    <mergeCell ref="B5:H5"/>
    <mergeCell ref="B7:H7"/>
    <mergeCell ref="B43:H44"/>
    <mergeCell ref="B12:H12"/>
    <mergeCell ref="B32:H32"/>
    <mergeCell ref="B14:B15"/>
    <mergeCell ref="C14:C15"/>
    <mergeCell ref="D14:D15"/>
    <mergeCell ref="B36:D36"/>
    <mergeCell ref="B37:D37"/>
    <mergeCell ref="B38:D38"/>
    <mergeCell ref="G14:G15"/>
  </mergeCells>
  <hyperlinks>
    <hyperlink ref="A1" location="ÍNDICE!A1" display="Indice" xr:uid="{633A7F9E-5445-4137-867C-DC684C628620}"/>
  </hyperlinks>
  <pageMargins left="0.25" right="0.25" top="0.75" bottom="0.75" header="0.3" footer="0.3"/>
  <pageSetup paperSize="9" scale="37" orientation="portrait" r:id="rId1"/>
  <ignoredErrors>
    <ignoredError sqref="G41" formulaRange="1"/>
    <ignoredError sqref="H1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74"/>
  <sheetViews>
    <sheetView showGridLines="0" topLeftCell="A10" zoomScaleNormal="100" workbookViewId="0">
      <selection activeCell="F73" sqref="F73"/>
    </sheetView>
  </sheetViews>
  <sheetFormatPr baseColWidth="10" defaultColWidth="11.42578125" defaultRowHeight="15" x14ac:dyDescent="0.25"/>
  <cols>
    <col min="1" max="1" width="7.140625" style="7" bestFit="1" customWidth="1"/>
    <col min="2" max="2" width="40.28515625" style="7" customWidth="1"/>
    <col min="3" max="3" width="27.140625" style="7" bestFit="1" customWidth="1"/>
    <col min="4" max="4" width="21.7109375" style="7" customWidth="1"/>
    <col min="5" max="5" width="22.42578125" style="7" customWidth="1"/>
    <col min="6" max="6" width="24.42578125" style="7" customWidth="1"/>
    <col min="7" max="7" width="23.5703125" style="7" customWidth="1"/>
    <col min="8" max="8" width="18.7109375" style="7" customWidth="1"/>
    <col min="9" max="9" width="22.5703125" style="7" customWidth="1"/>
    <col min="10" max="10" width="2.85546875" style="7" customWidth="1"/>
    <col min="11" max="11" width="17" style="7" bestFit="1" customWidth="1"/>
    <col min="12" max="16384" width="11.42578125" style="7"/>
  </cols>
  <sheetData>
    <row r="1" spans="1:8" x14ac:dyDescent="0.25">
      <c r="A1" s="6" t="s">
        <v>22</v>
      </c>
    </row>
    <row r="2" spans="1:8" x14ac:dyDescent="0.25">
      <c r="B2" s="352" t="s">
        <v>90</v>
      </c>
      <c r="C2" s="352"/>
      <c r="D2" s="352"/>
      <c r="E2" s="352"/>
      <c r="F2" s="352"/>
      <c r="G2" s="352"/>
      <c r="H2" s="352"/>
    </row>
    <row r="3" spans="1:8" x14ac:dyDescent="0.25">
      <c r="B3" s="362" t="str">
        <f>+'05'!B3</f>
        <v>Notas a los Estados Contables al 30/09/2024</v>
      </c>
      <c r="C3" s="362"/>
      <c r="D3" s="362"/>
      <c r="E3" s="362"/>
      <c r="F3" s="362"/>
      <c r="G3" s="362"/>
      <c r="H3" s="362"/>
    </row>
    <row r="4" spans="1:8" x14ac:dyDescent="0.25">
      <c r="B4" s="74"/>
      <c r="C4" s="74"/>
      <c r="D4" s="74"/>
      <c r="E4" s="74"/>
      <c r="F4" s="74"/>
      <c r="G4" s="74"/>
      <c r="H4" s="74"/>
    </row>
    <row r="5" spans="1:8" x14ac:dyDescent="0.25">
      <c r="B5" s="347" t="s">
        <v>202</v>
      </c>
      <c r="C5" s="347"/>
      <c r="D5" s="347"/>
      <c r="E5" s="347"/>
      <c r="F5" s="347"/>
      <c r="G5" s="347"/>
      <c r="H5" s="347"/>
    </row>
    <row r="7" spans="1:8" x14ac:dyDescent="0.25">
      <c r="B7" s="345" t="s">
        <v>314</v>
      </c>
      <c r="C7" s="345"/>
      <c r="D7" s="345"/>
      <c r="E7" s="345"/>
      <c r="F7" s="345"/>
      <c r="G7" s="345"/>
      <c r="H7" s="345"/>
    </row>
    <row r="9" spans="1:8" x14ac:dyDescent="0.25">
      <c r="B9" s="345" t="s">
        <v>315</v>
      </c>
      <c r="C9" s="345"/>
      <c r="D9" s="345"/>
      <c r="E9" s="345"/>
      <c r="F9" s="345"/>
      <c r="G9" s="345"/>
      <c r="H9" s="345"/>
    </row>
    <row r="11" spans="1:8" x14ac:dyDescent="0.25">
      <c r="B11" s="75" t="s">
        <v>142</v>
      </c>
      <c r="C11" s="76">
        <f>+'05'!C46</f>
        <v>45565</v>
      </c>
      <c r="D11" s="76">
        <f>+'05'!D46</f>
        <v>45291</v>
      </c>
    </row>
    <row r="12" spans="1:8" x14ac:dyDescent="0.25">
      <c r="B12" s="77" t="s">
        <v>316</v>
      </c>
      <c r="C12" s="78">
        <v>167365372</v>
      </c>
      <c r="D12" s="78">
        <v>153509558</v>
      </c>
    </row>
    <row r="13" spans="1:8" x14ac:dyDescent="0.25">
      <c r="B13" s="44" t="s">
        <v>317</v>
      </c>
      <c r="C13" s="79">
        <v>21910071</v>
      </c>
      <c r="D13" s="80">
        <v>52977629</v>
      </c>
    </row>
    <row r="14" spans="1:8" x14ac:dyDescent="0.25">
      <c r="B14" s="81" t="s">
        <v>227</v>
      </c>
      <c r="C14" s="82">
        <f>SUM(C12:C13)</f>
        <v>189275443</v>
      </c>
      <c r="D14" s="82">
        <f>SUM(D12:D13)</f>
        <v>206487187</v>
      </c>
    </row>
    <row r="16" spans="1:8" x14ac:dyDescent="0.25">
      <c r="B16" s="345" t="s">
        <v>318</v>
      </c>
      <c r="C16" s="345"/>
      <c r="D16" s="345"/>
      <c r="E16" s="345"/>
      <c r="F16" s="345"/>
      <c r="G16" s="345"/>
      <c r="H16" s="345"/>
    </row>
    <row r="18" spans="2:8" x14ac:dyDescent="0.25">
      <c r="B18" s="83" t="s">
        <v>142</v>
      </c>
      <c r="C18" s="76">
        <f>+C11</f>
        <v>45565</v>
      </c>
      <c r="D18" s="76">
        <f>+D11</f>
        <v>45291</v>
      </c>
    </row>
    <row r="19" spans="2:8" x14ac:dyDescent="0.25">
      <c r="B19" s="84" t="s">
        <v>319</v>
      </c>
      <c r="C19" s="85">
        <v>8691745566</v>
      </c>
      <c r="D19" s="86">
        <v>6400679820</v>
      </c>
    </row>
    <row r="20" spans="2:8" x14ac:dyDescent="0.25">
      <c r="B20" s="53" t="s">
        <v>320</v>
      </c>
      <c r="C20" s="87">
        <v>944308095</v>
      </c>
      <c r="D20" s="88">
        <v>669311411</v>
      </c>
    </row>
    <row r="21" spans="2:8" x14ac:dyDescent="0.25">
      <c r="B21" s="40" t="s">
        <v>227</v>
      </c>
      <c r="C21" s="89">
        <f>SUM(C19:C20)</f>
        <v>9636053661</v>
      </c>
      <c r="D21" s="89">
        <f>SUM(D19:D20)</f>
        <v>7069991231</v>
      </c>
    </row>
    <row r="22" spans="2:8" x14ac:dyDescent="0.25">
      <c r="B22" s="9"/>
      <c r="C22" s="90"/>
      <c r="D22" s="90"/>
    </row>
    <row r="23" spans="2:8" x14ac:dyDescent="0.25">
      <c r="B23" s="345" t="s">
        <v>321</v>
      </c>
      <c r="C23" s="345"/>
      <c r="D23" s="345"/>
      <c r="E23" s="345"/>
      <c r="F23" s="345"/>
      <c r="G23" s="345"/>
      <c r="H23" s="345"/>
    </row>
    <row r="25" spans="2:8" x14ac:dyDescent="0.25">
      <c r="B25" s="9" t="s">
        <v>98</v>
      </c>
    </row>
    <row r="26" spans="2:8" x14ac:dyDescent="0.25">
      <c r="B26" s="91" t="s">
        <v>142</v>
      </c>
      <c r="C26" s="92">
        <f>+C11</f>
        <v>45565</v>
      </c>
      <c r="D26" s="92">
        <f>+D11</f>
        <v>45291</v>
      </c>
    </row>
    <row r="27" spans="2:8" x14ac:dyDescent="0.25">
      <c r="B27" s="53" t="s">
        <v>322</v>
      </c>
      <c r="C27" s="93">
        <v>1137514499</v>
      </c>
      <c r="D27" s="94">
        <v>521107021</v>
      </c>
    </row>
    <row r="28" spans="2:8" x14ac:dyDescent="0.25">
      <c r="B28" s="53" t="s">
        <v>324</v>
      </c>
      <c r="C28" s="93">
        <v>239491900</v>
      </c>
      <c r="D28" s="94">
        <v>142548004</v>
      </c>
      <c r="E28" s="31"/>
    </row>
    <row r="29" spans="2:8" x14ac:dyDescent="0.25">
      <c r="B29" s="53" t="s">
        <v>323</v>
      </c>
      <c r="C29" s="93">
        <v>65793162</v>
      </c>
      <c r="D29" s="94">
        <v>514332091</v>
      </c>
      <c r="E29" s="31"/>
    </row>
    <row r="30" spans="2:8" x14ac:dyDescent="0.25">
      <c r="B30" s="53" t="s">
        <v>325</v>
      </c>
      <c r="C30" s="93">
        <v>56491375.877000093</v>
      </c>
      <c r="D30" s="94">
        <v>74043114</v>
      </c>
    </row>
    <row r="31" spans="2:8" x14ac:dyDescent="0.25">
      <c r="B31" s="53" t="s">
        <v>326</v>
      </c>
      <c r="C31" s="93">
        <v>41152933</v>
      </c>
      <c r="D31" s="94">
        <v>25275713</v>
      </c>
    </row>
    <row r="32" spans="2:8" x14ac:dyDescent="0.25">
      <c r="B32" s="81" t="s">
        <v>277</v>
      </c>
      <c r="C32" s="95">
        <f>SUM(C27:C31)</f>
        <v>1540443869.8770001</v>
      </c>
      <c r="D32" s="96">
        <f>SUM(D27:D31)</f>
        <v>1277305943</v>
      </c>
    </row>
    <row r="34" spans="2:8" x14ac:dyDescent="0.25">
      <c r="B34" s="345" t="s">
        <v>327</v>
      </c>
      <c r="C34" s="345"/>
      <c r="D34" s="345"/>
      <c r="E34" s="345"/>
      <c r="F34" s="345"/>
      <c r="G34" s="345"/>
      <c r="H34" s="345"/>
    </row>
    <row r="35" spans="2:8" x14ac:dyDescent="0.25">
      <c r="B35" s="8"/>
      <c r="C35" s="8"/>
      <c r="D35" s="8"/>
      <c r="E35" s="8"/>
      <c r="F35" s="8"/>
      <c r="G35" s="8"/>
      <c r="H35" s="8"/>
    </row>
    <row r="36" spans="2:8" x14ac:dyDescent="0.25">
      <c r="B36" s="345" t="s">
        <v>150</v>
      </c>
      <c r="C36" s="345"/>
      <c r="D36" s="345"/>
      <c r="E36" s="345"/>
      <c r="F36" s="345"/>
      <c r="G36" s="345"/>
      <c r="H36" s="345"/>
    </row>
    <row r="37" spans="2:8" x14ac:dyDescent="0.25">
      <c r="B37" s="97" t="s">
        <v>142</v>
      </c>
      <c r="C37" s="98">
        <f>+'03'!D7</f>
        <v>45565</v>
      </c>
      <c r="D37" s="98">
        <f>+'03'!E7</f>
        <v>45199</v>
      </c>
    </row>
    <row r="38" spans="2:8" x14ac:dyDescent="0.25">
      <c r="B38" s="99" t="s">
        <v>328</v>
      </c>
      <c r="C38" s="100">
        <v>523916623</v>
      </c>
      <c r="D38" s="100">
        <v>337367543</v>
      </c>
    </row>
    <row r="39" spans="2:8" x14ac:dyDescent="0.25">
      <c r="B39" s="101" t="s">
        <v>329</v>
      </c>
      <c r="C39" s="100">
        <v>389770358</v>
      </c>
      <c r="D39" s="100">
        <v>370152026</v>
      </c>
    </row>
    <row r="40" spans="2:8" x14ac:dyDescent="0.25">
      <c r="B40" s="101" t="s">
        <v>330</v>
      </c>
      <c r="C40" s="100">
        <v>342542345</v>
      </c>
      <c r="D40" s="100">
        <v>247571193</v>
      </c>
    </row>
    <row r="41" spans="2:8" x14ac:dyDescent="0.25">
      <c r="B41" s="101" t="s">
        <v>331</v>
      </c>
      <c r="C41" s="100">
        <v>149222724</v>
      </c>
      <c r="D41" s="100">
        <v>38600000</v>
      </c>
    </row>
    <row r="42" spans="2:8" x14ac:dyDescent="0.25">
      <c r="B42" s="101" t="s">
        <v>332</v>
      </c>
      <c r="C42" s="100">
        <v>46334772</v>
      </c>
      <c r="D42" s="100">
        <v>0</v>
      </c>
    </row>
    <row r="43" spans="2:8" x14ac:dyDescent="0.25">
      <c r="B43" s="102" t="s">
        <v>333</v>
      </c>
      <c r="C43" s="100">
        <v>42797345</v>
      </c>
      <c r="D43" s="100">
        <v>70817685</v>
      </c>
    </row>
    <row r="44" spans="2:8" x14ac:dyDescent="0.25">
      <c r="B44" s="103" t="s">
        <v>227</v>
      </c>
      <c r="C44" s="104">
        <f>SUM(C38:C43)</f>
        <v>1494584167</v>
      </c>
      <c r="D44" s="104">
        <f>SUM(D38:D43)</f>
        <v>1064508447</v>
      </c>
    </row>
    <row r="46" spans="2:8" x14ac:dyDescent="0.25">
      <c r="B46" s="345" t="s">
        <v>334</v>
      </c>
      <c r="C46" s="345"/>
      <c r="D46" s="345"/>
      <c r="E46" s="345"/>
      <c r="F46" s="345"/>
      <c r="G46" s="345"/>
      <c r="H46" s="345"/>
    </row>
    <row r="48" spans="2:8" x14ac:dyDescent="0.25">
      <c r="B48" s="345" t="s">
        <v>155</v>
      </c>
      <c r="C48" s="345"/>
      <c r="D48" s="345"/>
      <c r="E48" s="345"/>
      <c r="F48" s="345"/>
      <c r="G48" s="345"/>
      <c r="H48" s="345"/>
    </row>
    <row r="49" spans="2:8" x14ac:dyDescent="0.25">
      <c r="B49" s="105" t="s">
        <v>142</v>
      </c>
      <c r="C49" s="106">
        <f>+C37</f>
        <v>45565</v>
      </c>
      <c r="D49" s="106">
        <f>+D37</f>
        <v>45199</v>
      </c>
    </row>
    <row r="50" spans="2:8" x14ac:dyDescent="0.25">
      <c r="B50" s="107" t="s">
        <v>335</v>
      </c>
      <c r="C50" s="108">
        <v>5305963375</v>
      </c>
      <c r="D50" s="108">
        <v>8905059998</v>
      </c>
    </row>
    <row r="51" spans="2:8" x14ac:dyDescent="0.25">
      <c r="B51" s="109" t="s">
        <v>336</v>
      </c>
      <c r="C51" s="100">
        <v>181807202</v>
      </c>
      <c r="D51" s="100">
        <v>13086299</v>
      </c>
    </row>
    <row r="52" spans="2:8" x14ac:dyDescent="0.25">
      <c r="B52" s="109" t="s">
        <v>337</v>
      </c>
      <c r="C52" s="100">
        <v>162691869</v>
      </c>
      <c r="D52" s="100">
        <v>125750599</v>
      </c>
    </row>
    <row r="53" spans="2:8" x14ac:dyDescent="0.25">
      <c r="B53" s="109" t="s">
        <v>155</v>
      </c>
      <c r="C53" s="100">
        <v>69281091</v>
      </c>
      <c r="D53" s="100">
        <v>86244115</v>
      </c>
    </row>
    <row r="54" spans="2:8" x14ac:dyDescent="0.25">
      <c r="B54" s="109" t="s">
        <v>338</v>
      </c>
      <c r="C54" s="100">
        <v>60640182</v>
      </c>
      <c r="D54" s="100">
        <v>38942419</v>
      </c>
    </row>
    <row r="55" spans="2:8" x14ac:dyDescent="0.25">
      <c r="B55" s="109" t="s">
        <v>339</v>
      </c>
      <c r="C55" s="100">
        <v>12175076</v>
      </c>
      <c r="D55" s="100">
        <v>7497905</v>
      </c>
    </row>
    <row r="56" spans="2:8" x14ac:dyDescent="0.25">
      <c r="B56" s="110" t="s">
        <v>227</v>
      </c>
      <c r="C56" s="111">
        <f>SUM(C50:C55)</f>
        <v>5792558795</v>
      </c>
      <c r="D56" s="111">
        <f>SUM(D50:D55)</f>
        <v>9176581335</v>
      </c>
    </row>
    <row r="58" spans="2:8" x14ac:dyDescent="0.25">
      <c r="B58" s="345" t="s">
        <v>160</v>
      </c>
      <c r="C58" s="345"/>
      <c r="D58" s="345"/>
      <c r="E58" s="345"/>
      <c r="F58" s="345"/>
      <c r="G58" s="345"/>
      <c r="H58" s="345"/>
    </row>
    <row r="59" spans="2:8" x14ac:dyDescent="0.25">
      <c r="B59" s="105" t="s">
        <v>142</v>
      </c>
      <c r="C59" s="112">
        <f>+C49</f>
        <v>45565</v>
      </c>
      <c r="D59" s="112">
        <f>+D49</f>
        <v>45199</v>
      </c>
    </row>
    <row r="60" spans="2:8" x14ac:dyDescent="0.25">
      <c r="B60" s="113" t="s">
        <v>341</v>
      </c>
      <c r="C60" s="332">
        <v>531047732</v>
      </c>
      <c r="D60" s="108">
        <v>21694954</v>
      </c>
    </row>
    <row r="61" spans="2:8" x14ac:dyDescent="0.25">
      <c r="B61" s="113" t="s">
        <v>340</v>
      </c>
      <c r="C61" s="332">
        <v>299863799</v>
      </c>
      <c r="D61" s="100">
        <v>700048103</v>
      </c>
    </row>
    <row r="62" spans="2:8" x14ac:dyDescent="0.25">
      <c r="B62" s="113" t="s">
        <v>342</v>
      </c>
      <c r="C62" s="332">
        <v>95184969</v>
      </c>
      <c r="D62" s="100">
        <v>85034685</v>
      </c>
    </row>
    <row r="63" spans="2:8" x14ac:dyDescent="0.25">
      <c r="B63" s="113" t="s">
        <v>343</v>
      </c>
      <c r="C63" s="332">
        <v>21571266</v>
      </c>
      <c r="D63" s="100">
        <v>21624489</v>
      </c>
    </row>
    <row r="64" spans="2:8" x14ac:dyDescent="0.25">
      <c r="B64" s="114" t="s">
        <v>227</v>
      </c>
      <c r="C64" s="111">
        <f>SUM(C60:C63)</f>
        <v>947667766</v>
      </c>
      <c r="D64" s="111">
        <f>SUM(D60:D63)</f>
        <v>828402231</v>
      </c>
    </row>
    <row r="66" spans="2:8" x14ac:dyDescent="0.25">
      <c r="B66" s="345" t="s">
        <v>170</v>
      </c>
      <c r="C66" s="345"/>
      <c r="D66" s="345"/>
      <c r="E66" s="345"/>
      <c r="F66" s="345"/>
      <c r="G66" s="345"/>
      <c r="H66" s="345"/>
    </row>
    <row r="67" spans="2:8" x14ac:dyDescent="0.25">
      <c r="B67" s="105" t="s">
        <v>142</v>
      </c>
      <c r="C67" s="112">
        <f>+C59</f>
        <v>45565</v>
      </c>
      <c r="D67" s="112">
        <f>+D59</f>
        <v>45199</v>
      </c>
    </row>
    <row r="68" spans="2:8" x14ac:dyDescent="0.25">
      <c r="B68" s="107" t="s">
        <v>344</v>
      </c>
      <c r="C68" s="108">
        <v>1206070746</v>
      </c>
      <c r="D68" s="108">
        <v>598285391</v>
      </c>
    </row>
    <row r="69" spans="2:8" x14ac:dyDescent="0.25">
      <c r="B69" s="109" t="s">
        <v>345</v>
      </c>
      <c r="C69" s="100">
        <v>1010264239</v>
      </c>
      <c r="D69" s="100">
        <v>803427705</v>
      </c>
    </row>
    <row r="70" spans="2:8" x14ac:dyDescent="0.25">
      <c r="B70" s="109" t="s">
        <v>337</v>
      </c>
      <c r="C70" s="100">
        <v>838152257</v>
      </c>
      <c r="D70" s="100">
        <v>758471189</v>
      </c>
    </row>
    <row r="71" spans="2:8" x14ac:dyDescent="0.25">
      <c r="B71" s="113" t="s">
        <v>346</v>
      </c>
      <c r="C71" s="100">
        <v>82122896</v>
      </c>
      <c r="D71" s="100">
        <v>110596243</v>
      </c>
    </row>
    <row r="72" spans="2:8" x14ac:dyDescent="0.25">
      <c r="B72" s="109" t="s">
        <v>347</v>
      </c>
      <c r="C72" s="100">
        <v>62342954</v>
      </c>
      <c r="D72" s="100">
        <v>44868636</v>
      </c>
    </row>
    <row r="73" spans="2:8" x14ac:dyDescent="0.25">
      <c r="B73" s="109" t="s">
        <v>348</v>
      </c>
      <c r="C73" s="100">
        <v>12045445</v>
      </c>
      <c r="D73" s="100">
        <v>13205814</v>
      </c>
    </row>
    <row r="74" spans="2:8" x14ac:dyDescent="0.25">
      <c r="B74" s="114" t="s">
        <v>227</v>
      </c>
      <c r="C74" s="111">
        <f>SUM(C68:C73)</f>
        <v>3210998537</v>
      </c>
      <c r="D74" s="111">
        <f>SUM(D68:D73)</f>
        <v>2328854978</v>
      </c>
    </row>
  </sheetData>
  <sortState xmlns:xlrd2="http://schemas.microsoft.com/office/spreadsheetml/2017/richdata2" ref="B68:D73">
    <sortCondition descending="1" ref="C68:C73"/>
  </sortState>
  <mergeCells count="13">
    <mergeCell ref="B16:H16"/>
    <mergeCell ref="B23:H23"/>
    <mergeCell ref="B34:H34"/>
    <mergeCell ref="B66:H66"/>
    <mergeCell ref="B58:H58"/>
    <mergeCell ref="B46:H46"/>
    <mergeCell ref="B48:H48"/>
    <mergeCell ref="B36:H36"/>
    <mergeCell ref="B2:H2"/>
    <mergeCell ref="B3:H3"/>
    <mergeCell ref="B5:H5"/>
    <mergeCell ref="B7:H7"/>
    <mergeCell ref="B9:H9"/>
  </mergeCells>
  <hyperlinks>
    <hyperlink ref="A1" location="ÍNDICE!A1" display="Indice" xr:uid="{66E7A292-58BA-42BC-830C-BEED80809CB1}"/>
  </hyperlinks>
  <pageMargins left="0.25" right="0.25" top="0.75" bottom="0.75" header="0.3" footer="0.3"/>
  <pageSetup paperSize="9" scale="53" orientation="portrait" r:id="rId1"/>
  <ignoredErrors>
    <ignoredError sqref="D64"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3"/>
  <sheetViews>
    <sheetView showGridLines="0" topLeftCell="A12" zoomScale="101" zoomScaleNormal="100" workbookViewId="0">
      <selection activeCell="B39" sqref="B39:H43"/>
    </sheetView>
  </sheetViews>
  <sheetFormatPr baseColWidth="10" defaultColWidth="11.42578125" defaultRowHeight="15" x14ac:dyDescent="0.25"/>
  <cols>
    <col min="1" max="1" width="7.140625" style="7" bestFit="1" customWidth="1"/>
    <col min="2" max="2" width="70" style="7" bestFit="1" customWidth="1"/>
    <col min="3" max="4" width="17.5703125" style="7" customWidth="1"/>
    <col min="5" max="5" width="16.140625" style="7" customWidth="1"/>
    <col min="6" max="6" width="16.5703125" style="7" customWidth="1"/>
    <col min="7" max="7" width="17" style="7" customWidth="1"/>
    <col min="8" max="8" width="23.7109375" style="7" customWidth="1"/>
    <col min="9" max="9" width="14.28515625" style="7" customWidth="1"/>
    <col min="10" max="10" width="2.85546875" style="7" customWidth="1"/>
    <col min="11" max="11" width="15" style="7" customWidth="1"/>
    <col min="12" max="16384" width="11.42578125" style="7"/>
  </cols>
  <sheetData>
    <row r="1" spans="1:8" x14ac:dyDescent="0.25">
      <c r="A1" s="6" t="s">
        <v>22</v>
      </c>
    </row>
    <row r="2" spans="1:8" x14ac:dyDescent="0.25">
      <c r="B2" s="352" t="s">
        <v>90</v>
      </c>
      <c r="C2" s="352"/>
      <c r="D2" s="352"/>
      <c r="E2" s="352"/>
      <c r="F2" s="352"/>
      <c r="G2" s="352"/>
      <c r="H2" s="352"/>
    </row>
    <row r="3" spans="1:8" x14ac:dyDescent="0.25">
      <c r="B3" s="362" t="str">
        <f>+'06'!B3</f>
        <v>Notas a los Estados Contables al 30/09/2024</v>
      </c>
      <c r="C3" s="362"/>
      <c r="D3" s="362"/>
      <c r="E3" s="362"/>
      <c r="F3" s="362"/>
      <c r="G3" s="362"/>
      <c r="H3" s="362"/>
    </row>
    <row r="4" spans="1:8" x14ac:dyDescent="0.25">
      <c r="B4" s="74"/>
      <c r="C4" s="74"/>
      <c r="D4" s="74"/>
      <c r="E4" s="74"/>
      <c r="F4" s="74"/>
      <c r="G4" s="74"/>
      <c r="H4" s="74"/>
    </row>
    <row r="5" spans="1:8" x14ac:dyDescent="0.25">
      <c r="B5" s="9" t="s">
        <v>349</v>
      </c>
    </row>
    <row r="7" spans="1:8" x14ac:dyDescent="0.25">
      <c r="B7" s="381" t="s">
        <v>350</v>
      </c>
      <c r="C7" s="350"/>
      <c r="D7" s="350"/>
      <c r="E7" s="350"/>
      <c r="F7" s="350"/>
      <c r="G7" s="350"/>
      <c r="H7" s="350"/>
    </row>
    <row r="8" spans="1:8" x14ac:dyDescent="0.25">
      <c r="B8" s="350"/>
      <c r="C8" s="350"/>
      <c r="D8" s="350"/>
      <c r="E8" s="350"/>
      <c r="F8" s="350"/>
      <c r="G8" s="350"/>
      <c r="H8" s="350"/>
    </row>
    <row r="9" spans="1:8" x14ac:dyDescent="0.25">
      <c r="B9" s="350" t="s">
        <v>351</v>
      </c>
      <c r="C9" s="350"/>
      <c r="D9" s="350"/>
      <c r="E9" s="350"/>
      <c r="F9" s="350"/>
      <c r="G9" s="350"/>
      <c r="H9" s="350"/>
    </row>
    <row r="10" spans="1:8" x14ac:dyDescent="0.25">
      <c r="B10" s="350"/>
      <c r="C10" s="350"/>
      <c r="D10" s="350"/>
      <c r="E10" s="350"/>
      <c r="F10" s="350"/>
      <c r="G10" s="350"/>
      <c r="H10" s="350"/>
    </row>
    <row r="11" spans="1:8" ht="63.75" customHeight="1" x14ac:dyDescent="0.25">
      <c r="B11" s="380" t="s">
        <v>352</v>
      </c>
      <c r="C11" s="380"/>
      <c r="D11" s="380"/>
      <c r="E11" s="380"/>
      <c r="F11" s="380"/>
      <c r="G11" s="380"/>
      <c r="H11" s="380"/>
    </row>
    <row r="12" spans="1:8" ht="87" customHeight="1" x14ac:dyDescent="0.25">
      <c r="B12" s="380"/>
      <c r="C12" s="380"/>
      <c r="D12" s="380"/>
      <c r="E12" s="380"/>
      <c r="F12" s="380"/>
      <c r="G12" s="380"/>
      <c r="H12" s="380"/>
    </row>
    <row r="14" spans="1:8" x14ac:dyDescent="0.25">
      <c r="B14" s="347" t="s">
        <v>353</v>
      </c>
      <c r="C14" s="347"/>
      <c r="D14" s="347"/>
      <c r="E14" s="347"/>
      <c r="F14" s="347"/>
      <c r="G14" s="347"/>
      <c r="H14" s="347"/>
    </row>
    <row r="16" spans="1:8" x14ac:dyDescent="0.25">
      <c r="B16" s="380" t="s">
        <v>354</v>
      </c>
      <c r="C16" s="346"/>
      <c r="D16" s="346"/>
      <c r="E16" s="346"/>
      <c r="F16" s="346"/>
      <c r="G16" s="346"/>
      <c r="H16" s="346"/>
    </row>
    <row r="17" spans="2:8" x14ac:dyDescent="0.25">
      <c r="B17" s="346"/>
      <c r="C17" s="346"/>
      <c r="D17" s="346"/>
      <c r="E17" s="346"/>
      <c r="F17" s="346"/>
      <c r="G17" s="346"/>
      <c r="H17" s="346"/>
    </row>
    <row r="19" spans="2:8" x14ac:dyDescent="0.25">
      <c r="B19" s="347" t="s">
        <v>355</v>
      </c>
      <c r="C19" s="347"/>
      <c r="D19" s="347"/>
      <c r="E19" s="347"/>
      <c r="F19" s="347"/>
      <c r="G19" s="347"/>
      <c r="H19" s="347"/>
    </row>
    <row r="21" spans="2:8" x14ac:dyDescent="0.25">
      <c r="B21" s="346" t="s">
        <v>356</v>
      </c>
      <c r="C21" s="346"/>
      <c r="D21" s="346"/>
      <c r="E21" s="346"/>
      <c r="F21" s="346"/>
      <c r="G21" s="346"/>
      <c r="H21" s="346"/>
    </row>
    <row r="23" spans="2:8" x14ac:dyDescent="0.25">
      <c r="B23" s="345" t="s">
        <v>357</v>
      </c>
      <c r="C23" s="345"/>
      <c r="D23" s="345"/>
      <c r="E23" s="345"/>
      <c r="F23" s="345"/>
      <c r="G23" s="345"/>
      <c r="H23" s="345"/>
    </row>
    <row r="25" spans="2:8" x14ac:dyDescent="0.25">
      <c r="B25" s="351" t="s">
        <v>358</v>
      </c>
      <c r="C25" s="351"/>
      <c r="D25" s="351"/>
      <c r="E25" s="351"/>
      <c r="F25" s="351"/>
      <c r="G25" s="351"/>
      <c r="H25" s="351"/>
    </row>
    <row r="26" spans="2:8" x14ac:dyDescent="0.25">
      <c r="B26" s="351"/>
      <c r="C26" s="351"/>
      <c r="D26" s="351"/>
      <c r="E26" s="351"/>
      <c r="F26" s="351"/>
      <c r="G26" s="351"/>
      <c r="H26" s="351"/>
    </row>
    <row r="28" spans="2:8" x14ac:dyDescent="0.25">
      <c r="B28" s="347" t="s">
        <v>359</v>
      </c>
      <c r="C28" s="347"/>
      <c r="D28" s="347"/>
      <c r="E28" s="347"/>
      <c r="F28" s="347"/>
      <c r="G28" s="347"/>
      <c r="H28" s="347"/>
    </row>
    <row r="30" spans="2:8" x14ac:dyDescent="0.25">
      <c r="B30" s="380" t="s">
        <v>360</v>
      </c>
      <c r="C30" s="380"/>
      <c r="D30" s="380"/>
      <c r="E30" s="380"/>
      <c r="F30" s="380"/>
      <c r="G30" s="380"/>
      <c r="H30" s="380"/>
    </row>
    <row r="31" spans="2:8" x14ac:dyDescent="0.25">
      <c r="B31" s="380"/>
      <c r="C31" s="380"/>
      <c r="D31" s="380"/>
      <c r="E31" s="380"/>
      <c r="F31" s="380"/>
      <c r="G31" s="380"/>
      <c r="H31" s="380"/>
    </row>
    <row r="33" spans="2:8" x14ac:dyDescent="0.25">
      <c r="B33" s="347" t="s">
        <v>361</v>
      </c>
      <c r="C33" s="347"/>
      <c r="D33" s="347"/>
      <c r="E33" s="347"/>
      <c r="F33" s="347"/>
      <c r="G33" s="347"/>
      <c r="H33" s="347"/>
    </row>
    <row r="35" spans="2:8" x14ac:dyDescent="0.25">
      <c r="B35" s="349" t="s">
        <v>362</v>
      </c>
      <c r="C35" s="349"/>
      <c r="D35" s="349"/>
      <c r="E35" s="349"/>
      <c r="F35" s="349"/>
      <c r="G35" s="349"/>
      <c r="H35" s="349"/>
    </row>
    <row r="37" spans="2:8" x14ac:dyDescent="0.25">
      <c r="B37" s="347" t="s">
        <v>363</v>
      </c>
      <c r="C37" s="347"/>
      <c r="D37" s="347"/>
      <c r="E37" s="347"/>
      <c r="F37" s="347"/>
      <c r="G37" s="347"/>
      <c r="H37" s="347"/>
    </row>
    <row r="39" spans="2:8" ht="15" customHeight="1" x14ac:dyDescent="0.25">
      <c r="B39" s="360" t="s">
        <v>452</v>
      </c>
      <c r="C39" s="360"/>
      <c r="D39" s="360"/>
      <c r="E39" s="360"/>
      <c r="F39" s="360"/>
      <c r="G39" s="360"/>
      <c r="H39" s="360"/>
    </row>
    <row r="40" spans="2:8" x14ac:dyDescent="0.25">
      <c r="B40" s="360"/>
      <c r="C40" s="360"/>
      <c r="D40" s="360"/>
      <c r="E40" s="360"/>
      <c r="F40" s="360"/>
      <c r="G40" s="360"/>
      <c r="H40" s="360"/>
    </row>
    <row r="41" spans="2:8" x14ac:dyDescent="0.25">
      <c r="B41" s="360"/>
      <c r="C41" s="360"/>
      <c r="D41" s="360"/>
      <c r="E41" s="360"/>
      <c r="F41" s="360"/>
      <c r="G41" s="360"/>
      <c r="H41" s="360"/>
    </row>
    <row r="42" spans="2:8" x14ac:dyDescent="0.25">
      <c r="B42" s="360"/>
      <c r="C42" s="360"/>
      <c r="D42" s="360"/>
      <c r="E42" s="360"/>
      <c r="F42" s="360"/>
      <c r="G42" s="360"/>
      <c r="H42" s="360"/>
    </row>
    <row r="43" spans="2:8" x14ac:dyDescent="0.25">
      <c r="B43" s="360"/>
      <c r="C43" s="360"/>
      <c r="D43" s="360"/>
      <c r="E43" s="360"/>
      <c r="F43" s="360"/>
      <c r="G43" s="360"/>
      <c r="H43" s="360"/>
    </row>
  </sheetData>
  <mergeCells count="17">
    <mergeCell ref="B39:H43"/>
    <mergeCell ref="B28:H28"/>
    <mergeCell ref="B33:H33"/>
    <mergeCell ref="B35:H35"/>
    <mergeCell ref="B37:H37"/>
    <mergeCell ref="B30:H31"/>
    <mergeCell ref="B25:H26"/>
    <mergeCell ref="B11:H12"/>
    <mergeCell ref="B2:H2"/>
    <mergeCell ref="B3:H3"/>
    <mergeCell ref="B14:H14"/>
    <mergeCell ref="B16:H17"/>
    <mergeCell ref="B19:H19"/>
    <mergeCell ref="B21:H21"/>
    <mergeCell ref="B23:H23"/>
    <mergeCell ref="B9:H10"/>
    <mergeCell ref="B7:H8"/>
  </mergeCells>
  <hyperlinks>
    <hyperlink ref="A1" location="ÍNDICE!A1" display="Indice" xr:uid="{D684F99E-B948-4AED-852F-3904D84767F2}"/>
  </hyperlinks>
  <pageMargins left="0.25" right="0.25" top="0.75" bottom="0.75" header="0.3" footer="0.3"/>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J60"/>
  <sheetViews>
    <sheetView showGridLines="0" tabSelected="1" topLeftCell="A41" zoomScale="101" zoomScaleNormal="100" workbookViewId="0">
      <selection activeCell="E49" sqref="E49"/>
    </sheetView>
  </sheetViews>
  <sheetFormatPr baseColWidth="10" defaultColWidth="11.42578125" defaultRowHeight="15" x14ac:dyDescent="0.25"/>
  <cols>
    <col min="1" max="1" width="9" style="7" bestFit="1" customWidth="1"/>
    <col min="2" max="2" width="53.7109375" style="7" bestFit="1" customWidth="1"/>
    <col min="3" max="3" width="26" style="7" bestFit="1" customWidth="1"/>
    <col min="4" max="4" width="22.140625" style="7" bestFit="1" customWidth="1"/>
    <col min="5" max="5" width="23.42578125" style="7" bestFit="1" customWidth="1"/>
    <col min="6" max="6" width="3.85546875" style="7" customWidth="1"/>
    <col min="7" max="7" width="31.28515625" style="7" customWidth="1"/>
    <col min="8" max="8" width="17" style="7" bestFit="1" customWidth="1"/>
    <col min="9" max="9" width="22.85546875" style="7" customWidth="1"/>
    <col min="10" max="10" width="18.5703125" style="7" bestFit="1" customWidth="1"/>
    <col min="11" max="11" width="28.28515625" style="7" bestFit="1" customWidth="1"/>
    <col min="12" max="16384" width="11.42578125" style="7"/>
  </cols>
  <sheetData>
    <row r="1" spans="1:7" x14ac:dyDescent="0.25">
      <c r="A1" s="6" t="s">
        <v>22</v>
      </c>
    </row>
    <row r="2" spans="1:7" x14ac:dyDescent="0.25">
      <c r="A2" s="6"/>
      <c r="B2" s="382" t="s">
        <v>364</v>
      </c>
      <c r="C2" s="382"/>
      <c r="D2" s="382"/>
      <c r="E2" s="382"/>
    </row>
    <row r="3" spans="1:7" x14ac:dyDescent="0.25">
      <c r="B3" s="352" t="s">
        <v>90</v>
      </c>
      <c r="C3" s="352"/>
      <c r="D3" s="352"/>
      <c r="E3" s="352"/>
    </row>
    <row r="4" spans="1:7" x14ac:dyDescent="0.25">
      <c r="B4" s="352" t="s">
        <v>365</v>
      </c>
      <c r="C4" s="352"/>
      <c r="D4" s="352"/>
      <c r="E4" s="352"/>
    </row>
    <row r="6" spans="1:7" ht="12.75" customHeight="1" x14ac:dyDescent="0.25">
      <c r="B6" s="302" t="s">
        <v>366</v>
      </c>
      <c r="C6" s="225"/>
      <c r="D6" s="225"/>
      <c r="E6" s="225"/>
    </row>
    <row r="8" spans="1:7" ht="41.45" customHeight="1" x14ac:dyDescent="0.25">
      <c r="B8" s="38" t="s">
        <v>367</v>
      </c>
      <c r="C8" s="39" t="s">
        <v>368</v>
      </c>
      <c r="D8" s="39" t="s">
        <v>369</v>
      </c>
      <c r="E8" s="38" t="s">
        <v>370</v>
      </c>
      <c r="F8" s="9"/>
      <c r="G8" s="9"/>
    </row>
    <row r="9" spans="1:7" x14ac:dyDescent="0.25">
      <c r="B9" s="40" t="s">
        <v>103</v>
      </c>
      <c r="C9" s="41"/>
      <c r="D9" s="41"/>
      <c r="E9" s="42"/>
      <c r="F9" s="43"/>
      <c r="G9" s="43"/>
    </row>
    <row r="10" spans="1:7" x14ac:dyDescent="0.25">
      <c r="B10" s="44" t="s">
        <v>377</v>
      </c>
      <c r="C10" s="321" t="s">
        <v>372</v>
      </c>
      <c r="D10" s="45">
        <v>1000000</v>
      </c>
      <c r="E10" s="46">
        <v>1466572703</v>
      </c>
      <c r="F10" s="9"/>
      <c r="G10" s="9"/>
    </row>
    <row r="11" spans="1:7" x14ac:dyDescent="0.25">
      <c r="B11" s="44" t="s">
        <v>375</v>
      </c>
      <c r="C11" s="322" t="s">
        <v>372</v>
      </c>
      <c r="D11" s="48">
        <v>1000000</v>
      </c>
      <c r="E11" s="49">
        <v>685177562</v>
      </c>
      <c r="F11" s="9"/>
      <c r="G11" s="9"/>
    </row>
    <row r="12" spans="1:7" x14ac:dyDescent="0.25">
      <c r="B12" s="44" t="s">
        <v>433</v>
      </c>
      <c r="C12" s="322" t="s">
        <v>372</v>
      </c>
      <c r="D12" s="48">
        <v>1000000</v>
      </c>
      <c r="E12" s="49">
        <v>2475918172</v>
      </c>
      <c r="F12" s="9"/>
      <c r="G12" s="9"/>
    </row>
    <row r="13" spans="1:7" x14ac:dyDescent="0.25">
      <c r="B13" s="44" t="s">
        <v>434</v>
      </c>
      <c r="C13" s="322" t="s">
        <v>372</v>
      </c>
      <c r="D13" s="48">
        <v>1000000</v>
      </c>
      <c r="E13" s="49">
        <v>10016849</v>
      </c>
      <c r="F13" s="9"/>
      <c r="G13" s="9"/>
    </row>
    <row r="14" spans="1:7" x14ac:dyDescent="0.25">
      <c r="B14" s="44" t="s">
        <v>376</v>
      </c>
      <c r="C14" s="322" t="s">
        <v>372</v>
      </c>
      <c r="D14" s="48">
        <v>1000000</v>
      </c>
      <c r="E14" s="49">
        <v>8013425</v>
      </c>
      <c r="F14" s="9"/>
      <c r="G14" s="9"/>
    </row>
    <row r="15" spans="1:7" x14ac:dyDescent="0.25">
      <c r="B15" s="44" t="s">
        <v>435</v>
      </c>
      <c r="C15" s="322" t="s">
        <v>372</v>
      </c>
      <c r="D15" s="48">
        <v>1000000</v>
      </c>
      <c r="E15" s="49">
        <v>820902219</v>
      </c>
      <c r="F15" s="9"/>
      <c r="G15" s="9"/>
    </row>
    <row r="16" spans="1:7" x14ac:dyDescent="0.25">
      <c r="B16" s="44" t="s">
        <v>436</v>
      </c>
      <c r="C16" s="322" t="s">
        <v>372</v>
      </c>
      <c r="D16" s="48">
        <v>1000000</v>
      </c>
      <c r="E16" s="49">
        <v>25730445</v>
      </c>
      <c r="F16" s="9"/>
      <c r="G16" s="9"/>
    </row>
    <row r="17" spans="2:10" x14ac:dyDescent="0.25">
      <c r="B17" s="44" t="s">
        <v>373</v>
      </c>
      <c r="C17" s="322" t="s">
        <v>372</v>
      </c>
      <c r="D17" s="48">
        <v>1000000</v>
      </c>
      <c r="E17" s="49">
        <v>20076735959</v>
      </c>
      <c r="F17" s="9"/>
      <c r="G17" s="9"/>
    </row>
    <row r="18" spans="2:10" x14ac:dyDescent="0.25">
      <c r="B18" s="44" t="s">
        <v>437</v>
      </c>
      <c r="C18" s="322" t="s">
        <v>372</v>
      </c>
      <c r="D18" s="48">
        <v>1000000</v>
      </c>
      <c r="E18" s="49">
        <v>1819353177</v>
      </c>
      <c r="F18" s="9"/>
      <c r="G18" s="9"/>
    </row>
    <row r="19" spans="2:10" x14ac:dyDescent="0.25">
      <c r="B19" s="44" t="s">
        <v>371</v>
      </c>
      <c r="C19" s="322" t="s">
        <v>372</v>
      </c>
      <c r="D19" s="48">
        <v>1000000</v>
      </c>
      <c r="E19" s="49">
        <v>659000000</v>
      </c>
      <c r="F19" s="9"/>
      <c r="G19" s="9"/>
    </row>
    <row r="20" spans="2:10" x14ac:dyDescent="0.25">
      <c r="B20" s="44" t="s">
        <v>438</v>
      </c>
      <c r="C20" s="322" t="s">
        <v>378</v>
      </c>
      <c r="D20" s="48">
        <v>200000000</v>
      </c>
      <c r="E20" s="49">
        <v>205673934</v>
      </c>
      <c r="F20" s="9"/>
      <c r="G20" s="9"/>
    </row>
    <row r="21" spans="2:10" x14ac:dyDescent="0.25">
      <c r="B21" s="44" t="s">
        <v>439</v>
      </c>
      <c r="C21" s="322" t="s">
        <v>378</v>
      </c>
      <c r="D21" s="48">
        <v>5000000000</v>
      </c>
      <c r="E21" s="49">
        <v>5000000000</v>
      </c>
      <c r="F21" s="9"/>
      <c r="G21" s="9"/>
    </row>
    <row r="22" spans="2:10" x14ac:dyDescent="0.25">
      <c r="B22" s="44" t="s">
        <v>375</v>
      </c>
      <c r="C22" s="322" t="s">
        <v>392</v>
      </c>
      <c r="D22" s="48">
        <v>5000000000</v>
      </c>
      <c r="E22" s="49">
        <v>5000000000</v>
      </c>
      <c r="F22" s="9"/>
      <c r="G22" s="9"/>
    </row>
    <row r="23" spans="2:10" x14ac:dyDescent="0.25">
      <c r="B23" s="44" t="s">
        <v>439</v>
      </c>
      <c r="C23" s="322" t="s">
        <v>440</v>
      </c>
      <c r="D23" s="48">
        <v>13368000000</v>
      </c>
      <c r="E23" s="49">
        <v>13368000000</v>
      </c>
      <c r="F23" s="9"/>
      <c r="G23" s="9"/>
    </row>
    <row r="24" spans="2:10" x14ac:dyDescent="0.25">
      <c r="B24" s="44" t="s">
        <v>379</v>
      </c>
      <c r="C24" s="322" t="s">
        <v>380</v>
      </c>
      <c r="D24" s="48">
        <v>48566056.714285716</v>
      </c>
      <c r="E24" s="49">
        <v>339962397</v>
      </c>
      <c r="F24" s="9"/>
      <c r="G24" s="9"/>
    </row>
    <row r="25" spans="2:10" x14ac:dyDescent="0.25">
      <c r="B25" s="323" t="s">
        <v>381</v>
      </c>
      <c r="C25" s="47" t="s">
        <v>392</v>
      </c>
      <c r="D25" s="48"/>
      <c r="E25" s="49">
        <v>6391809808</v>
      </c>
      <c r="F25" s="9"/>
      <c r="G25" s="9"/>
    </row>
    <row r="26" spans="2:10" x14ac:dyDescent="0.25">
      <c r="B26" s="40" t="s">
        <v>383</v>
      </c>
      <c r="C26" s="50"/>
      <c r="D26" s="51"/>
      <c r="E26" s="52">
        <f>SUM(E10:E25)</f>
        <v>58352866650</v>
      </c>
      <c r="J26" s="9"/>
    </row>
    <row r="27" spans="2:10" x14ac:dyDescent="0.25">
      <c r="B27" s="53" t="s">
        <v>441</v>
      </c>
      <c r="C27" s="47" t="s">
        <v>442</v>
      </c>
      <c r="D27" s="54">
        <v>1000</v>
      </c>
      <c r="E27" s="55">
        <v>3073026.9208367201</v>
      </c>
    </row>
    <row r="28" spans="2:10" x14ac:dyDescent="0.25">
      <c r="B28" s="53" t="s">
        <v>443</v>
      </c>
      <c r="C28" s="47" t="s">
        <v>442</v>
      </c>
      <c r="D28" s="54">
        <v>1000</v>
      </c>
      <c r="E28" s="55">
        <v>9486.1232876712002</v>
      </c>
    </row>
    <row r="29" spans="2:10" x14ac:dyDescent="0.25">
      <c r="B29" s="53" t="s">
        <v>428</v>
      </c>
      <c r="C29" s="47" t="s">
        <v>442</v>
      </c>
      <c r="D29" s="54">
        <v>1000</v>
      </c>
      <c r="E29" s="55">
        <v>2013150.6849314999</v>
      </c>
    </row>
    <row r="30" spans="2:10" x14ac:dyDescent="0.25">
      <c r="B30" s="53" t="s">
        <v>433</v>
      </c>
      <c r="C30" s="47" t="s">
        <v>372</v>
      </c>
      <c r="D30" s="54">
        <v>1000</v>
      </c>
      <c r="E30" s="55">
        <v>5034.3835616438</v>
      </c>
    </row>
    <row r="31" spans="2:10" x14ac:dyDescent="0.25">
      <c r="B31" s="53" t="s">
        <v>439</v>
      </c>
      <c r="C31" s="47" t="s">
        <v>442</v>
      </c>
      <c r="D31" s="54">
        <v>1000</v>
      </c>
      <c r="E31" s="55">
        <v>4987.3972602739996</v>
      </c>
    </row>
    <row r="32" spans="2:10" x14ac:dyDescent="0.25">
      <c r="B32" s="53" t="s">
        <v>444</v>
      </c>
      <c r="C32" s="47" t="s">
        <v>442</v>
      </c>
      <c r="D32" s="54">
        <v>1000</v>
      </c>
      <c r="E32" s="55">
        <v>197351.75342466001</v>
      </c>
    </row>
    <row r="33" spans="2:8" x14ac:dyDescent="0.25">
      <c r="B33" s="53" t="s">
        <v>384</v>
      </c>
      <c r="C33" s="47" t="s">
        <v>382</v>
      </c>
      <c r="D33" s="54">
        <v>1000</v>
      </c>
      <c r="E33" s="55">
        <v>40309.870000000003</v>
      </c>
      <c r="G33" s="310"/>
    </row>
    <row r="34" spans="2:8" x14ac:dyDescent="0.25">
      <c r="B34" s="53" t="s">
        <v>385</v>
      </c>
      <c r="C34" s="47" t="s">
        <v>382</v>
      </c>
      <c r="D34" s="54">
        <v>1000</v>
      </c>
      <c r="E34" s="55">
        <v>412930.24</v>
      </c>
    </row>
    <row r="35" spans="2:8" x14ac:dyDescent="0.25">
      <c r="B35" s="53" t="s">
        <v>445</v>
      </c>
      <c r="C35" s="47" t="s">
        <v>382</v>
      </c>
      <c r="D35" s="54">
        <v>1000</v>
      </c>
      <c r="E35" s="55">
        <v>833436.3</v>
      </c>
    </row>
    <row r="36" spans="2:8" x14ac:dyDescent="0.25">
      <c r="B36" s="53" t="s">
        <v>374</v>
      </c>
      <c r="C36" s="47" t="s">
        <v>382</v>
      </c>
      <c r="D36" s="54">
        <v>1000</v>
      </c>
      <c r="E36" s="55">
        <v>684885.27</v>
      </c>
    </row>
    <row r="37" spans="2:8" x14ac:dyDescent="0.25">
      <c r="B37" s="53" t="s">
        <v>446</v>
      </c>
      <c r="C37" s="47" t="s">
        <v>382</v>
      </c>
      <c r="D37" s="54">
        <v>1000</v>
      </c>
      <c r="E37" s="55">
        <v>80654.45</v>
      </c>
    </row>
    <row r="38" spans="2:8" x14ac:dyDescent="0.25">
      <c r="B38" s="53" t="s">
        <v>387</v>
      </c>
      <c r="C38" s="47" t="s">
        <v>382</v>
      </c>
      <c r="D38" s="54">
        <v>1000</v>
      </c>
      <c r="E38" s="55">
        <v>366234.51</v>
      </c>
    </row>
    <row r="39" spans="2:8" x14ac:dyDescent="0.25">
      <c r="B39" s="53" t="s">
        <v>386</v>
      </c>
      <c r="C39" s="47" t="s">
        <v>382</v>
      </c>
      <c r="D39" s="54">
        <v>1000</v>
      </c>
      <c r="E39" s="55">
        <v>274243.96999999997</v>
      </c>
    </row>
    <row r="40" spans="2:8" x14ac:dyDescent="0.25">
      <c r="B40" s="40" t="s">
        <v>388</v>
      </c>
      <c r="C40" s="56"/>
      <c r="D40" s="57"/>
      <c r="E40" s="58">
        <f>SUM(E27:E39)</f>
        <v>7995731.873302469</v>
      </c>
    </row>
    <row r="41" spans="2:8" x14ac:dyDescent="0.25">
      <c r="B41" s="40" t="s">
        <v>389</v>
      </c>
      <c r="C41" s="56"/>
      <c r="D41" s="57"/>
      <c r="E41" s="58">
        <f>+'05'!C9</f>
        <v>7789.9</v>
      </c>
    </row>
    <row r="42" spans="2:8" x14ac:dyDescent="0.25">
      <c r="B42" s="40" t="s">
        <v>390</v>
      </c>
      <c r="C42" s="56"/>
      <c r="D42" s="57"/>
      <c r="E42" s="59">
        <f>+E40*E41</f>
        <v>62285951719.838898</v>
      </c>
    </row>
    <row r="43" spans="2:8" x14ac:dyDescent="0.25">
      <c r="B43" s="60">
        <v>45565</v>
      </c>
      <c r="C43" s="51"/>
      <c r="D43" s="51"/>
      <c r="E43" s="59">
        <f>+E42+E26</f>
        <v>120638818369.8389</v>
      </c>
      <c r="G43" s="31"/>
      <c r="H43" s="31"/>
    </row>
    <row r="44" spans="2:8" x14ac:dyDescent="0.25">
      <c r="B44" s="60">
        <v>45291</v>
      </c>
      <c r="C44" s="51"/>
      <c r="D44" s="51"/>
      <c r="E44" s="61">
        <v>154733275926</v>
      </c>
    </row>
    <row r="45" spans="2:8" x14ac:dyDescent="0.25">
      <c r="C45" s="62"/>
      <c r="D45" s="62"/>
    </row>
    <row r="46" spans="2:8" x14ac:dyDescent="0.25">
      <c r="B46" s="40" t="s">
        <v>120</v>
      </c>
      <c r="C46" s="51"/>
      <c r="D46" s="51"/>
      <c r="E46" s="40"/>
    </row>
    <row r="47" spans="2:8" x14ac:dyDescent="0.25">
      <c r="B47" s="63" t="s">
        <v>391</v>
      </c>
      <c r="C47" s="64" t="s">
        <v>392</v>
      </c>
      <c r="D47" s="65">
        <v>1</v>
      </c>
      <c r="E47" s="66">
        <v>1003000000</v>
      </c>
      <c r="F47" s="9"/>
    </row>
    <row r="48" spans="2:8" x14ac:dyDescent="0.25">
      <c r="B48" s="63" t="s">
        <v>393</v>
      </c>
      <c r="C48" s="64" t="s">
        <v>394</v>
      </c>
      <c r="D48" s="65">
        <v>1</v>
      </c>
      <c r="E48" s="67">
        <v>4048832577</v>
      </c>
      <c r="F48" s="9"/>
    </row>
    <row r="49" spans="2:7" x14ac:dyDescent="0.25">
      <c r="B49" s="63" t="s">
        <v>395</v>
      </c>
      <c r="C49" s="64" t="s">
        <v>392</v>
      </c>
      <c r="D49" s="65">
        <v>4250</v>
      </c>
      <c r="E49" s="67">
        <v>4000000000</v>
      </c>
      <c r="F49" s="9"/>
    </row>
    <row r="50" spans="2:7" x14ac:dyDescent="0.25">
      <c r="B50" s="40" t="s">
        <v>383</v>
      </c>
      <c r="C50" s="64"/>
      <c r="D50" s="65"/>
      <c r="E50" s="59">
        <f>SUM(E47:E49)</f>
        <v>9051832577</v>
      </c>
      <c r="F50" s="9"/>
    </row>
    <row r="51" spans="2:7" x14ac:dyDescent="0.25">
      <c r="B51" s="60">
        <f>+B43</f>
        <v>45565</v>
      </c>
      <c r="C51" s="40"/>
      <c r="D51" s="40"/>
      <c r="E51" s="59">
        <f>+E50</f>
        <v>9051832577</v>
      </c>
      <c r="G51" s="31"/>
    </row>
    <row r="52" spans="2:7" x14ac:dyDescent="0.25">
      <c r="B52" s="60">
        <f>+B44</f>
        <v>45291</v>
      </c>
      <c r="C52" s="68"/>
      <c r="D52" s="68"/>
      <c r="E52" s="59">
        <v>9301832577</v>
      </c>
    </row>
    <row r="53" spans="2:7" x14ac:dyDescent="0.25">
      <c r="F53" s="9"/>
    </row>
    <row r="54" spans="2:7" x14ac:dyDescent="0.25">
      <c r="E54" s="31"/>
      <c r="F54" s="9"/>
    </row>
    <row r="55" spans="2:7" x14ac:dyDescent="0.25">
      <c r="B55" s="9" t="s">
        <v>396</v>
      </c>
      <c r="C55" s="9"/>
      <c r="D55" s="9"/>
    </row>
    <row r="57" spans="2:7" ht="30" x14ac:dyDescent="0.25">
      <c r="B57" s="38" t="s">
        <v>397</v>
      </c>
      <c r="C57" s="38" t="s">
        <v>398</v>
      </c>
      <c r="D57" s="38" t="s">
        <v>399</v>
      </c>
    </row>
    <row r="58" spans="2:7" x14ac:dyDescent="0.25">
      <c r="B58" s="69">
        <v>1</v>
      </c>
      <c r="C58" s="70">
        <v>200000000</v>
      </c>
      <c r="D58" s="71">
        <v>1003000000</v>
      </c>
    </row>
    <row r="59" spans="2:7" x14ac:dyDescent="0.25">
      <c r="B59" s="72">
        <f>+B51</f>
        <v>45565</v>
      </c>
      <c r="C59" s="73">
        <f>SUM(C58)</f>
        <v>200000000</v>
      </c>
      <c r="D59" s="61">
        <f>SUM(D58)</f>
        <v>1003000000</v>
      </c>
    </row>
    <row r="60" spans="2:7" x14ac:dyDescent="0.25">
      <c r="B60" s="72">
        <f>+B52</f>
        <v>45291</v>
      </c>
      <c r="C60" s="73">
        <v>200000000</v>
      </c>
      <c r="D60" s="61">
        <f>SUM(D59)</f>
        <v>1003000000</v>
      </c>
    </row>
  </sheetData>
  <mergeCells count="3">
    <mergeCell ref="B2:E2"/>
    <mergeCell ref="B3:E3"/>
    <mergeCell ref="B4:E4"/>
  </mergeCells>
  <hyperlinks>
    <hyperlink ref="A1" location="ÍNDICE!A1" display="Indice" xr:uid="{7A0B7356-4396-4B6E-9AE7-7158DBE129CF}"/>
  </hyperlinks>
  <pageMargins left="0.25" right="0.25" top="0.75" bottom="0.75" header="0.3" footer="0.3"/>
  <pageSetup paperSize="9" scale="5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P16"/>
  <sheetViews>
    <sheetView showGridLines="0" zoomScaleNormal="100" workbookViewId="0">
      <selection activeCell="M15" sqref="M15"/>
    </sheetView>
  </sheetViews>
  <sheetFormatPr baseColWidth="10" defaultColWidth="11.42578125" defaultRowHeight="15" x14ac:dyDescent="0.25"/>
  <cols>
    <col min="1" max="1" width="9" style="7" bestFit="1" customWidth="1"/>
    <col min="2" max="2" width="35.28515625" style="7" bestFit="1" customWidth="1"/>
    <col min="3" max="3" width="20.7109375" style="7" bestFit="1" customWidth="1"/>
    <col min="4" max="4" width="18.140625" style="7" bestFit="1" customWidth="1"/>
    <col min="5" max="5" width="16.85546875" style="7" bestFit="1" customWidth="1"/>
    <col min="6" max="6" width="15.42578125" style="7" bestFit="1" customWidth="1"/>
    <col min="7" max="7" width="20.7109375" style="7" bestFit="1" customWidth="1"/>
    <col min="8" max="8" width="22.140625" style="7" bestFit="1" customWidth="1"/>
    <col min="9" max="9" width="6.42578125" style="7" customWidth="1"/>
    <col min="10" max="10" width="13.42578125" style="7" bestFit="1" customWidth="1"/>
    <col min="11" max="11" width="22.28515625" style="7" customWidth="1"/>
    <col min="12" max="12" width="22.140625" style="7" bestFit="1" customWidth="1"/>
    <col min="13" max="13" width="20.7109375" style="7" bestFit="1" customWidth="1"/>
    <col min="14" max="14" width="2.85546875" style="7" customWidth="1"/>
    <col min="15" max="15" width="15.5703125" style="7" bestFit="1" customWidth="1"/>
    <col min="16" max="16" width="16.140625" style="7" bestFit="1" customWidth="1"/>
    <col min="17" max="16384" width="11.42578125" style="7"/>
  </cols>
  <sheetData>
    <row r="1" spans="1:16" x14ac:dyDescent="0.25">
      <c r="A1" s="6" t="s">
        <v>22</v>
      </c>
    </row>
    <row r="2" spans="1:16" x14ac:dyDescent="0.25">
      <c r="A2" s="6"/>
      <c r="B2" s="383" t="s">
        <v>400</v>
      </c>
      <c r="C2" s="383"/>
      <c r="D2" s="383"/>
      <c r="E2" s="383"/>
      <c r="F2" s="383"/>
      <c r="G2" s="383"/>
      <c r="H2" s="383"/>
      <c r="I2" s="383"/>
      <c r="J2" s="383"/>
      <c r="K2" s="383"/>
      <c r="L2" s="383"/>
      <c r="M2" s="383"/>
    </row>
    <row r="3" spans="1:16" x14ac:dyDescent="0.25">
      <c r="B3" s="384" t="s">
        <v>90</v>
      </c>
      <c r="C3" s="384"/>
      <c r="D3" s="384"/>
      <c r="E3" s="384"/>
      <c r="F3" s="384"/>
      <c r="G3" s="384"/>
      <c r="H3" s="384"/>
      <c r="I3" s="384"/>
      <c r="J3" s="384"/>
      <c r="K3" s="384"/>
      <c r="L3" s="384"/>
      <c r="M3" s="384"/>
    </row>
    <row r="4" spans="1:16" x14ac:dyDescent="0.25">
      <c r="B4" s="384" t="s">
        <v>401</v>
      </c>
      <c r="C4" s="384"/>
      <c r="D4" s="384"/>
      <c r="E4" s="384"/>
      <c r="F4" s="384"/>
      <c r="G4" s="384"/>
      <c r="H4" s="384"/>
      <c r="I4" s="384"/>
      <c r="J4" s="384"/>
      <c r="K4" s="384"/>
      <c r="L4" s="384"/>
      <c r="M4" s="384"/>
    </row>
    <row r="5" spans="1:16" x14ac:dyDescent="0.25">
      <c r="B5" s="385" t="s">
        <v>402</v>
      </c>
      <c r="C5" s="385"/>
      <c r="D5" s="385"/>
      <c r="E5" s="385"/>
      <c r="F5" s="385"/>
      <c r="G5" s="385"/>
      <c r="H5" s="385"/>
      <c r="I5" s="385"/>
      <c r="J5" s="385"/>
      <c r="K5" s="385"/>
      <c r="L5" s="385"/>
      <c r="M5" s="385"/>
    </row>
    <row r="6" spans="1:16" ht="15" customHeight="1" x14ac:dyDescent="0.25">
      <c r="B6" s="386" t="s">
        <v>403</v>
      </c>
      <c r="C6" s="388" t="s">
        <v>404</v>
      </c>
      <c r="D6" s="388"/>
      <c r="E6" s="388"/>
      <c r="F6" s="388"/>
      <c r="G6" s="388"/>
      <c r="H6" s="388" t="s">
        <v>405</v>
      </c>
      <c r="I6" s="388"/>
      <c r="J6" s="388"/>
      <c r="K6" s="388"/>
      <c r="L6" s="388"/>
      <c r="M6" s="389" t="s">
        <v>406</v>
      </c>
    </row>
    <row r="7" spans="1:16" ht="30" x14ac:dyDescent="0.25">
      <c r="B7" s="387"/>
      <c r="C7" s="17" t="s">
        <v>407</v>
      </c>
      <c r="D7" s="18" t="s">
        <v>408</v>
      </c>
      <c r="E7" s="18" t="s">
        <v>409</v>
      </c>
      <c r="F7" s="17" t="s">
        <v>410</v>
      </c>
      <c r="G7" s="18" t="s">
        <v>411</v>
      </c>
      <c r="H7" s="17" t="s">
        <v>412</v>
      </c>
      <c r="I7" s="17" t="s">
        <v>408</v>
      </c>
      <c r="J7" s="34" t="s">
        <v>409</v>
      </c>
      <c r="K7" s="17" t="s">
        <v>413</v>
      </c>
      <c r="L7" s="35" t="s">
        <v>414</v>
      </c>
      <c r="M7" s="390"/>
    </row>
    <row r="8" spans="1:16" x14ac:dyDescent="0.25">
      <c r="B8" s="36" t="s">
        <v>415</v>
      </c>
      <c r="C8" s="24">
        <v>633943063</v>
      </c>
      <c r="D8" s="24">
        <v>1390909</v>
      </c>
      <c r="E8" s="27">
        <v>0</v>
      </c>
      <c r="F8" s="24">
        <v>0</v>
      </c>
      <c r="G8" s="24">
        <v>635333972</v>
      </c>
      <c r="H8" s="27">
        <v>-302822703</v>
      </c>
      <c r="I8" s="27">
        <v>0</v>
      </c>
      <c r="J8" s="24">
        <v>0</v>
      </c>
      <c r="K8" s="27">
        <v>-46565228</v>
      </c>
      <c r="L8" s="27">
        <v>-349387931</v>
      </c>
      <c r="M8" s="24">
        <v>285946041</v>
      </c>
    </row>
    <row r="9" spans="1:16" x14ac:dyDescent="0.25">
      <c r="B9" s="36" t="s">
        <v>416</v>
      </c>
      <c r="C9" s="24">
        <v>365597087</v>
      </c>
      <c r="D9" s="24">
        <v>0</v>
      </c>
      <c r="E9" s="27">
        <v>0</v>
      </c>
      <c r="F9" s="24">
        <v>0</v>
      </c>
      <c r="G9" s="24">
        <v>365597087</v>
      </c>
      <c r="H9" s="27">
        <v>-189842730</v>
      </c>
      <c r="I9" s="27">
        <v>0</v>
      </c>
      <c r="J9" s="24">
        <v>0</v>
      </c>
      <c r="K9" s="27">
        <v>-25944642</v>
      </c>
      <c r="L9" s="27">
        <v>-215787372</v>
      </c>
      <c r="M9" s="24">
        <v>149809715</v>
      </c>
    </row>
    <row r="10" spans="1:16" x14ac:dyDescent="0.25">
      <c r="B10" s="36" t="s">
        <v>417</v>
      </c>
      <c r="C10" s="24">
        <v>744436388</v>
      </c>
      <c r="D10" s="24">
        <v>166329843</v>
      </c>
      <c r="E10" s="27">
        <v>15671110</v>
      </c>
      <c r="F10" s="24">
        <v>0</v>
      </c>
      <c r="G10" s="24">
        <v>895095121</v>
      </c>
      <c r="H10" s="27">
        <v>-549406678</v>
      </c>
      <c r="I10" s="27">
        <v>0</v>
      </c>
      <c r="J10" s="24">
        <v>0</v>
      </c>
      <c r="K10" s="27">
        <v>-79861977</v>
      </c>
      <c r="L10" s="27">
        <v>-629268655</v>
      </c>
      <c r="M10" s="24">
        <v>265826466</v>
      </c>
    </row>
    <row r="11" spans="1:16" x14ac:dyDescent="0.25">
      <c r="B11" s="36" t="s">
        <v>418</v>
      </c>
      <c r="C11" s="24">
        <v>1188239967</v>
      </c>
      <c r="D11" s="24">
        <v>0</v>
      </c>
      <c r="E11" s="27">
        <v>0</v>
      </c>
      <c r="F11" s="24">
        <v>0</v>
      </c>
      <c r="G11" s="24">
        <v>1188239967</v>
      </c>
      <c r="H11" s="27">
        <v>-605413638</v>
      </c>
      <c r="I11" s="27">
        <v>0</v>
      </c>
      <c r="J11" s="24">
        <v>0</v>
      </c>
      <c r="K11" s="27">
        <v>-70650576</v>
      </c>
      <c r="L11" s="27">
        <v>-676064214</v>
      </c>
      <c r="M11" s="24">
        <v>512175753</v>
      </c>
    </row>
    <row r="12" spans="1:16" x14ac:dyDescent="0.25">
      <c r="B12" s="36" t="s">
        <v>419</v>
      </c>
      <c r="C12" s="24">
        <v>700145763</v>
      </c>
      <c r="D12" s="24">
        <v>0</v>
      </c>
      <c r="E12" s="27">
        <v>0</v>
      </c>
      <c r="F12" s="24">
        <v>0</v>
      </c>
      <c r="G12" s="24">
        <v>700145763</v>
      </c>
      <c r="H12" s="27">
        <v>-633393582</v>
      </c>
      <c r="I12" s="27">
        <v>0</v>
      </c>
      <c r="J12" s="24">
        <v>0</v>
      </c>
      <c r="K12" s="27">
        <v>-10579257</v>
      </c>
      <c r="L12" s="27">
        <v>-643972839</v>
      </c>
      <c r="M12" s="24">
        <v>56172924</v>
      </c>
    </row>
    <row r="13" spans="1:16" x14ac:dyDescent="0.25">
      <c r="B13" s="36" t="s">
        <v>420</v>
      </c>
      <c r="C13" s="24">
        <v>26735570</v>
      </c>
      <c r="D13" s="24">
        <v>0</v>
      </c>
      <c r="E13" s="27">
        <v>0</v>
      </c>
      <c r="F13" s="24">
        <v>0</v>
      </c>
      <c r="G13" s="24">
        <v>26735570</v>
      </c>
      <c r="H13" s="27">
        <v>-21766505</v>
      </c>
      <c r="I13" s="27">
        <v>0</v>
      </c>
      <c r="J13" s="24">
        <v>0</v>
      </c>
      <c r="K13" s="27">
        <v>-1656351</v>
      </c>
      <c r="L13" s="27">
        <v>-23422856</v>
      </c>
      <c r="M13" s="24">
        <v>3312714</v>
      </c>
    </row>
    <row r="14" spans="1:16" s="9" customFormat="1" x14ac:dyDescent="0.25">
      <c r="B14" s="28" t="s">
        <v>451</v>
      </c>
      <c r="C14" s="30">
        <f t="shared" ref="C14:M14" si="0">SUM(C8:C13)</f>
        <v>3659097838</v>
      </c>
      <c r="D14" s="30">
        <f t="shared" si="0"/>
        <v>167720752</v>
      </c>
      <c r="E14" s="30">
        <f t="shared" si="0"/>
        <v>15671110</v>
      </c>
      <c r="F14" s="30">
        <f t="shared" si="0"/>
        <v>0</v>
      </c>
      <c r="G14" s="30">
        <f>SUM(G8:G13)</f>
        <v>3811147480</v>
      </c>
      <c r="H14" s="30">
        <f t="shared" si="0"/>
        <v>-2302645836</v>
      </c>
      <c r="I14" s="30">
        <f t="shared" si="0"/>
        <v>0</v>
      </c>
      <c r="J14" s="30">
        <f t="shared" si="0"/>
        <v>0</v>
      </c>
      <c r="K14" s="30">
        <f t="shared" si="0"/>
        <v>-235258031</v>
      </c>
      <c r="L14" s="30">
        <f t="shared" si="0"/>
        <v>-2537903867</v>
      </c>
      <c r="M14" s="30">
        <f t="shared" si="0"/>
        <v>1273243613</v>
      </c>
      <c r="P14" s="37"/>
    </row>
    <row r="15" spans="1:16" x14ac:dyDescent="0.25">
      <c r="B15" s="28" t="s">
        <v>421</v>
      </c>
      <c r="C15" s="30">
        <v>3520460982</v>
      </c>
      <c r="D15" s="30">
        <v>140455038</v>
      </c>
      <c r="E15" s="30">
        <v>1818182</v>
      </c>
      <c r="F15" s="30">
        <v>0</v>
      </c>
      <c r="G15" s="30">
        <v>3659097838</v>
      </c>
      <c r="H15" s="30">
        <v>-1979670866</v>
      </c>
      <c r="I15" s="30">
        <v>0</v>
      </c>
      <c r="J15" s="30">
        <v>0</v>
      </c>
      <c r="K15" s="30">
        <v>-322974970</v>
      </c>
      <c r="L15" s="30">
        <v>-2302645836</v>
      </c>
      <c r="M15" s="30">
        <v>1356452002</v>
      </c>
    </row>
    <row r="16" spans="1:16" x14ac:dyDescent="0.25">
      <c r="E16" s="32"/>
      <c r="L16" s="32"/>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4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5"/>
  <sheetViews>
    <sheetView showGridLines="0" topLeftCell="C1" zoomScaleNormal="100" workbookViewId="0">
      <selection activeCell="G15" sqref="G15"/>
    </sheetView>
  </sheetViews>
  <sheetFormatPr baseColWidth="10" defaultColWidth="11.42578125" defaultRowHeight="15" x14ac:dyDescent="0.25"/>
  <cols>
    <col min="1" max="1" width="9" style="7" bestFit="1" customWidth="1"/>
    <col min="2" max="2" width="35.28515625" style="7" bestFit="1" customWidth="1"/>
    <col min="3" max="4" width="16.85546875" style="7" bestFit="1" customWidth="1"/>
    <col min="5" max="5" width="6.42578125" style="7" bestFit="1" customWidth="1"/>
    <col min="6" max="6" width="10.28515625" style="7" bestFit="1" customWidth="1"/>
    <col min="7" max="7" width="16.85546875" style="7" bestFit="1" customWidth="1"/>
    <col min="8" max="8" width="19.42578125" style="7" bestFit="1" customWidth="1"/>
    <col min="9" max="9" width="7.7109375" style="7" customWidth="1"/>
    <col min="10" max="10" width="6.42578125" style="7" bestFit="1" customWidth="1"/>
    <col min="11" max="12" width="19.42578125" style="7" bestFit="1" customWidth="1"/>
    <col min="13" max="13" width="20.7109375" style="7" bestFit="1" customWidth="1"/>
    <col min="14" max="14" width="2.85546875" style="7" customWidth="1"/>
    <col min="15" max="16384" width="11.42578125" style="7"/>
  </cols>
  <sheetData>
    <row r="1" spans="1:13" x14ac:dyDescent="0.25">
      <c r="A1" s="6" t="s">
        <v>22</v>
      </c>
    </row>
    <row r="2" spans="1:13" x14ac:dyDescent="0.25">
      <c r="A2" s="6"/>
      <c r="B2" s="383" t="s">
        <v>422</v>
      </c>
      <c r="C2" s="383"/>
      <c r="D2" s="383"/>
      <c r="E2" s="383"/>
      <c r="F2" s="383"/>
      <c r="G2" s="383"/>
      <c r="H2" s="383"/>
      <c r="I2" s="383"/>
      <c r="J2" s="383"/>
      <c r="K2" s="383"/>
      <c r="L2" s="383"/>
      <c r="M2" s="383"/>
    </row>
    <row r="3" spans="1:13" x14ac:dyDescent="0.25">
      <c r="B3" s="384" t="s">
        <v>90</v>
      </c>
      <c r="C3" s="384"/>
      <c r="D3" s="384"/>
      <c r="E3" s="384"/>
      <c r="F3" s="384"/>
      <c r="G3" s="384"/>
      <c r="H3" s="384"/>
      <c r="I3" s="384"/>
      <c r="J3" s="384"/>
      <c r="K3" s="384"/>
      <c r="L3" s="384"/>
      <c r="M3" s="384"/>
    </row>
    <row r="4" spans="1:13" x14ac:dyDescent="0.25">
      <c r="B4" s="384" t="s">
        <v>423</v>
      </c>
      <c r="C4" s="384"/>
      <c r="D4" s="384"/>
      <c r="E4" s="384"/>
      <c r="F4" s="384"/>
      <c r="G4" s="384"/>
      <c r="H4" s="384"/>
      <c r="I4" s="384"/>
      <c r="J4" s="384"/>
      <c r="K4" s="384"/>
      <c r="L4" s="384"/>
      <c r="M4" s="384"/>
    </row>
    <row r="5" spans="1:13" x14ac:dyDescent="0.25">
      <c r="B5" s="385" t="s">
        <v>402</v>
      </c>
      <c r="C5" s="385"/>
      <c r="D5" s="385"/>
      <c r="E5" s="385"/>
      <c r="F5" s="385"/>
      <c r="G5" s="385"/>
      <c r="H5" s="385"/>
      <c r="I5" s="385"/>
      <c r="J5" s="385"/>
      <c r="K5" s="385"/>
      <c r="L5" s="385"/>
      <c r="M5" s="385"/>
    </row>
    <row r="6" spans="1:13" x14ac:dyDescent="0.25">
      <c r="B6" s="386" t="s">
        <v>403</v>
      </c>
      <c r="C6" s="388" t="s">
        <v>404</v>
      </c>
      <c r="D6" s="388"/>
      <c r="E6" s="388"/>
      <c r="F6" s="388"/>
      <c r="G6" s="388"/>
      <c r="H6" s="388" t="s">
        <v>405</v>
      </c>
      <c r="I6" s="388"/>
      <c r="J6" s="388"/>
      <c r="K6" s="388"/>
      <c r="L6" s="388"/>
      <c r="M6" s="389" t="s">
        <v>406</v>
      </c>
    </row>
    <row r="7" spans="1:13" ht="45" x14ac:dyDescent="0.25">
      <c r="B7" s="387"/>
      <c r="C7" s="17" t="s">
        <v>407</v>
      </c>
      <c r="D7" s="18" t="s">
        <v>408</v>
      </c>
      <c r="E7" s="18" t="s">
        <v>409</v>
      </c>
      <c r="F7" s="17" t="s">
        <v>410</v>
      </c>
      <c r="G7" s="18" t="s">
        <v>411</v>
      </c>
      <c r="H7" s="16" t="s">
        <v>412</v>
      </c>
      <c r="I7" s="16" t="s">
        <v>408</v>
      </c>
      <c r="J7" s="19" t="s">
        <v>409</v>
      </c>
      <c r="K7" s="17" t="s">
        <v>413</v>
      </c>
      <c r="L7" s="19" t="s">
        <v>414</v>
      </c>
      <c r="M7" s="390"/>
    </row>
    <row r="8" spans="1:13" x14ac:dyDescent="0.25">
      <c r="B8" s="20" t="s">
        <v>424</v>
      </c>
      <c r="C8" s="21"/>
      <c r="D8" s="21"/>
      <c r="E8" s="21"/>
      <c r="F8" s="21"/>
      <c r="G8" s="21"/>
      <c r="H8" s="22"/>
      <c r="I8" s="21"/>
      <c r="J8" s="21"/>
      <c r="K8" s="21"/>
      <c r="L8" s="21"/>
      <c r="M8" s="21"/>
    </row>
    <row r="9" spans="1:13" x14ac:dyDescent="0.25">
      <c r="B9" s="23" t="s">
        <v>425</v>
      </c>
      <c r="C9" s="24">
        <v>937127653</v>
      </c>
      <c r="D9" s="24">
        <v>0</v>
      </c>
      <c r="E9" s="25">
        <v>0</v>
      </c>
      <c r="F9" s="26">
        <v>0</v>
      </c>
      <c r="G9" s="24">
        <v>937127653</v>
      </c>
      <c r="H9" s="27">
        <v>-609754628</v>
      </c>
      <c r="I9" s="25">
        <v>0</v>
      </c>
      <c r="J9" s="25">
        <v>0</v>
      </c>
      <c r="K9" s="25">
        <v>-69355296</v>
      </c>
      <c r="L9" s="25">
        <v>-679109924</v>
      </c>
      <c r="M9" s="25">
        <v>258017729</v>
      </c>
    </row>
    <row r="10" spans="1:13" x14ac:dyDescent="0.25">
      <c r="B10" s="28" t="s">
        <v>451</v>
      </c>
      <c r="C10" s="29">
        <f>SUM(C9)</f>
        <v>937127653</v>
      </c>
      <c r="D10" s="29">
        <f t="shared" ref="D10:M10" si="0">SUM(D9)</f>
        <v>0</v>
      </c>
      <c r="E10" s="29">
        <f t="shared" si="0"/>
        <v>0</v>
      </c>
      <c r="F10" s="29">
        <f t="shared" si="0"/>
        <v>0</v>
      </c>
      <c r="G10" s="29">
        <f t="shared" si="0"/>
        <v>937127653</v>
      </c>
      <c r="H10" s="30">
        <f t="shared" si="0"/>
        <v>-609754628</v>
      </c>
      <c r="I10" s="30">
        <f t="shared" si="0"/>
        <v>0</v>
      </c>
      <c r="J10" s="30">
        <f t="shared" si="0"/>
        <v>0</v>
      </c>
      <c r="K10" s="30">
        <f t="shared" si="0"/>
        <v>-69355296</v>
      </c>
      <c r="L10" s="30">
        <f t="shared" si="0"/>
        <v>-679109924</v>
      </c>
      <c r="M10" s="30">
        <f t="shared" si="0"/>
        <v>258017729</v>
      </c>
    </row>
    <row r="11" spans="1:13" x14ac:dyDescent="0.25">
      <c r="B11" s="28" t="s">
        <v>421</v>
      </c>
      <c r="C11" s="29">
        <v>829463193</v>
      </c>
      <c r="D11" s="29">
        <v>107664460</v>
      </c>
      <c r="E11" s="29">
        <v>0</v>
      </c>
      <c r="F11" s="29">
        <v>0</v>
      </c>
      <c r="G11" s="29">
        <v>937127653</v>
      </c>
      <c r="H11" s="30">
        <v>-462677428</v>
      </c>
      <c r="I11" s="30">
        <v>0</v>
      </c>
      <c r="J11" s="30">
        <v>0</v>
      </c>
      <c r="K11" s="30">
        <v>-147077200</v>
      </c>
      <c r="L11" s="30">
        <v>-609754628</v>
      </c>
      <c r="M11" s="30">
        <v>327373025</v>
      </c>
    </row>
    <row r="12" spans="1:13" x14ac:dyDescent="0.25">
      <c r="L12" s="31"/>
    </row>
    <row r="13" spans="1:13" x14ac:dyDescent="0.25">
      <c r="C13" s="32"/>
      <c r="K13" s="33"/>
      <c r="L13" s="31"/>
    </row>
    <row r="14" spans="1:13" x14ac:dyDescent="0.25">
      <c r="K14" s="31"/>
      <c r="L14" s="31"/>
      <c r="M14" s="33"/>
    </row>
    <row r="15" spans="1:13" x14ac:dyDescent="0.25">
      <c r="K15" s="31"/>
      <c r="M15" s="31"/>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54"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ALwCdeA9sF+7qqUviRjBuv5aUrdfeGZDvjkVbWEBUiQ=</DigestValue>
    </Reference>
    <Reference Type="http://www.w3.org/2000/09/xmldsig#Object" URI="#idOfficeObject">
      <DigestMethod Algorithm="http://www.w3.org/2001/04/xmlenc#sha256"/>
      <DigestValue>mO07iQKFCipJpUMlTtV58sjIZizUJetyst3EYsfyQZo=</DigestValue>
    </Reference>
    <Reference Type="http://uri.etsi.org/01903#SignedProperties" URI="#idSignedProperties">
      <Transforms>
        <Transform Algorithm="http://www.w3.org/TR/2001/REC-xml-c14n-20010315"/>
      </Transforms>
      <DigestMethod Algorithm="http://www.w3.org/2001/04/xmlenc#sha256"/>
      <DigestValue>wBj2uO70rLM2kyIse/k/PLXLl35Chy8qGTxIB4UnxOo=</DigestValue>
    </Reference>
  </SignedInfo>
  <SignatureValue>AU8E3axH+KTC0SFy7i+pGLTsDO2c8nAp3wqBhBrw0oVCVnM5zGaXU553fp4UYVPdQeXvH/axAvoK
d+X8CeBZmb9+Oz5XL7UvFZGMTbHN9bfv13zNBD4qTNBPxT9tHqUqpln16mehk75CgaIJQDX2KqUs
I/7v7s+eiEajHni3kNcbR6DVQFQZUlKRSpfpDjWXT/3NnfBs059WI8w4rHkkqXPWXdk3GIKCRMwX
5hQ4Ylmgg6x+xiT649sTMWdVwJvfN8ZFMLJbPTlaWxrXQAeLcUvm2WoW+bW9KMl/tWaEGygO8oL4
mX0RmMWtRpr87NayqNHxGIqQcyPW0VRA28i83g==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coQYfAOBYDEQ1Qe3Azx7s/CaBbmeNNzGcnaX1xYIoIY=</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AHhnQeIJ+Hxu5HZKA2za0qUvA1MY8U1hE9mdjsDD6Uo=</DigestValue>
      </Reference>
      <Reference URI="/xl/styles.xml?ContentType=application/vnd.openxmlformats-officedocument.spreadsheetml.styles+xml">
        <DigestMethod Algorithm="http://www.w3.org/2001/04/xmlenc#sha256"/>
        <DigestValue>1NKUmGPcvLFeGcKOyiQib3+jyacx8O9mHA+LHvQQnnQ=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J+itBtMVMAzUVfjeBdNLSHKK7cQyYwvgHKTtP5jQ0Ck=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8hhPPN7z5sS0CtyYf6fqwHy4PnYfj27VBjvFfqcVMRo=</DigestValue>
      </Reference>
      <Reference URI="/xl/worksheets/sheet10.xml?ContentType=application/vnd.openxmlformats-officedocument.spreadsheetml.worksheet+xml">
        <DigestMethod Algorithm="http://www.w3.org/2001/04/xmlenc#sha256"/>
        <DigestValue>y+yb77UGhK/R6V4V5yQKD+W4dJ/+ANZ7OrG0Z0bnUAw=</DigestValue>
      </Reference>
      <Reference URI="/xl/worksheets/sheet11.xml?ContentType=application/vnd.openxmlformats-officedocument.spreadsheetml.worksheet+xml">
        <DigestMethod Algorithm="http://www.w3.org/2001/04/xmlenc#sha256"/>
        <DigestValue>AD7UY1g32LzrfWS2F6DymDVaDD2SjJ6/0JTmoQ4SHUo=</DigestValue>
      </Reference>
      <Reference URI="/xl/worksheets/sheet12.xml?ContentType=application/vnd.openxmlformats-officedocument.spreadsheetml.worksheet+xml">
        <DigestMethod Algorithm="http://www.w3.org/2001/04/xmlenc#sha256"/>
        <DigestValue>tQ2vmM11z5yxO1EtQYRCnjO5e/C7dQ4muMIRQ3jikXo=</DigestValue>
      </Reference>
      <Reference URI="/xl/worksheets/sheet2.xml?ContentType=application/vnd.openxmlformats-officedocument.spreadsheetml.worksheet+xml">
        <DigestMethod Algorithm="http://www.w3.org/2001/04/xmlenc#sha256"/>
        <DigestValue>6RKwtwD3R+2+d1kgsI7BPaUCE3eFmwMnZa7w3iEZz4I=</DigestValue>
      </Reference>
      <Reference URI="/xl/worksheets/sheet3.xml?ContentType=application/vnd.openxmlformats-officedocument.spreadsheetml.worksheet+xml">
        <DigestMethod Algorithm="http://www.w3.org/2001/04/xmlenc#sha256"/>
        <DigestValue>7MaSscZzOwASLHWc3ENd6jCWYKYRW1bJY8tWBLVO+uo=</DigestValue>
      </Reference>
      <Reference URI="/xl/worksheets/sheet4.xml?ContentType=application/vnd.openxmlformats-officedocument.spreadsheetml.worksheet+xml">
        <DigestMethod Algorithm="http://www.w3.org/2001/04/xmlenc#sha256"/>
        <DigestValue>BIT5DIF7vvwosPSSLhsB1jaC1O5hZ7cqUgI7CKBAzrU=</DigestValue>
      </Reference>
      <Reference URI="/xl/worksheets/sheet5.xml?ContentType=application/vnd.openxmlformats-officedocument.spreadsheetml.worksheet+xml">
        <DigestMethod Algorithm="http://www.w3.org/2001/04/xmlenc#sha256"/>
        <DigestValue>gvix8I5h+tWehUsQhP16jSkL5KYbAvqcICYSkSTQAtA=</DigestValue>
      </Reference>
      <Reference URI="/xl/worksheets/sheet6.xml?ContentType=application/vnd.openxmlformats-officedocument.spreadsheetml.worksheet+xml">
        <DigestMethod Algorithm="http://www.w3.org/2001/04/xmlenc#sha256"/>
        <DigestValue>d0oLRnhPpsQstGvlMg4ET9CXEHZrpzL7pnXueo3s15o=</DigestValue>
      </Reference>
      <Reference URI="/xl/worksheets/sheet7.xml?ContentType=application/vnd.openxmlformats-officedocument.spreadsheetml.worksheet+xml">
        <DigestMethod Algorithm="http://www.w3.org/2001/04/xmlenc#sha256"/>
        <DigestValue>t8GeMmop7fNuZFbSMqCcS+F2jecIDbIbLUT+63GFrpc=</DigestValue>
      </Reference>
      <Reference URI="/xl/worksheets/sheet8.xml?ContentType=application/vnd.openxmlformats-officedocument.spreadsheetml.worksheet+xml">
        <DigestMethod Algorithm="http://www.w3.org/2001/04/xmlenc#sha256"/>
        <DigestValue>Eccu1zxAa61LUpDQ4bnKfM04ECKbz3bxv/m/xSZIdB8=</DigestValue>
      </Reference>
      <Reference URI="/xl/worksheets/sheet9.xml?ContentType=application/vnd.openxmlformats-officedocument.spreadsheetml.worksheet+xml">
        <DigestMethod Algorithm="http://www.w3.org/2001/04/xmlenc#sha256"/>
        <DigestValue>wfZOYJZAcFrv5eMCoOS/7lvPS4y5fcvOzHv5zXYN0VM=</DigestValue>
      </Reference>
    </Manifest>
    <SignatureProperties>
      <SignatureProperty Id="idSignatureTime" Target="#idPackageSignature">
        <mdssi:SignatureTime xmlns:mdssi="http://schemas.openxmlformats.org/package/2006/digital-signature">
          <mdssi:Format>YYYY-MM-DDThh:mm:ssTZD</mdssi:Format>
          <mdssi:Value>2024-11-14T16:46:11Z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2024-11-14T16:46:11Z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coXXvMPdlxw/8/afK7js1NJgCNTA0Se1zdUW0Hq/6ZU=</DigestValue>
    </Reference>
    <Reference Type="http://www.w3.org/2000/09/xmldsig#Object" URI="#idOfficeObject">
      <DigestMethod Algorithm="http://www.w3.org/2001/04/xmlenc#sha256"/>
      <DigestValue>1a2Fhlh3jgfRuQ+SDHa8KYvBLqnH/2VpkVIg+hWtqx8=</DigestValue>
    </Reference>
    <Reference Type="http://uri.etsi.org/01903#SignedProperties" URI="#idSignedProperties">
      <Transforms>
        <Transform Algorithm="http://www.w3.org/TR/2001/REC-xml-c14n-20010315"/>
      </Transforms>
      <DigestMethod Algorithm="http://www.w3.org/2001/04/xmlenc#sha256"/>
      <DigestValue>o3w3j80OJaIYJoC/MMpOGVDlShD3XMZwkOrLNMLZ98U=</DigestValue>
    </Reference>
  </SignedInfo>
  <SignatureValue>WTJN0/Fa6jF6ZJGizq1V/1tA/j1qkd40ea3GCB7/t5dR1z1w2WnkVN+LQvEuSRDpS/b7fmvIEQfH
YvNo56vi1jXmMvWJEuWktbF/VPywz0X9az3OoGcSS+zMuyiZQOCSDFc6cpXXYlf9NQF6qsp/1ant
N0cMj/ph5nfp4a0jubseBHH+4uu0OX0ZW03iPxzUImGS3bSlHgsBUCf4RJW7uoyqzXkdqHZLlcrD
ue5aLihDVv4nH9rS0QceBIcCD2dYAMpXITNzjIl2WwKXoTfk+mT+zi+eZvJ52nIkyQbTZtJGJuu9
cFCHRtqsEqNvxtUVu6r7Y3t3cUorJB4syzHZzA==</SignatureValue>
  <KeyInfo>
    <X509Data>
      <X509Certificate>MIIIcDCCBligAwIBAgIIRfjY4jZC9WowDQYJKoZIhvcNAQELBQAwWjEaMBgGA1UEAwwRQ0EtRE9DVU1FTlRBIFMuQS4xFjAUBgNVBAUTDVJVQzgwMDUwMTcyLTExFzAVBgNVBAoMDkRPQ1VNRU5UQSBTLkEuMQswCQYDVQQGEwJQWTAeFw0yNDA4MDcxNDEyMDBaFw0yNjA4MDcxNDEyMDBaMIGpMRswGQYDVQQDDBJFTElBUyBNSUdVRUwgR0VMQVkxEjAQBgNVBAUTCUNJMjA1ODA2NzEVMBMGA1UEKgwMRUxJQVMgTUlHVUVMMQ4wDAYDVQQEDAVHRUxBWTELMAkGA1UECwwCRjIxNTAzBgNVBAoMLENFUlRJRklDQURPIENVQUxJRklDQURPIERFIEZJUk1BIEVMRUNUUk9OSUNBMQswCQYDVQQGEwJQWTCCASIwDQYJKoZIhvcNAQEBBQADggEPADCCAQoCggEBAJT7WaQmksiP8ApksHb+YDmw/bDCSRsZ6VD7ZhLnOnjtw9Mm8vCFNtrLBMFqDMb9DvOC+jY/YqnT5jRyzt92qvz5BupOlV3Gu316mCXTzmoAzXEqUXuaYCv8CUo2GVwMA9Gd+nOxcxpMuzAHYdHRcD+EG8wHkWF6X6gsQocb2TOZ50UM3ZmDIujdHmYoPVGeUVkXe8tf8x1sknVt0xbZ1FCSC/ygb5Sq4Ce93TSJj44Y2EC6wS1sf0wVGqZNqnPJuaWZ3EG7tAcW4rjw6E/QxBXfZtaaaATGg0eOWNIynC4ibR8k1ep+yj4QAqfgs6yGTNBCSgxEKG1FgQB4MwXhm0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VnZWxheUBjYWRpZW0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Fm2F5NUGfV5xlt1mf4yK30ZyNUwDgYDVR0PAQH/BAQDAgXgMA0GCSqGSIb3DQEBCwUAA4ICAQB3sH6m9Z6UZ5yo5Z1hdlQRMcVl7HQ8rcTqYNj5UB1sRzpGBE4a4mcUYix5q7KEILIl88ek2JNYROC1olX8jmR/q3YydyPxnUoV+Im6M9lagH+pjV4Ov98ZEsaP+YVwigBRw78lj3jQ2fgrpFS9n3xr0p0/SahErJkV3hbwE2PI+Cq0skrpNuKyf3XiXr+Q7i8Vza+oaksZEhYe24EQwqC0cDRa6O8Ob2XppSgU5gjOkeMyrzGPPpvT5gcCNA3INXpLzOQftt14VCWyU7tdHtbETg5nQ0S/m++yg9lBXyUjQoKfJDJT05y/bdb1yYo2NsRp1tmh1bv8o6PFhGMVh4D5Qact3VXpCtW9WfF5OSzwp3AMvJT6lrwq5LweLMMBJQmT/+WgSsf61GXOrCER1pY6JEXjmbWluuSg/3f1Wx0tNTvjeDzqzr7VlxQLUwbbXPjiDq7MaKIyZntzPsmIbeVrYbtPiAAiMfVQ8IAXyaKhx4aYg0Fvp1Xo46jhfvyD4hq14+QCV6Rc0zDewJvatgv95EXNf4rwzV4aTY8BW1uYF9Fd8FnNSgrsfe9gqvkugB+ffwNlQhD61u1xdddNd4IVdfXrNcCA5xPh2mz1Ss9NJvnWyY2UAlzBWqgWvaEF3ykM3IyX3vUbSlQNYEHvsAsf89DHeCRbEvvhf+1cC5nL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coQYfAOBYDEQ1Qe3Azx7s/CaBbmeNNzGcnaX1xYIoIY=</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AHhnQeIJ+Hxu5HZKA2za0qUvA1MY8U1hE9mdjsDD6Uo=</DigestValue>
      </Reference>
      <Reference URI="/xl/styles.xml?ContentType=application/vnd.openxmlformats-officedocument.spreadsheetml.styles+xml">
        <DigestMethod Algorithm="http://www.w3.org/2001/04/xmlenc#sha256"/>
        <DigestValue>1NKUmGPcvLFeGcKOyiQib3+jyacx8O9mHA+LHvQQnnQ=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J+itBtMVMAzUVfjeBdNLSHKK7cQyYwvgHKTtP5jQ0Ck=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8hhPPN7z5sS0CtyYf6fqwHy4PnYfj27VBjvFfqcVMRo=</DigestValue>
      </Reference>
      <Reference URI="/xl/worksheets/sheet10.xml?ContentType=application/vnd.openxmlformats-officedocument.spreadsheetml.worksheet+xml">
        <DigestMethod Algorithm="http://www.w3.org/2001/04/xmlenc#sha256"/>
        <DigestValue>y+yb77UGhK/R6V4V5yQKD+W4dJ/+ANZ7OrG0Z0bnUAw=</DigestValue>
      </Reference>
      <Reference URI="/xl/worksheets/sheet11.xml?ContentType=application/vnd.openxmlformats-officedocument.spreadsheetml.worksheet+xml">
        <DigestMethod Algorithm="http://www.w3.org/2001/04/xmlenc#sha256"/>
        <DigestValue>AD7UY1g32LzrfWS2F6DymDVaDD2SjJ6/0JTmoQ4SHUo=</DigestValue>
      </Reference>
      <Reference URI="/xl/worksheets/sheet12.xml?ContentType=application/vnd.openxmlformats-officedocument.spreadsheetml.worksheet+xml">
        <DigestMethod Algorithm="http://www.w3.org/2001/04/xmlenc#sha256"/>
        <DigestValue>tQ2vmM11z5yxO1EtQYRCnjO5e/C7dQ4muMIRQ3jikXo=</DigestValue>
      </Reference>
      <Reference URI="/xl/worksheets/sheet2.xml?ContentType=application/vnd.openxmlformats-officedocument.spreadsheetml.worksheet+xml">
        <DigestMethod Algorithm="http://www.w3.org/2001/04/xmlenc#sha256"/>
        <DigestValue>6RKwtwD3R+2+d1kgsI7BPaUCE3eFmwMnZa7w3iEZz4I=</DigestValue>
      </Reference>
      <Reference URI="/xl/worksheets/sheet3.xml?ContentType=application/vnd.openxmlformats-officedocument.spreadsheetml.worksheet+xml">
        <DigestMethod Algorithm="http://www.w3.org/2001/04/xmlenc#sha256"/>
        <DigestValue>7MaSscZzOwASLHWc3ENd6jCWYKYRW1bJY8tWBLVO+uo=</DigestValue>
      </Reference>
      <Reference URI="/xl/worksheets/sheet4.xml?ContentType=application/vnd.openxmlformats-officedocument.spreadsheetml.worksheet+xml">
        <DigestMethod Algorithm="http://www.w3.org/2001/04/xmlenc#sha256"/>
        <DigestValue>BIT5DIF7vvwosPSSLhsB1jaC1O5hZ7cqUgI7CKBAzrU=</DigestValue>
      </Reference>
      <Reference URI="/xl/worksheets/sheet5.xml?ContentType=application/vnd.openxmlformats-officedocument.spreadsheetml.worksheet+xml">
        <DigestMethod Algorithm="http://www.w3.org/2001/04/xmlenc#sha256"/>
        <DigestValue>gvix8I5h+tWehUsQhP16jSkL5KYbAvqcICYSkSTQAtA=</DigestValue>
      </Reference>
      <Reference URI="/xl/worksheets/sheet6.xml?ContentType=application/vnd.openxmlformats-officedocument.spreadsheetml.worksheet+xml">
        <DigestMethod Algorithm="http://www.w3.org/2001/04/xmlenc#sha256"/>
        <DigestValue>d0oLRnhPpsQstGvlMg4ET9CXEHZrpzL7pnXueo3s15o=</DigestValue>
      </Reference>
      <Reference URI="/xl/worksheets/sheet7.xml?ContentType=application/vnd.openxmlformats-officedocument.spreadsheetml.worksheet+xml">
        <DigestMethod Algorithm="http://www.w3.org/2001/04/xmlenc#sha256"/>
        <DigestValue>t8GeMmop7fNuZFbSMqCcS+F2jecIDbIbLUT+63GFrpc=</DigestValue>
      </Reference>
      <Reference URI="/xl/worksheets/sheet8.xml?ContentType=application/vnd.openxmlformats-officedocument.spreadsheetml.worksheet+xml">
        <DigestMethod Algorithm="http://www.w3.org/2001/04/xmlenc#sha256"/>
        <DigestValue>Eccu1zxAa61LUpDQ4bnKfM04ECKbz3bxv/m/xSZIdB8=</DigestValue>
      </Reference>
      <Reference URI="/xl/worksheets/sheet9.xml?ContentType=application/vnd.openxmlformats-officedocument.spreadsheetml.worksheet+xml">
        <DigestMethod Algorithm="http://www.w3.org/2001/04/xmlenc#sha256"/>
        <DigestValue>wfZOYJZAcFrv5eMCoOS/7lvPS4y5fcvOzHv5zXYN0VM=</DigestValue>
      </Reference>
    </Manifest>
    <SignatureProperties>
      <SignatureProperty Id="idSignatureTime" Target="#idPackageSignature">
        <mdssi:SignatureTime xmlns:mdssi="http://schemas.openxmlformats.org/package/2006/digital-signature">
          <mdssi:Format>YYYY-MM-DDThh:mm:ssTZD</mdssi:Format>
          <mdssi:Value>2024-11-14T19:46:52Z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2024-11-14T19:46:52Z</xd:SigningTime>
          <xd:SigningCertificate>
            <xd:Cert>
              <xd:CertDigest>
                <DigestMethod Algorithm="http://www.w3.org/2001/04/xmlenc#sha256"/>
                <DigestValue>TfggByVIu0gdN97rxsUJGYNpeYZiANxYeUXfwoLErz0=</DigestValue>
              </xd:CertDigest>
              <xd:IssuerSerial>
                <X509IssuerName>C=PY, O=DOCUMENTA S.A., SERIALNUMBER=RUC80050172-1, CN=CA-DOCUMENTA S.A.</X509IssuerName>
                <X509SerialNumber>5042018248925836650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2.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3.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5.xml><?xml version="1.0" encoding="utf-8"?>
<ds:datastoreItem xmlns:ds="http://schemas.openxmlformats.org/officeDocument/2006/customXml" ds:itemID="{041F4C9A-4D7C-4604-BB4C-69F935F9DFD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CARATULA</vt:lpstr>
      <vt:lpstr>ÍNDICE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dcterms:created xsi:type="dcterms:W3CDTF">2015-06-05T18:19:34Z</dcterms:created>
  <dcterms:modified xsi:type="dcterms:W3CDTF">2024-11-14T16:45:03Z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