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xl/worksheets/sheet12.xml" ContentType="application/vnd.openxmlformats-officedocument.spreadsheetml.worksheet+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9 SETIEMBRE/"/>
    </mc:Choice>
  </mc:AlternateContent>
  <xr:revisionPtr revIDLastSave="387" documentId="10_ncr:200_{6E24139F-A846-44AE-9A18-4AC34E38517F}" xr6:coauthVersionLast="47" xr6:coauthVersionMax="47" xr10:uidLastSave="{DE4759AE-6E48-4E9B-A136-7EB66A7E77E6}"/>
  <bookViews>
    <workbookView xWindow="-120" yWindow="-120" windowWidth="20730" windowHeight="11160" tabRatio="736" activeTab="3"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 i="4" l="1"/>
  <c r="D21" i="4"/>
  <c r="E23" i="4"/>
  <c r="I15" i="4"/>
  <c r="H15" i="4"/>
  <c r="H14" i="4"/>
  <c r="E14" i="4"/>
  <c r="I14" i="4"/>
  <c r="B49" i="20"/>
  <c r="C58" i="14"/>
  <c r="C77" i="14"/>
  <c r="C82" i="14"/>
  <c r="D23" i="4" l="1"/>
  <c r="C84" i="14"/>
  <c r="C148" i="14" l="1"/>
  <c r="G27" i="14"/>
  <c r="G26" i="14"/>
  <c r="G25" i="14"/>
  <c r="G21" i="14"/>
  <c r="G20" i="14"/>
  <c r="G22" i="14" s="1"/>
  <c r="G19" i="14"/>
  <c r="G18" i="14"/>
  <c r="L10" i="21"/>
  <c r="K10" i="21"/>
  <c r="J10" i="21"/>
  <c r="I10" i="21"/>
  <c r="H10" i="21"/>
  <c r="G10" i="21"/>
  <c r="F10" i="21"/>
  <c r="E10" i="21"/>
  <c r="D10" i="21"/>
  <c r="C10" i="21"/>
  <c r="M10" i="21"/>
  <c r="C15" i="9"/>
  <c r="D15" i="9"/>
  <c r="G15" i="9"/>
  <c r="H15" i="9"/>
  <c r="I15" i="9"/>
  <c r="K15" i="9"/>
  <c r="L15" i="9"/>
  <c r="M15" i="9"/>
  <c r="D33" i="16"/>
  <c r="C33" i="16"/>
  <c r="F27" i="14"/>
  <c r="F26" i="14"/>
  <c r="F25" i="14"/>
  <c r="F21" i="14"/>
  <c r="F20" i="14"/>
  <c r="F19" i="14"/>
  <c r="F18" i="14"/>
  <c r="G28" i="14" l="1"/>
  <c r="G30" i="14"/>
  <c r="H29" i="4"/>
  <c r="I29" i="4"/>
  <c r="E60" i="12" l="1"/>
  <c r="D60" i="12"/>
  <c r="C60" i="12"/>
  <c r="E52" i="12"/>
  <c r="E51" i="12"/>
  <c r="E45" i="12"/>
  <c r="E44" i="12"/>
  <c r="E42" i="12"/>
  <c r="E29" i="12"/>
  <c r="D44" i="16"/>
  <c r="D40" i="20" l="1"/>
  <c r="E40" i="20" l="1"/>
  <c r="D21" i="16" l="1"/>
  <c r="E172" i="14" l="1"/>
  <c r="F41" i="14"/>
  <c r="H21" i="4"/>
  <c r="E191" i="14" l="1"/>
  <c r="E194" i="14" s="1"/>
  <c r="E184" i="14"/>
  <c r="D9" i="20"/>
  <c r="E195" i="14" l="1"/>
  <c r="E171" i="14" l="1"/>
  <c r="E174" i="14" s="1"/>
  <c r="E164" i="14"/>
  <c r="D148" i="14"/>
  <c r="D99" i="14"/>
  <c r="C99" i="14"/>
  <c r="D82" i="14"/>
  <c r="D77" i="14"/>
  <c r="D58" i="14"/>
  <c r="D46" i="14"/>
  <c r="C46" i="14"/>
  <c r="G35" i="14"/>
  <c r="H35" i="14" s="1"/>
  <c r="E35" i="14"/>
  <c r="F35" i="14" s="1"/>
  <c r="E175" i="14" l="1"/>
  <c r="D84" i="14"/>
  <c r="E15" i="14" l="1"/>
  <c r="F15" i="14" s="1"/>
  <c r="B3" i="14"/>
  <c r="B3" i="16" s="1"/>
  <c r="B3" i="18" s="1"/>
  <c r="E9" i="20"/>
  <c r="C64" i="16" l="1"/>
  <c r="D56" i="16"/>
  <c r="C56" i="16"/>
  <c r="D134" i="14" l="1"/>
  <c r="C134" i="14"/>
  <c r="C150" i="14" s="1"/>
  <c r="D150" i="14" l="1"/>
  <c r="C118" i="14" l="1"/>
  <c r="D118" i="14"/>
  <c r="D111" i="14"/>
  <c r="C111" i="14"/>
  <c r="D60" i="14"/>
  <c r="D79" i="14" s="1"/>
  <c r="C60" i="14"/>
  <c r="C79" i="14" s="1"/>
  <c r="D28" i="14"/>
  <c r="D22" i="14"/>
  <c r="D30" i="14" l="1"/>
  <c r="D38" i="16" l="1"/>
  <c r="C38" i="16"/>
  <c r="C21" i="16" l="1"/>
  <c r="D28" i="20"/>
  <c r="E28" i="20"/>
  <c r="D24" i="20"/>
  <c r="E24" i="20"/>
  <c r="D18" i="20"/>
  <c r="E18" i="20"/>
  <c r="E22" i="20" l="1"/>
  <c r="E38" i="20" s="1"/>
  <c r="E45" i="20" s="1"/>
  <c r="D22" i="20"/>
  <c r="D38" i="20" s="1"/>
  <c r="D45" i="20" s="1"/>
  <c r="E47" i="20" l="1"/>
  <c r="D47" i="20"/>
  <c r="D51" i="20" s="1"/>
  <c r="I21" i="4"/>
  <c r="I23" i="4" l="1"/>
  <c r="H23" i="4"/>
  <c r="E21" i="4"/>
  <c r="D74" i="16"/>
  <c r="C44" i="16" l="1"/>
  <c r="C74" i="16" l="1"/>
  <c r="C14" i="16"/>
  <c r="E26" i="4" l="1"/>
  <c r="I26" i="4" s="1"/>
  <c r="I7" i="4"/>
  <c r="H15" i="14" s="1"/>
  <c r="I15" i="14" s="1"/>
  <c r="H7" i="4"/>
  <c r="I28" i="4" l="1"/>
  <c r="I27" i="4"/>
  <c r="H28" i="4"/>
  <c r="D90" i="14" l="1"/>
  <c r="D104" i="14" s="1"/>
  <c r="C90" i="14"/>
  <c r="C104" i="14" s="1"/>
  <c r="C114" i="14" l="1"/>
  <c r="D14" i="16" l="1"/>
  <c r="C11" i="16" l="1"/>
  <c r="D11" i="16"/>
  <c r="D26" i="4"/>
  <c r="H26" i="4" s="1"/>
  <c r="D26" i="16" l="1"/>
  <c r="D18" i="16"/>
  <c r="C26" i="16"/>
  <c r="C18" i="16"/>
  <c r="H27" i="4"/>
  <c r="D64" i="16" l="1"/>
  <c r="C124" i="14"/>
  <c r="B154" i="14" s="1"/>
  <c r="D175" i="14" s="1"/>
  <c r="C49" i="16" l="1"/>
  <c r="C59" i="16" s="1"/>
  <c r="C67" i="16" s="1"/>
  <c r="D49" i="16"/>
  <c r="D59" i="16" s="1"/>
  <c r="D67" i="16" s="1"/>
  <c r="D114" i="14"/>
  <c r="D124" i="14" s="1"/>
</calcChain>
</file>

<file path=xl/sharedStrings.xml><?xml version="1.0" encoding="utf-8"?>
<sst xmlns="http://schemas.openxmlformats.org/spreadsheetml/2006/main" count="668" uniqueCount="467">
  <si>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</si>
  <si>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</si>
  <si>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</si>
  <si>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</si>
  <si>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</si>
  <si>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</si>
  <si>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</si>
  <si>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</si>
  <si>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</si>
  <si>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</si>
  <si>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</si>
  <si>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</si>
  <si>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</si>
  <si>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</si>
  <si>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</si>
  <si>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</si>
  <si>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</si>
  <si>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</si>
  <si>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</si>
  <si>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</si>
  <si>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</si>
  <si>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</si>
  <si>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</si>
  <si>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</si>
  <si>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</si>
  <si>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</si>
  <si>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</si>
  <si>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</si>
  <si>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</si>
  <si>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</si>
  <si>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</si>
  <si>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</si>
  <si>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</si>
  <si>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</si>
  <si>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</si>
  <si>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</si>
  <si>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</si>
  <si>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</si>
  <si>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</si>
  <si>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</si>
  <si>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</si>
  <si>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</si>
  <si>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</si>
  <si>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</si>
  <si>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</si>
  <si>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</si>
  <si>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</si>
  <si>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</si>
  <si>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</si>
  <si>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</si>
  <si>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</si>
  <si>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</si>
  <si>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</si>
  <si>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</si>
  <si>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</si>
  <si>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</si>
  <si>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</si>
  <si>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</si>
  <si>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</si>
  <si>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</si>
  <si>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</si>
  <si>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</si>
  <si>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</si>
  <si>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</si>
  <si>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</si>
  <si>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</si>
  <si>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</si>
  <si>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</si>
  <si>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</si>
  <si>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</si>
  <si>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</si>
  <si>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</si>
  <si>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</si>
  <si>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</si>
  <si>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</si>
  <si>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</si>
  <si>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</si>
  <si>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</si>
  <si>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</si>
  <si>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</si>
  <si>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</si>
  <si>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</si>
  <si>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</si>
  <si>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</si>
  <si>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</si>
  <si>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</si>
  <si>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</si>
  <si>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</si>
  <si>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</si>
  <si>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</si>
  <si>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</si>
  <si>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</si>
  <si>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</si>
  <si>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</si>
  <si>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</si>
  <si>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</si>
  <si>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</si>
  <si>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</si>
  <si>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</si>
  <si>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</si>
  <si>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</si>
  <si>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</si>
  <si>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</si>
  <si>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</si>
  <si>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</si>
  <si>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</si>
  <si>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</si>
  <si>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</si>
  <si>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</si>
  <si>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</si>
  <si>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</si>
  <si>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</si>
  <si>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</si>
  <si>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</si>
  <si>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</si>
  <si>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</si>
  <si>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</si>
  <si>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</si>
  <si>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</si>
  <si>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</si>
  <si>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</si>
  <si>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</si>
  <si>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</si>
  <si>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</si>
  <si>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</si>
  <si>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</si>
  <si>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</si>
  <si>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</si>
  <si>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</si>
  <si>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</si>
  <si>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</si>
  <si>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</si>
  <si>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</si>
  <si>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</si>
  <si>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</si>
  <si>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</si>
  <si>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</si>
  <si>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</si>
  <si>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</si>
  <si>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</si>
  <si>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</si>
  <si>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</si>
  <si>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</si>
  <si>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</si>
  <si>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</si>
  <si>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</si>
  <si>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</si>
  <si>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</si>
  <si>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</si>
  <si>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</si>
  <si>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</si>
  <si>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</si>
  <si>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</si>
  <si>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</si>
  <si>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</si>
  <si>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</si>
  <si>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</si>
  <si>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</si>
  <si>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</si>
  <si>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</si>
  <si>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</si>
  <si>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</si>
  <si>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</si>
  <si>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</si>
  <si>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</si>
  <si>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</si>
  <si>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</si>
  <si>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</si>
  <si>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</si>
  <si>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</si>
  <si>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</si>
  <si>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</si>
  <si>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</si>
  <si>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</si>
  <si>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</si>
  <si>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</si>
  <si>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</si>
  <si>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</si>
  <si>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</si>
  <si>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</si>
  <si>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</si>
  <si>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</si>
  <si>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</si>
  <si>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</si>
  <si>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</si>
  <si>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</si>
  <si>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</si>
  <si>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</si>
  <si>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</si>
  <si>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</si>
  <si>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</si>
  <si>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</si>
  <si>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</si>
  <si>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</si>
  <si>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</si>
  <si>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</si>
  <si>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</si>
  <si>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</si>
  <si>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</si>
  <si>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</si>
  <si>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</si>
  <si>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</si>
  <si>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</si>
  <si>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</si>
  <si>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</si>
  <si>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</si>
  <si>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</si>
  <si>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</si>
  <si>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</si>
  <si>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</si>
  <si>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1 a NOTA 4)</t>
  </si>
  <si>
    <t>CUENTA DE ORDEN</t>
  </si>
  <si>
    <t>Cuenta de Orden</t>
  </si>
  <si>
    <t>Gerente de Estructuraciones</t>
  </si>
  <si>
    <t>Auditoría Interna</t>
  </si>
  <si>
    <t>B) Posición en Moneda Extranjera</t>
  </si>
  <si>
    <t>Cadiem Casa de Bolsa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</si>
  <si>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</si>
  <si>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</si>
  <si>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</si>
  <si>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</si>
  <si>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</si>
  <si>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</si>
  <si>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</si>
  <si>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</si>
  <si>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</si>
  <si>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</si>
  <si>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</si>
  <si>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</si>
  <si>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</si>
  <si>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</si>
  <si>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</si>
  <si>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</si>
  <si>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</si>
  <si>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</si>
  <si>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</si>
  <si>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</si>
  <si>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</si>
  <si>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</si>
  <si>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</si>
  <si>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</si>
  <si>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</si>
  <si>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</si>
  <si>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</si>
  <si>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</si>
  <si>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</si>
  <si>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</si>
  <si>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</si>
  <si>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</si>
  <si>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</si>
  <si>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</si>
  <si>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</si>
  <si>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</si>
  <si>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</si>
  <si>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</si>
  <si>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</si>
  <si>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</si>
  <si>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</si>
  <si>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</si>
  <si>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</si>
  <si>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</si>
  <si>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</si>
  <si>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</si>
  <si>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</si>
  <si>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</si>
  <si>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</si>
  <si>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</si>
  <si>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</si>
  <si>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</si>
  <si>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</si>
  <si>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</si>
  <si>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</si>
  <si>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</si>
  <si>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</si>
  <si>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</si>
  <si>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</si>
  <si>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</si>
  <si>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</si>
  <si>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</si>
  <si>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</si>
  <si>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</si>
  <si>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</si>
  <si>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</si>
  <si>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</si>
  <si>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</si>
  <si>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</si>
  <si>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</si>
  <si>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</si>
  <si>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</si>
  <si>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</si>
  <si>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</si>
  <si>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</si>
  <si>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</si>
  <si>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</si>
  <si>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Sub-total</t>
  </si>
  <si>
    <t>Préstamo USD</t>
  </si>
  <si>
    <t>Banco Itaú Paraguay S.A.</t>
  </si>
  <si>
    <t>Banco GNB Fusión</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</si>
  <si>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</si>
  <si>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</si>
  <si>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</si>
  <si>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</si>
  <si>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</si>
  <si>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</si>
  <si>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</si>
  <si>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</si>
  <si>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</si>
  <si>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</si>
  <si>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</si>
  <si>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</si>
  <si>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</si>
  <si>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</si>
  <si>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</si>
  <si>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t>Préstamos Gs</t>
  </si>
  <si>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</si>
  <si>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</si>
  <si>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</si>
  <si>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</si>
  <si>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Créditos al Personal</t>
  </si>
  <si>
    <t>Forward</t>
  </si>
  <si>
    <t>Crédito Fiscal</t>
  </si>
  <si>
    <t>Acreedores Vto Títulos</t>
  </si>
  <si>
    <t>Aporte Patronal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</si>
  <si>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</si>
  <si>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</si>
  <si>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</si>
  <si>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</si>
  <si>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Ingresos con Personas Relacionadas</t>
  </si>
  <si>
    <t>VALOR LIBRO DE ACCIÓN</t>
  </si>
  <si>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</si>
  <si>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</si>
  <si>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</si>
  <si>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</si>
  <si>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</si>
  <si>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</si>
  <si>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</si>
  <si>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</si>
  <si>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</si>
  <si>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</si>
  <si>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</si>
  <si>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</si>
  <si>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</si>
  <si>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</si>
  <si>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Banco Familiar S.A.E.C.A.</t>
  </si>
  <si>
    <t>Interfisa Banco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</si>
  <si>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</si>
  <si>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</si>
  <si>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</si>
  <si>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</si>
  <si>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</si>
  <si>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</si>
  <si>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</si>
  <si>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</si>
  <si>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Línea de Sobregiro</t>
  </si>
  <si>
    <t>Banco Familiar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</si>
  <si>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</si>
  <si>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</si>
  <si>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</si>
  <si>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</si>
  <si>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</si>
  <si>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</si>
  <si>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</si>
  <si>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</si>
  <si>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</si>
  <si>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</si>
  <si>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</si>
  <si>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</si>
  <si>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</si>
  <si>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</si>
  <si>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</si>
  <si>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</si>
  <si>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</si>
  <si>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Documentos y Cuentas por Pagar</t>
  </si>
  <si>
    <t>Bancop</t>
  </si>
  <si>
    <t>Banco Rio</t>
  </si>
  <si>
    <t>Banco Morgan Stanley</t>
  </si>
  <si>
    <t>Mantenimiento Bursátil</t>
  </si>
  <si>
    <t>Intereses a Pagar</t>
  </si>
  <si>
    <t>(-) Intereses a Devengar</t>
  </si>
  <si>
    <t xml:space="preserve">Banco Regional </t>
  </si>
  <si>
    <t>Banco Itaú Paraguay</t>
  </si>
  <si>
    <t>Banco Regional</t>
  </si>
  <si>
    <t>Aranceles y Fondo de Garantía</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</si>
  <si>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</si>
  <si>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</si>
  <si>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</si>
  <si>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</si>
  <si>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</si>
  <si>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</si>
  <si>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</si>
  <si>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</si>
  <si>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</si>
  <si>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</si>
  <si>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Operación por Venta de Cartera Propia</t>
  </si>
  <si>
    <t>Garantía Fiduciaría</t>
  </si>
  <si>
    <t>Manejo de Archivos</t>
  </si>
  <si>
    <t>BIOTEC DEL PARAGUAY S.A.</t>
  </si>
  <si>
    <t>SACI H. PETERSEN</t>
  </si>
  <si>
    <t>LCR S.A.E.C.A. (Ueno Holding SAECA)</t>
  </si>
  <si>
    <t>MINISTERIO DE HACIENDA</t>
  </si>
  <si>
    <t>BANCO BASA S.A.</t>
  </si>
  <si>
    <t>FINANCIERA FINEXPAR SAECA</t>
  </si>
  <si>
    <t>TERRENOS</t>
  </si>
  <si>
    <t>ELECTROBAN S.A.E.C.A</t>
  </si>
  <si>
    <t>ITTI SAECA</t>
  </si>
  <si>
    <t>Bono</t>
  </si>
  <si>
    <t xml:space="preserve">Bono </t>
  </si>
  <si>
    <t>CDA</t>
  </si>
  <si>
    <t>Titulo</t>
  </si>
  <si>
    <t>ACCIONES</t>
  </si>
  <si>
    <t>REPO</t>
  </si>
  <si>
    <t>GRUPO VAZQUEZ S.A.E.</t>
  </si>
  <si>
    <t>SUDAMERIS BANK S.A.E.C.A.</t>
  </si>
  <si>
    <t>Pagaré</t>
  </si>
  <si>
    <t>B.V.P.A. S.A.</t>
  </si>
  <si>
    <t>Acciones Ordinarias</t>
  </si>
  <si>
    <t>CAJA DE VALORES DEL PARAGUAY</t>
  </si>
  <si>
    <t>Licencias</t>
  </si>
  <si>
    <r>
      <rPr>
        <b/>
        <sz val="16"/>
        <color theme="1"/>
        <rFont val="Museo Sans 100"/>
        <family val="3"/>
      </rPr>
      <t xml:space="preserve">ESTADOS FINANCIEROS
CONSOLIDADO
CADIEM CASA DE BOLSA S.A.
</t>
    </r>
    <r>
      <rPr>
        <u/>
        <sz val="14"/>
        <color theme="1"/>
        <rFont val="Museo Sans 100"/>
        <family val="3"/>
      </rPr>
      <t>s/ Res. N° 35/2023</t>
    </r>
  </si>
  <si>
    <r>
      <t>Acreedores Por Intermediación:</t>
    </r>
    <r>
      <rPr>
        <sz val="11"/>
        <color theme="1"/>
        <rFont val="Museo Sans 100"/>
        <family val="3"/>
      </rPr>
      <t xml:space="preserve"> La composición es la siguiente</t>
    </r>
  </si>
  <si>
    <t>Los estados financieros consolidados por el ejercicio finalizado el 30 de junio de 2023 han sido preparados de acuerdo con las Normas emitidas por el Consejo de Contadores Públicos del Paraguay y se presentan en Guaraníes.
Los estados financieros consolidados comprenden los estados financieros de la Sociedad y su controlada. 
Los estados financieros de la controlada son elaborados al mismo período y aplican las políticas contables consistentes. 
Todos los saldos, ingresos y costos, ganancias y pérdidas mantenidos entre sí han sido eliminados.</t>
  </si>
  <si>
    <t>Ingresos Varios por Asesoría</t>
  </si>
  <si>
    <t>Intereses y Gastos de Financiación</t>
  </si>
  <si>
    <t>Finexpar S.A.E.C.A.</t>
  </si>
  <si>
    <t>FRIGORIFICO CONCEPCION SAECA</t>
  </si>
  <si>
    <t>GESTIONES Y COBRANZAS S.A.</t>
  </si>
  <si>
    <t>TU FINANCIERA</t>
  </si>
  <si>
    <t>ALPACA S.A.</t>
  </si>
  <si>
    <t>Información al 30/09/2023</t>
  </si>
  <si>
    <t>Presidente con el 21,59% de los Votos - 12,40% del Capital</t>
  </si>
  <si>
    <t>Vice-Presidente con el 21,59% de los Votos – 12,41% del Capital</t>
  </si>
  <si>
    <t>Director con el 21,59% de los Votos – 12,54 % del Capital</t>
  </si>
  <si>
    <t>Accionista con el 21,52% de los Votos – 12,36 % del Capital</t>
  </si>
  <si>
    <t>Correspondiente al 30/09/2023, presentado en forma comparativa con el ejercicio cerrado al 31/12/2022</t>
  </si>
  <si>
    <t>Correspondiente al 30/09/2023, presentado en forma comparativa con el ejercicio cerrado al 30/09/2022</t>
  </si>
  <si>
    <t>Los estados contables fueron aprobados por Acta de Directorio N° 216 de fecha 02/11/2023 sin ninguna observación que mencionar.</t>
  </si>
  <si>
    <t>Notas a los Estados Contables al 30 de septiembre de 2023</t>
  </si>
  <si>
    <r>
      <t xml:space="preserve">A) Compromisos Directos: </t>
    </r>
    <r>
      <rPr>
        <sz val="11"/>
        <color theme="1"/>
        <rFont val="Museo Sans 100"/>
        <family val="3"/>
      </rPr>
      <t>Al 30 de septiembre del 2023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</si>
  <si>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t>
    </r>
    <r>
      <rPr>
        <sz val="11"/>
        <rFont val="Museo Sans 100"/>
        <family val="3"/>
      </rPr>
      <t xml:space="preserve">Títulos de Capital y Cupones de Intereses de Certificados de Depósitos de Ahorro, Acciones y Pagarés. Estos valores se encuentran resguardados en la caja fuerte de una entidad bancaria.
</t>
    </r>
  </si>
  <si>
    <t>Cartera de Inversiones al 30/09/2023 comparativo al 31/12/2022</t>
  </si>
  <si>
    <t>ELECTROBAN SAECA</t>
  </si>
  <si>
    <t>VISION BANCO S.A.E.C.A.</t>
  </si>
  <si>
    <t>TELECEL S.A.E.</t>
  </si>
  <si>
    <t>IZAGUIRRE BARRAIL INVERSORA S.A.E.C.A</t>
  </si>
  <si>
    <t>PYCEC01F0454</t>
  </si>
  <si>
    <t>PYVIS01F4576</t>
  </si>
  <si>
    <t>PYLCR05F0850</t>
  </si>
  <si>
    <t>PYLCR06F9108</t>
  </si>
  <si>
    <t>PYBTE18F5605</t>
  </si>
  <si>
    <t>PYVIS04F6123</t>
  </si>
  <si>
    <t>BANCOP S.A.</t>
  </si>
  <si>
    <t>SOLAR AHORRO Y FINANZAS S.A.E.C.A</t>
  </si>
  <si>
    <t>VILUX</t>
  </si>
  <si>
    <t>FINEXPAR S.A.E.C.A.</t>
  </si>
  <si>
    <t>Cuadro de Bienes de Uso al 30 de Septiembre del 2023</t>
  </si>
  <si>
    <t>Cuadro de Intangibles al 30 de Septiembre del 2023</t>
  </si>
  <si>
    <t>Intereses - Cupones</t>
  </si>
  <si>
    <t>PYTNA01F0902</t>
  </si>
  <si>
    <t>Intereses Pagados</t>
  </si>
  <si>
    <t>Solar Ahorro y Finanzas S.A.E.C.A.</t>
  </si>
  <si>
    <t>Sudameris Bank S.A.E.C.A.</t>
  </si>
  <si>
    <t>Visión Banco S.A.E.C.A.</t>
  </si>
  <si>
    <t>NOTAS A LOS ESTADOS CONTABLES NOTA 5 (INCISO A a G)</t>
  </si>
  <si>
    <t>NOTAS A LOS ESTADOS CONTABLES NOTA 5 (INCISO H a K)</t>
  </si>
  <si>
    <r>
      <t>Las 12 notas -</t>
    </r>
    <r>
      <rPr>
        <i/>
        <sz val="10"/>
        <color rgb="FFFF0000"/>
        <rFont val="Museo Sans 100"/>
        <family val="3"/>
      </rPr>
      <t xml:space="preserve"> </t>
    </r>
    <r>
      <rPr>
        <i/>
        <sz val="10"/>
        <color theme="1"/>
        <rFont val="Museo Sans 100"/>
        <family val="3"/>
      </rPr>
      <t>Anexo I - Anexo II - Anexo III  que acompañan forman parte integral de los estados financieros.</t>
    </r>
  </si>
  <si>
    <r>
      <t xml:space="preserve">C) Garantías Constituidas: </t>
    </r>
    <r>
      <rPr>
        <sz val="11"/>
        <rFont val="Museo Sans 100"/>
        <family val="3"/>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</si>
  <si>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Operaciones en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</si>
</sst>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_(* \(#,##0\);_(* &quot;-&quot;_);_(@_)"/>
    <numFmt numFmtId="165" formatCode="#,##0_);\(#,##0\);\ &quot;-&quot;_)"/>
    <numFmt numFmtId="166" formatCode="_(* #,##0.00_);_(* \(#,##0.00\);_(* &quot;-&quot;_);_(@_)"/>
    <numFmt numFmtId="167" formatCode="_ * #,##0.00_ ;_ * \-#,##0.00_ ;_ * &quot;-&quot;_ ;_ @_ "/>
    <numFmt numFmtId="168" formatCode="_-* #,##0_-;\-* #,##0_-;_-* &quot;-&quot;_-;_-@_-"/>
    <numFmt numFmtId="169" formatCode="_-* #,##0.00_-;\-* #,##0.00_-;_-* &quot;-&quot;??_-;_-@_-"/>
    <numFmt numFmtId="170" formatCode="_-* #,##0.00\ _€_-;\-* #,##0.00\ _€_-;_-* &quot;-&quot;??\ _€_-;_-@_-"/>
    <numFmt numFmtId="171" formatCode="_-* #,##0.00_-;\-* #,##0.00_-;_-* \-??_-;_-@_-"/>
    <numFmt numFmtId="172" formatCode="General_)"/>
    <numFmt numFmtId="173" formatCode="_-* #,##0.00\ _G_-;\-* #,##0.00\ _G_-;_-* &quot;-&quot;??\ _G_-;_-@_-"/>
    <numFmt numFmtId="174" formatCode="_-* #,##0.00\ &quot;G&quot;_-;\-* #,##0.00\ &quot;G&quot;_-;_-* &quot;-&quot;??\ &quot;G&quot;_-;_-@_-"/>
    <numFmt numFmtId="175" formatCode="_-* #,##0\ _G_-;\-* #,##0\ _G_-;_-* &quot;-&quot;\ _G_-;_-@_-"/>
    <numFmt numFmtId="176" formatCode="* #,##0\ ;* \-#,##0\ ;* &quot;- &quot;;@\ "/>
    <numFmt numFmtId="177" formatCode="&quot;Gs&quot;\ #,##0_);\(&quot;Gs&quot;\ #,##0\)"/>
    <numFmt numFmtId="178" formatCode="_ * #,##0_ ;_ * \-#,##0_ ;_ * &quot;-&quot;??_ ;_ @_ "/>
    <numFmt numFmtId="179" formatCode="_ * #,##0.0000_ ;_ * \-#,##0.0000_ ;_ * &quot;-&quot;??_ ;_ @_ "/>
  </numFmts>
  <fonts count="50">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
      <sz val="10"/>
      <color indexed="8"/>
      <name val="Arial"/>
      <family val="2"/>
    </font>
    <font>
      <sz val="8"/>
      <name val="Verdana"/>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sz val="11"/>
      <color theme="1"/>
      <name val="Calibri"/>
      <family val="2"/>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Museo Sans 100"/>
      <family val="3"/>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CC"/>
      </patternFill>
    </fill>
  </fills>
  <borders count="1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s>
  <cellStyleXfs count="202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xf numFmtId="9" fontId="28" fillId="0" borderId="0" applyFont="0" applyFill="0" applyBorder="0" applyAlignment="0" applyProtection="0"/>
    <xf numFmtId="43" fontId="28"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169" fontId="2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2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2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9" fontId="29" fillId="0" borderId="0" applyFont="0" applyFill="0" applyBorder="0" applyAlignment="0" applyProtection="0"/>
    <xf numFmtId="0" fontId="3" fillId="0" borderId="0"/>
    <xf numFmtId="169" fontId="3"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9" fontId="3" fillId="0" borderId="0" applyFont="0" applyFill="0" applyBorder="0" applyAlignment="0" applyProtection="0"/>
    <xf numFmtId="169" fontId="1" fillId="0" borderId="0" applyFont="0" applyFill="0" applyBorder="0" applyAlignment="0" applyProtection="0"/>
    <xf numFmtId="0" fontId="30" fillId="0" borderId="0"/>
    <xf numFmtId="168" fontId="3" fillId="0" borderId="0" applyFont="0" applyFill="0" applyBorder="0" applyAlignment="0" applyProtection="0"/>
    <xf numFmtId="169" fontId="1" fillId="0" borderId="0" applyFont="0" applyFill="0" applyBorder="0" applyAlignment="0" applyProtection="0"/>
    <xf numFmtId="0" fontId="30" fillId="0" borderId="0"/>
    <xf numFmtId="0" fontId="3" fillId="0" borderId="0"/>
    <xf numFmtId="169" fontId="29"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169" fontId="3"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7" fontId="31" fillId="0" borderId="0"/>
    <xf numFmtId="40" fontId="32" fillId="0" borderId="0" applyFont="0" applyFill="0" applyBorder="0" applyAlignment="0" applyProtection="0"/>
    <xf numFmtId="38" fontId="32" fillId="0" borderId="0" applyFont="0" applyBorder="0" applyAlignment="0" applyProtection="0"/>
    <xf numFmtId="169" fontId="1" fillId="0" borderId="0" applyFont="0" applyFill="0" applyBorder="0" applyAlignment="0" applyProtection="0"/>
    <xf numFmtId="40" fontId="32" fillId="0" borderId="0" applyFont="0" applyFill="0" applyBorder="0" applyAlignment="0" applyProtection="0"/>
    <xf numFmtId="170" fontId="3"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 fillId="0" borderId="0"/>
    <xf numFmtId="0" fontId="3" fillId="0" borderId="0"/>
    <xf numFmtId="0" fontId="3" fillId="0" borderId="0"/>
    <xf numFmtId="0" fontId="3" fillId="0" borderId="0"/>
    <xf numFmtId="0" fontId="3" fillId="0" borderId="0"/>
    <xf numFmtId="0" fontId="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5" fillId="0" borderId="0"/>
    <xf numFmtId="0" fontId="35" fillId="0" borderId="0"/>
    <xf numFmtId="0" fontId="35"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5"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 fillId="0" borderId="0"/>
    <xf numFmtId="0" fontId="3" fillId="0" borderId="0"/>
    <xf numFmtId="0" fontId="3" fillId="0" borderId="0"/>
    <xf numFmtId="0" fontId="3" fillId="0" borderId="0"/>
    <xf numFmtId="0" fontId="3" fillId="0" borderId="0"/>
    <xf numFmtId="0" fontId="3" fillId="0" borderId="0"/>
    <xf numFmtId="37" fontId="33" fillId="0" borderId="0"/>
    <xf numFmtId="0" fontId="29" fillId="6" borderId="17" applyNumberFormat="0" applyFont="0" applyAlignment="0" applyProtection="0"/>
    <xf numFmtId="0" fontId="1" fillId="6" borderId="17" applyNumberFormat="0" applyFont="0" applyAlignment="0" applyProtection="0"/>
    <xf numFmtId="0" fontId="29" fillId="6" borderId="17" applyNumberFormat="0" applyFont="0" applyAlignment="0" applyProtection="0"/>
    <xf numFmtId="0" fontId="29" fillId="6" borderId="17" applyNumberFormat="0" applyFont="0" applyAlignment="0" applyProtection="0"/>
    <xf numFmtId="9" fontId="32"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9" fontId="1"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29"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0" fontId="2" fillId="0" borderId="0" applyNumberFormat="0" applyFill="0" applyBorder="0" applyAlignment="0" applyProtection="0"/>
    <xf numFmtId="169" fontId="3" fillId="0" borderId="0" applyFont="0" applyFill="0" applyBorder="0" applyAlignment="0" applyProtection="0"/>
    <xf numFmtId="170"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8" fontId="2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1" fillId="0" borderId="0"/>
    <xf numFmtId="168" fontId="1" fillId="0" borderId="0" applyFont="0" applyFill="0" applyBorder="0" applyAlignment="0" applyProtection="0"/>
    <xf numFmtId="169" fontId="1" fillId="0" borderId="0" applyFont="0" applyFill="0" applyBorder="0" applyAlignment="0" applyProtection="0"/>
    <xf numFmtId="0" fontId="38" fillId="0" borderId="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0" fontId="41"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9" fontId="4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3" fillId="0" borderId="0" applyFont="0" applyFill="0" applyBorder="0" applyAlignment="0" applyProtection="0"/>
    <xf numFmtId="169" fontId="29" fillId="0" borderId="0" applyFont="0" applyFill="0" applyBorder="0" applyAlignment="0" applyProtection="0"/>
    <xf numFmtId="168" fontId="3" fillId="0" borderId="0" applyFont="0" applyFill="0" applyBorder="0" applyAlignment="0" applyProtection="0"/>
    <xf numFmtId="171" fontId="3" fillId="0" borderId="0" applyFont="0" applyFill="0" applyAlignment="0" applyProtection="0"/>
    <xf numFmtId="172" fontId="34" fillId="0" borderId="0"/>
    <xf numFmtId="9" fontId="34" fillId="0" borderId="0" applyFont="0" applyFill="0" applyBorder="0" applyAlignment="0" applyProtection="0"/>
    <xf numFmtId="173" fontId="34" fillId="0" borderId="0" applyFont="0" applyFill="0" applyBorder="0" applyAlignment="0" applyProtection="0"/>
    <xf numFmtId="169" fontId="3" fillId="0" borderId="0" applyFont="0" applyFill="0" applyBorder="0" applyAlignment="0" applyProtection="0"/>
    <xf numFmtId="171" fontId="3" fillId="0" borderId="0" applyFont="0" applyFill="0" applyAlignment="0" applyProtection="0"/>
    <xf numFmtId="171" fontId="3" fillId="0" borderId="0" applyFont="0" applyFill="0" applyAlignment="0" applyProtection="0"/>
    <xf numFmtId="169" fontId="4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6" fillId="0" borderId="0" applyNumberForma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73" fontId="44" fillId="0" borderId="0" applyFont="0" applyFill="0" applyBorder="0" applyAlignment="0" applyProtection="0"/>
    <xf numFmtId="0" fontId="39"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0" fontId="45" fillId="0" borderId="0"/>
    <xf numFmtId="0" fontId="46" fillId="0" borderId="0"/>
    <xf numFmtId="169" fontId="1" fillId="0" borderId="0" applyFont="0" applyFill="0" applyBorder="0" applyAlignment="0" applyProtection="0"/>
    <xf numFmtId="176" fontId="48" fillId="0" borderId="0" applyBorder="0" applyProtection="0"/>
    <xf numFmtId="170" fontId="1" fillId="0" borderId="0" applyFont="0" applyFill="0" applyBorder="0" applyAlignment="0" applyProtection="0"/>
    <xf numFmtId="0" fontId="39" fillId="0" borderId="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47" fillId="0" borderId="0"/>
    <xf numFmtId="169" fontId="1" fillId="0" borderId="0" applyFont="0" applyFill="0" applyBorder="0" applyAlignment="0" applyProtection="0"/>
    <xf numFmtId="169" fontId="28"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9" fillId="0" borderId="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0" fontId="39" fillId="0" borderId="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0" fontId="3" fillId="0" borderId="0"/>
    <xf numFmtId="177" fontId="29" fillId="0" borderId="0" applyFont="0" applyFill="0" applyBorder="0" applyAlignment="0" applyProtection="0"/>
    <xf numFmtId="169" fontId="40" fillId="0" borderId="0" applyFont="0" applyFill="0" applyBorder="0" applyAlignment="0" applyProtection="0"/>
    <xf numFmtId="0" fontId="40" fillId="0" borderId="0"/>
    <xf numFmtId="0" fontId="29" fillId="0" borderId="0"/>
    <xf numFmtId="0" fontId="1" fillId="0" borderId="0"/>
    <xf numFmtId="9" fontId="40" fillId="0" borderId="0" applyFont="0" applyFill="0" applyBorder="0" applyAlignment="0" applyProtection="0"/>
    <xf numFmtId="169" fontId="1"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1" fillId="0" borderId="0" applyFont="0" applyFill="0" applyBorder="0" applyAlignment="0" applyProtection="0"/>
    <xf numFmtId="170" fontId="29" fillId="0" borderId="0" applyFont="0" applyFill="0" applyBorder="0" applyAlignment="0" applyProtection="0"/>
    <xf numFmtId="0" fontId="1" fillId="0" borderId="0"/>
    <xf numFmtId="170"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0" fontId="37" fillId="0" borderId="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8"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2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0" fontId="3"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9" fontId="3"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3" fillId="0" borderId="0" applyFont="0" applyFill="0" applyBorder="0" applyAlignment="0" applyProtection="0"/>
    <xf numFmtId="169" fontId="1"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8" fillId="0" borderId="0" applyFont="0" applyFill="0" applyBorder="0" applyAlignment="0" applyProtection="0"/>
  </cellStyleXfs>
  <cellXfs count="383">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5"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5"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5" fontId="14" fillId="0" borderId="9" xfId="5" applyNumberFormat="1" applyFont="1" applyBorder="1" applyAlignment="1">
      <alignment horizontal="right" vertical="center"/>
    </xf>
    <xf numFmtId="165" fontId="13" fillId="0" borderId="4" xfId="5" applyNumberFormat="1" applyFont="1" applyBorder="1" applyAlignment="1">
      <alignment horizontal="right" vertical="center"/>
    </xf>
    <xf numFmtId="0" fontId="11" fillId="0" borderId="0" xfId="0" applyFont="1"/>
    <xf numFmtId="0" fontId="15" fillId="0" borderId="0" xfId="0" applyFont="1"/>
    <xf numFmtId="0" fontId="10" fillId="0" borderId="4" xfId="0" applyFont="1" applyBorder="1" applyAlignment="1">
      <alignment horizontal="center" vertical="center" wrapText="1"/>
    </xf>
    <xf numFmtId="0" fontId="10" fillId="0" borderId="4" xfId="0" applyFont="1" applyBorder="1"/>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41" fontId="10" fillId="0" borderId="4" xfId="1" applyFont="1" applyBorder="1"/>
    <xf numFmtId="41" fontId="10" fillId="0" borderId="10" xfId="1" applyFont="1" applyBorder="1"/>
    <xf numFmtId="166" fontId="5" fillId="0" borderId="12" xfId="1" applyNumberFormat="1" applyFont="1" applyBorder="1"/>
    <xf numFmtId="166" fontId="10" fillId="0" borderId="4" xfId="1" applyNumberFormat="1" applyFont="1" applyBorder="1"/>
    <xf numFmtId="0" fontId="10" fillId="0" borderId="9" xfId="0" applyFont="1" applyBorder="1"/>
    <xf numFmtId="0" fontId="5" fillId="0" borderId="10" xfId="0" applyFont="1" applyBorder="1"/>
    <xf numFmtId="0" fontId="5" fillId="0" borderId="9" xfId="0" applyFont="1" applyBorder="1"/>
    <xf numFmtId="41" fontId="5" fillId="0" borderId="0" xfId="1" applyFont="1"/>
    <xf numFmtId="166"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6" fontId="5" fillId="0" borderId="4" xfId="1" applyNumberFormat="1" applyFont="1" applyBorder="1" applyAlignment="1">
      <alignment horizontal="center" vertical="center"/>
    </xf>
    <xf numFmtId="166" fontId="5" fillId="0" borderId="11" xfId="1" applyNumberFormat="1" applyFont="1" applyBorder="1" applyAlignment="1">
      <alignment horizontal="center"/>
    </xf>
    <xf numFmtId="166" fontId="5" fillId="0" borderId="7" xfId="1" applyNumberFormat="1" applyFont="1" applyBorder="1" applyAlignment="1">
      <alignment horizontal="center"/>
    </xf>
    <xf numFmtId="166" fontId="5" fillId="0" borderId="9" xfId="1" applyNumberFormat="1" applyFont="1" applyBorder="1"/>
    <xf numFmtId="166" fontId="5" fillId="0" borderId="14" xfId="1" applyNumberFormat="1" applyFont="1" applyBorder="1" applyAlignment="1">
      <alignment horizontal="center"/>
    </xf>
    <xf numFmtId="41" fontId="10" fillId="0" borderId="9" xfId="1" applyFont="1" applyBorder="1"/>
    <xf numFmtId="166" fontId="5" fillId="0" borderId="10" xfId="1" applyNumberFormat="1" applyFont="1" applyBorder="1" applyAlignment="1">
      <alignment horizontal="center"/>
    </xf>
    <xf numFmtId="166" fontId="5" fillId="0" borderId="9" xfId="1" applyNumberFormat="1" applyFont="1" applyBorder="1" applyAlignment="1">
      <alignment horizontal="center"/>
    </xf>
    <xf numFmtId="166" fontId="5" fillId="0" borderId="12" xfId="1"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4"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7"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7"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65" fontId="13" fillId="0" borderId="12" xfId="4" applyNumberFormat="1" applyFont="1" applyBorder="1" applyAlignment="1">
      <alignment vertical="center"/>
    </xf>
    <xf numFmtId="165"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167" fontId="14" fillId="0" borderId="6" xfId="1" applyNumberFormat="1" applyFont="1" applyFill="1" applyBorder="1" applyAlignment="1">
      <alignment vertical="center"/>
    </xf>
    <xf numFmtId="165" fontId="13" fillId="0" borderId="0" xfId="4" applyNumberFormat="1" applyFont="1" applyAlignment="1">
      <alignment vertical="center"/>
    </xf>
    <xf numFmtId="165" fontId="19" fillId="0" borderId="0" xfId="4" applyNumberFormat="1" applyFont="1" applyAlignment="1">
      <alignment horizontal="center" vertical="center" wrapText="1"/>
    </xf>
    <xf numFmtId="41" fontId="5" fillId="0" borderId="0" xfId="1" applyFont="1" applyFill="1" applyAlignment="1">
      <alignment horizontal="right" vertical="center"/>
    </xf>
    <xf numFmtId="0" fontId="13" fillId="0" borderId="4" xfId="4" applyFont="1" applyBorder="1" applyAlignment="1">
      <alignment vertical="center"/>
    </xf>
    <xf numFmtId="165" fontId="19" fillId="0" borderId="4" xfId="4" applyNumberFormat="1" applyFont="1" applyBorder="1" applyAlignment="1">
      <alignment vertical="center"/>
    </xf>
    <xf numFmtId="165" fontId="19" fillId="0" borderId="4" xfId="4" applyNumberFormat="1" applyFont="1" applyBorder="1" applyAlignment="1">
      <alignment horizontal="center"/>
    </xf>
    <xf numFmtId="41" fontId="19" fillId="0" borderId="4" xfId="1" applyFont="1" applyBorder="1" applyAlignment="1">
      <alignment horizontal="center"/>
    </xf>
    <xf numFmtId="165" fontId="19" fillId="0" borderId="10" xfId="4" applyNumberFormat="1" applyFont="1" applyBorder="1" applyAlignment="1">
      <alignment vertical="center"/>
    </xf>
    <xf numFmtId="165" fontId="19" fillId="0" borderId="10" xfId="4" applyNumberFormat="1" applyFont="1" applyBorder="1" applyAlignment="1">
      <alignment horizontal="center"/>
    </xf>
    <xf numFmtId="41" fontId="19" fillId="0" borderId="10" xfId="1" applyFont="1" applyBorder="1" applyAlignment="1">
      <alignment horizontal="center"/>
    </xf>
    <xf numFmtId="165" fontId="20" fillId="0" borderId="12" xfId="4" applyNumberFormat="1" applyFont="1" applyBorder="1" applyAlignment="1">
      <alignment vertical="center"/>
    </xf>
    <xf numFmtId="165" fontId="19" fillId="0" borderId="7" xfId="4" applyNumberFormat="1" applyFont="1" applyBorder="1" applyAlignment="1">
      <alignment horizontal="center"/>
    </xf>
    <xf numFmtId="165" fontId="19" fillId="0" borderId="12" xfId="4" applyNumberFormat="1" applyFont="1" applyBorder="1" applyAlignment="1">
      <alignment vertical="center"/>
    </xf>
    <xf numFmtId="165" fontId="20" fillId="0" borderId="9" xfId="4" applyNumberFormat="1" applyFont="1" applyBorder="1" applyAlignment="1">
      <alignment vertical="center"/>
    </xf>
    <xf numFmtId="165"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5" fontId="20" fillId="0" borderId="10" xfId="4" applyNumberFormat="1" applyFont="1" applyBorder="1" applyAlignment="1">
      <alignment vertical="center"/>
    </xf>
    <xf numFmtId="165"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5"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5" fontId="19" fillId="0" borderId="13" xfId="4" applyNumberFormat="1" applyFont="1" applyBorder="1" applyAlignment="1">
      <alignment horizontal="center"/>
    </xf>
    <xf numFmtId="165"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5"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5"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0" fontId="10" fillId="0" borderId="11" xfId="0" applyFont="1" applyBorder="1" applyAlignment="1">
      <alignment horizontal="left"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166" fontId="5" fillId="0" borderId="6" xfId="1" applyNumberFormat="1" applyFont="1" applyBorder="1" applyAlignment="1">
      <alignment horizontal="left"/>
    </xf>
    <xf numFmtId="0" fontId="25" fillId="0" borderId="7" xfId="0" applyFont="1" applyBorder="1" applyAlignment="1">
      <alignment horizontal="left" vertical="center"/>
    </xf>
    <xf numFmtId="166" fontId="25" fillId="0" borderId="6" xfId="1" applyNumberFormat="1" applyFont="1" applyBorder="1" applyAlignment="1">
      <alignment horizontal="left"/>
    </xf>
    <xf numFmtId="41" fontId="10" fillId="0" borderId="0" xfId="1" applyFont="1" applyBorder="1" applyAlignment="1">
      <alignment horizontal="right"/>
    </xf>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10" fillId="0" borderId="8"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5" fontId="19" fillId="0" borderId="12" xfId="4" applyNumberFormat="1" applyFont="1" applyBorder="1" applyAlignment="1">
      <alignment horizontal="right" vertical="center" wrapText="1"/>
    </xf>
    <xf numFmtId="165"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166"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4" fontId="10" fillId="0" borderId="0" xfId="0" applyNumberFormat="1" applyFont="1" applyAlignment="1">
      <alignment horizontal="left"/>
    </xf>
    <xf numFmtId="41" fontId="10" fillId="0" borderId="12" xfId="1" applyFont="1" applyBorder="1" applyAlignment="1">
      <alignment horizontal="left"/>
    </xf>
    <xf numFmtId="41" fontId="10" fillId="0" borderId="0" xfId="1" applyFont="1"/>
    <xf numFmtId="41" fontId="10" fillId="0" borderId="4" xfId="1" applyFont="1" applyBorder="1" applyAlignment="1">
      <alignment horizontal="left"/>
    </xf>
    <xf numFmtId="0" fontId="10" fillId="0" borderId="7" xfId="0" applyFont="1" applyBorder="1"/>
    <xf numFmtId="166" fontId="10" fillId="0" borderId="6" xfId="1" applyNumberFormat="1" applyFont="1" applyBorder="1" applyAlignment="1">
      <alignment horizontal="left"/>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6"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6"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6" fontId="5" fillId="0" borderId="9" xfId="1" applyNumberFormat="1" applyFont="1" applyBorder="1" applyAlignment="1">
      <alignment horizontal="center" vertical="center"/>
    </xf>
    <xf numFmtId="0" fontId="5" fillId="0" borderId="2" xfId="0" applyFont="1" applyBorder="1"/>
    <xf numFmtId="166" fontId="10" fillId="0" borderId="2" xfId="0" applyNumberFormat="1" applyFont="1" applyBorder="1" applyAlignment="1">
      <alignment horizontal="center"/>
    </xf>
    <xf numFmtId="166" fontId="5" fillId="0" borderId="2" xfId="1" applyNumberFormat="1" applyFont="1" applyBorder="1"/>
    <xf numFmtId="0" fontId="5" fillId="0" borderId="3" xfId="0" applyFont="1" applyBorder="1"/>
    <xf numFmtId="14" fontId="10" fillId="0" borderId="3" xfId="0" applyNumberFormat="1" applyFont="1" applyBorder="1"/>
    <xf numFmtId="41" fontId="10" fillId="0" borderId="4" xfId="0" applyNumberFormat="1" applyFont="1" applyBorder="1"/>
    <xf numFmtId="165" fontId="5" fillId="0" borderId="0" xfId="0" applyNumberFormat="1" applyFont="1"/>
    <xf numFmtId="41" fontId="14" fillId="0" borderId="10" xfId="1" applyFont="1" applyBorder="1" applyAlignment="1">
      <alignment vertical="center"/>
    </xf>
    <xf numFmtId="41" fontId="14" fillId="0" borderId="10" xfId="1" applyFont="1" applyBorder="1" applyAlignment="1">
      <alignment horizontal="right" vertical="center"/>
    </xf>
    <xf numFmtId="41" fontId="13" fillId="0" borderId="4" xfId="1" applyFont="1" applyBorder="1" applyAlignment="1">
      <alignment horizontal="right" vertical="center"/>
    </xf>
    <xf numFmtId="165" fontId="19" fillId="0" borderId="11" xfId="4" applyNumberFormat="1" applyFont="1" applyBorder="1" applyAlignment="1">
      <alignment horizontal="center"/>
    </xf>
    <xf numFmtId="165" fontId="19" fillId="0" borderId="4" xfId="4" applyNumberFormat="1" applyFont="1" applyBorder="1" applyAlignment="1">
      <alignment horizontal="right"/>
    </xf>
    <xf numFmtId="165"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7" fontId="14" fillId="0" borderId="12" xfId="1" applyNumberFormat="1" applyFont="1" applyFill="1" applyBorder="1" applyAlignment="1">
      <alignment vertical="center"/>
    </xf>
    <xf numFmtId="41" fontId="20" fillId="0" borderId="10" xfId="1" applyFont="1" applyBorder="1" applyAlignment="1">
      <alignment horizontal="center"/>
    </xf>
    <xf numFmtId="167" fontId="20" fillId="0" borderId="12" xfId="1" applyNumberFormat="1" applyFont="1" applyBorder="1" applyAlignment="1">
      <alignment horizontal="center"/>
    </xf>
    <xf numFmtId="167" fontId="20" fillId="0" borderId="9" xfId="1" applyNumberFormat="1" applyFont="1" applyBorder="1" applyAlignment="1">
      <alignment horizontal="center"/>
    </xf>
    <xf numFmtId="41" fontId="10" fillId="0" borderId="0" xfId="0" applyNumberFormat="1" applyFont="1"/>
    <xf numFmtId="41" fontId="5" fillId="0" borderId="0" xfId="0" applyNumberFormat="1" applyFont="1" applyAlignment="1">
      <alignment horizontal="right"/>
    </xf>
    <xf numFmtId="14" fontId="13" fillId="0" borderId="4" xfId="5" applyNumberFormat="1" applyFont="1" applyBorder="1" applyAlignment="1">
      <alignment horizontal="center" vertical="center"/>
    </xf>
    <xf numFmtId="0" fontId="10" fillId="0" borderId="1" xfId="0" applyFont="1" applyBorder="1" applyAlignment="1">
      <alignment horizontal="left"/>
    </xf>
    <xf numFmtId="0" fontId="10" fillId="0" borderId="1" xfId="0" applyFont="1" applyBorder="1" applyAlignment="1">
      <alignment horizontal="left" vertical="center"/>
    </xf>
    <xf numFmtId="166" fontId="5" fillId="0" borderId="12" xfId="1" applyNumberFormat="1" applyFont="1" applyBorder="1" applyAlignment="1">
      <alignment horizontal="left"/>
    </xf>
    <xf numFmtId="166" fontId="10" fillId="0" borderId="12" xfId="1" applyNumberFormat="1" applyFont="1" applyBorder="1" applyAlignment="1">
      <alignment horizontal="left"/>
    </xf>
    <xf numFmtId="41" fontId="10" fillId="0" borderId="10" xfId="1" applyFont="1" applyBorder="1" applyAlignment="1">
      <alignment horizontal="left"/>
    </xf>
    <xf numFmtId="166" fontId="25" fillId="0" borderId="9" xfId="1" applyNumberFormat="1" applyFont="1" applyBorder="1" applyAlignment="1">
      <alignment horizontal="left"/>
    </xf>
    <xf numFmtId="14" fontId="5" fillId="0" borderId="10" xfId="0" applyNumberFormat="1" applyFont="1" applyBorder="1" applyAlignment="1">
      <alignment horizontal="right" vertical="center"/>
    </xf>
    <xf numFmtId="14" fontId="5" fillId="0" borderId="12" xfId="0" applyNumberFormat="1" applyFont="1" applyBorder="1" applyAlignment="1">
      <alignment horizontal="right" vertical="center"/>
    </xf>
    <xf numFmtId="0" fontId="14" fillId="0" borderId="0" xfId="0" applyFont="1" applyAlignment="1">
      <alignment horizontal="left" vertical="top"/>
    </xf>
    <xf numFmtId="0" fontId="9" fillId="0" borderId="0" xfId="0" applyFont="1" applyAlignment="1">
      <alignment horizontal="centerContinuous" vertical="center" wrapText="1"/>
    </xf>
    <xf numFmtId="0" fontId="5" fillId="0" borderId="0" xfId="0" applyFont="1" applyAlignment="1">
      <alignment horizontal="centerContinuous" vertical="center" wrapText="1"/>
    </xf>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Continuous"/>
    </xf>
    <xf numFmtId="0" fontId="10" fillId="0" borderId="0" xfId="0" applyFont="1" applyAlignment="1">
      <alignment wrapText="1"/>
    </xf>
    <xf numFmtId="0" fontId="18" fillId="0" borderId="0" xfId="4" applyFont="1" applyAlignment="1">
      <alignment horizontal="centerContinuous"/>
    </xf>
    <xf numFmtId="0" fontId="19" fillId="0" borderId="0" xfId="4" applyFont="1" applyAlignment="1">
      <alignment horizontal="centerContinuous"/>
    </xf>
    <xf numFmtId="0" fontId="18" fillId="2" borderId="0" xfId="5" applyFont="1" applyFill="1" applyAlignment="1">
      <alignment horizontal="centerContinuous"/>
    </xf>
    <xf numFmtId="0" fontId="21" fillId="0" borderId="0" xfId="4" applyFont="1" applyAlignment="1">
      <alignment horizontal="centerContinuous"/>
    </xf>
    <xf numFmtId="0" fontId="9" fillId="0" borderId="0" xfId="0" applyFont="1" applyAlignment="1">
      <alignment horizontal="centerContinuous"/>
    </xf>
    <xf numFmtId="0" fontId="12" fillId="0" borderId="0" xfId="4" applyFont="1" applyAlignment="1">
      <alignment horizontal="centerContinuous"/>
    </xf>
    <xf numFmtId="0" fontId="10" fillId="0" borderId="15" xfId="0" applyFont="1" applyBorder="1" applyAlignment="1">
      <alignment horizontal="center" vertical="center" wrapText="1"/>
    </xf>
    <xf numFmtId="41" fontId="5" fillId="0" borderId="12" xfId="12" applyFont="1" applyBorder="1" applyAlignment="1">
      <alignment horizontal="right" vertical="center"/>
    </xf>
    <xf numFmtId="41" fontId="14" fillId="0" borderId="11" xfId="1" applyFont="1" applyBorder="1"/>
    <xf numFmtId="41" fontId="14" fillId="0" borderId="7" xfId="1" applyFont="1" applyBorder="1"/>
    <xf numFmtId="41" fontId="5" fillId="0" borderId="12" xfId="14" applyFont="1" applyBorder="1" applyAlignment="1">
      <alignment horizontal="right" vertical="center"/>
    </xf>
    <xf numFmtId="41" fontId="5" fillId="0" borderId="12" xfId="16" applyFont="1" applyBorder="1" applyAlignment="1">
      <alignment horizontal="right" vertical="center"/>
    </xf>
    <xf numFmtId="14" fontId="10" fillId="0" borderId="10" xfId="0" applyNumberFormat="1" applyFont="1" applyBorder="1"/>
    <xf numFmtId="166" fontId="5" fillId="0" borderId="5" xfId="14" applyNumberFormat="1" applyFont="1" applyBorder="1" applyAlignment="1">
      <alignment horizontal="center"/>
    </xf>
    <xf numFmtId="166" fontId="5" fillId="0" borderId="15" xfId="14" applyNumberFormat="1" applyFont="1" applyBorder="1" applyAlignment="1">
      <alignment horizontal="center"/>
    </xf>
    <xf numFmtId="166" fontId="5" fillId="0" borderId="13" xfId="14" applyNumberFormat="1" applyFont="1" applyBorder="1" applyAlignment="1">
      <alignment horizontal="center"/>
    </xf>
    <xf numFmtId="166" fontId="5" fillId="0" borderId="8" xfId="14" applyNumberFormat="1" applyFont="1" applyBorder="1" applyAlignment="1">
      <alignment horizontal="center"/>
    </xf>
    <xf numFmtId="166" fontId="5" fillId="0" borderId="4" xfId="14" applyNumberFormat="1" applyFont="1" applyBorder="1" applyAlignment="1">
      <alignment horizontal="center" vertical="center"/>
    </xf>
    <xf numFmtId="41" fontId="14" fillId="0" borderId="9" xfId="1" applyFont="1" applyBorder="1"/>
    <xf numFmtId="41" fontId="14" fillId="0" borderId="12" xfId="14" applyFont="1" applyBorder="1"/>
    <xf numFmtId="41" fontId="14" fillId="0" borderId="12" xfId="14" applyFont="1" applyFill="1" applyBorder="1"/>
    <xf numFmtId="41" fontId="14" fillId="0" borderId="10" xfId="14" applyFont="1" applyBorder="1"/>
    <xf numFmtId="0" fontId="16" fillId="0" borderId="0" xfId="0" applyFont="1"/>
    <xf numFmtId="0" fontId="10" fillId="0" borderId="0" xfId="0" applyFont="1" applyAlignment="1">
      <alignment horizontal="center" vertical="center" wrapText="1"/>
    </xf>
    <xf numFmtId="3" fontId="10" fillId="0" borderId="4" xfId="0" applyNumberFormat="1" applyFont="1" applyBorder="1" applyAlignment="1">
      <alignment horizontal="right"/>
    </xf>
    <xf numFmtId="41" fontId="5" fillId="0" borderId="12" xfId="14" applyFont="1" applyFill="1" applyBorder="1"/>
    <xf numFmtId="41" fontId="5" fillId="0" borderId="10" xfId="14" applyFont="1" applyFill="1" applyBorder="1"/>
    <xf numFmtId="3" fontId="10" fillId="0" borderId="4" xfId="0" applyNumberFormat="1" applyFont="1" applyBorder="1" applyAlignment="1">
      <alignment horizontal="left"/>
    </xf>
    <xf numFmtId="4" fontId="5" fillId="0" borderId="12" xfId="0" applyNumberFormat="1" applyFont="1" applyBorder="1" applyAlignment="1">
      <alignment horizontal="right"/>
    </xf>
    <xf numFmtId="166" fontId="5" fillId="0" borderId="12" xfId="14" applyNumberFormat="1" applyFont="1" applyFill="1" applyBorder="1"/>
    <xf numFmtId="4" fontId="10" fillId="0" borderId="4" xfId="0" applyNumberFormat="1" applyFont="1" applyBorder="1" applyAlignment="1">
      <alignment horizontal="right"/>
    </xf>
    <xf numFmtId="3" fontId="14" fillId="0" borderId="9" xfId="0" applyNumberFormat="1" applyFont="1" applyBorder="1" applyAlignment="1">
      <alignment horizontal="center" vertical="center"/>
    </xf>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13" fillId="0" borderId="4" xfId="14" applyFont="1" applyFill="1" applyBorder="1"/>
    <xf numFmtId="3" fontId="5" fillId="0" borderId="0" xfId="0" applyNumberFormat="1" applyFont="1" applyAlignment="1">
      <alignment horizontal="right"/>
    </xf>
    <xf numFmtId="3" fontId="10" fillId="0" borderId="9" xfId="0" applyNumberFormat="1" applyFont="1" applyBorder="1" applyAlignment="1">
      <alignment horizontal="right"/>
    </xf>
    <xf numFmtId="41" fontId="10" fillId="0" borderId="4" xfId="14" applyFont="1" applyBorder="1"/>
    <xf numFmtId="166" fontId="10" fillId="0" borderId="4" xfId="14" applyNumberFormat="1" applyFont="1" applyBorder="1"/>
    <xf numFmtId="14" fontId="10" fillId="0" borderId="4" xfId="0" applyNumberFormat="1" applyFont="1" applyBorder="1" applyAlignment="1">
      <alignment horizontal="left"/>
    </xf>
    <xf numFmtId="41" fontId="14" fillId="0" borderId="4" xfId="14" applyFont="1" applyFill="1" applyBorder="1"/>
    <xf numFmtId="0" fontId="14" fillId="0" borderId="4" xfId="16" applyNumberFormat="1" applyFont="1" applyFill="1" applyBorder="1" applyAlignment="1">
      <alignment horizontal="center" vertical="center"/>
    </xf>
    <xf numFmtId="41" fontId="14" fillId="0" borderId="4" xfId="16" applyFont="1" applyFill="1" applyBorder="1" applyAlignment="1">
      <alignment horizontal="center" vertical="center"/>
    </xf>
    <xf numFmtId="14" fontId="13" fillId="0" borderId="4" xfId="0" applyNumberFormat="1" applyFont="1" applyBorder="1" applyAlignment="1">
      <alignment horizontal="center"/>
    </xf>
    <xf numFmtId="41" fontId="13" fillId="0" borderId="4" xfId="16" applyFont="1" applyFill="1" applyBorder="1"/>
    <xf numFmtId="0" fontId="10" fillId="0" borderId="6" xfId="0" applyFont="1" applyBorder="1"/>
    <xf numFmtId="41" fontId="5" fillId="0" borderId="12" xfId="14" applyFont="1" applyBorder="1" applyAlignment="1">
      <alignment horizontal="center"/>
    </xf>
    <xf numFmtId="41" fontId="14" fillId="0" borderId="12" xfId="14" applyFont="1" applyBorder="1" applyAlignment="1">
      <alignment horizontal="center"/>
    </xf>
    <xf numFmtId="0" fontId="5" fillId="0" borderId="10" xfId="0" applyFont="1" applyBorder="1" applyAlignment="1">
      <alignment wrapText="1"/>
    </xf>
    <xf numFmtId="0" fontId="5" fillId="0" borderId="12" xfId="0" applyFont="1" applyBorder="1" applyAlignment="1">
      <alignment wrapText="1"/>
    </xf>
    <xf numFmtId="0" fontId="10" fillId="0" borderId="1" xfId="0" applyFont="1" applyBorder="1" applyAlignment="1">
      <alignment horizontal="center" vertical="center" wrapText="1"/>
    </xf>
    <xf numFmtId="17" fontId="12" fillId="0" borderId="10" xfId="0" applyNumberFormat="1" applyFont="1" applyBorder="1" applyAlignment="1">
      <alignment horizontal="center" vertical="center" wrapText="1"/>
    </xf>
    <xf numFmtId="4" fontId="5" fillId="0" borderId="10" xfId="0" applyNumberFormat="1" applyFont="1" applyBorder="1" applyAlignment="1">
      <alignment horizontal="right"/>
    </xf>
    <xf numFmtId="166" fontId="5" fillId="0" borderId="10" xfId="14" applyNumberFormat="1" applyFont="1" applyFill="1" applyBorder="1"/>
    <xf numFmtId="0" fontId="49" fillId="0" borderId="12" xfId="1838" applyFont="1" applyBorder="1"/>
    <xf numFmtId="41" fontId="5" fillId="0" borderId="0" xfId="14" applyFont="1"/>
    <xf numFmtId="41" fontId="14" fillId="0" borderId="0" xfId="0" applyNumberFormat="1" applyFont="1"/>
    <xf numFmtId="166" fontId="5" fillId="0" borderId="0" xfId="0" applyNumberFormat="1" applyFont="1"/>
    <xf numFmtId="178" fontId="5" fillId="0" borderId="0" xfId="0" applyNumberFormat="1" applyFont="1"/>
    <xf numFmtId="41" fontId="10" fillId="0" borderId="0" xfId="14" applyFont="1"/>
    <xf numFmtId="179" fontId="10" fillId="0" borderId="0" xfId="0" applyNumberFormat="1" applyFont="1"/>
    <xf numFmtId="41" fontId="14" fillId="0" borderId="5" xfId="1" applyFont="1" applyFill="1" applyBorder="1" applyAlignment="1">
      <alignment vertical="center"/>
    </xf>
    <xf numFmtId="167" fontId="14" fillId="0" borderId="0" xfId="1" applyNumberFormat="1" applyFont="1" applyFill="1" applyBorder="1" applyAlignment="1">
      <alignment vertical="center"/>
    </xf>
    <xf numFmtId="41" fontId="5" fillId="0" borderId="7" xfId="1" applyFont="1" applyBorder="1"/>
    <xf numFmtId="41" fontId="5" fillId="0" borderId="14" xfId="1" applyFont="1" applyBorder="1"/>
    <xf numFmtId="167" fontId="5" fillId="0" borderId="11" xfId="1" applyNumberFormat="1" applyFont="1" applyBorder="1"/>
    <xf numFmtId="166" fontId="26" fillId="0" borderId="4" xfId="1" applyNumberFormat="1" applyFont="1" applyBorder="1" applyAlignment="1">
      <alignment horizontal="center" vertical="center"/>
    </xf>
    <xf numFmtId="41" fontId="5" fillId="0" borderId="4" xfId="14" applyFont="1" applyFill="1" applyBorder="1" applyAlignment="1">
      <alignment horizontal="center" vertical="center"/>
    </xf>
    <xf numFmtId="41" fontId="5" fillId="0" borderId="6" xfId="1" applyFont="1" applyBorder="1" applyAlignment="1">
      <alignment horizontal="center"/>
    </xf>
    <xf numFmtId="41" fontId="5" fillId="0" borderId="15" xfId="1" applyFont="1" applyBorder="1" applyAlignment="1">
      <alignment horizontal="center"/>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left" vertical="center" wrapText="1"/>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4" fillId="0" borderId="0" xfId="0" applyFont="1" applyAlignment="1">
      <alignment horizontal="left" vertical="top"/>
    </xf>
    <xf numFmtId="0" fontId="10" fillId="0" borderId="0" xfId="0" applyFont="1" applyAlignment="1">
      <alignment horizontal="left"/>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4" fillId="0" borderId="0" xfId="0" applyFont="1" applyAlignment="1">
      <alignment horizontal="left" vertical="top" wrapText="1"/>
    </xf>
    <xf numFmtId="0" fontId="9" fillId="0" borderId="0" xfId="0" applyFont="1" applyAlignment="1">
      <alignment horizontal="center" vertical="center"/>
    </xf>
    <xf numFmtId="0" fontId="10" fillId="0" borderId="0" xfId="0" applyFont="1" applyAlignment="1">
      <alignment horizont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0" fontId="13" fillId="0" borderId="0" xfId="0" applyFont="1" applyFill="1" applyAlignment="1">
      <alignment horizontal="left" wrapText="1"/>
    </xf>
  </cellXfs>
  <cellStyles count="2020">
    <cellStyle name="Comma" xfId="1597" xr:uid="{5FB2B023-F91D-4015-AD06-82B146A9F658}"/>
    <cellStyle name="Comma [0] 2" xfId="2006" xr:uid="{89DAC89A-9F1D-40F8-A1B9-652BE344FB95}"/>
    <cellStyle name="Comma 2" xfId="1450" xr:uid="{36787D9D-E619-4FCE-B2EA-DE0BDDAE50E2}"/>
    <cellStyle name="Comma 2 2" xfId="1451" xr:uid="{24C0A49F-719B-4ED2-AD2F-53D4B7C3B217}"/>
    <cellStyle name="Comma 2 3" xfId="1452" xr:uid="{91402F56-FCC3-4CEF-8A07-38628E5F3D0A}"/>
    <cellStyle name="Comma 3" xfId="2007" xr:uid="{0E43D268-CCC5-4C71-A433-50D8FCF47046}"/>
    <cellStyle name="Comma 4 2" xfId="192" xr:uid="{304F66C5-AAC5-4E3A-BCF7-87BFDBD4D0CF}"/>
    <cellStyle name="Comma 4 2 2" xfId="1385" xr:uid="{66F5F978-10DC-49CF-AFB9-7825B1E95B0B}"/>
    <cellStyle name="Comma 4 2 2 2" xfId="1567" xr:uid="{92D3D4D6-12EB-4950-B885-DD40E23632D8}"/>
    <cellStyle name="Comma 4 2 2 2 2" xfId="1704" xr:uid="{3E2072C4-ED1F-44F5-8766-33388DBA1541}"/>
    <cellStyle name="Comma 4 2 2 2 3" xfId="1846" xr:uid="{1F4E5F50-5130-410C-9DAB-247367133DA1}"/>
    <cellStyle name="Comma 4 2 2 3" xfId="1667" xr:uid="{7F259685-0DAF-4B7F-97E4-D4764902E199}"/>
    <cellStyle name="Comma 4 2 2 4" xfId="1440" xr:uid="{A3BCB860-5E98-445C-905C-2E50B7F869AF}"/>
    <cellStyle name="Comma 4 2 2 5" xfId="1877" xr:uid="{530708E5-7D3B-481B-B86E-666B029C167C}"/>
    <cellStyle name="Comma 4 2 3" xfId="1549" xr:uid="{5B13A852-268A-4953-983E-518E8048EAF8}"/>
    <cellStyle name="Comma 4 2 3 2" xfId="1686" xr:uid="{5D8B9685-C2BE-4EF1-807B-770F99341CB8}"/>
    <cellStyle name="Comma 4 2 3 3" xfId="1984" xr:uid="{B306D7B7-5222-45BD-9586-7E4FF9DB0C5D}"/>
    <cellStyle name="Comma 4 2 4" xfId="1606" xr:uid="{B1CD48F4-E8C5-48DF-A36E-5B74085C3C54}"/>
    <cellStyle name="Comma 4 2 4 2" xfId="1727" xr:uid="{DF11DD71-E6FA-4184-8193-F9F91653480A}"/>
    <cellStyle name="Comma 4 2 5" xfId="1641" xr:uid="{35282A09-69AC-4523-9544-A0293C6CF567}"/>
    <cellStyle name="Comma 4 2 5 2" xfId="1757" xr:uid="{8DA002C3-B481-4B92-A50B-725A91E80B5C}"/>
    <cellStyle name="Comma 4 2 6" xfId="1346" xr:uid="{349FA0AA-68A7-48C1-8681-639BCBF90CF5}"/>
    <cellStyle name="Comma_Worksheet in   AIPSA Estados al 31.12" xfId="1453" xr:uid="{AA858309-82F3-4A55-97EB-C3DC6056DDDC}"/>
    <cellStyle name="Excel Built-in Normal" xfId="1425" xr:uid="{7BC3B3D2-EB0B-4015-8124-83F7D01C5995}"/>
    <cellStyle name="Excel Built-in Normal 2" xfId="1379" xr:uid="{99A6BB73-6E44-40A1-9E99-3D6C8F13B52E}"/>
    <cellStyle name="Excel Built-in Normal 3" xfId="1511" xr:uid="{99B994F9-B2F4-415B-A70C-BF7F14EEC15C}"/>
    <cellStyle name="Hipervínculo" xfId="3" builtinId="8"/>
    <cellStyle name="Hipervínculo 2" xfId="1345" xr:uid="{F41D39C5-37C2-496B-8520-0C6264375620}"/>
    <cellStyle name="Millares [0]" xfId="1" builtinId="6"/>
    <cellStyle name="Millares [0] 10" xfId="10" xr:uid="{CA26CC8B-2F21-4675-8881-371529FE1DBD}"/>
    <cellStyle name="Millares [0] 10 2" xfId="102" xr:uid="{9C3C6E9E-8CCF-4E68-9FEC-AB4C6DD72DF6}"/>
    <cellStyle name="Millares [0] 10 2 2" xfId="52" xr:uid="{17D5DAF0-3E39-4F65-A980-7063C88477FB}"/>
    <cellStyle name="Millares [0] 10 2 2 2" xfId="103" xr:uid="{A9F8A322-5B80-4302-BD4D-8DCA951A6C52}"/>
    <cellStyle name="Millares [0] 10 2 3" xfId="1743" xr:uid="{A5A679E1-44E6-4261-A1F2-487EC5E44C66}"/>
    <cellStyle name="Millares [0] 10 3" xfId="1622" xr:uid="{35787110-23AF-48A5-80EB-C66E989881A0}"/>
    <cellStyle name="Millares [0] 11" xfId="49" xr:uid="{D49EE895-80F1-4FE7-83D1-5EB94DC7FA38}"/>
    <cellStyle name="Millares [0] 11 2" xfId="99" xr:uid="{41622CBD-E56C-4EDF-A13D-6DABE9742425}"/>
    <cellStyle name="Millares [0] 11 2 2" xfId="1749" xr:uid="{2937728E-1C5B-4D2C-AC6E-78F676F6570C}"/>
    <cellStyle name="Millares [0] 11 3" xfId="1628" xr:uid="{FF300A2E-8FC7-4F7C-8B0C-B933BCD1DD36}"/>
    <cellStyle name="Millares [0] 12" xfId="55" xr:uid="{375D31F9-19E5-411F-AF9E-42374ED205D0}"/>
    <cellStyle name="Millares [0] 12 2" xfId="106" xr:uid="{022F648C-EB45-42E2-8171-C17ED643931A}"/>
    <cellStyle name="Millares [0] 12 2 2" xfId="1750" xr:uid="{02E7CBE8-AA9F-4EA3-8AF7-2D890C75AA0D}"/>
    <cellStyle name="Millares [0] 12 3" xfId="1634" xr:uid="{18734DC8-AFD3-40F0-A624-09716E68C198}"/>
    <cellStyle name="Millares [0] 13" xfId="56" xr:uid="{45392A75-A6E3-4D66-AD93-2ADC56090AB4}"/>
    <cellStyle name="Millares [0] 13 2" xfId="107" xr:uid="{33D30B6F-07EC-4537-88E3-2E1A3903CBD9}"/>
    <cellStyle name="Millares [0] 13 3" xfId="1528" xr:uid="{AF312FDD-AD5A-47F0-A016-4124B848FA6F}"/>
    <cellStyle name="Millares [0] 14" xfId="57" xr:uid="{316001D1-E458-438D-B2FD-83DF10583ECD}"/>
    <cellStyle name="Millares [0] 14 2" xfId="108" xr:uid="{64A26E6D-6809-44F1-8BA6-03D07CADB663}"/>
    <cellStyle name="Millares [0] 14 3" xfId="1655" xr:uid="{E8711A20-63DC-4BFF-ADF1-67558770152E}"/>
    <cellStyle name="Millares [0] 15" xfId="58" xr:uid="{8354E8F5-69AF-42E3-8894-B5D10DA803B3}"/>
    <cellStyle name="Millares [0] 15 2" xfId="109" xr:uid="{F6A03152-F737-4B5C-BF44-1A40998C5648}"/>
    <cellStyle name="Millares [0] 16" xfId="59" xr:uid="{9D4BD61E-2192-45CC-B4C5-F27B9AED4F23}"/>
    <cellStyle name="Millares [0] 16 2" xfId="110" xr:uid="{FAE6E449-BF57-46A6-B7C8-A0373584D46C}"/>
    <cellStyle name="Millares [0] 17" xfId="60" xr:uid="{7C260C1B-1E04-40AF-8089-0376898629EC}"/>
    <cellStyle name="Millares [0] 17 2" xfId="111" xr:uid="{DE454DAC-3A0C-4651-AEC7-E90549374F0C}"/>
    <cellStyle name="Millares [0] 18" xfId="61" xr:uid="{22C07466-557A-4AC3-83BE-396F1216118D}"/>
    <cellStyle name="Millares [0] 18 2" xfId="112" xr:uid="{B492E88F-B3EF-441D-A887-31AE252B9A7A}"/>
    <cellStyle name="Millares [0] 19" xfId="62" xr:uid="{5050283A-D9C3-47E7-A5F2-5CF454B0C290}"/>
    <cellStyle name="Millares [0] 19 2" xfId="113" xr:uid="{7312816D-47FA-411C-BFDC-B38246244EBD}"/>
    <cellStyle name="Millares [0] 2" xfId="7" xr:uid="{4FCDB0C6-56ED-4598-9F9B-48FFB5487A21}"/>
    <cellStyle name="Millares [0] 2 10" xfId="1376" xr:uid="{D3B17A30-534C-419D-BDD1-AE46457A0DA0}"/>
    <cellStyle name="Millares [0] 2 11" xfId="20" xr:uid="{A3F6F8C3-87D6-4F1D-9CA7-68ADE85BF897}"/>
    <cellStyle name="Millares [0] 2 2" xfId="14" xr:uid="{620DE58F-6C98-4ED6-8B18-26181852B21B}"/>
    <cellStyle name="Millares [0] 2 2 2" xfId="43" xr:uid="{E9DB5A37-FD18-444E-B2A5-7ADE81B2F6A1}"/>
    <cellStyle name="Millares [0] 2 2 2 2" xfId="93" xr:uid="{1381D6EB-8E69-4F80-9B0E-836BA9F52FC0}"/>
    <cellStyle name="Millares [0] 2 2 2 3" xfId="1769" xr:uid="{C62899C4-EA5D-4D91-93EA-6C29A6C851C3}"/>
    <cellStyle name="Millares [0] 2 2 3" xfId="85" xr:uid="{76EA23DF-085F-4668-B811-B654F2ECDF82}"/>
    <cellStyle name="Millares [0] 2 2 4" xfId="1653" xr:uid="{48D212B7-768C-4593-802E-47C85A1AB9E2}"/>
    <cellStyle name="Millares [0] 2 2 5" xfId="1819" xr:uid="{C243104E-56A0-4347-AB75-310401450D45}"/>
    <cellStyle name="Millares [0] 2 2 6" xfId="34" xr:uid="{6222C209-F48E-4CF1-9959-A051B0A31AE4}"/>
    <cellStyle name="Millares [0] 2 3" xfId="36" xr:uid="{09DAF140-DC6C-4E6E-8759-4629619D8DBC}"/>
    <cellStyle name="Millares [0] 2 3 2" xfId="46" xr:uid="{BEB39EC0-3559-4B75-8532-CB5542D5177A}"/>
    <cellStyle name="Millares [0] 2 3 2 2" xfId="96" xr:uid="{0CDF71A0-53E6-4BC7-9D59-03E022B2F1B7}"/>
    <cellStyle name="Millares [0] 2 3 3" xfId="87" xr:uid="{21BBF430-D1AE-4529-BFB0-CFA413B9D2AD}"/>
    <cellStyle name="Millares [0] 2 4" xfId="41" xr:uid="{370981FA-7C50-4C74-AB50-B28D3CE5EB29}"/>
    <cellStyle name="Millares [0] 2 4 2" xfId="91" xr:uid="{16EDACF4-79A0-4835-B9D2-6C53AEA5F703}"/>
    <cellStyle name="Millares [0] 2 5" xfId="53" xr:uid="{3AA9DBE1-B9A6-4982-92E2-ED268BBC70DC}"/>
    <cellStyle name="Millares [0] 2 5 2" xfId="104" xr:uid="{CB5CD46F-920A-456C-872D-05B9C1A1401E}"/>
    <cellStyle name="Millares [0] 2 5 3" xfId="1875" xr:uid="{2072CC22-159C-4ED6-8A64-66A13F79CDCA}"/>
    <cellStyle name="Millares [0] 2 6" xfId="30" xr:uid="{683DE1A4-30AC-4DC4-8ECA-C871BB51D7A1}"/>
    <cellStyle name="Millares [0] 2 6 2" xfId="81" xr:uid="{2182AED9-D828-42FA-B756-89B4D56367B2}"/>
    <cellStyle name="Millares [0] 2 7" xfId="73" xr:uid="{1BF89D7F-EA7F-498A-958B-56EF4CC4D4A4}"/>
    <cellStyle name="Millares [0] 2 8" xfId="1432" xr:uid="{1DBE4FB1-D364-4767-B036-8E62B79AA2BC}"/>
    <cellStyle name="Millares [0] 2 9" xfId="1454" xr:uid="{749A00CA-60A8-48BA-9D68-56FA84305E38}"/>
    <cellStyle name="Millares [0] 20" xfId="63" xr:uid="{2A16C32E-004E-486A-AF7A-B7B94426546B}"/>
    <cellStyle name="Millares [0] 20 2" xfId="114" xr:uid="{AC8562B7-89CD-45DC-87DB-AABC19EAC2BF}"/>
    <cellStyle name="Millares [0] 21" xfId="64" xr:uid="{643A4290-F483-4BB0-8142-D98CF0FD13B9}"/>
    <cellStyle name="Millares [0] 21 2" xfId="115" xr:uid="{16D89C38-CE7F-4AA8-8722-83432038D76D}"/>
    <cellStyle name="Millares [0] 22" xfId="65" xr:uid="{152E4CB5-9350-4D49-A738-0DEDEC162E6E}"/>
    <cellStyle name="Millares [0] 22 2" xfId="116" xr:uid="{FD2DFBAB-58BF-44A1-B70D-3AF9455A0FFD}"/>
    <cellStyle name="Millares [0] 23" xfId="66" xr:uid="{A79D9D23-A8CA-4586-9EBE-7C2E1107453B}"/>
    <cellStyle name="Millares [0] 23 2" xfId="117" xr:uid="{BC3298FF-DF50-4742-8390-3E4652B3410E}"/>
    <cellStyle name="Millares [0] 24" xfId="67" xr:uid="{BC63FE22-F78B-42A5-9765-03FEB6D4E3C4}"/>
    <cellStyle name="Millares [0] 24 2" xfId="118" xr:uid="{F000922F-F92C-4117-A1F9-3F0BA4C06BE9}"/>
    <cellStyle name="Millares [0] 25" xfId="68" xr:uid="{433C2200-4A48-4232-95AE-BD4A6C6A1C7E}"/>
    <cellStyle name="Millares [0] 25 2" xfId="119" xr:uid="{BFB06EF9-F7D1-47F7-871E-27E16F199E73}"/>
    <cellStyle name="Millares [0] 26" xfId="69" xr:uid="{BB56A2FD-3167-4611-BB96-FA371C0A9769}"/>
    <cellStyle name="Millares [0] 26 2" xfId="120" xr:uid="{415F4D3E-C6BF-4C0C-B488-6D0E0689AA6C}"/>
    <cellStyle name="Millares [0] 27" xfId="70" xr:uid="{4B11B5AB-9463-4E67-A083-614778031DB2}"/>
    <cellStyle name="Millares [0] 27 2" xfId="121" xr:uid="{F8313626-FBE0-459F-BF15-84EB54B6A2A7}"/>
    <cellStyle name="Millares [0] 28" xfId="71" xr:uid="{50B68430-910D-48DB-9577-A8675577252E}"/>
    <cellStyle name="Millares [0] 29" xfId="11" xr:uid="{9F05EFD7-A737-4678-A914-A885E6AB36D1}"/>
    <cellStyle name="Millares [0] 29 2" xfId="16" xr:uid="{FED94815-107B-4B59-8178-97ABE2B1136A}"/>
    <cellStyle name="Millares [0] 29 3" xfId="208" xr:uid="{5AABBC9C-DAB8-4AF8-B1EE-8F9A79A40897}"/>
    <cellStyle name="Millares [0] 3" xfId="9" xr:uid="{94A78992-E17E-45AF-A370-3C611600E824}"/>
    <cellStyle name="Millares [0] 3 2" xfId="15" xr:uid="{B90A40AB-CD2D-4A47-B211-B9B186EADFE9}"/>
    <cellStyle name="Millares [0] 3 2 2" xfId="92" xr:uid="{41337C6F-1B67-4D81-ADC6-CDC4DA0B720B}"/>
    <cellStyle name="Millares [0] 3 2 2 2" xfId="1784" xr:uid="{925440A3-645B-44BB-BCDF-055BA63130DE}"/>
    <cellStyle name="Millares [0] 3 2 3" xfId="1479" xr:uid="{C4279CEC-7CA9-481E-B851-F7548B12B941}"/>
    <cellStyle name="Millares [0] 3 2 4" xfId="1843" xr:uid="{82F33892-C2BB-4298-91F4-55C74FE72853}"/>
    <cellStyle name="Millares [0] 3 2 5" xfId="1439" xr:uid="{5E8387A3-B62F-4F3D-8779-1F4D9E6176F2}"/>
    <cellStyle name="Millares [0] 3 2 6" xfId="42" xr:uid="{CC8A3F5E-CE95-4A1D-BA90-2B1134B62E02}"/>
    <cellStyle name="Millares [0] 3 3" xfId="54" xr:uid="{33314EF7-286D-4EC4-9681-B54E114AE84E}"/>
    <cellStyle name="Millares [0] 3 3 2" xfId="105" xr:uid="{E12F9040-A6E1-4F6B-AE5D-C1C27019EA76}"/>
    <cellStyle name="Millares [0] 3 3 3" xfId="1863" xr:uid="{71CDBCE7-4913-4FB3-ACCF-4C3CBC7AE98F}"/>
    <cellStyle name="Millares [0] 3 4" xfId="31" xr:uid="{DC168DCE-F9C3-49B2-8FA7-09830D5A66F7}"/>
    <cellStyle name="Millares [0] 3 4 2" xfId="82" xr:uid="{2462F506-A7EB-43BB-A461-14DAB76374F3}"/>
    <cellStyle name="Millares [0] 3 4 3" xfId="1885" xr:uid="{A06663E8-6687-482E-ABC3-07A689CF6FD7}"/>
    <cellStyle name="Millares [0] 3 5" xfId="74" xr:uid="{825D1C14-0248-4724-B46B-6B237072CAF3}"/>
    <cellStyle name="Millares [0] 3 6" xfId="199" xr:uid="{F382AC18-17AB-4130-BA05-4631E75E9B61}"/>
    <cellStyle name="Millares [0] 3 7" xfId="22" xr:uid="{3995639B-F9A1-4249-9ED7-F7193DF0C143}"/>
    <cellStyle name="Millares [0] 30" xfId="210" xr:uid="{F64FAA51-380C-4978-B38B-1B70CFB83FF2}"/>
    <cellStyle name="Millares [0] 30 2" xfId="212" xr:uid="{A3B6B9BC-28A2-4D68-8B7D-EADB2BE6E529}"/>
    <cellStyle name="Millares [0] 31" xfId="211" xr:uid="{654CF025-9804-41F6-955C-9F6971C930CB}"/>
    <cellStyle name="Millares [0] 32" xfId="220" xr:uid="{37AC69A6-E0A2-4B8B-912E-1C2FA90C4ED2}"/>
    <cellStyle name="Millares [0] 33" xfId="1422" xr:uid="{99D5965A-5D5E-457C-ABF2-93EACE11F7B0}"/>
    <cellStyle name="Millares [0] 34" xfId="2011" xr:uid="{37299473-6E1D-4C40-983D-28BE54EC614B}"/>
    <cellStyle name="Millares [0] 35" xfId="2012" xr:uid="{1B7EB8BE-94AA-44E2-8AB7-D0F0D1A3B0FC}"/>
    <cellStyle name="Millares [0] 36" xfId="2013" xr:uid="{37F37BC9-7FE9-4932-9B81-9FBF12363C07}"/>
    <cellStyle name="Millares [0] 37" xfId="2014" xr:uid="{086F1B8E-D9C2-4AB5-92F4-DFB5DDA3D8F4}"/>
    <cellStyle name="Millares [0] 38" xfId="2015" xr:uid="{9CE1E988-9CD3-4106-9F98-21364635D007}"/>
    <cellStyle name="Millares [0] 39" xfId="2016" xr:uid="{BD243B52-8410-410C-9B48-0F0350E0CFA5}"/>
    <cellStyle name="Millares [0] 4" xfId="12" xr:uid="{F8FB77D2-F31A-48CB-B6E0-B1AB86822C8E}"/>
    <cellStyle name="Millares [0] 4 2" xfId="44" xr:uid="{8DC8E292-8664-40C0-8BA8-34C01C550211}"/>
    <cellStyle name="Millares [0] 4 2 2" xfId="94" xr:uid="{EB386B06-760C-4D6C-91F6-634BEF5EFEC7}"/>
    <cellStyle name="Millares [0] 4 2 2 2" xfId="1701" xr:uid="{47BC3244-C1FF-46F4-ACC5-51B8F6EA4315}"/>
    <cellStyle name="Millares [0] 4 2 3" xfId="1564" xr:uid="{F78CD9E8-54AD-43DC-88D8-AA1EF302A7DF}"/>
    <cellStyle name="Millares [0] 4 3" xfId="51" xr:uid="{2A795025-C643-442D-80F4-4948E05C28E9}"/>
    <cellStyle name="Millares [0] 4 3 2" xfId="101" xr:uid="{35893F0B-49AF-406B-86A1-F52936D2DCBB}"/>
    <cellStyle name="Millares [0] 4 3 2 2" xfId="1724" xr:uid="{F1085941-C386-4463-AA15-A1A3A54A0ACE}"/>
    <cellStyle name="Millares [0] 4 3 3" xfId="1603" xr:uid="{0A6E66FA-C1C7-41B0-9260-E88B17AF1EE8}"/>
    <cellStyle name="Millares [0] 4 4" xfId="32" xr:uid="{615E5976-3B05-449A-ADDB-140EED35AAD0}"/>
    <cellStyle name="Millares [0] 4 4 2" xfId="83" xr:uid="{D97D98AD-2D1A-4D8D-BE4D-EE5037CB0894}"/>
    <cellStyle name="Millares [0] 4 4 2 2" xfId="1754" xr:uid="{6DF2E8F5-9D66-4FB6-BFB0-F02F2286C71E}"/>
    <cellStyle name="Millares [0] 4 4 3" xfId="1638" xr:uid="{404F8B85-9D27-457F-AAB7-6E161EE633D2}"/>
    <cellStyle name="Millares [0] 4 5" xfId="76" xr:uid="{2CBD397A-465F-4019-B342-D2AD5563E3A5}"/>
    <cellStyle name="Millares [0] 4 5 2" xfId="1664" xr:uid="{80D70ACF-A4B2-4CE0-8318-5157C72CC62D}"/>
    <cellStyle name="Millares [0] 4 6" xfId="1518" xr:uid="{A2D0C91E-55EC-484A-8504-52BB4058FD6E}"/>
    <cellStyle name="Millares [0] 4 7" xfId="1445" xr:uid="{E607249F-3D56-4E54-9E4F-A28E1F529736}"/>
    <cellStyle name="Millares [0] 4 8" xfId="24" xr:uid="{48BF2131-3F97-4E8C-8B46-85FE8162D393}"/>
    <cellStyle name="Millares [0] 5" xfId="25" xr:uid="{63E72811-F779-4622-A867-FEBDD8BD5D9D}"/>
    <cellStyle name="Millares [0] 5 2" xfId="45" xr:uid="{2931150D-1D5D-41C2-B58B-6AA387CBEB23}"/>
    <cellStyle name="Millares [0] 5 2 2" xfId="95" xr:uid="{6F7B54C2-9818-4819-BDF0-9A0F0ABD8A23}"/>
    <cellStyle name="Millares [0] 5 2 2 2" xfId="1697" xr:uid="{0E56ADE5-27D6-49AB-BE36-98154E060BA5}"/>
    <cellStyle name="Millares [0] 5 2 3" xfId="1560" xr:uid="{5EB0EDF7-FD68-4E88-9DA3-293068510CF7}"/>
    <cellStyle name="Millares [0] 5 3" xfId="50" xr:uid="{5508E7BB-08CE-43B2-A307-D38ED951ED14}"/>
    <cellStyle name="Millares [0] 5 3 2" xfId="100" xr:uid="{09F2A0A5-6EC7-45A3-88E2-33E28C7D7C0E}"/>
    <cellStyle name="Millares [0] 5 3 3" xfId="1660" xr:uid="{68D0AB64-2D87-48E9-830A-77FB72955126}"/>
    <cellStyle name="Millares [0] 5 4" xfId="33" xr:uid="{4DDD41E6-2AA1-4162-BEF3-325AF9A4C4A1}"/>
    <cellStyle name="Millares [0] 5 4 2" xfId="84" xr:uid="{E83F6222-84DB-44EB-B4C8-382EC5569898}"/>
    <cellStyle name="Millares [0] 5 5" xfId="77" xr:uid="{76288368-CD2F-46B3-BBF0-928C66E05516}"/>
    <cellStyle name="Millares [0] 5 6" xfId="1380" xr:uid="{346C2318-DAD4-486B-AAED-33DDDDAA76F5}"/>
    <cellStyle name="Millares [0] 6" xfId="26" xr:uid="{125D00FD-1343-4E1B-9B3E-A0DDAC166522}"/>
    <cellStyle name="Millares [0] 6 2" xfId="47" xr:uid="{7A284E58-4DB3-4A99-ABE3-45992CF92BF8}"/>
    <cellStyle name="Millares [0] 6 2 2" xfId="97" xr:uid="{1AAB1E67-48E5-4156-BF32-A441D99B496B}"/>
    <cellStyle name="Millares [0] 6 2 3" xfId="1679" xr:uid="{B624F561-17E1-495B-BBE0-27AAB85A1818}"/>
    <cellStyle name="Millares [0] 6 3" xfId="35" xr:uid="{FA49B212-5154-4076-899F-D07EAC252170}"/>
    <cellStyle name="Millares [0] 6 3 2" xfId="86" xr:uid="{8BF23A25-7E04-40FA-9733-790829101993}"/>
    <cellStyle name="Millares [0] 6 4" xfId="78" xr:uid="{1ADF391B-E440-43E8-BBA0-8559259B6C69}"/>
    <cellStyle name="Millares [0] 6 5" xfId="1542" xr:uid="{0C84159C-E1B2-446F-9FDD-263288F1C310}"/>
    <cellStyle name="Millares [0] 6 6" xfId="1910" xr:uid="{9CEE0E95-7C6C-46EC-A832-9FFB572FB9C3}"/>
    <cellStyle name="Millares [0] 7" xfId="28" xr:uid="{06CCC1D8-D71A-4D6A-8407-21A8A1CF9CCD}"/>
    <cellStyle name="Millares [0] 7 2" xfId="48" xr:uid="{59BB60F5-1145-4188-B880-B65266A454B4}"/>
    <cellStyle name="Millares [0] 7 2 2" xfId="98" xr:uid="{2A50ABF0-AA04-464E-B8B3-CB2F0D2ADF03}"/>
    <cellStyle name="Millares [0] 7 2 3" xfId="1680" xr:uid="{BFB87A0A-95D0-419E-A4A5-0EDCD18D17B2}"/>
    <cellStyle name="Millares [0] 7 3" xfId="37" xr:uid="{5C4E9238-DF5B-4DF2-8919-C8DF5596FA97}"/>
    <cellStyle name="Millares [0] 7 3 11" xfId="2019" xr:uid="{9B4FE63F-08A6-4E62-92AA-DCA53C10FB19}"/>
    <cellStyle name="Millares [0] 7 3 2" xfId="88" xr:uid="{BDAF8634-FB51-4540-8C50-BF73782E4B4E}"/>
    <cellStyle name="Millares [0] 7 4" xfId="80" xr:uid="{8CC036DB-70BD-4AB9-AD07-7AA1DCD3D225}"/>
    <cellStyle name="Millares [0] 7 5" xfId="1543" xr:uid="{5218987F-D82F-4FB0-92DC-1780A5800D00}"/>
    <cellStyle name="Millares [0] 8" xfId="38" xr:uid="{F2EBE44B-B4A0-4BF3-BC41-2BC63809717A}"/>
    <cellStyle name="Millares [0] 8 2" xfId="89" xr:uid="{340A06FA-B4C4-47F3-9650-DD2DD133F94A}"/>
    <cellStyle name="Millares [0] 8 2 2" xfId="1720" xr:uid="{F58038DB-3ED9-448B-90ED-E6D64C9EF90C}"/>
    <cellStyle name="Millares [0] 8 3" xfId="1599" xr:uid="{84F0C8AC-1A1D-4FA9-8481-7E354C613F83}"/>
    <cellStyle name="Millares [0] 9" xfId="39" xr:uid="{1702935F-D317-4533-B2B7-0A906EC30D4D}"/>
    <cellStyle name="Millares [0] 9 2" xfId="90" xr:uid="{DFB07F84-F061-4886-A4B7-21992B970AA3}"/>
    <cellStyle name="Millares [0] 9 2 2" xfId="1739" xr:uid="{73A52322-2C02-4A4A-88B4-81B3BFF24B6E}"/>
    <cellStyle name="Millares [0] 9 3" xfId="1618" xr:uid="{F712EFBC-BBB3-444B-B944-A6A6E69E4E81}"/>
    <cellStyle name="Millares 10" xfId="1337" xr:uid="{C6B64ED5-2283-4292-A981-E1954F9F0F09}"/>
    <cellStyle name="Millares 10 2" xfId="1401" xr:uid="{0166B3D8-4BB3-4B6A-8EE4-D46292BDD8F6}"/>
    <cellStyle name="Millares 10 2 2" xfId="1377" xr:uid="{4517B628-22B7-4AE9-BBD6-C4C48F119A17}"/>
    <cellStyle name="Millares 10 2 2 2" xfId="1916" xr:uid="{8606E3B2-F4B6-4157-920C-0574C3CC7604}"/>
    <cellStyle name="Millares 10 2 3" xfId="1907" xr:uid="{FC396A3E-1157-42B8-8791-65383975CDAB}"/>
    <cellStyle name="Millares 10 3" xfId="1455" xr:uid="{8A4A1AD1-3A1E-40BB-8635-3BD5BBB59912}"/>
    <cellStyle name="Millares 10 3 2" xfId="1992" xr:uid="{B2F55D3C-A931-4188-8DE7-2FA7429DCF3A}"/>
    <cellStyle name="Millares 10 3 3" xfId="1934" xr:uid="{B66F4584-1A37-448F-9AA1-83A22A6474D3}"/>
    <cellStyle name="Millares 10 4" xfId="1515" xr:uid="{BCB1CE77-1266-4C6D-A787-641E555E63FE}"/>
    <cellStyle name="Millares 10 4 2" xfId="1983" xr:uid="{5A75FD9E-9359-404C-B107-DB62CD30E8D9}"/>
    <cellStyle name="Millares 100 11" xfId="130" xr:uid="{B7A2EE53-89D1-4EFC-B469-B5D4B97C52D3}"/>
    <cellStyle name="Millares 100 11 2" xfId="1344" xr:uid="{96872ABA-B1D6-46B1-AA7C-57924BDFF887}"/>
    <cellStyle name="Millares 100 11 2 2" xfId="1566" xr:uid="{3BDA0D0E-156F-4A16-B14A-3324359A21E4}"/>
    <cellStyle name="Millares 100 11 2 2 2" xfId="1703" xr:uid="{155FD493-B70D-4FC4-B353-5AF51B7F7F2D}"/>
    <cellStyle name="Millares 100 11 2 2 3" xfId="1797" xr:uid="{1BB0964E-714D-4B0F-B35F-C287DB9F7465}"/>
    <cellStyle name="Millares 100 11 2 3" xfId="1666" xr:uid="{C9D739DE-0A8E-4AE7-9D96-E37136772FD1}"/>
    <cellStyle name="Millares 100 11 2 4" xfId="1366" xr:uid="{0E3B8E7E-2E3F-415B-B989-06481CD3E722}"/>
    <cellStyle name="Millares 100 11 2 5" xfId="1895" xr:uid="{C4468E00-76C7-42C6-87E7-2B89A2793E08}"/>
    <cellStyle name="Millares 100 11 3" xfId="1548" xr:uid="{1C5CF0EB-4B15-41CB-BCF3-6753B2573C88}"/>
    <cellStyle name="Millares 100 11 3 2" xfId="1685" xr:uid="{969F0896-3D32-48E4-A1CD-112FC3CC4992}"/>
    <cellStyle name="Millares 100 11 3 3" xfId="1836" xr:uid="{09068B9B-5616-4836-BD52-2D15B8516C92}"/>
    <cellStyle name="Millares 100 11 4" xfId="1605" xr:uid="{E7B48259-390A-4C77-A7D1-08B1F79C1220}"/>
    <cellStyle name="Millares 100 11 4 2" xfId="1726" xr:uid="{B9C70414-8133-48FA-97E6-AF0123C9F80D}"/>
    <cellStyle name="Millares 100 11 5" xfId="1640" xr:uid="{D1BF67B1-19BD-45C6-8988-0D00CEDB3B2F}"/>
    <cellStyle name="Millares 100 11 5 2" xfId="1756" xr:uid="{528CC812-3BDB-4D74-92B8-B040D5970AE5}"/>
    <cellStyle name="Millares 100 11 6" xfId="1530" xr:uid="{B5A0E92B-02E0-42AE-9C00-7FC107904C13}"/>
    <cellStyle name="Millares 104" xfId="1508" xr:uid="{CF3D2521-7727-4FDF-BD8E-64983F7B398E}"/>
    <cellStyle name="Millares 11" xfId="1420" xr:uid="{7A2132FD-1F99-444D-B881-C26C6E18F097}"/>
    <cellStyle name="Millares 11 2" xfId="1402" xr:uid="{2FB2EB5C-C6F1-4543-816A-7A450DF7BF3C}"/>
    <cellStyle name="Millares 11 2 2" xfId="1919" xr:uid="{80CDE88F-6FED-4FA2-B3F9-FEF7E1A617E0}"/>
    <cellStyle name="Millares 11 2 2 2" xfId="1375" xr:uid="{0E03206F-2829-47B9-87F3-324E773F7B84}"/>
    <cellStyle name="Millares 11 2 3" xfId="1965" xr:uid="{F1168794-D394-41EB-A058-D055F0123031}"/>
    <cellStyle name="Millares 11 3" xfId="1456" xr:uid="{9135FBFD-C835-4747-B939-591798437C62}"/>
    <cellStyle name="Millares 11 3 2" xfId="1828" xr:uid="{63078DA7-CB2F-4894-A5FE-43ECE19F378A}"/>
    <cellStyle name="Millares 11 3 3" xfId="1437" xr:uid="{BC52D873-D433-4190-86C4-C6D71CCC1EBB}"/>
    <cellStyle name="Millares 11 4" xfId="1353" xr:uid="{87E8E44F-FDAE-47FD-984D-4577811726C7}"/>
    <cellStyle name="Millares 11 4 2" xfId="1956" xr:uid="{A77FEE57-7ACE-43EB-AF24-F20AEC28C6EF}"/>
    <cellStyle name="Millares 118" xfId="1434" xr:uid="{3C9AB438-AB27-433D-9FA2-3817D874590B}"/>
    <cellStyle name="Millares 12" xfId="221" xr:uid="{2507D1DD-2815-4E70-8FE0-BD57EB9262F0}"/>
    <cellStyle name="Millares 12 2" xfId="1403" xr:uid="{C6F398A7-7537-413C-8DED-27E16891E8A2}"/>
    <cellStyle name="Millares 12 2 2" xfId="1537" xr:uid="{60EF0443-057E-41AF-B612-E733024E8A16}"/>
    <cellStyle name="Millares 12 2 2 2" xfId="1574" xr:uid="{22746C0C-3197-44CC-A8EA-E0F17984457D}"/>
    <cellStyle name="Millares 12 2 2 2 2" xfId="1712" xr:uid="{DB3D4863-16E4-4BD9-A5AE-33CCF89708D3}"/>
    <cellStyle name="Millares 12 2 2 2 3" xfId="1974" xr:uid="{42B3802A-3FD3-4E93-ABE4-53B90E2C153B}"/>
    <cellStyle name="Millares 12 2 2 3" xfId="1675" xr:uid="{210B9D07-2ED4-4F40-9E2C-3C068B7FD512}"/>
    <cellStyle name="Millares 12 2 2 4" xfId="1894" xr:uid="{6DC79702-2BB6-4816-B5F7-23A9C673AF39}"/>
    <cellStyle name="Millares 12 2 3" xfId="1557" xr:uid="{5B110D31-ACA1-4044-B3DC-3D8D622C27FA}"/>
    <cellStyle name="Millares 12 2 3 2" xfId="1694" xr:uid="{AD0910AE-1D2F-4746-A9E6-A00DDDA11CBD}"/>
    <cellStyle name="Millares 12 2 3 3" xfId="1441" xr:uid="{28187FA6-0766-4137-9CCE-CA51C7730850}"/>
    <cellStyle name="Millares 12 2 4" xfId="1614" xr:uid="{81C07092-3393-437D-94D1-BB4C38B21CA4}"/>
    <cellStyle name="Millares 12 2 4 2" xfId="1735" xr:uid="{864AD7BE-EDFF-4A83-8731-0D7B09DB7DF4}"/>
    <cellStyle name="Millares 12 2 5" xfId="1625" xr:uid="{F5948E90-933D-4E47-A120-CB1D4943ABE5}"/>
    <cellStyle name="Millares 12 2 5 2" xfId="1746" xr:uid="{04295D04-92AE-4B96-BF70-7EB504129DC7}"/>
    <cellStyle name="Millares 12 2 6" xfId="1649" xr:uid="{358AE00A-4B99-4F5C-95AA-39169AECF3DF}"/>
    <cellStyle name="Millares 12 2 6 2" xfId="1765" xr:uid="{D149DB46-6C98-459E-A23D-D9A6887395A9}"/>
    <cellStyle name="Millares 12 2 7" xfId="1658" xr:uid="{43771195-5348-4005-A586-3FA24259A5A0}"/>
    <cellStyle name="Millares 12 2 8" xfId="1513" xr:uid="{FF5E9AAC-7BB4-463D-929C-D382709F19E8}"/>
    <cellStyle name="Millares 12 2 9" xfId="1435" xr:uid="{98B72F4B-A4B4-49D3-ABC9-B9526DB713E6}"/>
    <cellStyle name="Millares 12 3" xfId="1457" xr:uid="{D9B24E67-E0D0-464E-A636-1C93AB40319B}"/>
    <cellStyle name="Millares 12 3 2" xfId="1572" xr:uid="{388A01D6-5F7C-4B5B-9053-64E1CEA45728}"/>
    <cellStyle name="Millares 12 3 2 2" xfId="1710" xr:uid="{8535A364-F4CD-4D5C-8E85-4DC439EE8660}"/>
    <cellStyle name="Millares 12 3 2 3" xfId="1783" xr:uid="{BEA1205E-C12B-4A71-AD6E-FCC771B172F6}"/>
    <cellStyle name="Millares 12 3 3" xfId="1673" xr:uid="{6FC99B2E-6135-433C-9CED-3E41460A726A}"/>
    <cellStyle name="Millares 12 3 4" xfId="1535" xr:uid="{EFD09836-E19F-4A33-BA91-11113CFC684C}"/>
    <cellStyle name="Millares 12 3 5" xfId="1590" xr:uid="{A6B002C1-1E7B-42FA-A8BC-EA8270B52BF0}"/>
    <cellStyle name="Millares 12 4" xfId="1585" xr:uid="{0E195EB7-813E-4254-9CB3-04FC67BE01C4}"/>
    <cellStyle name="Millares 12 4 2" xfId="1994" xr:uid="{D33D9E16-A406-4E93-BE53-08282C07D75B}"/>
    <cellStyle name="Millares 12 5" xfId="1555" xr:uid="{0344D8F7-F945-4346-B595-E89FB5393B60}"/>
    <cellStyle name="Millares 12 5 2" xfId="1692" xr:uid="{398703A0-A3B4-4303-9B85-FAC2DF590166}"/>
    <cellStyle name="Millares 12 6" xfId="1612" xr:uid="{15959C1D-5E7A-4A85-9035-111626151F96}"/>
    <cellStyle name="Millares 12 6 2" xfId="1733" xr:uid="{0C90D971-EA4B-489D-B91A-2668DFD757DD}"/>
    <cellStyle name="Millares 12 7" xfId="1647" xr:uid="{9CB73E2F-CA96-4BA0-95E0-20C17D5450FD}"/>
    <cellStyle name="Millares 12 7 2" xfId="1763" xr:uid="{C550F541-4760-4633-A41B-C60F68867FDD}"/>
    <cellStyle name="Millares 12 8" xfId="1392" xr:uid="{21E0D581-813A-48CC-A30F-9B84309901E8}"/>
    <cellStyle name="Millares 12 9" xfId="1621" xr:uid="{A87853EC-4129-4132-BBAC-5F1FD50E99C0}"/>
    <cellStyle name="Millares 13" xfId="1338" xr:uid="{1CF38704-90B3-44A4-92C8-2AD628D7A26D}"/>
    <cellStyle name="Millares 13 2" xfId="1405" xr:uid="{1C662B9C-D829-451C-9CE9-42395A0E19A7}"/>
    <cellStyle name="Millares 13 2 2" xfId="1858" xr:uid="{7507B134-9DD1-412D-AC52-3E5566DC7CB9}"/>
    <cellStyle name="Millares 13 2 2 2" xfId="1918" xr:uid="{6B2CAB36-77D4-415B-BBA8-2D9BC9F6F03C}"/>
    <cellStyle name="Millares 13 2 3" xfId="1941" xr:uid="{6BB1FD80-DE2D-46CF-B4F2-2184528D0757}"/>
    <cellStyle name="Millares 13 2 4" xfId="1871" xr:uid="{543354DE-498C-4EE5-B2B3-84F3C15146BD}"/>
    <cellStyle name="Millares 13 3" xfId="1458" xr:uid="{40BA53D2-D319-447C-94E9-B5090EDDBEFD}"/>
    <cellStyle name="Millares 13 3 2" xfId="1798" xr:uid="{6005A2B2-AFA7-4C97-B746-752922788D42}"/>
    <cellStyle name="Millares 13 3 3" xfId="1813" xr:uid="{7AA87DDA-C8A3-4E73-B04B-86C5C6B1F76A}"/>
    <cellStyle name="Millares 13 4" xfId="1501" xr:uid="{C2F5F2F6-D167-45D0-85BC-59BB4A9CFEC4}"/>
    <cellStyle name="Millares 13 5" xfId="1853" xr:uid="{A40AFCB7-FB8E-44AD-BFB8-0A0599D6755D}"/>
    <cellStyle name="Millares 14" xfId="1419" xr:uid="{4D1B1C41-59C1-4939-A814-38AEB55D1F74}"/>
    <cellStyle name="Millares 14 2" xfId="1406" xr:uid="{5049C4B9-DC54-49FD-9ED6-7C635BDD2BB5}"/>
    <cellStyle name="Millares 14 2 2" xfId="1699" xr:uid="{5A485DB3-A0AD-41B5-A68A-BBD6213EEFD0}"/>
    <cellStyle name="Millares 14 2 2 2" xfId="1833" xr:uid="{6C8D5B3C-4231-4423-B984-CC007C33AC94}"/>
    <cellStyle name="Millares 14 2 2 3" xfId="1978" xr:uid="{A8E9E59E-3253-43AF-BB04-2B169BA38622}"/>
    <cellStyle name="Millares 14 2 3" xfId="1562" xr:uid="{593C1ACB-9B0A-4093-9186-7DB8C4EA817B}"/>
    <cellStyle name="Millares 14 2 3 2" xfId="1823" xr:uid="{B902FD40-E0CE-4B71-B4ED-D7F8222F9C95}"/>
    <cellStyle name="Millares 14 2 4" xfId="1810" xr:uid="{BA81504C-36D7-403D-B9A0-FA33F1362946}"/>
    <cellStyle name="Millares 14 3" xfId="1459" xr:uid="{6EFB29EB-05D0-48B0-8BDC-F8D69144E791}"/>
    <cellStyle name="Millares 14 3 2" xfId="1722" xr:uid="{C39A0AFF-9AD7-4CE7-B26C-770478C0DC3B}"/>
    <cellStyle name="Millares 14 3 2 2" xfId="1954" xr:uid="{E24EE1BE-BF32-4E13-A3ED-0A89F41A0B95}"/>
    <cellStyle name="Millares 14 3 3" xfId="1601" xr:uid="{AC42D2D1-B553-4E28-9064-50320A3D9DF7}"/>
    <cellStyle name="Millares 14 3 4" xfId="1620" xr:uid="{0482E9EB-B2ED-4A57-BFB5-2BF1A6D8132E}"/>
    <cellStyle name="Millares 14 4" xfId="1636" xr:uid="{D16ED9B8-88B7-4CC5-AE27-B49B23838C9C}"/>
    <cellStyle name="Millares 14 4 2" xfId="1752" xr:uid="{D66CD112-979C-4E80-9FB3-9D6A8D3C7DE6}"/>
    <cellStyle name="Millares 14 4 3" xfId="1500" xr:uid="{248CEDD4-983F-4AAF-BB21-263DE076FCE0}"/>
    <cellStyle name="Millares 14 5" xfId="1662" xr:uid="{6360F367-3E61-47E1-ADD3-F603B8702403}"/>
    <cellStyle name="Millares 14 6" xfId="1506" xr:uid="{124FA3F6-5233-420C-8CEE-FF1563A4FD89}"/>
    <cellStyle name="Millares 14 7" xfId="1962" xr:uid="{62E896D3-6257-48A8-AB87-9C83F3246CAB}"/>
    <cellStyle name="Millares 15" xfId="1407" xr:uid="{3B2DD841-37DA-40D4-9924-DD4D9F7EB393}"/>
    <cellStyle name="Millares 15 2" xfId="1460" xr:uid="{B8EE16C4-B70F-4658-B151-BC65C727AB35}"/>
    <cellStyle name="Millares 15 2 2" xfId="1698" xr:uid="{106AA784-6072-45AE-9C7A-7A1824598BA6}"/>
    <cellStyle name="Millares 15 2 2 2" xfId="1944" xr:uid="{C9DEE9C6-AB89-4BBB-A9F4-C87E4BAF2D87}"/>
    <cellStyle name="Millares 15 2 3" xfId="1561" xr:uid="{6634A7A8-A2CA-45EB-806E-252BE25C205C}"/>
    <cellStyle name="Millares 15 2 4" xfId="1830" xr:uid="{2723D402-8EC9-4A88-8752-17161F62484D}"/>
    <cellStyle name="Millares 15 3" xfId="1600" xr:uid="{A3C4901B-6247-4E77-9ABE-3C8D38012941}"/>
    <cellStyle name="Millares 15 3 2" xfId="1721" xr:uid="{43B3970D-15D8-45E8-9351-65766752EB16}"/>
    <cellStyle name="Millares 15 3 3" xfId="1354" xr:uid="{2C4381BB-EA36-4EAA-8795-6510ECC09B27}"/>
    <cellStyle name="Millares 15 4" xfId="1635" xr:uid="{744830FC-912C-42BE-AE07-0C93DA6D7893}"/>
    <cellStyle name="Millares 15 4 2" xfId="1751" xr:uid="{34D556C3-E174-4923-B98D-D8F2605E4A37}"/>
    <cellStyle name="Millares 15 5" xfId="1661" xr:uid="{DFDE7040-E74B-427E-9A8C-43626D02065E}"/>
    <cellStyle name="Millares 15 6" xfId="1517" xr:uid="{4AD3EAA0-03CA-48C6-81E1-B6410043FD65}"/>
    <cellStyle name="Millares 15 7" xfId="1989" xr:uid="{7BD798E3-D54B-43E7-AE52-B14DC27362D4}"/>
    <cellStyle name="Millares 16" xfId="1408" xr:uid="{E1157C84-65A6-4D9D-BAA1-0F8FDA216BFE}"/>
    <cellStyle name="Millares 16 2" xfId="1461" xr:uid="{F2A1635F-4512-468E-821D-2082B3B2978E}"/>
    <cellStyle name="Millares 16 2 2" xfId="1715" xr:uid="{B02A55A8-CD71-430C-8A8E-1EFFD3197198}"/>
    <cellStyle name="Millares 16 2 2 2" xfId="1862" xr:uid="{57A0B8A8-08B4-4004-8D49-ED2DCF036D01}"/>
    <cellStyle name="Millares 16 2 3" xfId="1577" xr:uid="{C5D996E8-89D0-4E53-BA31-CC248D0C1430}"/>
    <cellStyle name="Millares 16 2 4" xfId="1908" xr:uid="{8D682321-38AD-45D0-93AE-EA8A67C02461}"/>
    <cellStyle name="Millares 16 3" xfId="1617" xr:uid="{FC440088-4D48-4851-9267-31A07DCD7BCE}"/>
    <cellStyle name="Millares 16 3 2" xfId="1738" xr:uid="{C0D40E94-B656-4B20-BCA1-451791856071}"/>
    <cellStyle name="Millares 16 3 3" xfId="1880" xr:uid="{EF7C8515-6CC6-4223-9D81-75D60CEE5CDB}"/>
    <cellStyle name="Millares 16 4" xfId="1652" xr:uid="{7BAE9A8F-23B9-40C5-B88D-286E84EAEC5C}"/>
    <cellStyle name="Millares 16 4 2" xfId="1768" xr:uid="{88400281-A527-4D7E-B2E2-D5B884C04509}"/>
    <cellStyle name="Millares 16 5" xfId="1678" xr:uid="{1EE16480-9207-4A61-80F6-523C918DF0C7}"/>
    <cellStyle name="Millares 16 6" xfId="1541" xr:uid="{ECA3ABB2-0E28-4D35-8BC9-FD0FE32E899B}"/>
    <cellStyle name="Millares 16 7" xfId="1852" xr:uid="{B183E617-1AE2-423D-AB45-4A16A9B46FCC}"/>
    <cellStyle name="Millares 17" xfId="1409" xr:uid="{A80607C2-1BDA-4FE6-B6DD-B467CC06ACF5}"/>
    <cellStyle name="Millares 17 2" xfId="1462" xr:uid="{1359C594-4115-4AEF-9C15-18AA1E085557}"/>
    <cellStyle name="Millares 17 2 2" xfId="1682" xr:uid="{EC37D318-BF79-40A9-90C3-CE040D5C470A}"/>
    <cellStyle name="Millares 17 2 2 2" xfId="1948" xr:uid="{5C0B5C9C-9354-4E04-ACCE-E0F708021312}"/>
    <cellStyle name="Millares 17 2 3" xfId="1388" xr:uid="{F1FFA2ED-A223-4D6F-8B38-C61C2D5D0FBE}"/>
    <cellStyle name="Millares 17 3" xfId="1545" xr:uid="{C841F5D5-8966-4EAB-95EA-29F47E9B8B27}"/>
    <cellStyle name="Millares 17 3 2" xfId="1973" xr:uid="{CC949A95-675D-4554-A314-B9243474946D}"/>
    <cellStyle name="Millares 17 4" xfId="1882" xr:uid="{92D10631-FA1B-4FC1-B215-05386175CA9C}"/>
    <cellStyle name="Millares 174 2" xfId="204" xr:uid="{0452AF7B-A00E-4F84-9352-9EB792D17681}"/>
    <cellStyle name="Millares 174 2 2" xfId="1394" xr:uid="{C2E9BC0A-7D6A-4BB3-9F94-29EDDE3954F5}"/>
    <cellStyle name="Millares 174 2 2 2" xfId="1570" xr:uid="{4DB56AC1-FFF7-45AC-8E61-FAD174273D00}"/>
    <cellStyle name="Millares 174 2 2 2 2" xfId="1708" xr:uid="{F263D6AA-0DB8-4105-981E-AB48318BD3E3}"/>
    <cellStyle name="Millares 174 2 2 2 3" xfId="1893" xr:uid="{D98397E7-8E18-41C1-81ED-A487FC4DF81E}"/>
    <cellStyle name="Millares 174 2 2 3" xfId="1671" xr:uid="{13D91B14-9824-4B9A-BAB6-5EF45FE1C72A}"/>
    <cellStyle name="Millares 174 2 2 4" xfId="1443" xr:uid="{317428CB-B879-431F-8087-1AAEB9D33B4B}"/>
    <cellStyle name="Millares 174 2 2 5" xfId="1933" xr:uid="{20DF0FC1-0221-4060-B0A2-62D3CBD5FDF2}"/>
    <cellStyle name="Millares 174 2 3" xfId="1553" xr:uid="{1E0CEA52-F080-451A-B3C2-0F0D088893AE}"/>
    <cellStyle name="Millares 174 2 3 2" xfId="1690" xr:uid="{5993FE4E-6F13-4203-A725-6C13F1799210}"/>
    <cellStyle name="Millares 174 2 3 3" xfId="1386" xr:uid="{48A356B6-5A7B-4B5B-9316-7755F9720A75}"/>
    <cellStyle name="Millares 174 2 4" xfId="1610" xr:uid="{C72CA6F9-199E-4338-A7F3-7867BF4E15B1}"/>
    <cellStyle name="Millares 174 2 4 2" xfId="1731" xr:uid="{44EF3390-864C-4E4B-846A-4D3E8094DCFF}"/>
    <cellStyle name="Millares 174 2 5" xfId="1645" xr:uid="{9840A4D0-893B-443C-89EA-2EF654C2C924}"/>
    <cellStyle name="Millares 174 2 5 2" xfId="1761" xr:uid="{74F1A6C4-C61D-402E-B82A-C0AD7D4ECDFA}"/>
    <cellStyle name="Millares 174 2 6" xfId="1359" xr:uid="{C5B4265C-75D4-4D6D-A734-140D030969F9}"/>
    <cellStyle name="Millares 18" xfId="1410" xr:uid="{2CB6A562-1007-413A-B808-338E705BB131}"/>
    <cellStyle name="Millares 18 2" xfId="1463" xr:uid="{2D4D10AE-35D8-4D2D-BF18-E5773C9959A1}"/>
    <cellStyle name="Millares 18 2 2" xfId="1681" xr:uid="{40A0FA7D-788D-4FA4-9C9C-AE16F9B78B12}"/>
    <cellStyle name="Millares 18 2 2 2" xfId="1793" xr:uid="{450551A7-0C4E-491E-813E-D9C3C7354229}"/>
    <cellStyle name="Millares 18 2 3" xfId="1369" xr:uid="{96857B6C-8D94-420B-819E-18546CCC4AE1}"/>
    <cellStyle name="Millares 18 3" xfId="1544" xr:uid="{A3CED5E0-0924-42BE-B6B5-E2EF4988490B}"/>
    <cellStyle name="Millares 18 3 2" xfId="1988" xr:uid="{C95EED64-F87C-4FEE-9590-ED6FB69C7210}"/>
    <cellStyle name="Millares 18 4" xfId="1357" xr:uid="{55E03AD6-0957-4E44-B4A4-E5CEBE8D99F3}"/>
    <cellStyle name="Millares 19" xfId="1411" xr:uid="{A9187D42-B85A-4B06-8C81-AB1A13A5EFEE}"/>
    <cellStyle name="Millares 19 2" xfId="1464" xr:uid="{9CCA5EDE-C791-4B6A-8BAD-182140C311DF}"/>
    <cellStyle name="Millares 19 2 2" xfId="1716" xr:uid="{69E97540-1389-4140-AB9F-8C493CAC1984}"/>
    <cellStyle name="Millares 19 2 2 2" xfId="1805" xr:uid="{DFC3268F-91ED-4631-AE35-F29441DDEE70}"/>
    <cellStyle name="Millares 19 2 3" xfId="1966" xr:uid="{A0995F72-7B34-433E-8ACB-2F025A94A89A}"/>
    <cellStyle name="Millares 19 3" xfId="1578" xr:uid="{96F7FDA2-5704-4C68-8033-7A00EFBD4480}"/>
    <cellStyle name="Millares 19 3 2" xfId="1807" xr:uid="{5EF1897A-CD41-4D93-A41A-D8C67421D963}"/>
    <cellStyle name="Millares 19 4" xfId="1498" xr:uid="{E44B85B6-E1AA-4E6B-A6C3-F1D5811D9EBB}"/>
    <cellStyle name="Millares 2" xfId="19" xr:uid="{2E82FC89-4D69-4DCB-A4A2-A37B21ABF043}"/>
    <cellStyle name="Millares 2 2" xfId="23" xr:uid="{AB740052-4AEB-4D31-BBDE-26DB0967D048}"/>
    <cellStyle name="Millares 2 2 2" xfId="40" xr:uid="{18FC43B8-62B2-4D90-99E4-08142418F3D7}"/>
    <cellStyle name="Millares 2 2 2 2" xfId="1465" xr:uid="{F58EA060-096B-4C14-A6E5-C57FBF95C96D}"/>
    <cellStyle name="Millares 2 2 2 2 2" xfId="1707" xr:uid="{2706B706-FBBA-4CD7-BA5A-FE07EBBA740D}"/>
    <cellStyle name="Millares 2 2 2 2 2 2" xfId="1821" xr:uid="{982F5D1E-AC23-411A-A675-422295CBFF01}"/>
    <cellStyle name="Millares 2 2 2 2 3" xfId="1892" xr:uid="{8E398C63-DBCA-42A3-9BFB-FE4D697D9857}"/>
    <cellStyle name="Millares 2 2 2 3" xfId="1670" xr:uid="{85B7084A-ECE4-4AB6-A2B0-7B98E928119C}"/>
    <cellStyle name="Millares 2 2 2 3 2" xfId="1979" xr:uid="{72B053F1-3108-4038-9B4B-E37CEC088C24}"/>
    <cellStyle name="Millares 2 2 2 3 3" xfId="1825" xr:uid="{1272BABE-72AF-42D7-97EB-1963932DF92F}"/>
    <cellStyle name="Millares 2 2 2 4" xfId="1796" xr:uid="{841A49A3-2D41-4292-8A22-127CB338CE8C}"/>
    <cellStyle name="Millares 2 2 2 5" xfId="1887" xr:uid="{917FE6E2-0CCD-456F-9E66-A3BC0AF303BB}"/>
    <cellStyle name="Millares 2 2 3" xfId="75" xr:uid="{66E4F6E4-E7CE-4EFA-ACF2-110A77320D96}"/>
    <cellStyle name="Millares 2 2 3 2" xfId="1593" xr:uid="{0E861C03-79CC-4129-9984-C726E95060DC}"/>
    <cellStyle name="Millares 2 2 3 2 2" xfId="1801" xr:uid="{9431E7A4-A6E8-49A7-9F88-B4E397049716}"/>
    <cellStyle name="Millares 2 2 3 3" xfId="1942" xr:uid="{DBC3A0A7-4857-4ED1-A39E-F4C83B6CDDC1}"/>
    <cellStyle name="Millares 2 2 4" xfId="203" xr:uid="{8299A918-0804-441B-B680-CC11F9B49C30}"/>
    <cellStyle name="Millares 2 2 4 2" xfId="1689" xr:uid="{6FDB163A-6740-4387-839E-D1EC7DB157A2}"/>
    <cellStyle name="Millares 2 2 4 2 2" xfId="1953" xr:uid="{CEFC0BB5-9F59-4CC3-8BA8-E02263D604EC}"/>
    <cellStyle name="Millares 2 2 4 3" xfId="1552" xr:uid="{862E042D-0583-47AD-8A95-91D1AE19DBB2}"/>
    <cellStyle name="Millares 2 2 4 4" xfId="1806" xr:uid="{D5FB1079-3AF2-48F0-938A-19DD795F757D}"/>
    <cellStyle name="Millares 2 2 5" xfId="222" xr:uid="{18176A36-4998-441D-9CA9-62A8D68158A0}"/>
    <cellStyle name="Millares 2 2 5 2" xfId="1730" xr:uid="{4667D9DA-4133-4C66-B2F8-FAA9A9A91332}"/>
    <cellStyle name="Millares 2 2 5 2 2" xfId="1912" xr:uid="{29D3DF76-A1A7-4A68-A721-5AD376560ECF}"/>
    <cellStyle name="Millares 2 2 5 3" xfId="1609" xr:uid="{99D97357-BC75-449A-BB6F-2309A9EBDBF1}"/>
    <cellStyle name="Millares 2 2 5 4" xfId="1981" xr:uid="{EEF2DE55-5088-4415-8C5B-892B65FABA69}"/>
    <cellStyle name="Millares 2 2 6" xfId="1393" xr:uid="{2A8E9E24-F26D-43E6-A387-0C480A962270}"/>
    <cellStyle name="Millares 2 2 6 2" xfId="1760" xr:uid="{067B24A5-26E1-4EBC-A454-6221E48810BC}"/>
    <cellStyle name="Millares 2 2 6 3" xfId="1644" xr:uid="{4AFA2825-5EF5-47C7-8AEF-100972C3D861}"/>
    <cellStyle name="Millares 2 2 6 4" xfId="1372" xr:uid="{E47CB994-35C2-4B46-81FF-3B002C3B2DFA}"/>
    <cellStyle name="Millares 2 2 7" xfId="1423" xr:uid="{2ED8E63B-9885-482A-B5FC-93F8FDC8C4AD}"/>
    <cellStyle name="Millares 2 2 8" xfId="1972" xr:uid="{D715F1F0-8B5C-460E-98F1-F2CFE81FFE6E}"/>
    <cellStyle name="Millares 2 3" xfId="29" xr:uid="{E15405DC-C98B-4293-8782-5DC98A04BA5A}"/>
    <cellStyle name="Millares 2 3 2" xfId="1396" xr:uid="{9223A86A-FA7C-4A5C-AB1D-B713310634AA}"/>
    <cellStyle name="Millares 2 3 2 2" xfId="1977" xr:uid="{F605CCA9-3825-4670-88B0-4E1DB28B4F96}"/>
    <cellStyle name="Millares 2 3 3" xfId="1446" xr:uid="{E9ED9CA6-095B-4334-B89C-6A7A71D69F9D}"/>
    <cellStyle name="Millares 2 3 3 2" xfId="1925" xr:uid="{625A9746-EBA0-41AB-83A6-476787A8CDCD}"/>
    <cellStyle name="Millares 2 3 3 3" xfId="1996" xr:uid="{FFE92A5B-04CB-406E-877D-24F30F842AE2}"/>
    <cellStyle name="Millares 2 3 4" xfId="1442" xr:uid="{CD9E9368-42DA-403B-A076-AFF61D7219C9}"/>
    <cellStyle name="Millares 2 3 4 2" xfId="1888" xr:uid="{9753AA12-37C8-4E92-966B-471490F25B32}"/>
    <cellStyle name="Millares 2 3 5" xfId="1505" xr:uid="{5B1CB3D7-ED58-45FD-ADC9-D59A5784CB7B}"/>
    <cellStyle name="Millares 2 3 6" xfId="1525" xr:uid="{96CF5539-4BF7-407A-A5E3-342503E9318D}"/>
    <cellStyle name="Millares 2 4" xfId="72" xr:uid="{93467A00-2588-4561-A334-2F0450BEC52F}"/>
    <cellStyle name="Millares 2 4 2" xfId="1404" xr:uid="{47D983E0-E4D0-46F4-8FAC-20C085758105}"/>
    <cellStyle name="Millares 2 4 2 2" xfId="1700" xr:uid="{CB771E2E-AFEF-4C6C-9002-80BBBDB8867C}"/>
    <cellStyle name="Millares 2 4 2 3" xfId="1563" xr:uid="{117F6FFE-7F75-43C1-9210-9F52A25F5366}"/>
    <cellStyle name="Millares 2 4 2 4" xfId="1417" xr:uid="{29E4EED7-8CD0-4A65-AC7A-71B03C8A7AF1}"/>
    <cellStyle name="Millares 2 4 3" xfId="1663" xr:uid="{C97E6718-3AC5-4E98-B42E-AC2640DB57CE}"/>
    <cellStyle name="Millares 2 4 4" xfId="1444" xr:uid="{BCDF6A74-8B25-46FC-A7E8-F09E68DEEDE7}"/>
    <cellStyle name="Millares 2 4 5" xfId="1818" xr:uid="{EB60FAC7-7946-45AC-B243-4693E4763809}"/>
    <cellStyle name="Millares 2 5" xfId="127" xr:uid="{CD07D79E-8171-4F24-9020-F926AA29D995}"/>
    <cellStyle name="Millares 2 5 2" xfId="1718" xr:uid="{FF2EDB8C-6A6E-4875-A5AB-9D3CAA0966C8}"/>
    <cellStyle name="Millares 2 5 2 2" xfId="1816" xr:uid="{83CBABDB-CA69-4359-97F6-CA0DCD485A81}"/>
    <cellStyle name="Millares 2 5 3" xfId="1580" xr:uid="{E6494506-46C1-4879-B98E-594D30D6FA42}"/>
    <cellStyle name="Millares 2 5 4" xfId="1790" xr:uid="{96F498AC-715D-4AD0-83F1-D56EF59F5214}"/>
    <cellStyle name="Millares 2 6" xfId="213" xr:uid="{DBA8CF96-5D78-44A0-98F0-E4FC0AC62640}"/>
    <cellStyle name="Millares 2 6 2" xfId="1683" xr:uid="{DFAC5451-0B83-4242-8978-DEBE79BB5282}"/>
    <cellStyle name="Millares 2 6 2 2" xfId="1820" xr:uid="{5B10C139-02E6-4731-AB63-699F09244AE3}"/>
    <cellStyle name="Millares 2 6 3" xfId="1546" xr:uid="{C4D78DEA-7F63-4852-B3FE-F381937C1D51}"/>
    <cellStyle name="Millares 2 6 4" xfId="1903" xr:uid="{3AA019F5-C855-4B37-A2B5-838E64D817DD}"/>
    <cellStyle name="Millares 2 7" xfId="1342" xr:uid="{ADD766C0-78BE-4D92-A58C-B1F0E353DDDD}"/>
    <cellStyle name="Millares 2 7 2" xfId="1723" xr:uid="{594C01B3-D7C3-4031-A05F-2893FE422DE2}"/>
    <cellStyle name="Millares 2 7 2 2" xfId="1367" xr:uid="{C87B7A78-732A-4BB0-B290-95DC84AEA897}"/>
    <cellStyle name="Millares 2 7 3" xfId="1602" xr:uid="{0027DF34-7DEC-4FD0-B8B6-B3B254021BB5}"/>
    <cellStyle name="Millares 2 7 4" xfId="1987" xr:uid="{5DE43095-24F2-4DF6-B339-4312CFEC034A}"/>
    <cellStyle name="Millares 2 8" xfId="1637" xr:uid="{B8551122-87F4-4BA9-8F1D-5E7F4A461815}"/>
    <cellStyle name="Millares 2 8 2" xfId="1753" xr:uid="{4C01679F-0A40-46A8-BC3B-D98604F35F07}"/>
    <cellStyle name="Millares 2 8 3" xfId="1627" xr:uid="{D58E3B8F-48ED-41CE-8CC6-80025E185F88}"/>
    <cellStyle name="Millares 2 9" xfId="1529" xr:uid="{3C160FAE-55AD-4EE9-953F-C2144A1F2147}"/>
    <cellStyle name="Millares 2_Hoja6 2 2" xfId="1582" xr:uid="{A7314243-B37D-467E-B017-79C9B0BCB31E}"/>
    <cellStyle name="Millares 20" xfId="1412" xr:uid="{3CCDA611-1561-4237-BADF-A6FC72C5E841}"/>
    <cellStyle name="Millares 20 2" xfId="1466" xr:uid="{CF700012-1EEA-4F84-9A38-BE53C35F2000}"/>
    <cellStyle name="Millares 20 2 2" xfId="1598" xr:uid="{A98C69EC-2B90-4F64-88F4-53A468E4108E}"/>
    <cellStyle name="Millares 20 2 3" xfId="1951" xr:uid="{E629C1F3-2D4E-49BE-AEF2-A49ADF21A2C8}"/>
    <cellStyle name="Millares 20 3" xfId="1866" xr:uid="{81020CC5-27ED-4E96-A217-085F0E0C75F3}"/>
    <cellStyle name="Millares 20 4" xfId="1502" xr:uid="{9603A995-D1CC-4AE6-9590-5B3B00CB00DD}"/>
    <cellStyle name="Millares 21" xfId="1413" xr:uid="{3DAF320F-1D2F-40BC-ADDF-DE878EAD1902}"/>
    <cellStyle name="Millares 21 2" xfId="1467" xr:uid="{98CFC4FE-9D7A-48F4-9DFB-F314476CC80A}"/>
    <cellStyle name="Millares 21 2 2" xfId="1874" xr:uid="{23D8318B-467F-41BD-83FA-521038901B1E}"/>
    <cellStyle name="Millares 21 2 3" xfId="1804" xr:uid="{8478065A-9495-4210-AF5D-EAA24340C170}"/>
    <cellStyle name="Millares 21 3" xfId="1898" xr:uid="{1DEBCD6B-6DCF-4F53-A072-D8F2A36C543C}"/>
    <cellStyle name="Millares 21 4" xfId="1794" xr:uid="{AF4526EE-2618-437E-BBFA-A9559ABBAC53}"/>
    <cellStyle name="Millares 212" xfId="129" xr:uid="{E665A425-D8B6-4776-8F22-F98A954F4E7B}"/>
    <cellStyle name="Millares 212 2" xfId="1343" xr:uid="{9AEB6134-9562-4551-9F97-8D34AC4CF8CE}"/>
    <cellStyle name="Millares 212 2 2" xfId="1565" xr:uid="{8DDAA841-CF70-4D29-9DBF-62A88584E659}"/>
    <cellStyle name="Millares 212 2 2 2" xfId="1702" xr:uid="{D2AD2AC5-FB8C-48F1-9FBB-CCCDC5144DEC}"/>
    <cellStyle name="Millares 212 2 3" xfId="1665" xr:uid="{53D6B46D-D2F4-44BB-9ED3-155B107F8142}"/>
    <cellStyle name="Millares 212 3" xfId="1547" xr:uid="{FB36AD24-1190-4050-A015-5B0FB8A3768A}"/>
    <cellStyle name="Millares 212 3 2" xfId="1684" xr:uid="{F18225F7-5182-439C-B9C5-577D84612336}"/>
    <cellStyle name="Millares 212 4" xfId="1604" xr:uid="{D9098FCB-F6E7-4403-8FEB-BF68FEE360FD}"/>
    <cellStyle name="Millares 212 4 2" xfId="1725" xr:uid="{881AF9E6-77BB-4EE5-BD23-7C40FF1474D1}"/>
    <cellStyle name="Millares 212 5" xfId="1623" xr:uid="{B7FA4882-5965-46B1-AE56-FAF311777BD1}"/>
    <cellStyle name="Millares 212 5 2" xfId="1744" xr:uid="{305B62A4-65A1-43FA-806F-A5C07B10FEDB}"/>
    <cellStyle name="Millares 212 6" xfId="1639" xr:uid="{8F45F775-A309-4FF2-B39E-7414971FAE2F}"/>
    <cellStyle name="Millares 212 6 2" xfId="1755" xr:uid="{B4417E96-904D-47EA-9541-07993D1E1393}"/>
    <cellStyle name="Millares 212 7" xfId="1348" xr:uid="{9CD11542-2794-4A60-9780-A547B4EB42F7}"/>
    <cellStyle name="Millares 212 8" xfId="1656" xr:uid="{34435219-7E5C-461C-A736-DD821BBE0D47}"/>
    <cellStyle name="Millares 22" xfId="1335" xr:uid="{188A5DF6-09AE-4C47-8655-575ED1E15F67}"/>
    <cellStyle name="Millares 22 2" xfId="1468" xr:uid="{A1F8779C-64D5-42D2-804C-341D32B83541}"/>
    <cellStyle name="Millares 22 2 2" xfId="1740" xr:uid="{8C933117-5CBA-4807-B435-8580BE280504}"/>
    <cellStyle name="Millares 22 2 3" xfId="1424" xr:uid="{9983FA5F-A1FC-416A-A17B-E213190F2E35}"/>
    <cellStyle name="Millares 22 3" xfId="1936" xr:uid="{8CBE9552-CD7F-4881-A5A0-F17F6B8190E1}"/>
    <cellStyle name="Millares 23" xfId="1361" xr:uid="{6285AF17-4823-4A67-8C66-BA9F88242815}"/>
    <cellStyle name="Millares 23 2" xfId="1484" xr:uid="{DD49AF0E-A519-4002-BC97-7B0575716A2E}"/>
    <cellStyle name="Millares 23 2 2" xfId="1741" xr:uid="{F1036EFA-E5E5-41B0-B62A-5F58887AB0E1}"/>
    <cellStyle name="Millares 23 2 3" xfId="1378" xr:uid="{CD4EE24B-A294-4986-A4F6-1F6F4F2F722F}"/>
    <cellStyle name="Millares 23 3" xfId="1889" xr:uid="{86664980-1769-4AD7-9EA4-AEA83A7FCAFB}"/>
    <cellStyle name="Millares 24" xfId="1362" xr:uid="{56F2B0C1-BF21-446B-BA6C-35D67DA9F82E}"/>
    <cellStyle name="Millares 24 2" xfId="1496" xr:uid="{C13BEBF8-8721-4C33-A87F-86E40181264B}"/>
    <cellStyle name="Millares 24 2 2" xfId="1742" xr:uid="{69BCD0B6-62D1-4F71-8E38-1BE195238E01}"/>
    <cellStyle name="Millares 24 2 3" xfId="1926" xr:uid="{35545B19-680D-4B75-A320-559BDD2B97E9}"/>
    <cellStyle name="Millares 24 3" xfId="1789" xr:uid="{5DD33EC6-5ADB-49C2-AA6B-DB5006AE88D1}"/>
    <cellStyle name="Millares 25" xfId="1356" xr:uid="{DC9CF528-4611-484C-8984-8590C016C44A}"/>
    <cellStyle name="Millares 25 2" xfId="1748" xr:uid="{5224931A-CBAE-480A-8B4E-1128AB6BA65A}"/>
    <cellStyle name="Millares 25 2 2" xfId="1654" xr:uid="{C5EB59A7-E9FE-4B79-9821-9EE7B1EA2451}"/>
    <cellStyle name="Millares 25 2 3" xfId="1927" xr:uid="{A2945335-75A5-4287-818C-0F3C8B1A8332}"/>
    <cellStyle name="Millares 25 3" xfId="1964" xr:uid="{94AF2AA7-CBDB-4E6A-B900-FD60A51699D5}"/>
    <cellStyle name="Millares 25 4" xfId="1799" xr:uid="{B4B6DF32-45E1-4824-B6A3-332DFB68605D}"/>
    <cellStyle name="Millares 26" xfId="1364" xr:uid="{2FCEA570-A3BE-406C-9A97-C0315B9A7CA4}"/>
    <cellStyle name="Millares 26 2" xfId="1631" xr:uid="{E2F1DF6D-4994-4582-B4A8-513AA5CF4C9D}"/>
    <cellStyle name="Millares 26 2 2" xfId="1772" xr:uid="{AED9AEA6-1B38-4161-8B2F-1D6832E9AC50}"/>
    <cellStyle name="Millares 26 3" xfId="1777" xr:uid="{C3E86999-48B7-4FA3-8DC9-21CFF3F2AB9F}"/>
    <cellStyle name="Millares 27" xfId="1355" xr:uid="{4CF396CE-7C90-4EA8-972D-F4C196975D2C}"/>
    <cellStyle name="Millares 27 2" xfId="1632" xr:uid="{DB735341-4389-49C8-AB3C-C3C7AC71A467}"/>
    <cellStyle name="Millares 27 2 2" xfId="1773" xr:uid="{116EC912-B895-467A-BF52-D0275DA7A814}"/>
    <cellStyle name="Millares 27 3" xfId="1929" xr:uid="{7376FC76-FC28-485E-B019-914298A518E7}"/>
    <cellStyle name="Millares 28" xfId="1383" xr:uid="{60565F26-9E82-4FF5-BF5A-3962BB2C9207}"/>
    <cellStyle name="Millares 28 2" xfId="1630" xr:uid="{EC1793D6-30AE-4042-A66F-D766F579FB3B}"/>
    <cellStyle name="Millares 28 2 2" xfId="1387" xr:uid="{8E0C304F-B92E-4EEE-9BE2-A158816D2991}"/>
    <cellStyle name="Millares 28 3" xfId="1879" xr:uid="{D606DE9C-AC81-49B5-95D4-D11F03EDDEAA}"/>
    <cellStyle name="Millares 29" xfId="1351" xr:uid="{75678AD1-EF9E-4220-AF1F-3B183FD0937B}"/>
    <cellStyle name="Millares 29 2" xfId="1633" xr:uid="{DF4A5CF2-C0E1-4390-B059-D4874516B973}"/>
    <cellStyle name="Millares 29 2 2" xfId="1848" xr:uid="{56B0ABFB-38C2-4005-B469-F5B08E708D5F}"/>
    <cellStyle name="Millares 29 3" xfId="1368" xr:uid="{C20AD363-23A0-4329-97A3-AF7A325E4D10}"/>
    <cellStyle name="Millares 3" xfId="122" xr:uid="{DBB25E09-F931-4575-8F2D-015ABA491719}"/>
    <cellStyle name="Millares 3 11" xfId="196" xr:uid="{0AE15335-0904-49CE-B48E-69CDCDC4BDBB}"/>
    <cellStyle name="Millares 3 11 2" xfId="1389" xr:uid="{A2FFB88D-C619-4757-A682-5E1325A52F99}"/>
    <cellStyle name="Millares 3 11 2 2" xfId="1568" xr:uid="{F4558878-27F0-473D-ADBD-6C52561ABC73}"/>
    <cellStyle name="Millares 3 11 2 2 2" xfId="1705" xr:uid="{A2E4163E-5457-49A8-9240-82CF1DE44656}"/>
    <cellStyle name="Millares 3 11 2 2 3" xfId="1924" xr:uid="{95314D5E-550C-4414-ACC9-A75C67CAE347}"/>
    <cellStyle name="Millares 3 11 2 3" xfId="1668" xr:uid="{97AB72B0-E5E6-4BD1-8F04-FF3D5A136539}"/>
    <cellStyle name="Millares 3 11 2 4" xfId="1522" xr:uid="{933712DA-0E28-466D-BAFE-6E7752EC3EEE}"/>
    <cellStyle name="Millares 3 11 2 5" xfId="1870" xr:uid="{F9829E8C-0AFF-42C9-A814-DA37C595FC0D}"/>
    <cellStyle name="Millares 3 11 3" xfId="1550" xr:uid="{2C618A8D-296F-42D2-BE56-EB61897816D4}"/>
    <cellStyle name="Millares 3 11 3 2" xfId="1687" xr:uid="{7A777159-BDF1-4052-B523-659AC2EDBE44}"/>
    <cellStyle name="Millares 3 11 3 3" xfId="1785" xr:uid="{C23D8CB5-0143-4175-831E-DDF8C99EC511}"/>
    <cellStyle name="Millares 3 11 4" xfId="1607" xr:uid="{60208E34-AC69-42C3-898F-3C731A3D74D2}"/>
    <cellStyle name="Millares 3 11 4 2" xfId="1728" xr:uid="{3627137A-7FE3-4295-83FD-6B70C47AF33C}"/>
    <cellStyle name="Millares 3 11 5" xfId="1642" xr:uid="{E1E7AC58-B300-413D-A432-49F45E54CB8E}"/>
    <cellStyle name="Millares 3 11 5 2" xfId="1758" xr:uid="{CE5389A2-8D8F-4FA3-B577-91B6B0434571}"/>
    <cellStyle name="Millares 3 11 6" xfId="1521" xr:uid="{3CE0C91B-556E-4D9D-987A-197034CDAC0A}"/>
    <cellStyle name="Millares 3 2" xfId="223" xr:uid="{D8C0F515-5DBE-43E1-AC86-6557DF1FBC9C}"/>
    <cellStyle name="Millares 3 2 2" xfId="1928" xr:uid="{46863385-1CFA-454C-9C6B-7FA1527725E0}"/>
    <cellStyle name="Millares 3 2 2 2" xfId="1998" xr:uid="{0067F921-07C0-48CF-837D-480BB7DE23F7}"/>
    <cellStyle name="Millares 3 2 2 2 2" xfId="1831" xr:uid="{2815EC1F-4A32-47D1-8262-61263EFB791F}"/>
    <cellStyle name="Millares 3 2 2 3" xfId="1957" xr:uid="{4A2A23F4-571E-4855-B0E6-E92C93DFD28B}"/>
    <cellStyle name="Millares 3 2 3" xfId="1884" xr:uid="{058788C4-5DBB-4F27-BFF4-FE761F307F53}"/>
    <cellStyle name="Millares 3 2 3 2" xfId="1340" xr:uid="{FC22817E-2766-40E2-8698-961DB6F7EC88}"/>
    <cellStyle name="Millares 3 2 4" xfId="1968" xr:uid="{5D7DFE55-15C4-4C43-931C-D10408213F94}"/>
    <cellStyle name="Millares 3 2 4 2" xfId="1814" xr:uid="{2DEF1F1C-C59A-45A4-BB7F-0EFB9238A2EC}"/>
    <cellStyle name="Millares 3 2 5" xfId="1869" xr:uid="{933CA4F4-52BA-4FE7-AC85-69C428B2148E}"/>
    <cellStyle name="Millares 3 2 6" xfId="1856" xr:uid="{2C30F8C4-3737-4142-AB2F-43F9E0D9062A}"/>
    <cellStyle name="Millares 3 3" xfId="1426" xr:uid="{5926253A-0E9B-41C7-8B3C-2D30380E014D}"/>
    <cellStyle name="Millares 3 3 2" xfId="1909" xr:uid="{3BC176E9-BA8C-47B4-B8C7-F848D24D5C18}"/>
    <cellStyle name="Millares 3 3 2 2" xfId="1532" xr:uid="{4A8FCBC8-A465-421C-83F7-F10A9A360A3D}"/>
    <cellStyle name="Millares 3 3 3" xfId="1969" xr:uid="{74C3960B-C948-475A-AA74-FEBDABCD8AE9}"/>
    <cellStyle name="Millares 3 3 4" xfId="1855" xr:uid="{6331F6DA-D31C-4252-A324-05C1B9631C21}"/>
    <cellStyle name="Millares 3 4" xfId="1449" xr:uid="{EEAD485A-224B-44B6-B4A8-63B1D1E1B9A1}"/>
    <cellStyle name="Millares 3 4 2" xfId="1540" xr:uid="{54002E59-34E0-4220-909D-6D7FE1A571F1}"/>
    <cellStyle name="Millares 3 4 2 2" xfId="1592" xr:uid="{491AF90F-AB47-4E38-8F1B-7FD12C01E959}"/>
    <cellStyle name="Millares 3 4 2 3" xfId="1576" xr:uid="{E74CFFD3-46B1-45CD-910B-9A30AC081D3C}"/>
    <cellStyle name="Millares 3 4 2 3 2" xfId="1714" xr:uid="{9EE2CA25-6F45-4D0F-B720-B741D26EED7E}"/>
    <cellStyle name="Millares 3 4 2 4" xfId="1677" xr:uid="{1EB6F72D-5CCD-4C96-8817-7D381436570F}"/>
    <cellStyle name="Millares 3 4 2 5" xfId="1839" xr:uid="{45629349-47D7-4735-8438-F5A71C0C5A51}"/>
    <cellStyle name="Millares 3 4 3" xfId="1559" xr:uid="{CF1F72BC-E678-4D6D-BE4F-027A741C75FC}"/>
    <cellStyle name="Millares 3 4 3 2" xfId="1696" xr:uid="{CADDE9DE-D0D0-488F-99FD-1A4F5E34B7F1}"/>
    <cellStyle name="Millares 3 4 4" xfId="1616" xr:uid="{3BF1CA1B-B39D-4097-B4A6-3006896C0F5F}"/>
    <cellStyle name="Millares 3 4 4 2" xfId="1737" xr:uid="{846D5262-DC26-4763-A679-AD010F63F4CA}"/>
    <cellStyle name="Millares 3 4 5" xfId="1651" xr:uid="{557C55A4-3B0A-49B8-B603-7C1337C8D6D2}"/>
    <cellStyle name="Millares 3 4 5 2" xfId="1767" xr:uid="{185F4629-717D-42C0-BD6D-1E00D1982055}"/>
    <cellStyle name="Millares 3 4 6" xfId="1365" xr:uid="{E0F7103C-0550-4A76-ADE4-265C86DD1EEE}"/>
    <cellStyle name="Millares 3 4 7" xfId="1824" xr:uid="{599B1763-1E8D-4B23-9214-863037D5F57F}"/>
    <cellStyle name="Millares 3 5" xfId="1878" xr:uid="{0CCF8669-38B2-44A1-8D25-84E80C868A63}"/>
    <cellStyle name="Millares 3 5 2" xfId="1802" xr:uid="{01794DD2-6D0E-46B6-A2C4-CD0CEC218BAA}"/>
    <cellStyle name="Millares 3 6" xfId="1897" xr:uid="{7F31AF0E-4E9F-41C4-8BF0-8D47D1029FE5}"/>
    <cellStyle name="Millares 3 6 2" xfId="1938" xr:uid="{8176E54E-7059-42BF-BCC3-D9DC45DA1F2A}"/>
    <cellStyle name="Millares 3 7" xfId="1352" xr:uid="{3648A8C6-A5C4-4995-80FA-71462ECD8CB8}"/>
    <cellStyle name="Millares 30" xfId="1360" xr:uid="{51380FD5-2757-4BB6-83CF-563F79EDD682}"/>
    <cellStyle name="Millares 30 2" xfId="1986" xr:uid="{134683E5-A93C-481F-BB38-62BBE678939F}"/>
    <cellStyle name="Millares 30 3" xfId="1854" xr:uid="{78D60703-696D-4A1F-9B0F-2A1C284E60E3}"/>
    <cellStyle name="Millares 31" xfId="1390" xr:uid="{96C735A2-A545-4A44-A62D-CE0633AC1564}"/>
    <cellStyle name="Millares 31 2" xfId="1780" xr:uid="{7F6B688D-0944-49A7-AC1F-EF34E6CAD2DB}"/>
    <cellStyle name="Millares 31 3" xfId="1509" xr:uid="{2AA89599-5397-4D62-8CD0-DFEE046213BE}"/>
    <cellStyle name="Millares 32" xfId="1363" xr:uid="{214E4DC6-4E8A-4E3D-BEE0-C206CE97AE43}"/>
    <cellStyle name="Millares 32 2" xfId="1339" xr:uid="{988E75DB-24FE-481A-B19B-2EECB1FBFC14}"/>
    <cellStyle name="Millares 32 3" xfId="1867" xr:uid="{F5923BA9-B86D-4259-A887-F17FAF711089}"/>
    <cellStyle name="Millares 33" xfId="1350" xr:uid="{AA49940F-6FE0-4386-8959-DF60903AD4A3}"/>
    <cellStyle name="Millares 33 2" xfId="1803" xr:uid="{8198E095-760E-4348-910A-70F58ED1E2C2}"/>
    <cellStyle name="Millares 33 3" xfId="1876" xr:uid="{CACE7C8E-61BF-49AB-AF87-F84AFE3507BC}"/>
    <cellStyle name="Millares 34" xfId="1370" xr:uid="{5E15DA81-65BA-4484-B8DA-D449BD29B634}"/>
    <cellStyle name="Millares 34 2" xfId="1781" xr:uid="{C47E6EDA-7988-4CE9-83F9-4BAB5972ECCD}"/>
    <cellStyle name="Millares 34 3" xfId="1844" xr:uid="{3FE05B36-23EC-43C4-9407-1BA36A456440}"/>
    <cellStyle name="Millares 35" xfId="1397" xr:uid="{4FB69038-8AFA-4950-83B1-DCD505D61B44}"/>
    <cellStyle name="Millares 35 2" xfId="1857" xr:uid="{CE7B07CD-427C-42FB-8925-46098A01AEC0}"/>
    <cellStyle name="Millares 35 3" xfId="1815" xr:uid="{7AF9DF6D-7FB0-4673-BED6-1E0928E49CB6}"/>
    <cellStyle name="Millares 36" xfId="1524" xr:uid="{20E0FFC1-CF99-4C95-A8B0-0333AEECC3F1}"/>
    <cellStyle name="Millares 36 2" xfId="1594" xr:uid="{1C82EE5A-9520-4BDF-A0D1-A052115B42D9}"/>
    <cellStyle name="Millares 36 2 2" xfId="1414" xr:uid="{A0568116-E3FB-4316-99D3-1C1C9FFE46EE}"/>
    <cellStyle name="Millares 36 3" xfId="1719" xr:uid="{1AECED95-C1C1-4A3A-997A-F8012B25C143}"/>
    <cellStyle name="Millares 36 4" xfId="1581" xr:uid="{20551FAD-15B8-43AA-834B-D7058F51B8D9}"/>
    <cellStyle name="Millares 36 5" xfId="1829" xr:uid="{F2286EB6-1E7C-4A9C-9E64-4209B43F4FD9}"/>
    <cellStyle name="Millares 37" xfId="1504" xr:uid="{F9B351DD-0101-429B-BC4E-2C23B59777CD}"/>
    <cellStyle name="Millares 37 2" xfId="1847" xr:uid="{75F99C22-3C48-4969-A52C-AAEDE8D4752E}"/>
    <cellStyle name="Millares 37 3" xfId="1809" xr:uid="{B74DB0E2-BF5A-47D3-95EF-4FEC22561F96}"/>
    <cellStyle name="Millares 38" xfId="1531" xr:uid="{D853F3D3-AC6A-46A4-9628-E54DB7E38253}"/>
    <cellStyle name="Millares 38 2" xfId="1840" xr:uid="{E0FC771E-F485-466E-AD96-6A4B067033E3}"/>
    <cellStyle name="Millares 38 3" xfId="1415" xr:uid="{4046ED27-5D1A-4291-8DCC-CEAAA8557FAC}"/>
    <cellStyle name="Millares 39" xfId="1841" xr:uid="{5AB0EEF0-815F-41BA-A5BF-36A432098987}"/>
    <cellStyle name="Millares 39 2" xfId="1786" xr:uid="{37BE99E3-5CC3-4629-A97E-32C7158713D9}"/>
    <cellStyle name="Millares 39 3" xfId="1770" xr:uid="{82E08D42-78DB-4778-9785-501BF1176CC7}"/>
    <cellStyle name="Millares 4" xfId="214" xr:uid="{A80AD6F4-E1FD-422F-A414-309293A7A462}"/>
    <cellStyle name="Millares 4 2" xfId="1427" xr:uid="{FD2ECFB1-D529-42FC-891C-84AA65FCAB3B}"/>
    <cellStyle name="Millares 4 2 2" xfId="1883" xr:uid="{EF29B7FD-1264-471F-9BE8-00872FADFBEF}"/>
    <cellStyle name="Millares 4 2 2 2" xfId="1991" xr:uid="{EF5A029A-81E3-47F7-893C-BEF19A020743}"/>
    <cellStyle name="Millares 4 2 2 2 2" xfId="1787" xr:uid="{0FA1F047-BF57-4D50-91E7-90C72FA0A46E}"/>
    <cellStyle name="Millares 4 2 2 2 2 2" xfId="1945" xr:uid="{9E859C87-E347-40C5-8383-E22BF5717984}"/>
    <cellStyle name="Millares 4 2 2 2 3" xfId="1886" xr:uid="{24A05D42-0886-4CE5-A6EA-C62F1D6A650A}"/>
    <cellStyle name="Millares 4 2 2 3" xfId="1950" xr:uid="{5FAAB7D4-124D-4638-AE11-E59F58FE2FDB}"/>
    <cellStyle name="Millares 4 2 2 3 2" xfId="1914" xr:uid="{92978C94-C094-4806-9B6C-EEF4A85BBB76}"/>
    <cellStyle name="Millares 4 2 2 4" xfId="1872" xr:uid="{1F81AB39-C717-4F9F-AEFC-EFBACDC1BAFB}"/>
    <cellStyle name="Millares 4 2 2 4 2" xfId="1904" xr:uid="{622087B1-E847-4AB4-91D5-84EF45ACADE2}"/>
    <cellStyle name="Millares 4 2 2 5" xfId="1832" xr:uid="{6B5F8E02-A251-4388-B1F4-5F2B8BDE5407}"/>
    <cellStyle name="Millares 4 2 3" xfId="1955" xr:uid="{678784E3-E5A3-41FD-B735-C3454F83D79C}"/>
    <cellStyle name="Millares 4 2 3 2" xfId="1940" xr:uid="{AFD9CB84-C34F-4054-8062-6EE38EC72AA2}"/>
    <cellStyle name="Millares 4 2 3 2 2" xfId="1980" xr:uid="{2B57B8D3-CEB1-4180-86FA-FE1B0D3112EE}"/>
    <cellStyle name="Millares 4 2 3 3" xfId="1975" xr:uid="{CA3D9EF9-BC0B-42CB-A1AC-57A6C6657F1B}"/>
    <cellStyle name="Millares 4 2 4" xfId="1905" xr:uid="{AE93C17C-56F5-42D9-94BA-0AE4FAEC9174}"/>
    <cellStyle name="Millares 4 2 4 2" xfId="1812" xr:uid="{A897B723-186A-4657-865F-68E9FAD71E4C}"/>
    <cellStyle name="Millares 4 2 5" xfId="1827" xr:uid="{6D0C22AB-B492-47FF-B965-AF07B7BAFF5C}"/>
    <cellStyle name="Millares 4 2 5 2" xfId="1873" xr:uid="{A2B66B2A-0A58-4389-B77E-F2D35A0DA769}"/>
    <cellStyle name="Millares 4 2 6" xfId="1835" xr:uid="{A5356A79-8B9A-4876-989D-6D75C2A163D7}"/>
    <cellStyle name="Millares 4 2 7" xfId="1881" xr:uid="{2252AABF-AFD6-4630-97C5-DAC341BC5426}"/>
    <cellStyle name="Millares 4 3" xfId="1469" xr:uid="{ADF98071-FB72-48B7-AB3E-0C7EAF78FB9A}"/>
    <cellStyle name="Millares 4 3 2" xfId="1826" xr:uid="{5F26D795-467A-4101-8918-5CEAA429BF3A}"/>
    <cellStyle name="Millares 4 3 2 2" xfId="1932" xr:uid="{806F3BB0-A314-466C-B892-8A054C67477E}"/>
    <cellStyle name="Millares 4 3 3" xfId="1959" xr:uid="{A2601BC9-07D8-438C-9900-E07739C5D187}"/>
    <cellStyle name="Millares 4 3 4" xfId="1890" xr:uid="{6FE7157B-ABA8-4F03-BFF6-73AD5284C654}"/>
    <cellStyle name="Millares 4 4" xfId="1864" xr:uid="{655BA731-780A-46BA-8682-AE9DAA62F60B}"/>
    <cellStyle name="Millares 4 4 2" xfId="1917" xr:uid="{219746F0-EA77-4EC2-AE91-75D9DA8CEB10}"/>
    <cellStyle name="Millares 4 5" xfId="1584" xr:uid="{3867C73C-8972-4CB6-9688-8E572BF923CC}"/>
    <cellStyle name="Millares 4 5 2" xfId="1930" xr:uid="{C378C8D9-71C1-4234-AB62-0785D04558BE}"/>
    <cellStyle name="Millares 4 5 3" xfId="1865" xr:uid="{F888D00F-3AE9-4A0C-9B47-FCAD5971F44A}"/>
    <cellStyle name="Millares 4 6" xfId="1381" xr:uid="{D5F5D847-40C4-4002-8542-8CF48AD9E9D8}"/>
    <cellStyle name="Millares 4 6 2" xfId="1791" xr:uid="{0947F9EC-7162-41ED-88D9-0EC705B4C096}"/>
    <cellStyle name="Millares 4 7" xfId="1520" xr:uid="{3E141516-CF39-4EB3-AC5A-DA64D1100B18}"/>
    <cellStyle name="Millares 40" xfId="1849" xr:uid="{D922BF68-985F-4683-A463-1F60D4C9AC66}"/>
    <cellStyle name="Millares 40 2" xfId="1850" xr:uid="{313B77F0-C244-4654-96D2-E3E8600B2A4D}"/>
    <cellStyle name="Millares 41" xfId="1374" xr:uid="{1820DE24-1C5B-476D-9E2B-61E2680BEF9E}"/>
    <cellStyle name="Millares 41 2" xfId="1771" xr:uid="{DCCB8679-38AD-4AA6-9BCF-0B8E3B64B19B}"/>
    <cellStyle name="Millares 42" xfId="1937" xr:uid="{54C8A4B7-B279-4B24-B930-7D196984ABDA}"/>
    <cellStyle name="Millares 42 2" xfId="1774" xr:uid="{61F4F8EF-C6D7-47FF-A8CD-C2663C8A95E7}"/>
    <cellStyle name="Millares 43" xfId="1947" xr:uid="{E4693C05-C1E4-4576-BD0D-CBB1AE540F4D}"/>
    <cellStyle name="Millares 43 2" xfId="2001" xr:uid="{FAB5F914-FF52-46FC-A1A0-EFE7DC76153D}"/>
    <cellStyle name="Millares 44" xfId="1913" xr:uid="{C85C229D-0CF0-4596-BD64-16791C42978B}"/>
    <cellStyle name="Millares 44 2" xfId="2000" xr:uid="{84494D8F-93A6-47C5-8622-2698ABEA81E7}"/>
    <cellStyle name="Millares 45" xfId="1792" xr:uid="{004A3C3A-ABDE-47BF-8ACD-0D2DD27E4684}"/>
    <cellStyle name="Millares 45 2" xfId="2002" xr:uid="{C36F71A0-1C3F-463C-B96E-0F7F2F002316}"/>
    <cellStyle name="Millares 46" xfId="1834" xr:uid="{1EE609F8-D39A-499A-91FC-4ED8293EFD57}"/>
    <cellStyle name="Millares 46 2" xfId="2003" xr:uid="{9B4F31A9-DE5D-4AA5-AD3E-F09D5CEB9CE3}"/>
    <cellStyle name="Millares 47" xfId="1900" xr:uid="{CA7BFDD7-90A2-48AA-930E-30166ACFCF09}"/>
    <cellStyle name="Millares 47 2" xfId="1958" xr:uid="{EC3AD817-DD16-4DE0-909A-2AACD307FFE5}"/>
    <cellStyle name="Millares 48" xfId="1861" xr:uid="{F7722B5C-4816-44DF-B27C-9F26AEADBBFB}"/>
    <cellStyle name="Millares 48 2" xfId="1778" xr:uid="{0E21A90F-82F9-4644-BC14-B0D69807272A}"/>
    <cellStyle name="Millares 49" xfId="1416" xr:uid="{093A2764-DCFF-4F0D-9F76-F60648C4573B}"/>
    <cellStyle name="Millares 49 2" xfId="1384" xr:uid="{A6FC4F78-C9FF-494C-BF67-FE99C533AAA1}"/>
    <cellStyle name="Millares 5" xfId="216" xr:uid="{7AA07920-4035-4E47-8D46-263BDE959F0A}"/>
    <cellStyle name="Millares 5 2" xfId="1428" xr:uid="{42EE8CFF-2913-4476-8D99-FE105362043F}"/>
    <cellStyle name="Millares 5 2 2" xfId="225" xr:uid="{6795FAE9-9E67-44BB-8609-DF9C6B88C3B8}"/>
    <cellStyle name="Millares 5 2 2 2" xfId="1371" xr:uid="{397DAD5F-FF3B-43F7-A61B-41E0551E6AF6}"/>
    <cellStyle name="Millares 5 2 3" xfId="1976" xr:uid="{C9158DF8-EB53-474B-86B6-C81EEE2D9D05}"/>
    <cellStyle name="Millares 5 2 4" xfId="1860" xr:uid="{785F28DA-C894-41F7-BD51-F07F2F0938F2}"/>
    <cellStyle name="Millares 5 3" xfId="1470" xr:uid="{E653198E-64B8-4B57-84BC-154299CEA000}"/>
    <cellStyle name="Millares 5 3 2" xfId="1788" xr:uid="{B98F60E9-64D1-4422-AFBB-1C3C9D97338B}"/>
    <cellStyle name="Millares 5 3 3" xfId="1899" xr:uid="{627F6C69-379B-464A-B8E2-AF9360C1A140}"/>
    <cellStyle name="Millares 5 4" xfId="1967" xr:uid="{79D9F23F-5DD8-4310-8641-818D4A82AD07}"/>
    <cellStyle name="Millares 50" xfId="1775" xr:uid="{25E019A9-7302-4CB1-8FD7-FF5F013A78BB}"/>
    <cellStyle name="Millares 50 2" xfId="1946" xr:uid="{7A22F1EB-310C-4745-89C0-DAD27D564616}"/>
    <cellStyle name="Millares 51" xfId="1845" xr:uid="{2C4BF997-0F6B-4B26-8DC6-BDE2E3A75F0C}"/>
    <cellStyle name="Millares 51 2" xfId="1961" xr:uid="{9756F9C5-A558-4C7E-8B70-ABF42A7EAFB8}"/>
    <cellStyle name="Millares 52" xfId="1943" xr:uid="{4BC1CBE4-6830-407C-BF7A-FB06688EA7CC}"/>
    <cellStyle name="Millares 52 2" xfId="1985" xr:uid="{7A422A92-BFC0-4712-A1D1-41E5A934E567}"/>
    <cellStyle name="Millares 53" xfId="1817" xr:uid="{DF24B611-2187-456F-B59B-8B4728463FB8}"/>
    <cellStyle name="Millares 54" xfId="1963" xr:uid="{3826C5F3-FDE7-4CA7-ADB7-A5977B21629C}"/>
    <cellStyle name="Millares 55" xfId="1971" xr:uid="{AAE666D8-8277-42C5-90C6-BA1198A4E70E}"/>
    <cellStyle name="Millares 56" xfId="1519" xr:uid="{37F4CF2B-666C-4F17-A546-70A2137E4BD1}"/>
    <cellStyle name="Millares 57" xfId="1808" xr:uid="{070390AB-6322-4A7F-8955-A0C9DFCF9361}"/>
    <cellStyle name="Millares 58" xfId="2004" xr:uid="{A2385DD2-E688-472E-A91E-F4E6C0C5B2BF}"/>
    <cellStyle name="Millares 59" xfId="1349" xr:uid="{21E309BB-DA0D-41EB-87D9-569C84BC8DA8}"/>
    <cellStyle name="Millares 6" xfId="217" xr:uid="{A2470FF2-E6C6-4740-B2DC-36BCC068BD46}"/>
    <cellStyle name="Millares 6 2" xfId="27" xr:uid="{C041DC49-D6A6-464D-B9BE-9D469740FC43}"/>
    <cellStyle name="Millares 6 2 2" xfId="79" xr:uid="{08A2BC46-A407-4149-A1A1-F70DA89EE10B}"/>
    <cellStyle name="Millares 6 2 2 2" xfId="1573" xr:uid="{758EC0CE-02B7-4755-B80D-57FADB066E66}"/>
    <cellStyle name="Millares 6 2 2 2 2" xfId="1711" xr:uid="{FAFBA6FF-995B-48A3-9A8F-70632C905ED3}"/>
    <cellStyle name="Millares 6 2 2 2 3" xfId="1931" xr:uid="{7D861F73-A2ED-4CD3-9215-3724280D5251}"/>
    <cellStyle name="Millares 6 2 2 3" xfId="1674" xr:uid="{444B3200-9ED6-4302-BA66-6549A6D4EFC6}"/>
    <cellStyle name="Millares 6 2 2 4" xfId="1536" xr:uid="{5706B2A8-96BC-45AB-9E6C-174F505BAA24}"/>
    <cellStyle name="Millares 6 2 3" xfId="215" xr:uid="{381AAEDD-BA8F-4C19-9C48-D30E0BE28E8B}"/>
    <cellStyle name="Millares 6 2 3 2" xfId="1693" xr:uid="{CE70B3AA-5A63-4CBC-9E20-1FF75833518A}"/>
    <cellStyle name="Millares 6 2 3 3" xfId="1556" xr:uid="{C415FA58-A03B-4F70-BA7E-8491D982A349}"/>
    <cellStyle name="Millares 6 2 3 4" xfId="1921" xr:uid="{07DF8751-4BF8-449A-B858-A676E76A5D40}"/>
    <cellStyle name="Millares 6 2 4" xfId="1613" xr:uid="{8D97F562-E591-464E-B711-B3A684472CC8}"/>
    <cellStyle name="Millares 6 2 4 2" xfId="1734" xr:uid="{CC339CDE-027B-4061-B554-97D368324603}"/>
    <cellStyle name="Millares 6 2 5" xfId="1624" xr:uid="{0D0C3906-FD58-44B6-85CF-EDAA362AB05D}"/>
    <cellStyle name="Millares 6 2 5 2" xfId="1745" xr:uid="{7038E7DF-CC68-4883-91A0-35E065B4B62E}"/>
    <cellStyle name="Millares 6 2 6" xfId="1648" xr:uid="{1515C12C-C7D4-449B-BA6A-49CD085A4CFE}"/>
    <cellStyle name="Millares 6 2 6 2" xfId="1764" xr:uid="{03A3EB24-578F-420A-A893-8B73A3246579}"/>
    <cellStyle name="Millares 6 2 7" xfId="1657" xr:uid="{D122E61E-DE0F-4F20-94BB-8D0AEC88281B}"/>
    <cellStyle name="Millares 6 2 8" xfId="1438" xr:uid="{D38DC21C-4B97-4B56-BE53-7CE9223DB995}"/>
    <cellStyle name="Millares 6 3" xfId="226" xr:uid="{C05F6B22-E7CE-4C80-8A6F-9FE6368E24C4}"/>
    <cellStyle name="Millares 6 3 2" xfId="1575" xr:uid="{8CB2D650-670E-430B-BF60-D2D307CEB45B}"/>
    <cellStyle name="Millares 6 3 2 2" xfId="1713" xr:uid="{FD86B254-96FD-4CA7-A0CC-ECBDCD69C4DF}"/>
    <cellStyle name="Millares 6 3 2 3" xfId="1795" xr:uid="{26A41E47-2C7B-461E-B9E5-2F193AF065B2}"/>
    <cellStyle name="Millares 6 3 3" xfId="1676" xr:uid="{81059D51-2470-47C3-8E3E-A5AFBD4C303B}"/>
    <cellStyle name="Millares 6 3 4" xfId="1538" xr:uid="{826ED181-20FC-4268-8273-731ABFFB02D8}"/>
    <cellStyle name="Millares 6 3 5" xfId="1990" xr:uid="{9C91ED6C-322D-481A-A25E-63B2A2C3B67E}"/>
    <cellStyle name="Millares 6 4" xfId="224" xr:uid="{BDD6565F-E8E4-48A7-A8C4-2D3735732177}"/>
    <cellStyle name="Millares 6 4 2" xfId="1695" xr:uid="{3E60E033-415F-4666-B808-C3B44E068667}"/>
    <cellStyle name="Millares 6 4 3" xfId="1558" xr:uid="{75CB2267-AC85-42FB-A898-29518367C96A}"/>
    <cellStyle name="Millares 6 4 4" xfId="1915" xr:uid="{0C3D919B-A06B-404D-A82D-03DF3BE71A1C}"/>
    <cellStyle name="Millares 6 5" xfId="1429" xr:uid="{D73DDE24-08CA-4226-9728-D237C8D00500}"/>
    <cellStyle name="Millares 6 5 2" xfId="1736" xr:uid="{6C037ACA-7042-454E-A67E-6F302537992D}"/>
    <cellStyle name="Millares 6 5 3" xfId="1615" xr:uid="{90D2D833-6008-4B7B-979F-A7AC2CD20369}"/>
    <cellStyle name="Millares 6 6" xfId="1471" xr:uid="{489B5162-8E27-4389-81BE-054993291A00}"/>
    <cellStyle name="Millares 6 6 2" xfId="1747" xr:uid="{EC8E743F-8B2F-413C-820C-71752DE34981}"/>
    <cellStyle name="Millares 6 6 3" xfId="1626" xr:uid="{0519FB34-DDFB-4DCB-B659-BFE206CBF319}"/>
    <cellStyle name="Millares 6 7" xfId="1650" xr:uid="{1492CEC1-3E68-4F37-87F7-711BA60AB131}"/>
    <cellStyle name="Millares 6 7 2" xfId="1766" xr:uid="{8C74FB31-8126-4B2F-85BB-80B8023A509A}"/>
    <cellStyle name="Millares 6 8" xfId="1659" xr:uid="{8A7F82F1-953C-4CA9-BB85-9817FCC6B742}"/>
    <cellStyle name="Millares 6 9" xfId="1526" xr:uid="{47D7BFBE-F1FA-4E14-A284-F9FA1BFFAC7E}"/>
    <cellStyle name="Millares 60" xfId="2005" xr:uid="{1295BD2D-A152-4E4E-8570-3527B97B8EBD}"/>
    <cellStyle name="Millares 61" xfId="2008" xr:uid="{D06A4ECA-053C-41FA-91F9-BD5E1274A677}"/>
    <cellStyle name="Millares 62" xfId="2009" xr:uid="{551DBD93-D6BE-486A-9F24-E14FDD251635}"/>
    <cellStyle name="Millares 63" xfId="2010" xr:uid="{E54D0AC3-43A2-4D78-962D-ED32B32DFE9B}"/>
    <cellStyle name="Millares 64" xfId="209" xr:uid="{49F8A0BF-E3D8-44F3-94CF-F793E6F5DFC3}"/>
    <cellStyle name="Millares 65" xfId="2017" xr:uid="{73A7D851-62AB-4B23-8C87-C0DD1AF2E0E5}"/>
    <cellStyle name="Millares 654 2 2" xfId="197" xr:uid="{D987D732-18C4-47D9-89F1-D29C86D30400}"/>
    <cellStyle name="Millares 654 2 2 2" xfId="1939" xr:uid="{65B44698-C150-4D37-9F24-D2B82B132050}"/>
    <cellStyle name="Millares 654 2 2 2 2" xfId="1949" xr:uid="{01EF58B3-E372-4CC7-A50B-B45B7E43FEC0}"/>
    <cellStyle name="Millares 654 2 2 2 2 2" xfId="1776" xr:uid="{C3ED7EB4-5F4E-4A49-AF71-FD0BCF4458CD}"/>
    <cellStyle name="Millares 654 2 2 2 3" xfId="1859" xr:uid="{7FB209DE-EC9D-476B-A5F9-824217497F7B}"/>
    <cellStyle name="Millares 654 2 2 3" xfId="1782" xr:uid="{062DF08C-26C4-4CE2-B042-AD0CDEF09900}"/>
    <cellStyle name="Millares 654 2 2 3 2" xfId="1993" xr:uid="{45B4703F-4C6D-4660-8F28-E7105016CBE6}"/>
    <cellStyle name="Millares 654 2 2 4" xfId="1619" xr:uid="{DC80A25D-2BE7-4BBA-8600-53FB7678A7E1}"/>
    <cellStyle name="Millares 656" xfId="207" xr:uid="{7159907A-05B7-4EC8-BEF5-EF709B038CB8}"/>
    <cellStyle name="Millares 656 2" xfId="1395" xr:uid="{4828BCF1-EB0C-4F8D-8D33-8810CDE0CC8F}"/>
    <cellStyle name="Millares 656 2 2" xfId="1571" xr:uid="{03192A9E-82B3-4575-BE71-9F8A3FB4EB35}"/>
    <cellStyle name="Millares 656 2 2 2" xfId="1709" xr:uid="{A9CCA4C0-BC14-4867-9BDF-29E3825CCA8B}"/>
    <cellStyle name="Millares 656 2 2 3" xfId="1901" xr:uid="{91B0D439-E38A-4A01-B348-FF068A1765AB}"/>
    <cellStyle name="Millares 656 2 3" xfId="1672" xr:uid="{B0765D9C-76B1-4E1E-8912-40330C18BE9D}"/>
    <cellStyle name="Millares 656 2 4" xfId="1418" xr:uid="{344FAB33-93EA-4A68-B2F0-89A24D763D79}"/>
    <cellStyle name="Millares 656 2 5" xfId="1837" xr:uid="{E8CA31C4-34D7-4AAE-A36A-EB1DB647DFB0}"/>
    <cellStyle name="Millares 656 3" xfId="1554" xr:uid="{38529C87-9E93-443B-8524-F842369ABD75}"/>
    <cellStyle name="Millares 656 3 2" xfId="1691" xr:uid="{AB8C952E-98CA-4BA1-A768-CDD7757D55F8}"/>
    <cellStyle name="Millares 656 3 3" xfId="1822" xr:uid="{5C78DE73-C351-44F8-8C91-0269DA3A1EB0}"/>
    <cellStyle name="Millares 656 4" xfId="1611" xr:uid="{5CC36C2D-491D-4298-957E-72EA9C27867A}"/>
    <cellStyle name="Millares 656 4 2" xfId="1732" xr:uid="{E2C95BE5-6963-4BD7-A420-BBD6B0C7BCDD}"/>
    <cellStyle name="Millares 656 5" xfId="1646" xr:uid="{626B25F3-2CAF-431A-A844-EBD6228BCD77}"/>
    <cellStyle name="Millares 656 5 2" xfId="1762" xr:uid="{D0D500F7-F1AC-4AB1-A8BF-629E11DFEDE2}"/>
    <cellStyle name="Millares 656 6" xfId="1510" xr:uid="{B78DB6D5-AA67-4361-9195-065FBB577A23}"/>
    <cellStyle name="Millares 657" xfId="200" xr:uid="{8C7EC645-A08E-4CE4-8CC0-3B4D289F4912}"/>
    <cellStyle name="Millares 657 2" xfId="1391" xr:uid="{A1172E34-2383-423C-A4AB-594E4E99DA96}"/>
    <cellStyle name="Millares 657 2 2" xfId="1569" xr:uid="{60F52E3C-010C-49BF-8909-85F3CBD14D69}"/>
    <cellStyle name="Millares 657 2 2 2" xfId="1706" xr:uid="{A8C9EBB9-02F9-4BDE-993A-606789A3260D}"/>
    <cellStyle name="Millares 657 2 2 3" xfId="1982" xr:uid="{E3CC6743-E739-47EA-860B-B1EDFF735F5B}"/>
    <cellStyle name="Millares 657 2 3" xfId="1669" xr:uid="{1815C0C6-FB32-4AE7-9F05-DEBE04456CB7}"/>
    <cellStyle name="Millares 657 2 4" xfId="1527" xr:uid="{84C9D458-FD1A-43DE-816B-4618A5738317}"/>
    <cellStyle name="Millares 657 2 5" xfId="1960" xr:uid="{7822ABCB-A3D9-43B2-8058-715D5CCD3B70}"/>
    <cellStyle name="Millares 657 3" xfId="1551" xr:uid="{FDBD56E9-5ABD-4C8D-BFFE-9651C064D415}"/>
    <cellStyle name="Millares 657 3 2" xfId="1688" xr:uid="{52DE6760-883D-4D38-B4FB-1FB5E15422BD}"/>
    <cellStyle name="Millares 657 3 3" xfId="1896" xr:uid="{50CA7AE7-65CD-453B-A613-2E08110E6508}"/>
    <cellStyle name="Millares 657 4" xfId="1608" xr:uid="{57B7CB7A-0C85-4DCF-B2C7-FF0C0C2A8BF2}"/>
    <cellStyle name="Millares 657 4 2" xfId="1729" xr:uid="{0B00C32A-1C09-44F6-8ABA-E231A79FDA34}"/>
    <cellStyle name="Millares 657 5" xfId="1643" xr:uid="{1E813BB1-8740-41C2-9C5B-4EA3BB70E25B}"/>
    <cellStyle name="Millares 657 5 2" xfId="1759" xr:uid="{E1369771-E394-4D16-8AD9-0A55B78469A0}"/>
    <cellStyle name="Millares 657 6" xfId="1507" xr:uid="{D86873FE-CD26-484A-AB69-42CF4FAC0726}"/>
    <cellStyle name="Millares 66" xfId="2018" xr:uid="{8FE8914F-E7B1-463A-958F-06A9F5255E5D}"/>
    <cellStyle name="Millares 7" xfId="219" xr:uid="{29A2DAA2-8892-4CC7-BB7B-F55092DE2BDE}"/>
    <cellStyle name="Millares 7 2" xfId="1398" xr:uid="{1748C3F1-02E3-4D19-8E4D-CEC822B89BBD}"/>
    <cellStyle name="Millares 7 2 2" xfId="1997" xr:uid="{5A8478FF-A01F-44DC-9495-48B70A4C8CDB}"/>
    <cellStyle name="Millares 7 2 2 2" xfId="1920" xr:uid="{A8AFF20F-9643-4DF2-8C11-ECAB1656BD6F}"/>
    <cellStyle name="Millares 7 2 3" xfId="1851" xr:uid="{815D1F45-9CCE-4A18-8CEB-A4408C856D6E}"/>
    <cellStyle name="Millares 7 3" xfId="1431" xr:uid="{A81C4F8D-F418-46EF-9F7A-0147793D7FE3}"/>
    <cellStyle name="Millares 7 3 2" xfId="1596" xr:uid="{687A1E60-DB22-41C3-8AB3-D35AC864F7E8}"/>
    <cellStyle name="Millares 7 3 2 2" xfId="1970" xr:uid="{EAEC2DDC-3D98-445B-A8F7-B2783FC9FF83}"/>
    <cellStyle name="Millares 7 3 3" xfId="1911" xr:uid="{AF08756E-4553-4B19-A934-4472C2817C09}"/>
    <cellStyle name="Millares 7 4" xfId="1472" xr:uid="{27D4A38A-F190-4332-A5BE-345B63233202}"/>
    <cellStyle name="Millares 7 4 2" xfId="1591" xr:uid="{16B3636A-4F97-43F2-9547-CD3429E564B4}"/>
    <cellStyle name="Millares 7 4 3" xfId="1717" xr:uid="{F7FC53E7-0A68-4FA1-9A81-BA26CF86A924}"/>
    <cellStyle name="Millares 7 4 4" xfId="1579" xr:uid="{2084C24F-FC89-4140-A5CC-9CD41C6CC7AE}"/>
    <cellStyle name="Millares 7 4 5" xfId="1906" xr:uid="{5DC1F147-50D4-488A-BB05-95C8DC7FE116}"/>
    <cellStyle name="Millares 7 5" xfId="1534" xr:uid="{C8E6708C-4FD2-469A-A5FA-C71D28D00997}"/>
    <cellStyle name="Millares 8" xfId="1336" xr:uid="{5F1CAD27-2DC7-4044-BC04-CA87EA800938}"/>
    <cellStyle name="Millares 8 2" xfId="1399" xr:uid="{AA5D3B44-00CB-4522-A2AB-F7A0859FD984}"/>
    <cellStyle name="Millares 8 2 2" xfId="1935" xr:uid="{7C68697A-7BAB-46DE-9DCA-B52EA0A4BCDE}"/>
    <cellStyle name="Millares 8 2 2 2" xfId="1999" xr:uid="{4B087F34-6FFC-4769-8A70-97440288583E}"/>
    <cellStyle name="Millares 8 2 3" xfId="1891" xr:uid="{B02B12FC-790B-40C2-AC77-FE3956E186D3}"/>
    <cellStyle name="Millares 8 3" xfId="1430" xr:uid="{793ABE64-EB5B-4E33-BC06-F933918B59E0}"/>
    <cellStyle name="Millares 8 3 2" xfId="1902" xr:uid="{F49A9555-3EA3-4CEA-875B-3D1330BED1B1}"/>
    <cellStyle name="Millares 8 3 3" xfId="1842" xr:uid="{9A050385-D09A-4CB7-BE64-CBD84C16F83E}"/>
    <cellStyle name="Millares 8 4" xfId="1473" xr:uid="{ED953ADB-DE00-46CC-B061-EC269220FFF3}"/>
    <cellStyle name="Millares 8 4 2" xfId="1995" xr:uid="{E0D0AE33-079E-40D6-ABDD-64C4693AC7B2}"/>
    <cellStyle name="Millares 9" xfId="1421" xr:uid="{3D9A0180-914D-480D-AFA0-3C2BE1FB14F3}"/>
    <cellStyle name="Millares 9 2" xfId="1400" xr:uid="{06BF4DF8-496B-428D-9132-7362DF0D169B}"/>
    <cellStyle name="Millares 9 2 2" xfId="1358" xr:uid="{1D93B6E8-F146-41FF-A808-6E695EDB8DFB}"/>
    <cellStyle name="Millares 9 2 2 2" xfId="1433" xr:uid="{512C4975-78E9-40C8-9D45-CEA7DA2479D9}"/>
    <cellStyle name="Millares 9 2 3" xfId="1923" xr:uid="{4C83CCD9-C54F-4542-801C-CF7694FF75D6}"/>
    <cellStyle name="Millares 9 3" xfId="1474" xr:uid="{0F9A31C8-2087-4808-BF9E-39FD54AD34AD}"/>
    <cellStyle name="Millares 9 3 2" xfId="1922" xr:uid="{75DBB018-04F6-441B-9DD9-D4695EC4C963}"/>
    <cellStyle name="Millares 9 3 3" xfId="1952" xr:uid="{9D42B402-3AFD-425A-910E-33803FCF15BA}"/>
    <cellStyle name="Millares 9 4" xfId="1347" xr:uid="{DD64C48F-0A1E-4AB7-AE6B-CD3D3D37181B}"/>
    <cellStyle name="Millares 9 4 2" xfId="1811" xr:uid="{66F4D0D5-FDF2-49C5-A293-36E00B142A06}"/>
    <cellStyle name="Moneda 2" xfId="1478" xr:uid="{F3EB12F3-50F6-4C3F-A974-0EB1D5CB9856}"/>
    <cellStyle name="Normal" xfId="0" builtinId="0"/>
    <cellStyle name="Normal 10" xfId="13" xr:uid="{855B2857-1402-425E-8764-B43CA6D9BB77}"/>
    <cellStyle name="Normal 10 10" xfId="227" xr:uid="{383BB1AE-3E06-4E80-9B04-1B1A684405FF}"/>
    <cellStyle name="Normal 10 10 2 2 2" xfId="195" xr:uid="{38ECA08B-FF7E-4360-AFB9-D4E1C67D02F5}"/>
    <cellStyle name="Normal 10 11" xfId="228" xr:uid="{691186FC-D669-4C4E-BB42-FD4578021CF6}"/>
    <cellStyle name="Normal 10 12" xfId="229" xr:uid="{4ABFC0D9-EB04-43CE-862A-6D554D4A35B6}"/>
    <cellStyle name="Normal 10 2" xfId="230" xr:uid="{6DE2F836-5379-4463-8D00-1D250ECA1F36}"/>
    <cellStyle name="Normal 10 2 2" xfId="231" xr:uid="{88CBEE41-3A6A-40DC-ACB4-A95D0E378B83}"/>
    <cellStyle name="Normal 10 2 3" xfId="232" xr:uid="{DD58118B-1111-42D8-8A93-80507AD5B35F}"/>
    <cellStyle name="Normal 10 2 4" xfId="233" xr:uid="{B3B9187A-347E-4980-ACFF-368ADF2CF6CE}"/>
    <cellStyle name="Normal 10 2 5" xfId="234" xr:uid="{FC461CC1-80F1-4ACE-8DAD-043B41404557}"/>
    <cellStyle name="Normal 10 2 6" xfId="235" xr:uid="{EE452831-E254-45A1-89EE-C4E453C912D8}"/>
    <cellStyle name="Normal 10 2 7" xfId="236" xr:uid="{A9F15CD0-FE9D-4AD0-ABD4-F1028DACAC32}"/>
    <cellStyle name="Normal 10 2 8" xfId="237" xr:uid="{2D5C89F7-8B97-4A8A-919E-77C9D340ACA3}"/>
    <cellStyle name="Normal 10 3" xfId="238" xr:uid="{D1228067-FBF9-4B9E-B399-6F9CB9E3B406}"/>
    <cellStyle name="Normal 10 3 2" xfId="239" xr:uid="{A9C7CDCA-B60C-4869-8499-DF2036B19167}"/>
    <cellStyle name="Normal 10 3 3" xfId="240" xr:uid="{700E0E00-F4B5-4F1C-B1A2-B937ECDE4706}"/>
    <cellStyle name="Normal 10 3 4" xfId="241" xr:uid="{C21EFCCE-D6C0-4AB6-A1AA-1AA0F7700480}"/>
    <cellStyle name="Normal 10 3 5" xfId="242" xr:uid="{95CC2199-B1C8-44E7-9C2C-7622D8505A89}"/>
    <cellStyle name="Normal 10 3 6" xfId="243" xr:uid="{426E83FB-9444-4B8C-BF99-F2F47806B9D5}"/>
    <cellStyle name="Normal 10 3 7" xfId="244" xr:uid="{DCB216A4-0775-4E08-B578-EA4439A3ECA1}"/>
    <cellStyle name="Normal 10 3 8" xfId="245" xr:uid="{4EF66CE3-D7F8-4E74-A706-83280F117F5C}"/>
    <cellStyle name="Normal 10 4" xfId="246" xr:uid="{2AB01E7D-52E0-4FDA-B394-BBF05A3A774F}"/>
    <cellStyle name="Normal 10 4 2" xfId="247" xr:uid="{355FCDFB-924E-4C7E-AF0D-A55DAD5EB8B9}"/>
    <cellStyle name="Normal 10 4 3" xfId="248" xr:uid="{48F76C08-7492-4540-A6FD-C8DB41BD03C0}"/>
    <cellStyle name="Normal 10 4 4" xfId="249" xr:uid="{3DC44939-D1CB-47E5-A9F9-EF2E8E374D20}"/>
    <cellStyle name="Normal 10 4 5" xfId="250" xr:uid="{22C06E68-1373-4A52-915E-9984AD031F6B}"/>
    <cellStyle name="Normal 10 4 6" xfId="251" xr:uid="{68FF82E9-3F28-43B6-814F-ED027ED33163}"/>
    <cellStyle name="Normal 10 4 7" xfId="252" xr:uid="{7903780D-230A-4CC9-9BF7-23E1EE0D2B18}"/>
    <cellStyle name="Normal 10 4 8" xfId="253" xr:uid="{9B0D7271-112F-4458-B28B-F53048B52B12}"/>
    <cellStyle name="Normal 10 5" xfId="254" xr:uid="{5104BD3A-5C65-49AD-B19A-6BF3856A7579}"/>
    <cellStyle name="Normal 10 5 2" xfId="255" xr:uid="{0C558FAC-80B8-46FD-9598-C84D561D1F56}"/>
    <cellStyle name="Normal 10 5 3" xfId="256" xr:uid="{4A9BADDE-7A37-449A-9BAE-97E46481AF9F}"/>
    <cellStyle name="Normal 10 5 4" xfId="257" xr:uid="{C1606B43-0E97-417C-AD54-890D8926BA6D}"/>
    <cellStyle name="Normal 10 5 5" xfId="258" xr:uid="{63BC9467-7CE6-4FDC-8587-4ADAB9DD4B6B}"/>
    <cellStyle name="Normal 10 5 6" xfId="259" xr:uid="{C4B8315B-4F2C-49CB-8F6F-58089DB21995}"/>
    <cellStyle name="Normal 10 5 7" xfId="260" xr:uid="{6CC0A4ED-8B4C-4648-ADCE-BA1DC59A1F37}"/>
    <cellStyle name="Normal 10 5 8" xfId="261" xr:uid="{A1268CBA-BC8B-458A-891F-B7FCCE514F76}"/>
    <cellStyle name="Normal 10 6" xfId="262" xr:uid="{E8DA7F4C-9636-4C9A-BB14-D693F963888D}"/>
    <cellStyle name="Normal 10 6 2" xfId="263" xr:uid="{DC85C7C4-D9AD-448E-A9B7-63C90FC30768}"/>
    <cellStyle name="Normal 10 6 3" xfId="264" xr:uid="{A1E53027-A3C6-40CE-8071-A2E912B9BC09}"/>
    <cellStyle name="Normal 10 6 4" xfId="265" xr:uid="{8B08AAB9-2E1D-4FE0-B1C5-E225766A48FF}"/>
    <cellStyle name="Normal 10 6 5" xfId="266" xr:uid="{D4DBB6A2-0A47-4EF3-8128-9211504577BC}"/>
    <cellStyle name="Normal 10 6 6" xfId="267" xr:uid="{7D2E7B94-DD56-452E-9E92-9F8C1C090562}"/>
    <cellStyle name="Normal 10 6 7" xfId="268" xr:uid="{9F9B4E9B-92FB-4276-8F39-3850C37CA8C0}"/>
    <cellStyle name="Normal 10 6 8" xfId="269" xr:uid="{4AAFA62B-60CA-4FDA-823C-5096257EF98E}"/>
    <cellStyle name="Normal 10 7" xfId="270" xr:uid="{43C4D38B-25FE-4D1B-83CA-5CF70084E7C7}"/>
    <cellStyle name="Normal 10 7 2" xfId="271" xr:uid="{3813EA33-C6BB-42E6-843A-402A3B4CB090}"/>
    <cellStyle name="Normal 10 7 3" xfId="272" xr:uid="{9D704D1D-81C0-4742-91D8-90FC1EC1ABC8}"/>
    <cellStyle name="Normal 10 7 4" xfId="273" xr:uid="{4C898649-E82E-4A4E-BA29-72225DD2065B}"/>
    <cellStyle name="Normal 10 7 5" xfId="274" xr:uid="{2CC8FBD5-A2B3-41D4-BE22-F1F3E0BA8FEA}"/>
    <cellStyle name="Normal 10 7 6" xfId="275" xr:uid="{33B3C484-A88A-4458-B853-2F4FD544CECA}"/>
    <cellStyle name="Normal 10 7 7" xfId="276" xr:uid="{56C5807B-2252-4251-A4FF-1C66D8CCE515}"/>
    <cellStyle name="Normal 10 7 8" xfId="277" xr:uid="{C33FFEA9-D612-40F2-9649-7EBED33D7727}"/>
    <cellStyle name="Normal 10 8" xfId="278" xr:uid="{F30B1567-53B8-44E7-8CE3-3D70081A28AA}"/>
    <cellStyle name="Normal 10 9" xfId="279" xr:uid="{4D822362-A619-4D87-80AC-2D4C5360B88A}"/>
    <cellStyle name="Normal 1016" xfId="133" xr:uid="{8725B884-EB89-4AD4-8178-E6FB0D88CC43}"/>
    <cellStyle name="Normal 1018" xfId="163" xr:uid="{41EB7EAC-E014-4183-AA30-0B68E445D277}"/>
    <cellStyle name="Normal 1022" xfId="187" xr:uid="{E7A72663-560A-4116-84FA-8F910891FF83}"/>
    <cellStyle name="Normal 1024" xfId="140" xr:uid="{CAC25CE0-818C-46E5-B18B-7D0F5C4EC87F}"/>
    <cellStyle name="Normal 1025" xfId="190" xr:uid="{C8BCD374-9BE1-440E-92B5-233F0101E2E4}"/>
    <cellStyle name="Normal 1026" xfId="189" xr:uid="{CA381015-CC5D-49FF-B89C-6C93F75151BC}"/>
    <cellStyle name="Normal 1027" xfId="191" xr:uid="{FF5AEFA4-60FC-4810-8F8B-92DB8E9FE6F3}"/>
    <cellStyle name="Normal 105" xfId="201" xr:uid="{D4CB1A1F-2266-4488-973D-02F11181E6C3}"/>
    <cellStyle name="Normal 107" xfId="205" xr:uid="{F2735CD3-4B43-4522-84A2-C7B0E63A5FA3}"/>
    <cellStyle name="Normal 109" xfId="206" xr:uid="{1059DB8C-7004-4FED-9287-E842D0B2460D}"/>
    <cellStyle name="Normal 11" xfId="8" xr:uid="{B2D3326E-D752-4163-B813-ABF9E6EFD4C9}"/>
    <cellStyle name="Normal 11 10" xfId="280" xr:uid="{DCACFD31-5BCD-4CF3-ABA9-CAC0ECE4D188}"/>
    <cellStyle name="Normal 11 11" xfId="281" xr:uid="{F6DD325B-BFFE-4100-AAF1-C1D4484CD3D1}"/>
    <cellStyle name="Normal 11 12" xfId="282" xr:uid="{6B77A6CB-DD7A-4D9F-AA7E-107997644249}"/>
    <cellStyle name="Normal 11 2" xfId="283" xr:uid="{0ED0F791-635F-4A65-B907-D40962CA29F9}"/>
    <cellStyle name="Normal 11 2 2" xfId="284" xr:uid="{B17BA983-EE56-4DD0-BDE4-5651C821C080}"/>
    <cellStyle name="Normal 11 2 3" xfId="285" xr:uid="{ECF4092C-5D78-43BF-BBE3-E92114C7E344}"/>
    <cellStyle name="Normal 11 2 4" xfId="286" xr:uid="{A84B6D64-C350-4EA8-B3A3-CAC755D11E62}"/>
    <cellStyle name="Normal 11 2 5" xfId="287" xr:uid="{78166713-12E2-4E7F-9C19-CA4004C43BBF}"/>
    <cellStyle name="Normal 11 2 6" xfId="288" xr:uid="{F640E973-83DF-4407-86A2-01C0DC05DCB1}"/>
    <cellStyle name="Normal 11 2 7" xfId="289" xr:uid="{0CE0D3A5-8C0E-43A5-9923-8CC6B10C3916}"/>
    <cellStyle name="Normal 11 2 8" xfId="290" xr:uid="{63377933-F48D-4E5B-8895-FA291AB9D0BF}"/>
    <cellStyle name="Normal 11 2 9" xfId="1800" xr:uid="{5934BCE1-C7BF-4DB7-8881-A2A60D72F56A}"/>
    <cellStyle name="Normal 11 3" xfId="291" xr:uid="{67A3D335-04AE-48B4-BE9A-7E2832534D05}"/>
    <cellStyle name="Normal 11 3 2" xfId="292" xr:uid="{DA1317D6-BC57-4DD7-A79A-11BA24D673A2}"/>
    <cellStyle name="Normal 11 3 3" xfId="293" xr:uid="{67FA7436-513F-47EC-B7F1-2317FEA629ED}"/>
    <cellStyle name="Normal 11 3 4" xfId="294" xr:uid="{F53A24D1-6866-4DFB-A072-1C6CA53F4DC5}"/>
    <cellStyle name="Normal 11 3 5" xfId="295" xr:uid="{113F0461-49D5-45C2-9B0A-907DD9D64496}"/>
    <cellStyle name="Normal 11 3 6" xfId="296" xr:uid="{21887962-266F-4C5E-B65B-D4D5EFFA131F}"/>
    <cellStyle name="Normal 11 3 7" xfId="297" xr:uid="{EAD2D366-03DE-443B-A98C-240CF1C5122D}"/>
    <cellStyle name="Normal 11 3 8" xfId="298" xr:uid="{8ECEA551-0992-4F38-9294-939279663CAE}"/>
    <cellStyle name="Normal 11 4" xfId="299" xr:uid="{E4A714ED-6009-4B86-BB62-D7C8CBF3DDC8}"/>
    <cellStyle name="Normal 11 4 2" xfId="300" xr:uid="{24735D60-193C-47E4-9D20-C87485E537ED}"/>
    <cellStyle name="Normal 11 4 3" xfId="301" xr:uid="{09FB098F-A345-4727-BD9A-919B441FB93B}"/>
    <cellStyle name="Normal 11 4 4" xfId="302" xr:uid="{BDBBB068-32AF-4EEC-A007-675CFA2F74EC}"/>
    <cellStyle name="Normal 11 4 5" xfId="303" xr:uid="{BFC40EB0-D1D8-428A-B9D6-45F9784C5924}"/>
    <cellStyle name="Normal 11 4 6" xfId="304" xr:uid="{F0E756F0-B546-4DD8-8FDA-8140661ED4A7}"/>
    <cellStyle name="Normal 11 4 7" xfId="305" xr:uid="{8C645A9C-7C1E-45A7-B87A-F227F5D59BFA}"/>
    <cellStyle name="Normal 11 4 8" xfId="306" xr:uid="{C4F7B0E5-7839-4E9D-967E-39249FE7E06F}"/>
    <cellStyle name="Normal 11 5" xfId="307" xr:uid="{D4F8A34D-3002-4560-9FF1-296942DF9657}"/>
    <cellStyle name="Normal 11 5 2" xfId="308" xr:uid="{0F3E5FF5-46AB-4BEA-AC38-EE238719FB34}"/>
    <cellStyle name="Normal 11 5 3" xfId="309" xr:uid="{AED8B281-78E1-4828-801F-66BD2262BCB5}"/>
    <cellStyle name="Normal 11 5 4" xfId="310" xr:uid="{A9EA8EDB-5CA0-4023-8C13-BC651D200012}"/>
    <cellStyle name="Normal 11 5 5" xfId="311" xr:uid="{624FE7D1-7D46-4805-84E1-119C8212F81D}"/>
    <cellStyle name="Normal 11 5 6" xfId="312" xr:uid="{E48C38D2-7075-46D4-8658-289CB4CDA953}"/>
    <cellStyle name="Normal 11 5 7" xfId="313" xr:uid="{F13B3613-3673-400D-947B-3F30295E4EEC}"/>
    <cellStyle name="Normal 11 5 8" xfId="314" xr:uid="{E3BAB89D-A2CF-45A3-BE65-2220D1FB16D0}"/>
    <cellStyle name="Normal 11 6" xfId="315" xr:uid="{217A3DBB-FC05-4CD7-86FE-E8F1DC431131}"/>
    <cellStyle name="Normal 11 6 2" xfId="316" xr:uid="{B7C6BF27-A7A1-433E-BA68-4422CD1EFE11}"/>
    <cellStyle name="Normal 11 6 3" xfId="317" xr:uid="{105F2D44-622A-4085-A2B0-83339448EF1B}"/>
    <cellStyle name="Normal 11 6 4" xfId="318" xr:uid="{CFA91E85-4EA8-41C2-961C-616916D250F3}"/>
    <cellStyle name="Normal 11 6 5" xfId="319" xr:uid="{4925D495-8553-43C8-815D-9A32CB677CB3}"/>
    <cellStyle name="Normal 11 6 6" xfId="320" xr:uid="{10C2B27D-D91D-4471-8EA3-7988D7935846}"/>
    <cellStyle name="Normal 11 6 7" xfId="321" xr:uid="{BCB88CEF-B98E-4F59-A637-9A0B17FD2122}"/>
    <cellStyle name="Normal 11 6 8" xfId="322" xr:uid="{072205EA-16A6-49BA-A799-C6F0906004AE}"/>
    <cellStyle name="Normal 11 7" xfId="323" xr:uid="{9F89678C-4ABF-4620-B303-097B28CF0D06}"/>
    <cellStyle name="Normal 11 7 2" xfId="324" xr:uid="{1CFC05F9-BA05-48BD-932E-B485AEF5947D}"/>
    <cellStyle name="Normal 11 7 3" xfId="325" xr:uid="{F0C55445-1180-4775-8A49-49F39972D787}"/>
    <cellStyle name="Normal 11 7 4" xfId="326" xr:uid="{6432CB4A-A3E8-42CC-B772-B43FE45182E0}"/>
    <cellStyle name="Normal 11 7 5" xfId="327" xr:uid="{5E472D8F-E92B-4F47-BD52-52B79721DAA2}"/>
    <cellStyle name="Normal 11 7 6" xfId="328" xr:uid="{C4A77FD8-DF14-405D-BD9B-EBA29226197E}"/>
    <cellStyle name="Normal 11 7 7" xfId="329" xr:uid="{5ADAA84E-2B9B-41B1-9C57-DC3BDA1ADF67}"/>
    <cellStyle name="Normal 11 7 8" xfId="330" xr:uid="{D93861BF-D848-4BB4-8226-55D001534DDD}"/>
    <cellStyle name="Normal 11 8" xfId="331" xr:uid="{700E1B5E-560D-4399-9091-555EA3F798D2}"/>
    <cellStyle name="Normal 11 8 2" xfId="332" xr:uid="{D1AE02B9-AF35-47F3-97C6-6A6F0A371322}"/>
    <cellStyle name="Normal 11 8 3" xfId="333" xr:uid="{F3E3C8B9-0A83-4584-8A97-112B34E9637B}"/>
    <cellStyle name="Normal 11 8 4" xfId="334" xr:uid="{4E97D31F-E4DF-46F1-AE92-FD7C76EFCA20}"/>
    <cellStyle name="Normal 11 9" xfId="335" xr:uid="{51CD2AB3-DF8E-401B-91C3-2B582FF751F8}"/>
    <cellStyle name="Normal 12" xfId="21" xr:uid="{23B8CC29-8EEA-4B9A-995A-2C647CB8D584}"/>
    <cellStyle name="Normal 12 10" xfId="128" xr:uid="{2EBA1B19-75A0-46C6-B114-16BFE1A14899}"/>
    <cellStyle name="Normal 12 10 2" xfId="336" xr:uid="{14991AB0-628E-420D-BD8C-DAEC8E983A73}"/>
    <cellStyle name="Normal 12 11" xfId="337" xr:uid="{3D1B86C9-BACF-48FF-8EE1-EA2EFA8A8FE4}"/>
    <cellStyle name="Normal 12 2" xfId="338" xr:uid="{FEB66562-CE56-44F3-9D44-6D71DD30CCC1}"/>
    <cellStyle name="Normal 12 2 10" xfId="124" xr:uid="{6F462F04-0F6A-4C8E-9F56-E75641F6CC4F}"/>
    <cellStyle name="Normal 12 2 2" xfId="339" xr:uid="{28C50A51-B29A-4248-BDC7-8890722B836E}"/>
    <cellStyle name="Normal 12 2 2 4" xfId="131" xr:uid="{EA6B624A-BC7F-4AD9-AB49-7678D2B786EE}"/>
    <cellStyle name="Normal 12 2 3" xfId="340" xr:uid="{A59ED173-2BA9-44E1-848A-306348E979B8}"/>
    <cellStyle name="Normal 12 2 4" xfId="341" xr:uid="{76DED50B-40D6-4DBF-94C4-0B6F0A2FB006}"/>
    <cellStyle name="Normal 12 2 5" xfId="342" xr:uid="{B90F804A-6D93-4BA6-AC58-ED9785CF5104}"/>
    <cellStyle name="Normal 12 2 6" xfId="343" xr:uid="{3458E48B-7681-4FC5-B1F8-C9C2848D8449}"/>
    <cellStyle name="Normal 12 2 7" xfId="344" xr:uid="{5B56228B-97E4-499F-8339-BC94B2267FF5}"/>
    <cellStyle name="Normal 12 2 8" xfId="345" xr:uid="{895800ED-EFF5-4805-A56E-62355FA50835}"/>
    <cellStyle name="Normal 12 3" xfId="346" xr:uid="{228298B5-8113-4DD6-B598-81C6A94EDF64}"/>
    <cellStyle name="Normal 12 3 2" xfId="347" xr:uid="{5D668E2A-DE0C-4AC8-B234-FABD009E33E9}"/>
    <cellStyle name="Normal 12 3 3" xfId="348" xr:uid="{3570D2BA-B4AF-44E9-988F-54119B46DE21}"/>
    <cellStyle name="Normal 12 3 4" xfId="349" xr:uid="{EACF4F3D-9544-4A3E-B258-7695020FA1EC}"/>
    <cellStyle name="Normal 12 3 5" xfId="350" xr:uid="{81E1A6E5-2DBC-41DF-822C-3144A7D490EE}"/>
    <cellStyle name="Normal 12 3 6" xfId="351" xr:uid="{ECF3FC9C-68F7-4074-A584-D6AEC7490CE0}"/>
    <cellStyle name="Normal 12 3 7" xfId="352" xr:uid="{EFCC3F15-F5AF-4F0A-8289-32DE803CBCB0}"/>
    <cellStyle name="Normal 12 3 8" xfId="353" xr:uid="{9C16DFFA-3474-4677-892A-25C2DF3C3361}"/>
    <cellStyle name="Normal 12 4" xfId="354" xr:uid="{FCFA674C-AF5F-440F-85AD-B00F9D821868}"/>
    <cellStyle name="Normal 12 4 2" xfId="355" xr:uid="{8C01A7AD-C971-417C-8998-FDE09E031F18}"/>
    <cellStyle name="Normal 12 4 3" xfId="356" xr:uid="{708DFF30-5225-4FEE-9241-F98871A010A3}"/>
    <cellStyle name="Normal 12 4 4" xfId="357" xr:uid="{639ECCE4-CDC7-433E-8FF3-12DCCE1306A1}"/>
    <cellStyle name="Normal 12 4 5" xfId="358" xr:uid="{42B98716-3D7E-4647-BDC0-9B851931BC89}"/>
    <cellStyle name="Normal 12 4 6" xfId="359" xr:uid="{855C6260-6E57-43F9-AC67-7B4328331EC5}"/>
    <cellStyle name="Normal 12 4 7" xfId="360" xr:uid="{9017CC34-165F-4F50-BBE4-766752F388B0}"/>
    <cellStyle name="Normal 12 4 8" xfId="361" xr:uid="{D086C04E-8894-4AA2-BE33-BE9E63591171}"/>
    <cellStyle name="Normal 12 5" xfId="362" xr:uid="{F0B1548B-79AC-42ED-A517-3D29F554D4B4}"/>
    <cellStyle name="Normal 12 5 2" xfId="363" xr:uid="{7F3398F5-3750-42DE-A7A9-DCE583DBF846}"/>
    <cellStyle name="Normal 12 5 3" xfId="364" xr:uid="{5ED608E1-6014-45C7-B783-459E905A3C82}"/>
    <cellStyle name="Normal 12 5 4" xfId="365" xr:uid="{45392F0A-B24B-4D1A-96DA-4B753AD09E44}"/>
    <cellStyle name="Normal 12 5 5" xfId="366" xr:uid="{E756E087-B09C-4FEE-A899-ABF072A39E81}"/>
    <cellStyle name="Normal 12 5 6" xfId="367" xr:uid="{E9297645-26EC-437D-8582-8B453877FFE3}"/>
    <cellStyle name="Normal 12 5 7" xfId="368" xr:uid="{D6D7CA34-D195-4C56-8534-09350EA21F3B}"/>
    <cellStyle name="Normal 12 5 8" xfId="369" xr:uid="{D212576B-C113-4C2E-8430-3CD394AE7F63}"/>
    <cellStyle name="Normal 12 6" xfId="370" xr:uid="{560E2940-C5E2-4A87-8D2F-A919B0A7B716}"/>
    <cellStyle name="Normal 12 6 2" xfId="371" xr:uid="{D7E65DB2-4B7D-4802-B9F2-1838A37306A4}"/>
    <cellStyle name="Normal 12 6 3" xfId="372" xr:uid="{C94C0C91-77AA-41F5-8DBD-DA23B03C1927}"/>
    <cellStyle name="Normal 12 6 4" xfId="373" xr:uid="{CCB63552-D86C-4007-95DC-3BBB6F032040}"/>
    <cellStyle name="Normal 12 6 5" xfId="374" xr:uid="{5DB14D04-5534-43FF-8D7F-C5EDD04E092D}"/>
    <cellStyle name="Normal 12 6 6" xfId="375" xr:uid="{5E11291D-BDB2-4D4F-8AE8-DF67F76C9E73}"/>
    <cellStyle name="Normal 12 6 7" xfId="376" xr:uid="{BABBCBC3-9ACF-4BF5-B5F6-AACAC2A90E65}"/>
    <cellStyle name="Normal 12 6 8" xfId="377" xr:uid="{C11F3B0F-04CB-48BE-8535-5926F77315E3}"/>
    <cellStyle name="Normal 12 7" xfId="378" xr:uid="{8C661C1B-0E1E-4E98-82F2-F86866BB3280}"/>
    <cellStyle name="Normal 12 7 2" xfId="379" xr:uid="{E8742FC6-CEF7-4EF4-B427-F5952AA0CB5E}"/>
    <cellStyle name="Normal 12 7 3" xfId="380" xr:uid="{13DE3F24-D551-4DDD-AD22-923430B31F93}"/>
    <cellStyle name="Normal 12 7 4" xfId="381" xr:uid="{8B4C3FFD-1CC8-4EAF-81AE-AB09F1D8169D}"/>
    <cellStyle name="Normal 12 7 5" xfId="382" xr:uid="{1FD6F933-907F-437F-BAAD-543025410800}"/>
    <cellStyle name="Normal 12 7 6" xfId="383" xr:uid="{E364D1AA-AD86-4404-A657-72C92FC6ACD7}"/>
    <cellStyle name="Normal 12 7 7" xfId="384" xr:uid="{2C04B545-1F60-4D62-9C74-D75934C1ADCF}"/>
    <cellStyle name="Normal 12 7 8" xfId="385" xr:uid="{B30138B1-F333-4535-A779-096C6B29FBBE}"/>
    <cellStyle name="Normal 12 8" xfId="386" xr:uid="{EFC72D11-9FD7-4486-953C-AFDF35538FFE}"/>
    <cellStyle name="Normal 12 9" xfId="387" xr:uid="{8C0482CD-418C-4527-9F03-5AB660FF9C0C}"/>
    <cellStyle name="Normal 125" xfId="126" xr:uid="{0ECF152E-2BCC-40A0-BF4C-7AD73A2A4453}"/>
    <cellStyle name="Normal 126" xfId="193" xr:uid="{17B7636B-739B-4B41-B4F3-5536029787E0}"/>
    <cellStyle name="Normal 13 10" xfId="388" xr:uid="{EE3D72FD-55D3-4B80-AEDD-1778DAF5BAC3}"/>
    <cellStyle name="Normal 13 11" xfId="389" xr:uid="{DDD9A01C-ACEA-4137-AAEC-E2D3E7276DD1}"/>
    <cellStyle name="Normal 13 2" xfId="390" xr:uid="{3BB8B05D-76CB-4C2D-9D03-83DFE705248E}"/>
    <cellStyle name="Normal 13 2 2" xfId="391" xr:uid="{E6B52776-E7E9-404A-97E0-ED63EF4008ED}"/>
    <cellStyle name="Normal 13 2 3" xfId="392" xr:uid="{08E02289-7498-4D56-B78B-F2973E1DD8BE}"/>
    <cellStyle name="Normal 13 2 4" xfId="393" xr:uid="{D684567B-D5E1-48C2-BAF5-2C1B484FE449}"/>
    <cellStyle name="Normal 13 2 5" xfId="394" xr:uid="{D4B5E9FF-8BCB-4C1A-8DC7-455113FE42AA}"/>
    <cellStyle name="Normal 13 2 6" xfId="395" xr:uid="{4BAAE930-97EE-48EC-BA5F-B06B3C56A748}"/>
    <cellStyle name="Normal 13 2 7" xfId="396" xr:uid="{29131DA0-86CA-4BAD-AF1E-7BCB22C01AAC}"/>
    <cellStyle name="Normal 13 2 8" xfId="397" xr:uid="{05244C6E-D59A-4073-8D3F-1880EA03DB3E}"/>
    <cellStyle name="Normal 13 3" xfId="398" xr:uid="{CBFD66B2-2E38-4C53-A2FD-9A41704C88D5}"/>
    <cellStyle name="Normal 13 3 2" xfId="399" xr:uid="{0C6A359F-4798-423C-82FA-4BE0DFE1EFB9}"/>
    <cellStyle name="Normal 13 3 3" xfId="400" xr:uid="{E1174BBD-F248-45E1-9DBB-B8D4B3512C36}"/>
    <cellStyle name="Normal 13 3 4" xfId="401" xr:uid="{2DD1FAA2-67A6-4C3A-817A-4427EBC08884}"/>
    <cellStyle name="Normal 13 3 5" xfId="402" xr:uid="{4F2C3E6D-4989-4D6A-A56E-21042C318B41}"/>
    <cellStyle name="Normal 13 3 6" xfId="403" xr:uid="{1F90F7B8-7590-4EE0-AE1C-AECC813B9613}"/>
    <cellStyle name="Normal 13 3 7" xfId="404" xr:uid="{3D2F6B55-0AF3-4387-A246-0632F547E001}"/>
    <cellStyle name="Normal 13 3 8" xfId="405" xr:uid="{0D79DB82-2B22-40EE-A7F4-CB554216E91F}"/>
    <cellStyle name="Normal 13 4" xfId="406" xr:uid="{1F493347-8373-4FD7-B444-CCECD7ED84B3}"/>
    <cellStyle name="Normal 13 4 2" xfId="407" xr:uid="{E41442F5-6F44-4829-B6F7-74F3AF8295E2}"/>
    <cellStyle name="Normal 13 4 3" xfId="408" xr:uid="{4CD6AF17-0B62-48E6-B885-57D3D02F13C4}"/>
    <cellStyle name="Normal 13 4 4" xfId="409" xr:uid="{2A3C1C95-96E9-4518-9936-F09DC8C91537}"/>
    <cellStyle name="Normal 13 4 5" xfId="410" xr:uid="{DEE057AC-C0EE-4A33-BA24-2BF86F3DD010}"/>
    <cellStyle name="Normal 13 4 6" xfId="411" xr:uid="{0C9179F7-6DB4-4E6A-8D35-F737E0F8330B}"/>
    <cellStyle name="Normal 13 4 7" xfId="412" xr:uid="{F4A22C2C-55F5-4135-BF47-C292D94D3212}"/>
    <cellStyle name="Normal 13 4 8" xfId="413" xr:uid="{94863638-5D8E-4A1B-A579-BC00C92EB512}"/>
    <cellStyle name="Normal 13 5" xfId="414" xr:uid="{2FA085EA-04BE-4175-AE90-BC43F8671673}"/>
    <cellStyle name="Normal 13 5 2" xfId="415" xr:uid="{B7823D21-F4F3-4645-96F3-2CB105BF5DF7}"/>
    <cellStyle name="Normal 13 5 3" xfId="416" xr:uid="{9775371B-28A0-44B4-8695-48F304758928}"/>
    <cellStyle name="Normal 13 5 4" xfId="417" xr:uid="{393959C3-4ACE-49ED-A747-EF57BB2FB95D}"/>
    <cellStyle name="Normal 13 5 5" xfId="418" xr:uid="{02C00DD8-721B-47D8-A0C6-45B3A9FD9F76}"/>
    <cellStyle name="Normal 13 5 6" xfId="419" xr:uid="{26E0D81B-3033-4CC9-8EE6-3CD70AA38395}"/>
    <cellStyle name="Normal 13 5 7" xfId="420" xr:uid="{8D1CAFBC-07A9-4F01-B6D3-4DC166A3FB27}"/>
    <cellStyle name="Normal 13 5 8" xfId="421" xr:uid="{B439D4BB-0842-4023-8DE8-B28714123279}"/>
    <cellStyle name="Normal 13 6" xfId="422" xr:uid="{A3D67A94-F10A-4EDF-9C14-E0F0FFF771ED}"/>
    <cellStyle name="Normal 13 6 2" xfId="423" xr:uid="{CF099320-5870-46A7-92E6-B5E0F090E366}"/>
    <cellStyle name="Normal 13 6 3" xfId="424" xr:uid="{4B6E5CE2-197B-41F3-9010-5B4969E54636}"/>
    <cellStyle name="Normal 13 6 4" xfId="425" xr:uid="{E93A9590-3B8A-4702-8531-C7CBBE652C1A}"/>
    <cellStyle name="Normal 13 6 5" xfId="426" xr:uid="{8CE854C1-0012-42D0-BD63-329619D679FF}"/>
    <cellStyle name="Normal 13 6 6" xfId="427" xr:uid="{EB357CA6-B02E-4C1C-9657-7E66EC1CE34C}"/>
    <cellStyle name="Normal 13 6 7" xfId="428" xr:uid="{9853CBD3-4765-4FF8-8D34-6E3DC6322ECD}"/>
    <cellStyle name="Normal 13 6 8" xfId="429" xr:uid="{59D1EB99-DD26-4ACA-81F6-498FCD2F5461}"/>
    <cellStyle name="Normal 13 7" xfId="430" xr:uid="{565CBF1D-F7E3-4A38-A0DE-934E29C3FBB7}"/>
    <cellStyle name="Normal 13 7 2" xfId="431" xr:uid="{2089E73D-0E80-4319-BF49-4A50944C5A64}"/>
    <cellStyle name="Normal 13 7 3" xfId="432" xr:uid="{340914D5-6309-4CD0-B6BF-8844A55B59AC}"/>
    <cellStyle name="Normal 13 7 4" xfId="433" xr:uid="{BEF631D0-A94A-424F-91F8-0877DA00B137}"/>
    <cellStyle name="Normal 13 7 5" xfId="434" xr:uid="{5AF6A204-CAE6-44DA-9BEE-AF535CE1C2D8}"/>
    <cellStyle name="Normal 13 7 6" xfId="435" xr:uid="{4D70A3F1-465D-47E0-8BD4-0B02942B85A2}"/>
    <cellStyle name="Normal 13 7 7" xfId="436" xr:uid="{8D22C6BD-8B27-4FC4-A86B-ABA2BF226E94}"/>
    <cellStyle name="Normal 13 7 8" xfId="437" xr:uid="{1CC129BB-85BD-4E4B-97B1-7479994C643B}"/>
    <cellStyle name="Normal 13 8" xfId="438" xr:uid="{0E6080AC-F0EC-4F88-B309-D84A428E1B78}"/>
    <cellStyle name="Normal 13 9" xfId="439" xr:uid="{B84191A2-E792-4465-81A2-DA7DEEFF87D1}"/>
    <cellStyle name="Normal 14" xfId="1629" xr:uid="{C4BF07C8-5D96-4781-B423-5BE9F888D387}"/>
    <cellStyle name="Normal 14 10" xfId="440" xr:uid="{15E098BD-119E-4A30-9E71-65B8BF532593}"/>
    <cellStyle name="Normal 14 11" xfId="441" xr:uid="{F7EF4E55-9ECA-4975-9046-C840A02301AC}"/>
    <cellStyle name="Normal 14 2" xfId="442" xr:uid="{CB0F7174-450D-4926-BDCB-EE1D0D9A059C}"/>
    <cellStyle name="Normal 14 2 2" xfId="443" xr:uid="{B7EF6207-9312-4EF1-9060-3560F8351BF9}"/>
    <cellStyle name="Normal 14 2 3" xfId="444" xr:uid="{797D4187-6E3E-4BA0-9721-DA48F45B84FF}"/>
    <cellStyle name="Normal 14 2 4" xfId="445" xr:uid="{D6C61562-586D-4BE8-B5CC-9D0C5E129532}"/>
    <cellStyle name="Normal 14 2 5" xfId="446" xr:uid="{843AFA4D-C9A5-4629-B610-84A3545EA823}"/>
    <cellStyle name="Normal 14 2 6" xfId="447" xr:uid="{76387D58-2D5A-4F9D-9D8D-1FDA1D754ED6}"/>
    <cellStyle name="Normal 14 2 7" xfId="448" xr:uid="{FA4B3E32-A63B-4FF3-B337-2144BCAA913F}"/>
    <cellStyle name="Normal 14 2 8" xfId="449" xr:uid="{39E0222F-D8E8-4DC6-9421-5CE4C0701F14}"/>
    <cellStyle name="Normal 14 3" xfId="450" xr:uid="{7AA84ACE-10C2-4011-A441-553C123E2B71}"/>
    <cellStyle name="Normal 14 3 2" xfId="451" xr:uid="{3C8B451D-8769-46C7-92E1-A69AFA31D718}"/>
    <cellStyle name="Normal 14 3 3" xfId="452" xr:uid="{5C7F5D2F-61B0-455C-AE07-8FCC9B0B769F}"/>
    <cellStyle name="Normal 14 3 4" xfId="453" xr:uid="{EB36E493-8697-4AC9-ACEE-3AFDFFB10C5B}"/>
    <cellStyle name="Normal 14 3 5" xfId="454" xr:uid="{25056092-A75C-4982-ADB6-C0E959EAB6D0}"/>
    <cellStyle name="Normal 14 3 6" xfId="455" xr:uid="{AFE0D1DA-BD98-4D47-9631-F8D7FECC7D21}"/>
    <cellStyle name="Normal 14 3 7" xfId="456" xr:uid="{506C594C-E8BA-43FE-B509-28FB5B6E544C}"/>
    <cellStyle name="Normal 14 3 8" xfId="457" xr:uid="{97A1FEA2-45D4-43F0-8536-7F314F256776}"/>
    <cellStyle name="Normal 14 4" xfId="458" xr:uid="{1B0DB34B-47AC-43E3-BA9A-AFE5D970A5A4}"/>
    <cellStyle name="Normal 14 4 2" xfId="459" xr:uid="{F2F0F010-8EE3-471B-9257-C8A7644924D1}"/>
    <cellStyle name="Normal 14 4 3" xfId="460" xr:uid="{87E9EE23-53A6-436A-A92A-E35FCA8A0545}"/>
    <cellStyle name="Normal 14 4 4" xfId="461" xr:uid="{005BF08E-96AA-4479-A750-DA110D6B9B61}"/>
    <cellStyle name="Normal 14 4 5" xfId="462" xr:uid="{578E7C27-C599-49FC-9DFC-43C98BD1DFC4}"/>
    <cellStyle name="Normal 14 4 6" xfId="463" xr:uid="{D66741AC-1592-497A-80D4-29944CE52BED}"/>
    <cellStyle name="Normal 14 4 7" xfId="464" xr:uid="{1B351190-68E8-46E1-A7F5-4983CE63F0AA}"/>
    <cellStyle name="Normal 14 4 8" xfId="465" xr:uid="{6DDA222B-DD85-416D-974F-C26353C0757A}"/>
    <cellStyle name="Normal 14 5" xfId="466" xr:uid="{ACCF2FE4-A004-47C1-97A5-7453ECFEA7BD}"/>
    <cellStyle name="Normal 14 5 2" xfId="467" xr:uid="{EFCB2D73-7ED7-4298-AAF6-EDBE9CBF2149}"/>
    <cellStyle name="Normal 14 5 3" xfId="468" xr:uid="{41BE7118-B482-49EC-9561-68B061345315}"/>
    <cellStyle name="Normal 14 5 4" xfId="469" xr:uid="{90F521B9-4A3A-4469-B22E-A4BC53BFBE56}"/>
    <cellStyle name="Normal 14 5 5" xfId="470" xr:uid="{1C747F67-5F7D-4BD1-A367-90D72C7F0064}"/>
    <cellStyle name="Normal 14 5 6" xfId="471" xr:uid="{14B9A703-B4CD-4222-8F18-028B398D510E}"/>
    <cellStyle name="Normal 14 5 7" xfId="472" xr:uid="{D10F7382-3E4F-4C39-9016-1FD7F4C1C4FE}"/>
    <cellStyle name="Normal 14 5 8" xfId="473" xr:uid="{02333156-6299-4636-A401-BBF835C039CF}"/>
    <cellStyle name="Normal 14 6" xfId="474" xr:uid="{6646A8D6-5CA8-4B1D-872B-3063031629DF}"/>
    <cellStyle name="Normal 14 6 2" xfId="475" xr:uid="{C1C8B740-6D88-4155-A7EB-8162BF682772}"/>
    <cellStyle name="Normal 14 6 3" xfId="476" xr:uid="{8C43426E-7E20-4FB9-A58C-0FEAF8AF8D3A}"/>
    <cellStyle name="Normal 14 6 4" xfId="477" xr:uid="{D2F72BC8-5D38-4723-8E78-F44146E6A3EA}"/>
    <cellStyle name="Normal 14 6 5" xfId="478" xr:uid="{73CC5EE1-7A2A-439A-A486-6EAEDAC926EE}"/>
    <cellStyle name="Normal 14 6 6" xfId="479" xr:uid="{B51F7BFE-DD91-4766-990E-589B37DD8D45}"/>
    <cellStyle name="Normal 14 6 7" xfId="480" xr:uid="{F588034A-94FE-46C4-A69C-1FED05BCEDCE}"/>
    <cellStyle name="Normal 14 6 8" xfId="481" xr:uid="{7F90C342-7CD4-4B20-8620-F63882D0FF37}"/>
    <cellStyle name="Normal 14 7" xfId="482" xr:uid="{50D326BB-387F-4D5C-B3C4-F925CCC34EDA}"/>
    <cellStyle name="Normal 14 7 2" xfId="483" xr:uid="{B1B77E0A-8128-4435-88E2-ABB04EC81BD9}"/>
    <cellStyle name="Normal 14 7 3" xfId="484" xr:uid="{698B4F5C-728A-4267-8541-CE8E045454D1}"/>
    <cellStyle name="Normal 14 7 4" xfId="485" xr:uid="{2CC7F107-A178-441C-A027-3083AC7E3C74}"/>
    <cellStyle name="Normal 14 7 5" xfId="486" xr:uid="{85F199F6-EB1C-4D5E-94A0-A057719678E4}"/>
    <cellStyle name="Normal 14 7 6" xfId="487" xr:uid="{88668ADF-1FF2-49B5-9123-9AF7C5C05DB9}"/>
    <cellStyle name="Normal 14 7 7" xfId="488" xr:uid="{74982D11-FCC4-4131-BCB5-2059FE725DE2}"/>
    <cellStyle name="Normal 14 7 8" xfId="489" xr:uid="{1AEBB69F-1AF7-4FE5-A70E-C4F06C0A5108}"/>
    <cellStyle name="Normal 14 8" xfId="490" xr:uid="{3E00D968-FD69-4ABF-A21C-E7236626D80F}"/>
    <cellStyle name="Normal 14 9" xfId="491" xr:uid="{73E32783-C477-444B-91A3-87A2F7B7FE85}"/>
    <cellStyle name="Normal 16" xfId="492" xr:uid="{4229C67F-25B9-4BEA-8AAF-3E6141F238D2}"/>
    <cellStyle name="Normal 16 10" xfId="493" xr:uid="{219F7A4A-FBC5-4AC9-9958-8E7371F1E4EC}"/>
    <cellStyle name="Normal 16 2" xfId="494" xr:uid="{805FA90C-F7A1-498D-B168-AE9D0ADC0556}"/>
    <cellStyle name="Normal 16 2 2" xfId="495" xr:uid="{47EEF185-3E58-48B1-B31C-2154C3C97AD9}"/>
    <cellStyle name="Normal 16 2 3" xfId="496" xr:uid="{6B546F1C-75F2-431C-B47A-399E9FABBE72}"/>
    <cellStyle name="Normal 16 2 4" xfId="497" xr:uid="{7D071198-AEA1-4CAB-ADD3-E6436D87A919}"/>
    <cellStyle name="Normal 16 2 5" xfId="498" xr:uid="{D6A47DC6-EE7C-456A-88F8-ED3016C10EE5}"/>
    <cellStyle name="Normal 16 2 6" xfId="499" xr:uid="{734B0476-69EA-4DCD-AB3A-9C8EAF59DBA9}"/>
    <cellStyle name="Normal 16 2 7" xfId="500" xr:uid="{46A5E78A-DD28-41FC-958A-2F52AEC4FA27}"/>
    <cellStyle name="Normal 16 2 8" xfId="501" xr:uid="{9BBCA83D-BEE9-4B40-8C17-820956ABBAD1}"/>
    <cellStyle name="Normal 16 3" xfId="502" xr:uid="{74743133-4017-4D0D-B4DC-50FEBC8FAE1E}"/>
    <cellStyle name="Normal 16 3 2" xfId="503" xr:uid="{C0939C9F-32F5-472E-970E-4795BEE79DA0}"/>
    <cellStyle name="Normal 16 3 3" xfId="504" xr:uid="{932D6B15-D5E4-4EDD-8DA1-7AA5AC40320E}"/>
    <cellStyle name="Normal 16 3 4" xfId="505" xr:uid="{7DB7C0FF-39B5-46E5-9162-BA99DE920258}"/>
    <cellStyle name="Normal 16 4" xfId="506" xr:uid="{D03545DD-CE5E-4185-AF8E-89BEFBAB2755}"/>
    <cellStyle name="Normal 16 5" xfId="507" xr:uid="{8C11C60B-6B6D-40C6-A039-6A824AD5C0EF}"/>
    <cellStyle name="Normal 16 6" xfId="508" xr:uid="{834DD0B3-D203-4A9C-A7B1-E62527F91ED7}"/>
    <cellStyle name="Normal 16 7" xfId="509" xr:uid="{30210CDB-7CB6-48DD-A3A3-A8B208115641}"/>
    <cellStyle name="Normal 16 8" xfId="510" xr:uid="{4ADB1299-DFA3-429C-8EC8-90306B663401}"/>
    <cellStyle name="Normal 16 9" xfId="511" xr:uid="{0A807C2B-7B23-4E09-B296-B77D996321FF}"/>
    <cellStyle name="Normal 17" xfId="512" xr:uid="{8382A808-C38D-4977-B2F1-028531C9AB74}"/>
    <cellStyle name="Normal 17 10" xfId="513" xr:uid="{315287E8-2203-405C-A4FF-0F4C3DF20F2A}"/>
    <cellStyle name="Normal 17 2" xfId="514" xr:uid="{7110CBF1-2A0D-4F74-B84D-1E5A9E8D49AF}"/>
    <cellStyle name="Normal 17 2 2" xfId="515" xr:uid="{88BF7D01-1F33-455F-981D-70532DC22F58}"/>
    <cellStyle name="Normal 17 2 3" xfId="516" xr:uid="{C4860CFE-76A4-42EE-A139-39850D1AC0CB}"/>
    <cellStyle name="Normal 17 2 4" xfId="517" xr:uid="{1572601C-32BF-451F-BEF6-2F99950CAB80}"/>
    <cellStyle name="Normal 17 2 5" xfId="518" xr:uid="{43BB09A5-FE2A-41D0-AAD6-5CE38288374D}"/>
    <cellStyle name="Normal 17 2 6" xfId="519" xr:uid="{0C93BDAC-B848-40C4-9DE4-78945CD3B35B}"/>
    <cellStyle name="Normal 17 2 7" xfId="520" xr:uid="{ADD86B3E-2E58-4275-8CCF-34D4E1B73FA4}"/>
    <cellStyle name="Normal 17 2 8" xfId="521" xr:uid="{345D221B-2024-4A5B-9FB5-7C4C5649DDF4}"/>
    <cellStyle name="Normal 17 2 9" xfId="1838" xr:uid="{C115917E-8C92-48E1-B3AF-CDAF54678FE8}"/>
    <cellStyle name="Normal 17 3" xfId="522" xr:uid="{F096B9ED-842C-47BE-939E-15F57D891BED}"/>
    <cellStyle name="Normal 17 3 2" xfId="523" xr:uid="{38D92B65-C844-4FAE-ABEB-F15295999F39}"/>
    <cellStyle name="Normal 17 3 3" xfId="524" xr:uid="{6A23AE11-87C6-4C9D-97FF-1F7E86056568}"/>
    <cellStyle name="Normal 17 3 4" xfId="525" xr:uid="{FD44CEED-A535-4571-8C49-85D725E44EDE}"/>
    <cellStyle name="Normal 17 4" xfId="526" xr:uid="{7D038E0B-63A4-4B72-9546-A88D97378CC7}"/>
    <cellStyle name="Normal 17 5" xfId="527" xr:uid="{1894717B-C679-4EE4-9C00-C2AC8838999D}"/>
    <cellStyle name="Normal 17 6" xfId="528" xr:uid="{831D494E-56E7-499C-BD90-63D59F225A62}"/>
    <cellStyle name="Normal 17 7" xfId="529" xr:uid="{FCE2CBA0-82AC-423F-A3D6-7633B5489631}"/>
    <cellStyle name="Normal 17 8" xfId="530" xr:uid="{15900C57-A550-47F6-928F-EB948318A375}"/>
    <cellStyle name="Normal 17 9" xfId="531" xr:uid="{3F112353-1C2A-4A72-A8CF-621094BA9118}"/>
    <cellStyle name="Normal 19" xfId="1779" xr:uid="{C1016A4C-9FD0-4496-B419-DEC7576FF7D2}"/>
    <cellStyle name="Normal 199 2 2" xfId="198" xr:uid="{5BD6CD99-56A5-4FFE-9265-F35089E4B445}"/>
    <cellStyle name="Normal 2" xfId="123" xr:uid="{9500F836-4D77-40B3-A19D-DC414BF8D546}"/>
    <cellStyle name="Normal 2 10" xfId="532" xr:uid="{1D307F2E-995F-4506-9ABC-63F9FF9CA239}"/>
    <cellStyle name="Normal 2 10 2 2 2" xfId="202" xr:uid="{67D50E2A-C422-4C9A-933E-A837DDFF6DE5}"/>
    <cellStyle name="Normal 2 11" xfId="533" xr:uid="{1C171F13-0F2B-4A5C-9EF5-DE2E36ABE8E7}"/>
    <cellStyle name="Normal 2 12" xfId="534" xr:uid="{F8711907-4D59-4C76-BCA5-7B95C7054F47}"/>
    <cellStyle name="Normal 2 13" xfId="535" xr:uid="{E4DC8722-F199-4DF1-B3A5-D433A4E0D09B}"/>
    <cellStyle name="Normal 2 14" xfId="536" xr:uid="{6E80722B-3618-42DC-B5B3-35DCA19FE037}"/>
    <cellStyle name="Normal 2 14 2" xfId="537" xr:uid="{BF7F2A2E-4B35-429F-A31A-1FF04E6B6A3C}"/>
    <cellStyle name="Normal 2 15" xfId="538" xr:uid="{8AE8AF59-3D99-4458-921C-C1186EEC6BD6}"/>
    <cellStyle name="Normal 2 15 2" xfId="539" xr:uid="{EF34C57D-9717-42A5-904D-222F0ED3A7FF}"/>
    <cellStyle name="Normal 2 16" xfId="540" xr:uid="{135A909D-DECF-45D4-BFD4-AE462F41863A}"/>
    <cellStyle name="Normal 2 2" xfId="541" xr:uid="{FE4E7670-C53C-46C0-94E5-750A1DC2D630}"/>
    <cellStyle name="Normal 2 2 2" xfId="542" xr:uid="{20ECCB6B-F713-4B5C-B67D-92FE36483C6B}"/>
    <cellStyle name="Normal 2 2 2 3" xfId="125" xr:uid="{C81557E3-2B6D-42C7-A095-B6B93A1BF655}"/>
    <cellStyle name="Normal 2 2 3" xfId="543" xr:uid="{E59DEF21-3248-43AD-99AE-D29E3724DF95}"/>
    <cellStyle name="Normal 2 2 4" xfId="544" xr:uid="{74D0327A-89F4-4910-9193-B8BB052C1A07}"/>
    <cellStyle name="Normal 2 2 5" xfId="545" xr:uid="{9F2554C3-2A74-4D9E-9AE9-FAB5E83EB6BF}"/>
    <cellStyle name="Normal 2 2 6" xfId="546" xr:uid="{99BC0EDB-A53A-4282-A6C2-D82BAE7B831B}"/>
    <cellStyle name="Normal 2 2 7" xfId="547" xr:uid="{A665C516-82DD-4A80-9774-C1D5E271835C}"/>
    <cellStyle name="Normal 2 2 8" xfId="548" xr:uid="{17E62A40-F888-4297-80D0-8013F2731B79}"/>
    <cellStyle name="Normal 2 2 9" xfId="1382" xr:uid="{663AF3D0-35C0-4D01-B145-0A1593CDB7AD}"/>
    <cellStyle name="Normal 2 3" xfId="549" xr:uid="{14A6D959-8231-47B9-924F-E08D2BD2DFB9}"/>
    <cellStyle name="Normal 2 3 10" xfId="1586" xr:uid="{9F8C7EA1-61F9-495E-B1AD-93BF03D3E74C}"/>
    <cellStyle name="Normal 2 3 2" xfId="550" xr:uid="{FF564969-DC32-459B-8B99-7409CBB9B811}"/>
    <cellStyle name="Normal 2 3 3" xfId="551" xr:uid="{243CFDA1-B229-4336-9A52-ED2095FC01A4}"/>
    <cellStyle name="Normal 2 3 4" xfId="552" xr:uid="{D16786B6-CB95-4872-892B-1BF230DA30C1}"/>
    <cellStyle name="Normal 2 3 5" xfId="553" xr:uid="{AC83BA1C-046C-4209-88FB-0A5546793007}"/>
    <cellStyle name="Normal 2 3 6" xfId="554" xr:uid="{12FFB254-2DBB-4F28-97DA-E04E32EFBBE6}"/>
    <cellStyle name="Normal 2 3 7" xfId="555" xr:uid="{61DA2F51-902F-4AB7-B222-9BF5EA8E2796}"/>
    <cellStyle name="Normal 2 3 8" xfId="556" xr:uid="{B89417CD-F297-44AF-8679-0DE31D35D705}"/>
    <cellStyle name="Normal 2 3 9" xfId="1447" xr:uid="{CA5E9414-4672-4106-8241-A0C8D59C704D}"/>
    <cellStyle name="Normal 2 4" xfId="557" xr:uid="{02088E71-6FFD-4E70-9540-D3AE38367E0C}"/>
    <cellStyle name="Normal 2 4 2" xfId="558" xr:uid="{A482CFDB-3E9A-443B-B08B-4732CC4BCA10}"/>
    <cellStyle name="Normal 2 4 3" xfId="559" xr:uid="{C6B29A00-71D5-4F84-B8EC-6C75DFCA757E}"/>
    <cellStyle name="Normal 2 4 4" xfId="560" xr:uid="{02AD8656-5CAE-4F9B-8C74-2DE43BBBD4ED}"/>
    <cellStyle name="Normal 2 4 5" xfId="561" xr:uid="{96D268AA-FEAE-464A-B678-ED43320CCFB0}"/>
    <cellStyle name="Normal 2 4 6" xfId="562" xr:uid="{E355F701-0E5E-4E09-8794-2019B8B46834}"/>
    <cellStyle name="Normal 2 4 7" xfId="563" xr:uid="{D6143104-7279-4EA5-919A-24A72B318A04}"/>
    <cellStyle name="Normal 2 4 8" xfId="564" xr:uid="{BBCD5BCB-E41A-45C1-829A-AC3492FE6FE7}"/>
    <cellStyle name="Normal 2 5" xfId="565" xr:uid="{CE59352D-4FB5-4DF2-91A4-57675CC04199}"/>
    <cellStyle name="Normal 2 5 2" xfId="566" xr:uid="{8AAA676F-B137-4B80-A504-64B5AF1974FF}"/>
    <cellStyle name="Normal 2 5 3" xfId="567" xr:uid="{577F1C57-B9A3-4879-899E-086AED5BF895}"/>
    <cellStyle name="Normal 2 5 4" xfId="568" xr:uid="{D0825861-1337-46F7-BBF6-3DF886AA3E23}"/>
    <cellStyle name="Normal 2 5 5" xfId="569" xr:uid="{F3C1BC2B-0616-4A22-B604-D89B378434C1}"/>
    <cellStyle name="Normal 2 5 6" xfId="570" xr:uid="{12139EF3-679A-4FD5-A370-44813C414ABB}"/>
    <cellStyle name="Normal 2 5 7" xfId="571" xr:uid="{A2540A4E-6A1B-41D1-BD72-942E1296B364}"/>
    <cellStyle name="Normal 2 5 8" xfId="572" xr:uid="{8C460D80-9023-43DC-A164-D8ED47E305CA}"/>
    <cellStyle name="Normal 2 6" xfId="573" xr:uid="{11C84749-63CE-4010-97F9-25C33499658D}"/>
    <cellStyle name="Normal 2 6 2" xfId="574" xr:uid="{C826FB05-ABB3-4DC1-A2A8-C5287FD953A6}"/>
    <cellStyle name="Normal 2 6 3" xfId="575" xr:uid="{35CCF0FD-6D3A-4809-97BC-C8292C9004F3}"/>
    <cellStyle name="Normal 2 6 4" xfId="576" xr:uid="{7F64ED74-53DC-4850-B100-341FFA68AD23}"/>
    <cellStyle name="Normal 2 7" xfId="577" xr:uid="{704ED1E6-8F6A-4BBA-B6BD-DCBF1EDA43A7}"/>
    <cellStyle name="Normal 2 7 2" xfId="578" xr:uid="{C8C6A45F-7793-43B8-BDBE-E6E2709D85FA}"/>
    <cellStyle name="Normal 2 7 3" xfId="579" xr:uid="{37D22C47-9127-4869-9F83-3A62DA4AB7CB}"/>
    <cellStyle name="Normal 2 7 4" xfId="580" xr:uid="{F9AB904B-A647-4EE4-AF97-789ED8FEBCBC}"/>
    <cellStyle name="Normal 2 8" xfId="581" xr:uid="{7071C45D-6C12-4129-A06A-6A5451C9F5EC}"/>
    <cellStyle name="Normal 2 9" xfId="582" xr:uid="{6F9B5606-DAD4-415D-907B-603B2017A4C9}"/>
    <cellStyle name="Normal 21" xfId="1499" xr:uid="{7B018679-CF6E-448C-9463-9321A5DD7A68}"/>
    <cellStyle name="Normal 23" xfId="583" xr:uid="{E508E3DD-1074-4D7B-B61E-F636BBF2BB11}"/>
    <cellStyle name="Normal 23 2" xfId="584" xr:uid="{425B2361-9604-4F6F-AF67-72971A5724E0}"/>
    <cellStyle name="Normal 23 2 2" xfId="585" xr:uid="{962ACF33-2170-419B-93AB-57E6B9D0FE85}"/>
    <cellStyle name="Normal 23 2 3" xfId="586" xr:uid="{51C290A9-6529-4EF2-8BCB-FA793ACEB34A}"/>
    <cellStyle name="Normal 23 2 4" xfId="587" xr:uid="{C5AA41CD-34E2-426F-AAB2-CF535C91EE27}"/>
    <cellStyle name="Normal 23 3" xfId="588" xr:uid="{2570C81D-3EC5-4FE7-8303-11784ADBB3C8}"/>
    <cellStyle name="Normal 23 4" xfId="589" xr:uid="{4331857D-B9A6-4870-84B0-BC172A13D42A}"/>
    <cellStyle name="Normal 23 5" xfId="590" xr:uid="{8592FEC6-43AF-4CD7-942D-080EBDFB8597}"/>
    <cellStyle name="Normal 23 6" xfId="591" xr:uid="{9AB24A7D-1F70-4BE5-A33E-5A112AD1B2B8}"/>
    <cellStyle name="Normal 23 7" xfId="592" xr:uid="{5B297000-6D0B-4310-BE84-DCF4FD9EAE06}"/>
    <cellStyle name="Normal 23 8" xfId="593" xr:uid="{46F473B3-9BE6-4421-BE84-53CD0D914B8A}"/>
    <cellStyle name="Normal 23 9" xfId="594" xr:uid="{A566BDE5-F7D5-4682-91E8-9B96CCA55B4A}"/>
    <cellStyle name="Normal 24" xfId="595" xr:uid="{D84BAB1B-2C04-487A-AAD5-81B9745151AA}"/>
    <cellStyle name="Normal 24 2" xfId="596" xr:uid="{B3C0BCE0-6E7E-41DF-9BB1-3551C2B6EEAC}"/>
    <cellStyle name="Normal 24 2 2" xfId="597" xr:uid="{9BBC8759-6787-4BBA-8C08-5F8C7615F44F}"/>
    <cellStyle name="Normal 24 2 3" xfId="598" xr:uid="{A607787D-4BB6-4D87-92B9-BEBA7293DDE4}"/>
    <cellStyle name="Normal 24 2 4" xfId="599" xr:uid="{8A4A02B9-FE21-4662-8214-4B212B341C2E}"/>
    <cellStyle name="Normal 24 3" xfId="600" xr:uid="{317C70AE-1274-4790-BCDA-51280B2B6702}"/>
    <cellStyle name="Normal 24 4" xfId="601" xr:uid="{2AF9F631-849F-435B-BC2E-07325C9F90A2}"/>
    <cellStyle name="Normal 24 5" xfId="602" xr:uid="{8BCFF115-4267-4E2F-9AF2-D4463974F085}"/>
    <cellStyle name="Normal 24 6" xfId="603" xr:uid="{CC753FFF-ED57-47E6-A103-B03D067810B9}"/>
    <cellStyle name="Normal 24 7" xfId="604" xr:uid="{7BB19669-DE46-42B4-9FDE-1D2409300FE5}"/>
    <cellStyle name="Normal 24 8" xfId="605" xr:uid="{DB062FEF-7F6C-43A4-9E97-01EA3E40FB9E}"/>
    <cellStyle name="Normal 24 9" xfId="606" xr:uid="{D999612F-FB94-4A93-8A53-4840DCCC730E}"/>
    <cellStyle name="Normal 25" xfId="607" xr:uid="{DD3E7E40-A5A6-46AF-95F5-8FCA53745623}"/>
    <cellStyle name="Normal 25 2" xfId="608" xr:uid="{3F866DB0-002E-4345-B127-783BEA66A31F}"/>
    <cellStyle name="Normal 25 2 2" xfId="609" xr:uid="{FA300EC8-8E1B-4FE0-BEF6-B627FE29D3F4}"/>
    <cellStyle name="Normal 25 2 3" xfId="610" xr:uid="{02C368A6-D913-4720-97DA-B64CE647936D}"/>
    <cellStyle name="Normal 25 2 4" xfId="611" xr:uid="{1D850749-1D17-45D2-8FE0-348827D48E0C}"/>
    <cellStyle name="Normal 25 3" xfId="612" xr:uid="{0680C01B-3DAC-4B02-867C-0D5614F02697}"/>
    <cellStyle name="Normal 25 4" xfId="613" xr:uid="{288637E7-28C9-466C-BC12-C3121A0CE97C}"/>
    <cellStyle name="Normal 25 5" xfId="614" xr:uid="{DCCC79B3-E098-4E6C-8A28-397C10CE79A2}"/>
    <cellStyle name="Normal 25 6" xfId="615" xr:uid="{79250295-6E06-4A51-BCB4-9F76F142D0E0}"/>
    <cellStyle name="Normal 25 7" xfId="616" xr:uid="{04F176E4-42F4-4A5C-8747-F45FE8704121}"/>
    <cellStyle name="Normal 25 8" xfId="617" xr:uid="{F303E93B-B6DD-45E6-BE67-1438B2FF381D}"/>
    <cellStyle name="Normal 25 9" xfId="618" xr:uid="{2D0E25E9-D5D3-4AD0-B063-E1A720FDDABC}"/>
    <cellStyle name="Normal 26" xfId="619" xr:uid="{E32CC980-5815-443B-8A76-D10D81B6AE2B}"/>
    <cellStyle name="Normal 26 2" xfId="620" xr:uid="{F4F9447C-449B-48DE-85DC-C6BFB9F2F953}"/>
    <cellStyle name="Normal 26 2 2" xfId="621" xr:uid="{60D1EB9B-5978-448E-BC61-67B9634ED108}"/>
    <cellStyle name="Normal 26 2 3" xfId="622" xr:uid="{EC2C07B2-4D45-4DA1-BF07-853E2800F79D}"/>
    <cellStyle name="Normal 26 2 4" xfId="623" xr:uid="{76ED6901-58AB-4D5B-B83F-953DC097A1DD}"/>
    <cellStyle name="Normal 26 3" xfId="624" xr:uid="{90DA4CBB-F807-4A16-8033-3EF52694CF18}"/>
    <cellStyle name="Normal 26 4" xfId="625" xr:uid="{568372F8-F8F4-4E1D-A993-7B927F66134C}"/>
    <cellStyle name="Normal 26 5" xfId="626" xr:uid="{562CFC09-1058-40B1-B2CA-5CD3387E1018}"/>
    <cellStyle name="Normal 26 6" xfId="627" xr:uid="{F07BBDC7-1FBA-44F6-AC2E-21B48A23620C}"/>
    <cellStyle name="Normal 26 7" xfId="628" xr:uid="{6A3180AB-6A31-46D8-ACCB-5AD546901E61}"/>
    <cellStyle name="Normal 26 8" xfId="1341" xr:uid="{294B6289-B4BE-4DC6-BED2-D382A4CEBF57}"/>
    <cellStyle name="Normal 27" xfId="629" xr:uid="{BA271C61-E26C-4694-8E7E-5597DFB79DB2}"/>
    <cellStyle name="Normal 27 2" xfId="630" xr:uid="{3A9828A5-DBE6-4368-A3F2-47B1B1356EE2}"/>
    <cellStyle name="Normal 27 2 2" xfId="631" xr:uid="{5EA9554F-0B82-4836-8418-FC2327EE4D58}"/>
    <cellStyle name="Normal 27 2 3" xfId="632" xr:uid="{397477D4-6C3A-4365-9517-B6264544A495}"/>
    <cellStyle name="Normal 27 2 4" xfId="633" xr:uid="{38DB363D-23B9-4149-B90E-9A4E3DB89F4D}"/>
    <cellStyle name="Normal 27 3" xfId="634" xr:uid="{62CBA2F0-6B81-4C82-9A2B-438D7C936205}"/>
    <cellStyle name="Normal 27 4" xfId="635" xr:uid="{B0A933E0-9FA7-470C-836A-4C6EDF61CBF2}"/>
    <cellStyle name="Normal 27 5" xfId="636" xr:uid="{EBC26842-3A68-4D19-9D66-ADBAB764505D}"/>
    <cellStyle name="Normal 27 6" xfId="637" xr:uid="{6AE88156-7D75-46C7-AE1B-11B11747E32D}"/>
    <cellStyle name="Normal 27 7" xfId="638" xr:uid="{D48BD187-6B1A-4989-B404-F88EACB19B94}"/>
    <cellStyle name="Normal 27 8" xfId="639" xr:uid="{A0E0BE86-C942-40AB-AA84-54B2331F55EC}"/>
    <cellStyle name="Normal 27 9" xfId="640" xr:uid="{73436989-EA7B-4D8A-9618-FCE03ABD95F8}"/>
    <cellStyle name="Normal 28" xfId="641" xr:uid="{258CBF4A-0A0D-498B-91C3-B4197FE433E0}"/>
    <cellStyle name="Normal 28 2" xfId="642" xr:uid="{9371FF22-62A8-4FA0-9ABF-DDF285D15B4F}"/>
    <cellStyle name="Normal 28 2 2" xfId="643" xr:uid="{864F8172-8F9B-416D-A6D5-D0C0AD097AFC}"/>
    <cellStyle name="Normal 28 2 3" xfId="644" xr:uid="{80319530-27BA-4505-A466-B4D2157386A6}"/>
    <cellStyle name="Normal 28 2 4" xfId="645" xr:uid="{13740C2E-DEA0-4B6C-848D-0DDE505D94F5}"/>
    <cellStyle name="Normal 28 3" xfId="646" xr:uid="{473925F7-89FA-49F6-8E15-77B999E383D1}"/>
    <cellStyle name="Normal 28 4" xfId="647" xr:uid="{C016A308-C156-467D-B708-D187B5C7176B}"/>
    <cellStyle name="Normal 28 5" xfId="648" xr:uid="{B5C66B13-CE96-48B7-AF5E-45F1D2E77149}"/>
    <cellStyle name="Normal 28 6" xfId="649" xr:uid="{1EF36B7F-72AB-4C22-9441-1A7F56B16096}"/>
    <cellStyle name="Normal 28 7" xfId="650" xr:uid="{0C0F4E86-0C20-492F-B58F-3A4465B66BAA}"/>
    <cellStyle name="Normal 28 8" xfId="651" xr:uid="{14B0ADCD-56B5-4752-A070-B938CE97D971}"/>
    <cellStyle name="Normal 28 9" xfId="652" xr:uid="{07F29878-C15C-4097-AC64-6F084FF99744}"/>
    <cellStyle name="Normal 29" xfId="653" xr:uid="{C84B1DE4-94DA-45A3-B64C-2086B5D7EBE6}"/>
    <cellStyle name="Normal 29 2" xfId="654" xr:uid="{FE19440D-90FA-461C-B44F-844125EAD2B4}"/>
    <cellStyle name="Normal 29 2 2" xfId="655" xr:uid="{415D5988-3B53-4373-9410-F8FF8A1400C7}"/>
    <cellStyle name="Normal 29 2 3" xfId="656" xr:uid="{5C0AF1C0-1EE3-48B8-BD55-37FC36C7DA78}"/>
    <cellStyle name="Normal 29 2 4" xfId="657" xr:uid="{9F500622-4C4C-4AAA-AD25-D8FF7B456107}"/>
    <cellStyle name="Normal 29 3" xfId="658" xr:uid="{A4B252E2-0AC6-458B-A176-6BA94E2265CD}"/>
    <cellStyle name="Normal 29 4" xfId="659" xr:uid="{18E2C3A0-60DB-46DD-A993-AE0BC25582A7}"/>
    <cellStyle name="Normal 29 5" xfId="660" xr:uid="{22895F4F-7ADD-4B5A-BE56-417609812292}"/>
    <cellStyle name="Normal 29 6" xfId="661" xr:uid="{95EF032D-3C35-47B3-8604-647DAEDDABA3}"/>
    <cellStyle name="Normal 29 7" xfId="662" xr:uid="{29A888A7-B1AA-4D46-BD0C-B4A6023B1B3B}"/>
    <cellStyle name="Normal 29 8" xfId="663" xr:uid="{A3125C81-095F-496E-83B0-904E579C5FF2}"/>
    <cellStyle name="Normal 29 9" xfId="664" xr:uid="{3F7ADE3B-C829-4FA2-AEE1-206583922C79}"/>
    <cellStyle name="Normal 3" xfId="17" xr:uid="{103F7945-1B5F-4E2D-8A37-191F9BEA9B27}"/>
    <cellStyle name="Normal 3 10" xfId="666" xr:uid="{450AD4D4-FE14-4ACF-B757-67B10821867C}"/>
    <cellStyle name="Normal 3 11" xfId="667" xr:uid="{83250389-98BD-485C-9DCE-7C00AB425F18}"/>
    <cellStyle name="Normal 3 12" xfId="668" xr:uid="{25588BD2-BCDE-4077-8E35-0FB0801B90D6}"/>
    <cellStyle name="Normal 3 13" xfId="665" xr:uid="{D0471955-5DD6-42B9-A067-D50FF0E48A3E}"/>
    <cellStyle name="Normal 3 2" xfId="669" xr:uid="{4C28B76D-4B93-49CA-B9C0-071A4467A257}"/>
    <cellStyle name="Normal 3 2 2" xfId="670" xr:uid="{7A94D1BA-159D-4276-856F-FF5B6D8D162B}"/>
    <cellStyle name="Normal 3 2 3" xfId="671" xr:uid="{E4F46AFC-D0DC-4CC7-979A-0BE10D1C6569}"/>
    <cellStyle name="Normal 3 2 4" xfId="672" xr:uid="{4755C28F-BF1F-4E1A-8C6D-58F53F2C3F29}"/>
    <cellStyle name="Normal 3 2 5" xfId="673" xr:uid="{557E2828-7828-43B1-8DD4-B24A376CCFEC}"/>
    <cellStyle name="Normal 3 2 6" xfId="674" xr:uid="{1ADD8B7A-3DA0-439F-ADA8-4B7FE1E40139}"/>
    <cellStyle name="Normal 3 2 7" xfId="675" xr:uid="{0EA97E85-5218-4E42-8DB9-0262EB1F09A5}"/>
    <cellStyle name="Normal 3 2 8" xfId="676" xr:uid="{42E29DF0-DE92-44C3-BD74-C39D31518B43}"/>
    <cellStyle name="Normal 3 3" xfId="677" xr:uid="{2010430B-C7B9-45D3-B466-02F612BB1B30}"/>
    <cellStyle name="Normal 3 3 2" xfId="678" xr:uid="{CCC68D9F-C11E-46BC-AA14-D705F1D429BF}"/>
    <cellStyle name="Normal 3 3 3" xfId="679" xr:uid="{41E481E2-6A42-4066-8BDF-D8FE78871EA3}"/>
    <cellStyle name="Normal 3 3 4" xfId="680" xr:uid="{B80B4AEA-F043-4917-AB7B-2680DFA22248}"/>
    <cellStyle name="Normal 3 3 5" xfId="681" xr:uid="{01D8DE7A-EC56-47A2-A383-97FB69422223}"/>
    <cellStyle name="Normal 3 3 6" xfId="682" xr:uid="{53713D9F-1CF8-4043-B8B5-20FBA55A2AAB}"/>
    <cellStyle name="Normal 3 3 7" xfId="683" xr:uid="{72A4ED35-0BCC-40AD-94C2-8F18C1CC912E}"/>
    <cellStyle name="Normal 3 3 8" xfId="684" xr:uid="{BC4F766E-D97A-4DBD-BFF5-F283F154FBCB}"/>
    <cellStyle name="Normal 3 4" xfId="685" xr:uid="{ABB85A88-CFA6-43EE-9050-9FB28A8D1F85}"/>
    <cellStyle name="Normal 3 4 2" xfId="686" xr:uid="{4632A228-C4DC-47A2-9EBB-10D174748484}"/>
    <cellStyle name="Normal 3 4 3" xfId="687" xr:uid="{940B0D5E-7C16-4519-8D0A-FAC05853BAC3}"/>
    <cellStyle name="Normal 3 4 4" xfId="688" xr:uid="{BD942FA8-625A-4EB5-A699-41E67CE4311D}"/>
    <cellStyle name="Normal 3 4 5" xfId="689" xr:uid="{64CF9B20-A58B-430F-8706-72DDE85D7248}"/>
    <cellStyle name="Normal 3 4 6" xfId="690" xr:uid="{B65CB2D7-401E-4578-8A29-8A00CE56B350}"/>
    <cellStyle name="Normal 3 4 7" xfId="691" xr:uid="{03D8FF45-E421-497D-A738-319D5C11B559}"/>
    <cellStyle name="Normal 3 4 8" xfId="692" xr:uid="{1FB478C2-AF52-46A9-8E6D-E9B839297361}"/>
    <cellStyle name="Normal 3 4 9" xfId="1583" xr:uid="{71378A9E-7870-4518-83E8-5D4B58D474E1}"/>
    <cellStyle name="Normal 3 5" xfId="693" xr:uid="{82660242-EAC1-4D04-BEF5-C85CB5ABF3FD}"/>
    <cellStyle name="Normal 3 5 2" xfId="694" xr:uid="{662591ED-5B6B-433E-9879-A1C054B6A2CB}"/>
    <cellStyle name="Normal 3 5 3" xfId="695" xr:uid="{39AAC2C0-D23F-49A4-96DA-E95C5C3EE304}"/>
    <cellStyle name="Normal 3 5 4" xfId="696" xr:uid="{51C1F80B-71D4-4F1A-85A3-7A6F155B297C}"/>
    <cellStyle name="Normal 3 5 5" xfId="697" xr:uid="{54840690-BF79-4C78-9947-E1AE98374DAC}"/>
    <cellStyle name="Normal 3 5 6" xfId="698" xr:uid="{5FFE3E18-7ECA-4DEA-8627-0F6FE5497371}"/>
    <cellStyle name="Normal 3 5 7" xfId="699" xr:uid="{1C5D7597-1462-486E-9450-B24FB1D77753}"/>
    <cellStyle name="Normal 3 5 8" xfId="700" xr:uid="{5A9573BD-ED66-4665-BF41-062F5EAE228C}"/>
    <cellStyle name="Normal 3 6" xfId="701" xr:uid="{CD5472AF-3EE8-438C-8174-A5C3F88CA0A0}"/>
    <cellStyle name="Normal 3 6 2" xfId="702" xr:uid="{2196259C-8A9D-4AB9-AFC0-D3BA907A97D1}"/>
    <cellStyle name="Normal 3 6 3" xfId="703" xr:uid="{FF30E8BC-9C14-464C-BD45-72685969CC0D}"/>
    <cellStyle name="Normal 3 6 4" xfId="704" xr:uid="{21BC7819-8BB6-40EA-9412-F17566AEBAA1}"/>
    <cellStyle name="Normal 3 6 5" xfId="705" xr:uid="{232CA285-6BB3-41D6-AEC2-7ABD4AD29655}"/>
    <cellStyle name="Normal 3 6 6" xfId="706" xr:uid="{F38DBC20-77B6-4881-B6B3-087FDC5EF1E0}"/>
    <cellStyle name="Normal 3 6 7" xfId="707" xr:uid="{B399A87C-B0B6-43E1-AACB-AE9B6D1649F8}"/>
    <cellStyle name="Normal 3 6 8" xfId="708" xr:uid="{393E72AD-4FAD-4FB6-B1B0-A04C75C5199C}"/>
    <cellStyle name="Normal 3 7" xfId="709" xr:uid="{9375A8AF-ED3E-4225-A638-752A8304C832}"/>
    <cellStyle name="Normal 3 7 2" xfId="710" xr:uid="{46574416-A6E0-4E6D-B8E1-B6B594082BF6}"/>
    <cellStyle name="Normal 3 7 3" xfId="711" xr:uid="{653248FB-852A-46F5-A38E-18D55EBEE858}"/>
    <cellStyle name="Normal 3 7 4" xfId="712" xr:uid="{0FAB6422-A540-4ED0-B6B4-9CFDA7E496A0}"/>
    <cellStyle name="Normal 3 7 5" xfId="713" xr:uid="{70ECB0F8-2916-45B0-ACF4-8611F8B392FC}"/>
    <cellStyle name="Normal 3 7 6" xfId="714" xr:uid="{2D9FD277-D862-41E9-BCD1-AE2B306743EB}"/>
    <cellStyle name="Normal 3 7 7" xfId="715" xr:uid="{98503C47-09B4-4623-AC35-E984173B25A2}"/>
    <cellStyle name="Normal 3 7 8" xfId="716" xr:uid="{D798B7DA-431D-4260-B020-80A3F47FF724}"/>
    <cellStyle name="Normal 3 8" xfId="717" xr:uid="{B7E8E7E2-DD1D-4B2B-86E0-B3B2B828C21A}"/>
    <cellStyle name="Normal 3 8 2" xfId="718" xr:uid="{0C8F92F4-684F-4514-9C46-1086042F50D5}"/>
    <cellStyle name="Normal 3 8 3" xfId="719" xr:uid="{681B6077-8610-408E-BB15-D527C91128DB}"/>
    <cellStyle name="Normal 3 8 4" xfId="720" xr:uid="{D1A78CC0-5FE8-4B9D-85EC-9C76E053876F}"/>
    <cellStyle name="Normal 3 8 5" xfId="721" xr:uid="{ED6BACDB-6495-414A-ACC4-BC440B451EA6}"/>
    <cellStyle name="Normal 3 8 6" xfId="722" xr:uid="{E2B9515E-C0D4-4925-8C66-21B079BB9FD0}"/>
    <cellStyle name="Normal 3 9" xfId="723" xr:uid="{BE2913A6-642F-460B-90FE-BC64FE758B7F}"/>
    <cellStyle name="Normal 30" xfId="724" xr:uid="{4BEF929E-16E2-45A3-B9FE-70F7FB887283}"/>
    <cellStyle name="Normal 30 2" xfId="725" xr:uid="{AD3ABAE1-B69D-44C0-B010-CDA3077D0FFA}"/>
    <cellStyle name="Normal 30 2 2" xfId="726" xr:uid="{D6CE25A5-6009-4C99-BFDE-A72C39D78DD6}"/>
    <cellStyle name="Normal 30 2 3" xfId="727" xr:uid="{329A053E-E139-427E-B00F-CC8E5C03C20D}"/>
    <cellStyle name="Normal 30 2 4" xfId="728" xr:uid="{76A8D9BF-F721-4E29-A517-DC9E28956A28}"/>
    <cellStyle name="Normal 30 3" xfId="729" xr:uid="{AA88E685-F05F-40FC-BD04-A3A4698F6653}"/>
    <cellStyle name="Normal 30 4" xfId="730" xr:uid="{68D80F0D-B6B4-4E75-984F-0FF2FD57B725}"/>
    <cellStyle name="Normal 30 5" xfId="731" xr:uid="{84D38A03-5699-4FD4-8C40-57D02C685E7B}"/>
    <cellStyle name="Normal 30 6" xfId="732" xr:uid="{ECFB16BF-5651-4CDD-B37C-63B9C448ADAF}"/>
    <cellStyle name="Normal 30 7" xfId="733" xr:uid="{BB78BE79-02D4-4265-897A-8855E3E27E48}"/>
    <cellStyle name="Normal 30 8" xfId="734" xr:uid="{0AE529E8-1883-4301-95EA-7D84D2DB1A6D}"/>
    <cellStyle name="Normal 30 9" xfId="735" xr:uid="{BB12D212-C29E-4FCC-8B7F-6BE7B8AC136A}"/>
    <cellStyle name="Normal 31" xfId="736" xr:uid="{B2767E0B-F2A9-450C-992C-D2F421D23BA3}"/>
    <cellStyle name="Normal 31 2" xfId="737" xr:uid="{93D349D9-D968-494D-9CF4-AECF60D2F05E}"/>
    <cellStyle name="Normal 31 2 2" xfId="738" xr:uid="{585A638E-6DE5-4AA7-81BE-D34D3F5EEDBD}"/>
    <cellStyle name="Normal 31 2 3" xfId="739" xr:uid="{FCFBB871-4C2E-47F0-8F64-1E028FA48067}"/>
    <cellStyle name="Normal 31 2 4" xfId="740" xr:uid="{8A631AC2-5153-4395-A555-308849B7D6C6}"/>
    <cellStyle name="Normal 31 3" xfId="741" xr:uid="{A45B1FCB-622F-4D91-9908-2A994F5925FE}"/>
    <cellStyle name="Normal 31 4" xfId="742" xr:uid="{92F11422-1257-49FC-A5FC-84C8A67703E3}"/>
    <cellStyle name="Normal 31 5" xfId="743" xr:uid="{7C1F701B-49E1-4679-890A-9F8BF5CECC45}"/>
    <cellStyle name="Normal 31 6" xfId="744" xr:uid="{07AF1C5E-2908-4B35-A278-8542FDBA6B61}"/>
    <cellStyle name="Normal 31 7" xfId="745" xr:uid="{8291B39B-ED54-4BF8-9C01-B5CC22DB2880}"/>
    <cellStyle name="Normal 31 8" xfId="746" xr:uid="{E4B5F94F-2972-4E20-A845-CFA976FF7ECF}"/>
    <cellStyle name="Normal 31 9" xfId="747" xr:uid="{85E75EA9-AFDD-4DB8-9E9D-B73222F80B83}"/>
    <cellStyle name="Normal 32" xfId="748" xr:uid="{81AB5822-834D-4457-9611-AE4B9AB646B5}"/>
    <cellStyle name="Normal 32 10" xfId="1485" xr:uid="{725E6AFF-59BE-4FAD-9134-1DD8BCF7B2EA}"/>
    <cellStyle name="Normal 32 2" xfId="749" xr:uid="{CC5E32C5-9E5B-44F5-8609-F5AE83C95001}"/>
    <cellStyle name="Normal 32 2 2" xfId="750" xr:uid="{3B9288BD-9E5F-44A1-B5CB-A5059BE86E2D}"/>
    <cellStyle name="Normal 32 2 3" xfId="751" xr:uid="{ACC7A6D8-C321-4DE7-95FF-235DAFD1942A}"/>
    <cellStyle name="Normal 32 2 4" xfId="752" xr:uid="{384F42E7-40CF-4BF7-B483-466952D9651B}"/>
    <cellStyle name="Normal 32 3" xfId="753" xr:uid="{8A594421-229B-4893-A2BA-1288C874EEEC}"/>
    <cellStyle name="Normal 32 4" xfId="754" xr:uid="{3C91196F-6018-432A-8B9A-902BDC460BE4}"/>
    <cellStyle name="Normal 32 5" xfId="755" xr:uid="{B7CAF444-F8CD-4DEA-99BE-F0BF1D0E6034}"/>
    <cellStyle name="Normal 32 6" xfId="756" xr:uid="{C7520707-E1A0-4D5B-BCFF-E46BB9D00918}"/>
    <cellStyle name="Normal 32 7" xfId="757" xr:uid="{A4C51C17-9807-4598-B701-937A5BF74281}"/>
    <cellStyle name="Normal 32 8" xfId="758" xr:uid="{3FDF2A39-EADA-46F2-AD57-DB29BA31E301}"/>
    <cellStyle name="Normal 32 9" xfId="759" xr:uid="{61D6F6AE-58D9-4872-B127-EBB94C8079FA}"/>
    <cellStyle name="Normal 33" xfId="1486" xr:uid="{45924120-01A0-447C-A508-A5A9D8347867}"/>
    <cellStyle name="Normal 35" xfId="1487" xr:uid="{CB154F01-1295-453E-B86E-A40A21807CFF}"/>
    <cellStyle name="Normal 37" xfId="1488" xr:uid="{DE7AE649-5902-4F99-98EC-E739A635FD5E}"/>
    <cellStyle name="Normal 4" xfId="760" xr:uid="{7006F89C-720E-4D5D-8EC2-89B9EE6DB6C5}"/>
    <cellStyle name="Normal 4 10" xfId="761" xr:uid="{B813FA09-BD6A-4887-8046-6A7E38C318FA}"/>
    <cellStyle name="Normal 4 10 2" xfId="762" xr:uid="{8534CAA7-0021-4E43-867C-4543B8A55AC7}"/>
    <cellStyle name="Normal 4 10 3" xfId="763" xr:uid="{2F05B18A-BEC6-4AAB-ABDA-6D6220A4FE9A}"/>
    <cellStyle name="Normal 4 10 4" xfId="764" xr:uid="{6C2B7CE0-562A-48BA-BFC4-2324CE4FD454}"/>
    <cellStyle name="Normal 4 10 5" xfId="765" xr:uid="{8C856AC3-6737-4334-9181-8D334164FF97}"/>
    <cellStyle name="Normal 4 10 6" xfId="766" xr:uid="{694A6DDE-A8DF-41EB-95BC-8030F11DE681}"/>
    <cellStyle name="Normal 4 10 7" xfId="767" xr:uid="{28720296-EEE6-431C-A4A5-97286945FF29}"/>
    <cellStyle name="Normal 4 10 8" xfId="768" xr:uid="{8B29CAAE-7965-496D-80C9-24A1A6268756}"/>
    <cellStyle name="Normal 4 11" xfId="769" xr:uid="{C5C4B6C8-2F80-42B8-B5B4-F3E8BE596BF0}"/>
    <cellStyle name="Normal 4 11 2" xfId="770" xr:uid="{1A0CF713-843C-435D-98B0-8F008561F3D5}"/>
    <cellStyle name="Normal 4 11 3" xfId="771" xr:uid="{D7288675-8F96-4DED-8C29-C8765A6B12AA}"/>
    <cellStyle name="Normal 4 11 4" xfId="772" xr:uid="{C96B23E3-1EFB-4D3C-B161-CA082B14B00B}"/>
    <cellStyle name="Normal 4 11 5" xfId="773" xr:uid="{E5CA640E-FC91-48F0-B697-4D6813B922E5}"/>
    <cellStyle name="Normal 4 11 6" xfId="774" xr:uid="{CB8B3FE1-2D8F-4610-9B6D-0DD6492C643D}"/>
    <cellStyle name="Normal 4 11 7" xfId="775" xr:uid="{25A0F1B6-7C5D-474F-A372-1281F4C9AE47}"/>
    <cellStyle name="Normal 4 11 8" xfId="776" xr:uid="{5900E902-B329-4C0E-9BE0-EB665956C9E2}"/>
    <cellStyle name="Normal 4 12" xfId="777" xr:uid="{5AAFC934-0810-4E3A-9024-3E1C9DC542CE}"/>
    <cellStyle name="Normal 4 12 2" xfId="778" xr:uid="{2A761F02-96A8-4DF2-B8E0-643A6234157C}"/>
    <cellStyle name="Normal 4 12 3" xfId="779" xr:uid="{180E45AD-C60F-4EAE-A5FF-BDA5B55AB3F3}"/>
    <cellStyle name="Normal 4 12 4" xfId="780" xr:uid="{9C8696B5-951E-4B8C-900D-51AB799B661E}"/>
    <cellStyle name="Normal 4 12 5" xfId="781" xr:uid="{EA9D93B3-6844-495E-A728-A81D66791F52}"/>
    <cellStyle name="Normal 4 12 6" xfId="782" xr:uid="{D508A9E0-BAAA-4DB0-875F-6D34AB46E172}"/>
    <cellStyle name="Normal 4 12 7" xfId="783" xr:uid="{6519DF8E-1341-40D9-9E95-1095B470608C}"/>
    <cellStyle name="Normal 4 12 8" xfId="784" xr:uid="{E83834E7-3A9F-40F7-AB94-206790575484}"/>
    <cellStyle name="Normal 4 13" xfId="785" xr:uid="{6DE83B78-C772-476D-A443-5B69741C7D98}"/>
    <cellStyle name="Normal 4 13 2" xfId="786" xr:uid="{0125226E-E294-46FF-BF14-F5BA6464D49C}"/>
    <cellStyle name="Normal 4 13 3" xfId="787" xr:uid="{51E8C5A7-1E8D-4383-AB6D-21622BE36637}"/>
    <cellStyle name="Normal 4 13 4" xfId="788" xr:uid="{33DBD41E-7975-4C65-B9B0-4B7A3A6A1BCC}"/>
    <cellStyle name="Normal 4 13 5" xfId="789" xr:uid="{8CA54074-54AF-4A14-A097-338377954FB3}"/>
    <cellStyle name="Normal 4 13 6" xfId="790" xr:uid="{17A7AEE2-F94C-4176-B426-00EB8BB8C38E}"/>
    <cellStyle name="Normal 4 13 7" xfId="791" xr:uid="{062E9C8C-7EFA-4FFE-AB9E-EB0F75C4DC00}"/>
    <cellStyle name="Normal 4 13 8" xfId="792" xr:uid="{B33BDA7B-6237-48FF-BF73-3EC1757FF641}"/>
    <cellStyle name="Normal 4 14" xfId="793" xr:uid="{3473848B-A7D9-4409-AAD1-15E9FB53AA02}"/>
    <cellStyle name="Normal 4 14 2" xfId="794" xr:uid="{9B5DCDDA-B902-431B-B2C5-FD8A545113EF}"/>
    <cellStyle name="Normal 4 14 3" xfId="795" xr:uid="{46C8A16E-7BF4-420A-9B3D-E53ACCD75C28}"/>
    <cellStyle name="Normal 4 14 4" xfId="796" xr:uid="{A3FC91B9-2EA4-4DAF-9CEF-736A950F46E8}"/>
    <cellStyle name="Normal 4 14 5" xfId="797" xr:uid="{031F2742-23AB-4D30-A0E9-4547AB35E4B9}"/>
    <cellStyle name="Normal 4 14 6" xfId="798" xr:uid="{13C88090-577F-4358-862E-183BC75EE59B}"/>
    <cellStyle name="Normal 4 14 7" xfId="799" xr:uid="{122A043B-2F39-44FC-A789-979591D5D1CB}"/>
    <cellStyle name="Normal 4 14 8" xfId="800" xr:uid="{A44E6DEB-8077-4761-8886-569693039F11}"/>
    <cellStyle name="Normal 4 15" xfId="801" xr:uid="{2597BEA6-3F9C-44CA-8524-067432C32588}"/>
    <cellStyle name="Normal 4 15 2" xfId="802" xr:uid="{3E8591D8-2D33-4CEF-853E-501FD3D3E13B}"/>
    <cellStyle name="Normal 4 15 3" xfId="803" xr:uid="{F0240A41-2FAA-4F20-ADBA-173416133791}"/>
    <cellStyle name="Normal 4 15 4" xfId="804" xr:uid="{269116B3-D63B-4431-BF7E-98EE60B07ADE}"/>
    <cellStyle name="Normal 4 15 5" xfId="805" xr:uid="{A283D193-DB3C-460A-9CA9-397EA38E4D26}"/>
    <cellStyle name="Normal 4 15 6" xfId="806" xr:uid="{A71B1883-CD87-4FA5-A9EC-29156B1BC9EB}"/>
    <cellStyle name="Normal 4 15 7" xfId="807" xr:uid="{C1583A1F-FE36-444E-A2A8-A977CBA746FD}"/>
    <cellStyle name="Normal 4 15 8" xfId="808" xr:uid="{9C6BF2EB-03E7-4F0C-9917-87D6F973C3B2}"/>
    <cellStyle name="Normal 4 16" xfId="809" xr:uid="{54505943-57E3-4D1E-8374-157DE593EB0D}"/>
    <cellStyle name="Normal 4 16 2" xfId="810" xr:uid="{EFBC1A1B-5ABF-42FE-84EA-A8D5E91ACC1D}"/>
    <cellStyle name="Normal 4 16 3" xfId="811" xr:uid="{CF15C4FD-BCCC-4BAE-8C3A-C3C85F0EB24F}"/>
    <cellStyle name="Normal 4 16 4" xfId="812" xr:uid="{B1D77626-5340-46ED-8A1A-DC161C5EA27C}"/>
    <cellStyle name="Normal 4 16 5" xfId="813" xr:uid="{3974D948-9D49-4E9E-BA18-84B94D6DC08B}"/>
    <cellStyle name="Normal 4 16 6" xfId="814" xr:uid="{C90E1222-D867-4D30-BD1C-80FAAD5CAB60}"/>
    <cellStyle name="Normal 4 16 7" xfId="815" xr:uid="{A4EA55A2-98C6-4DB5-BFCE-008D73D3A187}"/>
    <cellStyle name="Normal 4 16 8" xfId="816" xr:uid="{184DB042-7808-4D1A-8C14-4AC6EB47638E}"/>
    <cellStyle name="Normal 4 17" xfId="817" xr:uid="{E09F59D1-42A7-4B93-ABD7-180D6E3877B9}"/>
    <cellStyle name="Normal 4 17 2" xfId="818" xr:uid="{6344DFAF-DFDE-465D-AE64-28829FD64FDB}"/>
    <cellStyle name="Normal 4 17 3" xfId="819" xr:uid="{E8DFC3EE-8E45-4D17-9AB2-3AD56EB499C0}"/>
    <cellStyle name="Normal 4 17 4" xfId="820" xr:uid="{206FC758-AE5F-4962-B22D-BA48A42F9AF7}"/>
    <cellStyle name="Normal 4 17 5" xfId="821" xr:uid="{8D6FA8A2-50E8-4939-9216-232AC7B3EE7A}"/>
    <cellStyle name="Normal 4 17 6" xfId="822" xr:uid="{0277CFAF-785F-4185-9914-13672AC287F0}"/>
    <cellStyle name="Normal 4 17 7" xfId="823" xr:uid="{494CC098-01C9-4A9E-A216-6A1831667065}"/>
    <cellStyle name="Normal 4 17 8" xfId="824" xr:uid="{A6E24425-92C0-43AA-AAA9-D85FD8D6DDE5}"/>
    <cellStyle name="Normal 4 18" xfId="825" xr:uid="{FC54BF30-0531-4DC7-9F40-A7FE35991121}"/>
    <cellStyle name="Normal 4 18 2" xfId="826" xr:uid="{CBCE0A50-4129-4A11-BE06-1D4A31C37906}"/>
    <cellStyle name="Normal 4 18 3" xfId="827" xr:uid="{55F6A39E-1A24-4C5F-A1A2-D496160080DF}"/>
    <cellStyle name="Normal 4 18 4" xfId="828" xr:uid="{9CBA48CB-CCEA-4B1B-AC7A-F4851384B3E7}"/>
    <cellStyle name="Normal 4 18 5" xfId="829" xr:uid="{9ABFD528-CFD6-41C4-8454-40627AF74E5C}"/>
    <cellStyle name="Normal 4 18 6" xfId="830" xr:uid="{D6A4CD58-AED4-427F-A5BC-1444F5366315}"/>
    <cellStyle name="Normal 4 18 7" xfId="831" xr:uid="{F9A0C4FB-8D98-4587-A859-52D177C62B85}"/>
    <cellStyle name="Normal 4 18 8" xfId="832" xr:uid="{3CBC512D-F008-4AAE-9E03-5B4C775E44FD}"/>
    <cellStyle name="Normal 4 19" xfId="833" xr:uid="{59C581FC-B87D-443C-9A69-6B442B88ADAC}"/>
    <cellStyle name="Normal 4 19 2" xfId="834" xr:uid="{03EDA131-8723-4DCA-A746-6F3F14E3B0BF}"/>
    <cellStyle name="Normal 4 19 3" xfId="835" xr:uid="{08F5FA9D-710A-4BB2-A3C3-F42D5E44EF0F}"/>
    <cellStyle name="Normal 4 19 4" xfId="836" xr:uid="{3D8DDF48-EEE8-474B-B05B-99242A3E8013}"/>
    <cellStyle name="Normal 4 19 5" xfId="837" xr:uid="{B8258CE2-131F-40AD-88C3-51F1E82BEA52}"/>
    <cellStyle name="Normal 4 19 6" xfId="838" xr:uid="{0A770900-F4F5-4285-A00C-0309F4AA23FB}"/>
    <cellStyle name="Normal 4 19 7" xfId="839" xr:uid="{1325D88C-3451-49E5-8D97-C0B7657D9C14}"/>
    <cellStyle name="Normal 4 19 8" xfId="840" xr:uid="{79F20925-8B85-4D28-B029-64CB60668EA1}"/>
    <cellStyle name="Normal 4 2" xfId="841" xr:uid="{10AE0A49-9D47-49EA-93F1-4ED074BC5324}"/>
    <cellStyle name="Normal 4 2 10" xfId="1373" xr:uid="{4BB60C2E-90E7-458F-9CC4-479E39C3C6B7}"/>
    <cellStyle name="Normal 4 2 2" xfId="842" xr:uid="{E69F419B-4A74-4A00-B8B2-43D6116C1D0D}"/>
    <cellStyle name="Normal 4 2 3" xfId="843" xr:uid="{95B94C9B-32B7-4DD2-BBCF-064575F6D861}"/>
    <cellStyle name="Normal 4 2 4" xfId="844" xr:uid="{EC2556F5-7A44-4711-B1AD-01F21B22B917}"/>
    <cellStyle name="Normal 4 2 5" xfId="845" xr:uid="{5E475255-2648-4422-A0F6-77ACE6EBED27}"/>
    <cellStyle name="Normal 4 2 6" xfId="846" xr:uid="{9914E00A-4D68-4AC9-8669-283C59C43FE5}"/>
    <cellStyle name="Normal 4 2 7" xfId="847" xr:uid="{FE3A4225-2FE7-4D9C-BA70-750E09819F5A}"/>
    <cellStyle name="Normal 4 2 8" xfId="848" xr:uid="{A2DF75DC-157C-451E-91F6-E84BAF5C0408}"/>
    <cellStyle name="Normal 4 2 9" xfId="1587" xr:uid="{0195D55D-787D-49C5-94CB-17AA1E93F715}"/>
    <cellStyle name="Normal 4 20" xfId="849" xr:uid="{4B7E074D-A325-4523-AE4B-E2CB2FB23CAA}"/>
    <cellStyle name="Normal 4 20 2" xfId="850" xr:uid="{DA41BB67-E6FC-4C55-BF0D-3936FAE27F7F}"/>
    <cellStyle name="Normal 4 20 3" xfId="851" xr:uid="{E7AE0492-6CCB-4913-A68D-44CF4C0BA01A}"/>
    <cellStyle name="Normal 4 20 4" xfId="852" xr:uid="{B9033E28-EC66-454A-A891-0BB1E3176F22}"/>
    <cellStyle name="Normal 4 20 5" xfId="853" xr:uid="{CEA0ABE7-51F0-458E-A7FF-B52424B85F4D}"/>
    <cellStyle name="Normal 4 20 6" xfId="854" xr:uid="{E2E1BFB6-78EB-489C-AC4B-5604D16A29A5}"/>
    <cellStyle name="Normal 4 20 7" xfId="855" xr:uid="{E032152D-454C-44CB-8461-17A763B8B8A9}"/>
    <cellStyle name="Normal 4 20 8" xfId="856" xr:uid="{2E197502-DEB4-4D3A-990C-4E49C0E2CDA1}"/>
    <cellStyle name="Normal 4 21" xfId="857" xr:uid="{0F3578CC-2A84-48DA-A28F-4B41B4298A27}"/>
    <cellStyle name="Normal 4 21 2" xfId="858" xr:uid="{B9CB6CB7-EA64-4198-A1EB-55E0D40B8B53}"/>
    <cellStyle name="Normal 4 21 3" xfId="859" xr:uid="{46A77023-6186-4180-AC50-4DE502429455}"/>
    <cellStyle name="Normal 4 21 4" xfId="860" xr:uid="{3594FD7F-6C2A-425D-9F70-05751631C167}"/>
    <cellStyle name="Normal 4 21 5" xfId="861" xr:uid="{1FC62016-C998-4F1A-9758-677183C00940}"/>
    <cellStyle name="Normal 4 21 6" xfId="862" xr:uid="{338607BF-10F2-449C-B6DE-48FA9356C4AF}"/>
    <cellStyle name="Normal 4 21 7" xfId="863" xr:uid="{8F8DBC46-8D78-4D6F-87BB-DF7F6CB125A1}"/>
    <cellStyle name="Normal 4 21 8" xfId="864" xr:uid="{19E27217-4664-4DDB-934F-02D9DDC78955}"/>
    <cellStyle name="Normal 4 22" xfId="865" xr:uid="{AA1498F6-DD14-4CF5-85BF-EF373C35DDA6}"/>
    <cellStyle name="Normal 4 22 2" xfId="866" xr:uid="{6D6F4177-A1FB-4638-A45D-FA239765A33B}"/>
    <cellStyle name="Normal 4 22 3" xfId="867" xr:uid="{1D1D0540-B84C-495C-8F5C-9A1A25D08D3D}"/>
    <cellStyle name="Normal 4 22 4" xfId="868" xr:uid="{219BCA0F-CB3C-4E18-84C2-ABFAA665A7F4}"/>
    <cellStyle name="Normal 4 22 5" xfId="869" xr:uid="{08E7C6FA-DAFC-4566-9509-D9486D995BEE}"/>
    <cellStyle name="Normal 4 22 6" xfId="870" xr:uid="{3E10FAD0-3ABA-4273-987D-E2F760911A34}"/>
    <cellStyle name="Normal 4 22 7" xfId="871" xr:uid="{19EB68DB-D9CC-430E-B769-35AEE3E9D577}"/>
    <cellStyle name="Normal 4 22 8" xfId="872" xr:uid="{3A2AB52C-00A3-4483-8758-AFA7995DFC2A}"/>
    <cellStyle name="Normal 4 23" xfId="873" xr:uid="{2D45E26D-EE11-4231-95D6-68B017B44973}"/>
    <cellStyle name="Normal 4 23 2" xfId="874" xr:uid="{14F67973-4C40-4D42-984E-7853647A9913}"/>
    <cellStyle name="Normal 4 23 3" xfId="875" xr:uid="{036A7EF4-DD31-4B5D-A2A9-DFCC67044E32}"/>
    <cellStyle name="Normal 4 23 4" xfId="876" xr:uid="{8405E44B-9D45-4BE9-A5FC-BC2B233FE748}"/>
    <cellStyle name="Normal 4 23 5" xfId="877" xr:uid="{6EB3CF30-FE4B-467C-B0E6-C83979328AC2}"/>
    <cellStyle name="Normal 4 23 6" xfId="878" xr:uid="{9672ECF7-8231-4CE4-A520-3021E9D64430}"/>
    <cellStyle name="Normal 4 23 7" xfId="879" xr:uid="{55DED227-FE8F-4127-B4E7-DB77E09D3120}"/>
    <cellStyle name="Normal 4 23 8" xfId="880" xr:uid="{066F2F5A-3DC7-4E8A-88E8-A72C74997CFA}"/>
    <cellStyle name="Normal 4 24" xfId="881" xr:uid="{146A1742-116C-4E7A-AE8B-834DF76AD5F7}"/>
    <cellStyle name="Normal 4 24 2" xfId="882" xr:uid="{381A9127-CCF7-4708-93B9-B48ADB128211}"/>
    <cellStyle name="Normal 4 24 3" xfId="883" xr:uid="{BAE9CB44-D097-4FEC-AA84-8AEF094C049E}"/>
    <cellStyle name="Normal 4 24 4" xfId="884" xr:uid="{A20028C7-CD95-4200-8215-7FC361C7FEE9}"/>
    <cellStyle name="Normal 4 24 5" xfId="885" xr:uid="{E0190801-1C1D-47EC-9E0B-6ACD2EBCFDEA}"/>
    <cellStyle name="Normal 4 24 6" xfId="886" xr:uid="{98694E6C-77F0-47DC-9CCD-CB4C68EE38B0}"/>
    <cellStyle name="Normal 4 24 7" xfId="887" xr:uid="{C5E1698F-C5AF-4A31-BA10-764007472B71}"/>
    <cellStyle name="Normal 4 24 8" xfId="888" xr:uid="{541F117E-8C78-4AD9-A41B-A5C3C31ADA9B}"/>
    <cellStyle name="Normal 4 25" xfId="889" xr:uid="{D55C0F01-257A-4351-A3FE-B675D5D13E15}"/>
    <cellStyle name="Normal 4 25 2" xfId="890" xr:uid="{7EB5A7F8-E247-40A6-81B9-6088FE2766BE}"/>
    <cellStyle name="Normal 4 25 3" xfId="891" xr:uid="{71D000CB-9FAB-4DBC-989B-A72A007C0976}"/>
    <cellStyle name="Normal 4 25 4" xfId="892" xr:uid="{F152219D-60D8-48D4-B8A7-4022A5D24F08}"/>
    <cellStyle name="Normal 4 26" xfId="893" xr:uid="{5DD25B71-A4AE-46CE-9356-291A32F25978}"/>
    <cellStyle name="Normal 4 27" xfId="894" xr:uid="{8268EC4A-D9F3-4968-806E-3E9FCBC8CCEF}"/>
    <cellStyle name="Normal 4 28" xfId="895" xr:uid="{1CAE389C-98DB-440A-9483-9EE5DECC3206}"/>
    <cellStyle name="Normal 4 29" xfId="896" xr:uid="{D9387BD2-2736-45D4-921E-58CAA9A80A5E}"/>
    <cellStyle name="Normal 4 3" xfId="897" xr:uid="{5253E355-FB26-4F8A-866C-2D87CD07440A}"/>
    <cellStyle name="Normal 4 3 2" xfId="898" xr:uid="{93FFAAEB-9FC5-40D4-8884-BDD4CE2251AC}"/>
    <cellStyle name="Normal 4 3 3" xfId="899" xr:uid="{F59B943D-30C2-4091-80B9-38CB5ED53ACB}"/>
    <cellStyle name="Normal 4 3 4" xfId="900" xr:uid="{D6306C65-31B4-4D6A-B4AB-B2EF2299E465}"/>
    <cellStyle name="Normal 4 3 5" xfId="901" xr:uid="{765354A0-65D2-4770-8552-4D372F1CA538}"/>
    <cellStyle name="Normal 4 3 6" xfId="902" xr:uid="{57F9AC07-A536-4E0E-819E-5BF803CFD04B}"/>
    <cellStyle name="Normal 4 3 7" xfId="903" xr:uid="{B6ECED43-CB90-44E3-B28C-9D9F653BAAC3}"/>
    <cellStyle name="Normal 4 3 8" xfId="904" xr:uid="{37D6FECC-DAC0-45BB-9158-D2F7C4D6DF6F}"/>
    <cellStyle name="Normal 4 30" xfId="905" xr:uid="{D7DA6994-3F86-4FA9-A156-22AF8DC1AAD6}"/>
    <cellStyle name="Normal 4 31" xfId="906" xr:uid="{65EFB04F-1FD8-4F1F-922A-AAA449B76235}"/>
    <cellStyle name="Normal 4 32" xfId="1495" xr:uid="{5DED4F74-C4C2-4EAB-BD61-B175F56CBDAD}"/>
    <cellStyle name="Normal 4 33" xfId="1512" xr:uid="{12A2A3CF-E9C7-4017-9841-21A197B8E6F5}"/>
    <cellStyle name="Normal 4 34" xfId="1503" xr:uid="{DA1C8F55-5FC5-4FD0-BA51-4C07E9F1CFDA}"/>
    <cellStyle name="Normal 4 4" xfId="907" xr:uid="{B5C93D5C-E8BC-47D8-98B6-BACC04F43D39}"/>
    <cellStyle name="Normal 4 4 2" xfId="908" xr:uid="{25D6D227-4CE2-4DBA-B98A-84DC679BDE98}"/>
    <cellStyle name="Normal 4 4 3" xfId="909" xr:uid="{AB8D7A37-A62D-4848-B61E-2236D569A39E}"/>
    <cellStyle name="Normal 4 4 4" xfId="910" xr:uid="{4974EC1D-0558-4FCC-86E6-0CCF0732854B}"/>
    <cellStyle name="Normal 4 4 5" xfId="911" xr:uid="{9AAB1F25-E63D-4F7F-AA5D-3D00BC44617D}"/>
    <cellStyle name="Normal 4 4 6" xfId="912" xr:uid="{18DB8843-94C5-4B76-9472-72A15E7CF3D5}"/>
    <cellStyle name="Normal 4 4 7" xfId="913" xr:uid="{822BE87C-C3C5-4909-9AB2-65914F89BD1A}"/>
    <cellStyle name="Normal 4 4 8" xfId="914" xr:uid="{86806BD0-8CEE-40B5-803C-E372DAAE6BA5}"/>
    <cellStyle name="Normal 4 5" xfId="915" xr:uid="{32C8FFE7-F205-4C49-9063-440B77A4FED7}"/>
    <cellStyle name="Normal 4 5 2" xfId="916" xr:uid="{01395E0C-F195-4977-A662-55F7990D7A66}"/>
    <cellStyle name="Normal 4 5 3" xfId="917" xr:uid="{E7C1004A-6817-4973-B40B-6880003F0E6E}"/>
    <cellStyle name="Normal 4 5 4" xfId="918" xr:uid="{B6154A32-9F6C-45AB-A056-266059D9CEF7}"/>
    <cellStyle name="Normal 4 5 5" xfId="919" xr:uid="{415405D9-86A4-4C9E-9F12-FDB1061D2B40}"/>
    <cellStyle name="Normal 4 5 6" xfId="920" xr:uid="{211EC829-F0DF-4D49-95F7-DEC5E22BE30C}"/>
    <cellStyle name="Normal 4 5 7" xfId="921" xr:uid="{62DF650B-470A-4428-94F3-41901AF86CE2}"/>
    <cellStyle name="Normal 4 5 8" xfId="922" xr:uid="{9896C527-A830-4919-9EFD-91110A823F84}"/>
    <cellStyle name="Normal 4 6" xfId="923" xr:uid="{38779EEA-99ED-4C5A-ADC2-454403A42452}"/>
    <cellStyle name="Normal 4 6 2" xfId="924" xr:uid="{DD9C6D35-E3B4-42B7-8015-B1AFD03D0BC0}"/>
    <cellStyle name="Normal 4 6 3" xfId="925" xr:uid="{54B857DB-2A0F-43B2-91E5-E6263BB07AC1}"/>
    <cellStyle name="Normal 4 6 4" xfId="926" xr:uid="{EFE88A84-B080-4B0C-B465-783DC91FD49A}"/>
    <cellStyle name="Normal 4 6 5" xfId="927" xr:uid="{DB3A3B19-7A6F-4930-98E2-1036377F703B}"/>
    <cellStyle name="Normal 4 6 6" xfId="928" xr:uid="{2C246C4A-92FB-42D6-A9C3-6CAA661B30DC}"/>
    <cellStyle name="Normal 4 6 7" xfId="929" xr:uid="{5F00BF9D-847F-4034-88E2-772E1DFFB112}"/>
    <cellStyle name="Normal 4 6 8" xfId="930" xr:uid="{E82F40ED-72D3-4E62-BBB4-D293BB0059CA}"/>
    <cellStyle name="Normal 4 7" xfId="931" xr:uid="{6CCEE494-4CDC-4C51-8485-BB19BE9210C5}"/>
    <cellStyle name="Normal 4 7 2" xfId="932" xr:uid="{7B42BB27-9981-490D-8D7A-9B12463E8778}"/>
    <cellStyle name="Normal 4 7 3" xfId="933" xr:uid="{1F463324-62DA-4AD8-8A6B-D38E8BC76134}"/>
    <cellStyle name="Normal 4 7 4" xfId="934" xr:uid="{FC924798-0B15-4D76-97A5-0BDD3E02A22D}"/>
    <cellStyle name="Normal 4 7 5" xfId="935" xr:uid="{D076FFE9-F72C-4F94-8B1D-9377D9569A85}"/>
    <cellStyle name="Normal 4 7 6" xfId="936" xr:uid="{D9FA59C2-688D-4DA3-9EB6-C3B1AE544B47}"/>
    <cellStyle name="Normal 4 7 7" xfId="937" xr:uid="{4350BB35-6021-475D-9F3A-FF9FB1E6CEA6}"/>
    <cellStyle name="Normal 4 7 8" xfId="938" xr:uid="{27F68F34-E9D6-4648-A555-795C5E9BF1F2}"/>
    <cellStyle name="Normal 4 8" xfId="939" xr:uid="{C1C0FD1A-A917-4543-9BAB-28BF3DB2B94B}"/>
    <cellStyle name="Normal 4 8 2" xfId="940" xr:uid="{D267D6C3-A762-444D-AA07-8E98536409B6}"/>
    <cellStyle name="Normal 4 8 3" xfId="941" xr:uid="{D6657B3A-AEC5-4AC7-95A7-CFF1D89B361E}"/>
    <cellStyle name="Normal 4 8 4" xfId="942" xr:uid="{D5BE1C77-C8F1-49A8-A046-FA1346DEE07F}"/>
    <cellStyle name="Normal 4 8 5" xfId="943" xr:uid="{FFE5DD16-261E-46C0-B477-C0FC33ADF985}"/>
    <cellStyle name="Normal 4 8 6" xfId="944" xr:uid="{9C32F362-354C-4A26-81C0-83B821997BB8}"/>
    <cellStyle name="Normal 4 8 7" xfId="945" xr:uid="{E5166D36-3CC5-4460-9956-11E8C494AE09}"/>
    <cellStyle name="Normal 4 8 8" xfId="946" xr:uid="{D514BAB1-75DD-4993-932D-CFA83D485110}"/>
    <cellStyle name="Normal 4 9" xfId="947" xr:uid="{A12AB3DD-449A-4E33-95B8-5D693CA483F6}"/>
    <cellStyle name="Normal 4 9 2" xfId="948" xr:uid="{D851E5B7-4D5F-4B81-8122-9E156825F30D}"/>
    <cellStyle name="Normal 4 9 3" xfId="949" xr:uid="{D83C2612-5BFE-4290-A186-82045AB507F9}"/>
    <cellStyle name="Normal 4 9 4" xfId="950" xr:uid="{7BFFC0EF-E969-4A3A-A2D8-FFA805C7B7EC}"/>
    <cellStyle name="Normal 4 9 5" xfId="951" xr:uid="{19FEA1A3-1D4F-4869-A274-07E1CD660150}"/>
    <cellStyle name="Normal 4 9 6" xfId="952" xr:uid="{398B889D-2221-45A1-A80F-A3A11DEF8FD1}"/>
    <cellStyle name="Normal 4 9 7" xfId="953" xr:uid="{2A248F0E-BC75-418B-8D44-221D98D335EE}"/>
    <cellStyle name="Normal 4 9 8" xfId="954" xr:uid="{B9258CBE-EBAE-4674-99D6-661D2153A474}"/>
    <cellStyle name="Normal 41" xfId="1595" xr:uid="{20DBBDDA-D135-4919-9A01-0633CA4491F8}"/>
    <cellStyle name="Normal 42" xfId="955" xr:uid="{72AFAB30-F3E5-47AB-9DA2-757DC38AB4E1}"/>
    <cellStyle name="Normal 43" xfId="956" xr:uid="{317400DC-E1A7-46BF-B461-8CB78B796E71}"/>
    <cellStyle name="Normal 43 2" xfId="957" xr:uid="{7B1C7B9C-ACF1-4494-834B-200ADBBDBEBE}"/>
    <cellStyle name="Normal 44" xfId="958" xr:uid="{BA7A2709-5F2C-4F54-9C79-0FE9570391C4}"/>
    <cellStyle name="Normal 44 2" xfId="959" xr:uid="{CDE8C1C2-99C3-4F02-B497-832D1C70C998}"/>
    <cellStyle name="Normal 44 3" xfId="960" xr:uid="{8C515948-84C7-48A5-867F-E52236CADA27}"/>
    <cellStyle name="Normal 44 4" xfId="961" xr:uid="{997BE51F-7DA6-45D9-976B-725DD3DCE7BA}"/>
    <cellStyle name="Normal 44 5" xfId="962" xr:uid="{0745C1A3-D0E0-4775-B7DE-E51FB43DC8EB}"/>
    <cellStyle name="Normal 44 6" xfId="963" xr:uid="{EE8DE29F-0D7A-4EFA-82A4-BD603A574DCA}"/>
    <cellStyle name="Normal 45" xfId="1588" xr:uid="{92CCE9CB-5C95-40A9-B551-1B3490041BAE}"/>
    <cellStyle name="Normal 47" xfId="964" xr:uid="{FE0640A1-9F23-47F2-A1BE-62D0ED569730}"/>
    <cellStyle name="Normal 48" xfId="965" xr:uid="{338164A2-0764-4731-B117-13A2BADDAD67}"/>
    <cellStyle name="Normal 48 2" xfId="1489" xr:uid="{0656B5FA-ED25-419C-B231-48B4243641F2}"/>
    <cellStyle name="Normal 49" xfId="966" xr:uid="{232194AF-2051-4FB0-A9B1-3E33588766C2}"/>
    <cellStyle name="Normal 49 2" xfId="1490" xr:uid="{B0EC46BF-52E0-4D71-A226-D43FA547A02F}"/>
    <cellStyle name="Normal 5" xfId="967" xr:uid="{221386F5-BBF7-4D0D-85BC-5B21741439C6}"/>
    <cellStyle name="Normal 5 10" xfId="968" xr:uid="{D258C93A-BBAD-486A-9969-39904D68246F}"/>
    <cellStyle name="Normal 5 11" xfId="969" xr:uid="{56E93BC0-6526-4277-915A-9BD276133421}"/>
    <cellStyle name="Normal 5 12" xfId="970" xr:uid="{E52E3E47-AAF7-4CB4-8C20-C451648EA906}"/>
    <cellStyle name="Normal 5 13" xfId="1523" xr:uid="{EFDF160B-A70A-4510-8508-320154F3AB91}"/>
    <cellStyle name="Normal 5 2" xfId="971" xr:uid="{D93E9865-C9E9-409E-A858-EE7322F83928}"/>
    <cellStyle name="Normal 5 2 2" xfId="972" xr:uid="{53530FD7-6F4F-4089-AE72-505C891473B4}"/>
    <cellStyle name="Normal 5 2 3" xfId="973" xr:uid="{133E1E8D-F419-422D-BA4A-5BD5A14159E2}"/>
    <cellStyle name="Normal 5 2 4" xfId="974" xr:uid="{71468991-C9DA-4B04-8519-E4A7DFE3E6D3}"/>
    <cellStyle name="Normal 5 2 5" xfId="975" xr:uid="{8E897F1C-2ADF-4925-9438-BF4973298FF1}"/>
    <cellStyle name="Normal 5 2 6" xfId="976" xr:uid="{34DC54F6-9308-4CAF-BB03-17BACDD1B2EC}"/>
    <cellStyle name="Normal 5 2 7" xfId="977" xr:uid="{40E65DC3-27DD-423E-8DF2-870C8CE45370}"/>
    <cellStyle name="Normal 5 2 8" xfId="978" xr:uid="{C1CFF9DE-5F66-46C5-93E2-1E8E1A42F9FD}"/>
    <cellStyle name="Normal 5 3" xfId="979" xr:uid="{E5B43787-E232-491D-A9F1-4EF795BE8941}"/>
    <cellStyle name="Normal 5 3 2" xfId="980" xr:uid="{13D4A6D0-9145-46D9-BEC4-D17D07B6846E}"/>
    <cellStyle name="Normal 5 3 3" xfId="981" xr:uid="{B7FFE7AF-882B-4FE4-B6E8-3C239D8EC882}"/>
    <cellStyle name="Normal 5 3 4" xfId="982" xr:uid="{90571F8B-EDEE-4FA0-960C-D4A4BBCA55FC}"/>
    <cellStyle name="Normal 5 3 5" xfId="983" xr:uid="{05151326-7239-41A7-82EC-155EE7FF548C}"/>
    <cellStyle name="Normal 5 3 6" xfId="984" xr:uid="{26E9A7B8-C14D-4200-A50B-996980436F92}"/>
    <cellStyle name="Normal 5 3 7" xfId="985" xr:uid="{4D62AB2C-A807-4A18-B846-BB7C62A6AF9E}"/>
    <cellStyle name="Normal 5 3 8" xfId="986" xr:uid="{D7248B63-E398-42C1-BACC-94E290731014}"/>
    <cellStyle name="Normal 5 4" xfId="987" xr:uid="{415AE628-AB70-4C98-A7DF-47E7ACF5B651}"/>
    <cellStyle name="Normal 5 4 2" xfId="988" xr:uid="{4E326D4D-F198-413B-8F5F-B702154B217B}"/>
    <cellStyle name="Normal 5 4 3" xfId="989" xr:uid="{D776E84B-8F5A-4CE8-807F-0F9DAB796B48}"/>
    <cellStyle name="Normal 5 4 4" xfId="990" xr:uid="{7AD7C40F-B322-4D2C-867C-07FD1D337C34}"/>
    <cellStyle name="Normal 5 4 5" xfId="991" xr:uid="{6D4D0F7B-0FC2-4B31-9781-CAFAA28F6805}"/>
    <cellStyle name="Normal 5 4 6" xfId="992" xr:uid="{62C90CDF-17F8-44B3-A9AA-E91DC239CD22}"/>
    <cellStyle name="Normal 5 4 7" xfId="993" xr:uid="{A0451764-0A06-4023-93A1-E09A784A4BE2}"/>
    <cellStyle name="Normal 5 4 8" xfId="994" xr:uid="{4E6DE18A-27E6-4A84-BF5F-1CC7A87D2264}"/>
    <cellStyle name="Normal 5 5" xfId="995" xr:uid="{31D52E97-64F8-4F2B-8D88-A9730D40AEEA}"/>
    <cellStyle name="Normal 5 5 2" xfId="996" xr:uid="{6AE1BCCD-1853-4635-95E9-F8FA24ACD14E}"/>
    <cellStyle name="Normal 5 5 3" xfId="997" xr:uid="{9F3570D2-5AA9-4EA8-A551-0A08A3586F93}"/>
    <cellStyle name="Normal 5 5 4" xfId="998" xr:uid="{1D6893D3-4541-4A5A-AAC4-DD790EBBA6DB}"/>
    <cellStyle name="Normal 5 5 5" xfId="999" xr:uid="{DA15317A-DF6D-4B77-9DFF-1958D4238228}"/>
    <cellStyle name="Normal 5 5 6" xfId="1000" xr:uid="{2B3240FB-E4A7-4D34-B35C-432F7863CA49}"/>
    <cellStyle name="Normal 5 5 7" xfId="1001" xr:uid="{7C056C01-0A4F-4090-A310-3D054C2E721D}"/>
    <cellStyle name="Normal 5 5 8" xfId="1002" xr:uid="{E3927ACC-A627-4C1A-914C-0E638BC1DAA0}"/>
    <cellStyle name="Normal 5 6" xfId="1003" xr:uid="{28EECE27-36FD-4745-BCB7-8AA47D142BEB}"/>
    <cellStyle name="Normal 5 6 2" xfId="1004" xr:uid="{1BB70F47-49A4-464A-ACF2-8F7DA893EE99}"/>
    <cellStyle name="Normal 5 6 3" xfId="1005" xr:uid="{D293263A-7A04-4571-B5E7-F4C093060CB5}"/>
    <cellStyle name="Normal 5 6 4" xfId="1006" xr:uid="{B7E50AC4-0B00-4145-A51F-7D3EF94F55DE}"/>
    <cellStyle name="Normal 5 6 5" xfId="1007" xr:uid="{FB0D300E-0A8D-477B-B738-BC9B6468382A}"/>
    <cellStyle name="Normal 5 6 6" xfId="1008" xr:uid="{E8CB9D45-903B-4969-A8F8-5722174D8BF3}"/>
    <cellStyle name="Normal 5 6 7" xfId="1009" xr:uid="{599D4E70-DD5A-4299-B8CC-9366BEA3253A}"/>
    <cellStyle name="Normal 5 6 8" xfId="1010" xr:uid="{28ECF5FF-6C9E-457D-89CF-19FA0B1B61D2}"/>
    <cellStyle name="Normal 5 7" xfId="1011" xr:uid="{D95B63F1-410B-48EC-A99F-CFE4695A4323}"/>
    <cellStyle name="Normal 5 7 2" xfId="1012" xr:uid="{A9C7D875-F195-47C5-9BCE-9C1CDB5775D1}"/>
    <cellStyle name="Normal 5 7 3" xfId="1013" xr:uid="{076349C2-D921-4ED6-85A1-FF8DAB2227F8}"/>
    <cellStyle name="Normal 5 7 4" xfId="1014" xr:uid="{154AAB49-9580-433C-9E16-E5E2198E905C}"/>
    <cellStyle name="Normal 5 7 5" xfId="1015" xr:uid="{BB2FCCEF-91F0-40E4-A3AE-F4198978918C}"/>
    <cellStyle name="Normal 5 7 6" xfId="1016" xr:uid="{88D20889-7A0B-4D23-BBC9-FB4D5E993656}"/>
    <cellStyle name="Normal 5 7 7" xfId="1017" xr:uid="{A7438380-5BAA-478E-A1D3-5DB92006651C}"/>
    <cellStyle name="Normal 5 7 8" xfId="1018" xr:uid="{E5ABDF44-16F5-4F17-9EBC-E42C2B85A8B2}"/>
    <cellStyle name="Normal 5 8" xfId="1019" xr:uid="{C12C5E33-E8EC-4F53-A2E7-C86DCDA2CE15}"/>
    <cellStyle name="Normal 5 8 2" xfId="1020" xr:uid="{BA9B62AE-B408-47D8-AE23-4833E83E9BEC}"/>
    <cellStyle name="Normal 5 8 3" xfId="1021" xr:uid="{A136D7AC-61E7-4AD8-BD25-FCF5B51E9784}"/>
    <cellStyle name="Normal 5 8 4" xfId="1022" xr:uid="{485BF74D-B7D6-4E2F-9E1A-44755E7E35A5}"/>
    <cellStyle name="Normal 5 9" xfId="1023" xr:uid="{1C58D3CE-B029-431C-9048-52B6BC2147C1}"/>
    <cellStyle name="Normal 50" xfId="1024" xr:uid="{0FBF0F57-15FD-4ADA-8A94-CFB8C514AABB}"/>
    <cellStyle name="Normal 51" xfId="1025" xr:uid="{4855A67A-E26E-4B9D-A837-DC274B872AB5}"/>
    <cellStyle name="Normal 51 2" xfId="1491" xr:uid="{32F525FD-4896-47EA-A33A-EAB35D163AF1}"/>
    <cellStyle name="Normal 52" xfId="1026" xr:uid="{E973F4AC-763D-46A9-B9B1-3F7341850EB8}"/>
    <cellStyle name="Normal 53" xfId="1027" xr:uid="{3CC6F8FC-6BE5-449A-B6DC-DAB1067FB4AE}"/>
    <cellStyle name="Normal 54" xfId="1028" xr:uid="{E2D3F245-4A06-4071-BF40-AB49B3945F7C}"/>
    <cellStyle name="Normal 55" xfId="1029" xr:uid="{C71951E6-D9A7-4AA1-9E3C-47B88CF5BF8A}"/>
    <cellStyle name="Normal 56" xfId="1030" xr:uid="{AA040A8C-335C-4367-9774-03A98DF3B7A3}"/>
    <cellStyle name="Normal 57" xfId="1492" xr:uid="{97298A15-AE17-4770-B13A-09E74CCBEA64}"/>
    <cellStyle name="Normal 58" xfId="1493" xr:uid="{3E0E5505-6412-4F51-A694-171FA6EB143D}"/>
    <cellStyle name="Normal 6" xfId="1031" xr:uid="{BE81371A-D837-4B7F-B274-965ABC9817B8}"/>
    <cellStyle name="Normal 6 10" xfId="1032" xr:uid="{57DA77C0-96C0-48A0-8A3D-A42318AF1639}"/>
    <cellStyle name="Normal 6 11" xfId="1033" xr:uid="{2D1E1A87-0BAD-43F8-86FD-E466FFDA5FB9}"/>
    <cellStyle name="Normal 6 12" xfId="1034" xr:uid="{DB3341D3-E074-4F0D-A1A5-0508C1EC6690}"/>
    <cellStyle name="Normal 6 13" xfId="1533" xr:uid="{7970506D-8BDD-4108-B7A5-FECF99ED8F58}"/>
    <cellStyle name="Normal 6 2" xfId="1035" xr:uid="{34AEBA4A-8BA4-468A-B599-E5797CD329C9}"/>
    <cellStyle name="Normal 6 2 2" xfId="1036" xr:uid="{2B76B24F-90A7-40F4-9DC9-DD25725B8635}"/>
    <cellStyle name="Normal 6 2 3" xfId="1037" xr:uid="{407671AA-5D99-4F9D-90F8-BBF28235B6CA}"/>
    <cellStyle name="Normal 6 2 4" xfId="1038" xr:uid="{19A63DDB-C9DD-4E9E-BE8A-2FD629CC6D48}"/>
    <cellStyle name="Normal 6 2 5" xfId="1039" xr:uid="{AAA61C2E-1842-4341-86D1-52D9A5A26FD3}"/>
    <cellStyle name="Normal 6 2 6" xfId="1040" xr:uid="{7F5B4C74-6E46-4CAF-869B-B2A1AA7C8FC9}"/>
    <cellStyle name="Normal 6 2 7" xfId="1041" xr:uid="{19AD72B8-E374-4C5F-8029-45674197B363}"/>
    <cellStyle name="Normal 6 2 8" xfId="1042" xr:uid="{8D278FF5-5391-42B0-8316-9E30E9CCE7BF}"/>
    <cellStyle name="Normal 6 3" xfId="1043" xr:uid="{02FF5F41-9086-4E07-8A0F-87F81FB47091}"/>
    <cellStyle name="Normal 6 3 2" xfId="1044" xr:uid="{2C70EFC8-14C8-4337-893A-9FE4CB12FB89}"/>
    <cellStyle name="Normal 6 3 3" xfId="1045" xr:uid="{038CC412-AA60-43AD-B125-8197D4B577DE}"/>
    <cellStyle name="Normal 6 3 4" xfId="1046" xr:uid="{231D19CC-EB56-41C9-82B3-DAD87EED1716}"/>
    <cellStyle name="Normal 6 3 5" xfId="1047" xr:uid="{A3F3FEF6-59EF-4563-9FB3-A1EC3D509132}"/>
    <cellStyle name="Normal 6 3 6" xfId="1048" xr:uid="{0E8DBCD5-B4E9-4CB3-80EA-9A229FEF5B3D}"/>
    <cellStyle name="Normal 6 3 7" xfId="1049" xr:uid="{57847111-3664-4548-8341-1C3F25FECBA1}"/>
    <cellStyle name="Normal 6 3 8" xfId="1050" xr:uid="{195B31D1-6B56-4523-9531-183A3D4C45B1}"/>
    <cellStyle name="Normal 6 4" xfId="1051" xr:uid="{C824DFEA-AEE2-49E4-87A8-441F4F21FCA9}"/>
    <cellStyle name="Normal 6 4 2" xfId="1052" xr:uid="{9D10E12A-5587-4F25-B667-73197D4D77B8}"/>
    <cellStyle name="Normal 6 4 3" xfId="1053" xr:uid="{7DC21673-A294-46AA-AEF3-A10B6F4D834C}"/>
    <cellStyle name="Normal 6 4 4" xfId="1054" xr:uid="{D4A94506-A245-4382-A4C0-22C61A91F849}"/>
    <cellStyle name="Normal 6 4 5" xfId="1055" xr:uid="{7E064075-7564-479F-B5A2-743BB749B709}"/>
    <cellStyle name="Normal 6 4 6" xfId="1056" xr:uid="{2BC9D818-EFE6-47F2-9AD4-4C799CD4578A}"/>
    <cellStyle name="Normal 6 4 7" xfId="1057" xr:uid="{73BA87CF-9BE0-4FE8-A3B9-C2D4B2419E92}"/>
    <cellStyle name="Normal 6 4 8" xfId="1058" xr:uid="{201AD2E5-C0F5-470B-99A3-00C704DE056D}"/>
    <cellStyle name="Normal 6 5" xfId="1059" xr:uid="{1D967557-D0B0-4804-86D8-61D10444BD19}"/>
    <cellStyle name="Normal 6 5 2" xfId="1060" xr:uid="{639319AB-B6E4-42FC-93CA-4BDC7E000B02}"/>
    <cellStyle name="Normal 6 5 3" xfId="1061" xr:uid="{BC60D8DF-8435-41A1-B740-D649194A87AB}"/>
    <cellStyle name="Normal 6 5 4" xfId="1062" xr:uid="{6610981C-31F7-46CB-A8C9-D2B939279B1F}"/>
    <cellStyle name="Normal 6 5 5" xfId="1063" xr:uid="{D94D129E-018F-4635-B871-50F4935B9375}"/>
    <cellStyle name="Normal 6 5 6" xfId="1064" xr:uid="{A20E96D5-C7AA-4092-B621-7D167AE15CCE}"/>
    <cellStyle name="Normal 6 5 7" xfId="1065" xr:uid="{B74BF57B-BBE8-4EAF-B7BE-2AFF06AEE0F5}"/>
    <cellStyle name="Normal 6 5 8" xfId="1066" xr:uid="{DF86B4F2-E8B2-43EA-869B-486E790AF915}"/>
    <cellStyle name="Normal 6 6" xfId="1067" xr:uid="{6BD607FC-29C1-451B-85F8-4278E1858FAB}"/>
    <cellStyle name="Normal 6 6 2" xfId="1068" xr:uid="{748A016D-18E3-4740-BBC7-C11103A9A17E}"/>
    <cellStyle name="Normal 6 6 3" xfId="1069" xr:uid="{AA2E81CF-75B1-414E-974A-50C8497149F7}"/>
    <cellStyle name="Normal 6 6 4" xfId="1070" xr:uid="{FD7946CA-C9D6-47B9-BC69-3838E078D838}"/>
    <cellStyle name="Normal 6 6 5" xfId="1071" xr:uid="{E13A4463-D17F-4089-9E9C-57BFA8C2A3A2}"/>
    <cellStyle name="Normal 6 6 6" xfId="1072" xr:uid="{E56E30C8-B59B-41B2-88B9-7301002052AE}"/>
    <cellStyle name="Normal 6 6 7" xfId="1073" xr:uid="{7CC97E6D-DA32-402D-A7E1-489430DA3578}"/>
    <cellStyle name="Normal 6 6 8" xfId="1074" xr:uid="{F488C010-C676-4CD7-8F2E-545CD468B429}"/>
    <cellStyle name="Normal 6 7" xfId="1075" xr:uid="{E0D131B5-C9DF-4C41-847B-EECF0B149AFC}"/>
    <cellStyle name="Normal 6 7 2" xfId="1076" xr:uid="{21D4A277-E0F3-4A7A-A7CF-AEDDAAD4242E}"/>
    <cellStyle name="Normal 6 7 3" xfId="1077" xr:uid="{53C743CC-ED04-4978-848F-AC2D641C46D3}"/>
    <cellStyle name="Normal 6 7 4" xfId="1078" xr:uid="{9A1602D3-E0DA-418A-81B4-73FFDC6D4A1B}"/>
    <cellStyle name="Normal 6 7 5" xfId="1079" xr:uid="{500A56E9-121F-4BCE-BD6F-4F1F33A027CA}"/>
    <cellStyle name="Normal 6 7 6" xfId="1080" xr:uid="{1746C2DD-9AEF-4589-8475-C0EE1B72BADB}"/>
    <cellStyle name="Normal 6 7 7" xfId="1081" xr:uid="{BF4307AA-DB67-4C9A-BAD5-759D6D174C4B}"/>
    <cellStyle name="Normal 6 7 8" xfId="1082" xr:uid="{3691BA06-BBAC-4E76-AA80-47D59ED86FDA}"/>
    <cellStyle name="Normal 6 8" xfId="1083" xr:uid="{41EB1483-DBA6-4810-A9EF-0B89DEA0F60C}"/>
    <cellStyle name="Normal 6 8 2" xfId="1084" xr:uid="{B474D09D-EE94-4212-8A0F-E88ED0F20D8B}"/>
    <cellStyle name="Normal 6 8 3" xfId="1085" xr:uid="{27D39D99-03A7-4CF6-BDA4-6158D42BF900}"/>
    <cellStyle name="Normal 6 8 4" xfId="1086" xr:uid="{CDAE4373-B028-460E-B5DA-A22E61C235B0}"/>
    <cellStyle name="Normal 6 9" xfId="1087" xr:uid="{71E0816E-B05F-40B3-9A19-0CA5FC9764F6}"/>
    <cellStyle name="Normal 60" xfId="1494" xr:uid="{AEF33A49-B2EE-49C6-A3C0-0BE3B42878B6}"/>
    <cellStyle name="Normal 601" xfId="182" xr:uid="{3AFE2F2D-759B-4123-BC60-F726B6CFBC77}"/>
    <cellStyle name="Normal 605" xfId="138" xr:uid="{4195E7B3-97AF-4922-AB81-40261F30CACE}"/>
    <cellStyle name="Normal 606" xfId="137" xr:uid="{67FF556A-562C-4B78-9109-2921D8AC6D3A}"/>
    <cellStyle name="Normal 636" xfId="135" xr:uid="{0BF41ED7-C233-418B-BBB7-BDA2CCAB78D8}"/>
    <cellStyle name="Normal 640" xfId="136" xr:uid="{2FA502BE-CDE5-43F1-8316-0806D9B72EE8}"/>
    <cellStyle name="Normal 643" xfId="139" xr:uid="{011DECB1-0D8B-4708-A350-3BAAF879ADDE}"/>
    <cellStyle name="Normal 646" xfId="141" xr:uid="{E724C63B-68A7-4A26-A245-354C19755853}"/>
    <cellStyle name="Normal 647" xfId="142" xr:uid="{E2A71298-66F8-4A1F-B969-437DA3796B14}"/>
    <cellStyle name="Normal 649" xfId="143" xr:uid="{F4499672-DFBA-4848-A5DB-C50C35081CEB}"/>
    <cellStyle name="Normal 650" xfId="144" xr:uid="{286AC6CF-5674-4BA5-A4A2-5DBEE3AF85C1}"/>
    <cellStyle name="Normal 651" xfId="145" xr:uid="{2B7D6F91-B77F-4D8E-8016-5A01DBBB3B31}"/>
    <cellStyle name="Normal 652" xfId="146" xr:uid="{E8360D30-983B-4E20-911D-6FB549D0959C}"/>
    <cellStyle name="Normal 653" xfId="147" xr:uid="{C23F4BF8-208D-4468-9D74-CCB21C936171}"/>
    <cellStyle name="Normal 654" xfId="148" xr:uid="{7804090C-868D-4950-853B-3F5F9CF6EB6C}"/>
    <cellStyle name="Normal 655" xfId="149" xr:uid="{1CABA6E2-4DB1-49E7-8FB2-E903186C88CD}"/>
    <cellStyle name="Normal 656" xfId="150" xr:uid="{ED6BB458-37BB-48E3-80D7-30BB7CA490AC}"/>
    <cellStyle name="Normal 657" xfId="151" xr:uid="{9DA51721-E482-407B-B06E-0F16CA0F195C}"/>
    <cellStyle name="Normal 658" xfId="153" xr:uid="{A7F878A2-7643-40A0-8F75-D545AF35B85A}"/>
    <cellStyle name="Normal 659" xfId="154" xr:uid="{20B49FA4-409A-40C9-AC7A-E8124F0C5669}"/>
    <cellStyle name="Normal 660" xfId="156" xr:uid="{95800A07-1A3D-4F81-9EBF-599139D4E0BA}"/>
    <cellStyle name="Normal 662" xfId="157" xr:uid="{683FA437-ED83-45D9-9E33-F72A861D1EEC}"/>
    <cellStyle name="Normal 663" xfId="158" xr:uid="{E849A5E5-7C78-4388-AA9C-2B6D05AD1B4C}"/>
    <cellStyle name="Normal 664" xfId="159" xr:uid="{188F5277-9F50-4503-B0EC-D11567FACD22}"/>
    <cellStyle name="Normal 665" xfId="160" xr:uid="{49CD502F-BA61-464A-8506-2D16A1BC3E4D}"/>
    <cellStyle name="Normal 667" xfId="161" xr:uid="{859FC1FF-5EE3-4FE9-A6E3-44C4812B0326}"/>
    <cellStyle name="Normal 673" xfId="164" xr:uid="{797D1477-5BB9-4867-AF8B-6374FA0E4108}"/>
    <cellStyle name="Normal 674" xfId="165" xr:uid="{AA7E99BF-65C0-48DA-9B44-5C7C5142C6A5}"/>
    <cellStyle name="Normal 675" xfId="166" xr:uid="{8A156585-AD64-4C5A-957A-F6AD3B1D76A4}"/>
    <cellStyle name="Normal 676" xfId="167" xr:uid="{B809C962-AE98-46FC-8720-A2E776F5983F}"/>
    <cellStyle name="Normal 677" xfId="171" xr:uid="{4A16E214-9E27-4D76-825F-36B7C97A5965}"/>
    <cellStyle name="Normal 678" xfId="172" xr:uid="{D903BEB8-6619-46F5-8358-E1F456455A3D}"/>
    <cellStyle name="Normal 679" xfId="173" xr:uid="{92A99309-B6E8-462E-A744-0E1F9534E0CB}"/>
    <cellStyle name="Normal 684" xfId="178" xr:uid="{39F6E333-3946-4627-A5A8-383234DF2A4D}"/>
    <cellStyle name="Normal 7" xfId="1088" xr:uid="{538055CC-0D55-4D12-A460-DA8C247EA99B}"/>
    <cellStyle name="Normal 7 10" xfId="1089" xr:uid="{AD03E604-7D47-4FF3-A1DF-7C9CF3C675E1}"/>
    <cellStyle name="Normal 7 11" xfId="1090" xr:uid="{6B039C3F-642C-4E4A-BF74-E4FC6164AFF9}"/>
    <cellStyle name="Normal 7 12" xfId="1091" xr:uid="{C6882CA9-5C8C-440D-8DE2-9358C1800B2A}"/>
    <cellStyle name="Normal 7 13" xfId="1497" xr:uid="{F7D13647-5058-4C89-AE2D-83D6061D8982}"/>
    <cellStyle name="Normal 7 2" xfId="1092" xr:uid="{97D2BD39-A0F6-4F06-9018-8D22F760F60A}"/>
    <cellStyle name="Normal 7 2 2" xfId="1093" xr:uid="{A1507988-1A41-4475-9E09-B7449E6C67D8}"/>
    <cellStyle name="Normal 7 2 3" xfId="1094" xr:uid="{D3BFB459-AF36-420E-B480-53A1CEE6C919}"/>
    <cellStyle name="Normal 7 2 4" xfId="1095" xr:uid="{4DAF408E-BC98-4828-91FB-D619E1F636B5}"/>
    <cellStyle name="Normal 7 2 5" xfId="1096" xr:uid="{C6173172-9AE2-4C6D-BE17-08A307EC404D}"/>
    <cellStyle name="Normal 7 2 6" xfId="1097" xr:uid="{C6BC3771-2617-49FD-A173-F1437736EB75}"/>
    <cellStyle name="Normal 7 2 7" xfId="1098" xr:uid="{61182859-0568-423C-A4A2-CE7ACDF6B6E0}"/>
    <cellStyle name="Normal 7 2 8" xfId="1099" xr:uid="{14C1F024-80DF-41F7-9AEE-0077241064F5}"/>
    <cellStyle name="Normal 7 2 9" xfId="1539" xr:uid="{14FD7C4F-268E-4E88-AA9F-D0C350F5C445}"/>
    <cellStyle name="Normal 7 3" xfId="1100" xr:uid="{47C14CA5-E04D-44B3-8CFA-CA6F0465C339}"/>
    <cellStyle name="Normal 7 3 2" xfId="1101" xr:uid="{F1F92E4A-58D9-45D0-BF00-AD3369ED737F}"/>
    <cellStyle name="Normal 7 3 3" xfId="1102" xr:uid="{369E95A5-230D-428C-B686-C6719F87A061}"/>
    <cellStyle name="Normal 7 3 4" xfId="1103" xr:uid="{2F55CACF-C42C-4456-8A2E-36C50B9DCC39}"/>
    <cellStyle name="Normal 7 3 5" xfId="1104" xr:uid="{D1A29590-8F7F-4D7A-99EE-7296EB906F47}"/>
    <cellStyle name="Normal 7 3 6" xfId="1105" xr:uid="{AB38DE05-1BE6-4778-B728-D39B36EF3B94}"/>
    <cellStyle name="Normal 7 3 7" xfId="1106" xr:uid="{228C46DD-4A06-4C34-9401-049E58E6FD1E}"/>
    <cellStyle name="Normal 7 3 8" xfId="1107" xr:uid="{81C1657D-FE02-4BA9-B48C-0B80FDD0FFE2}"/>
    <cellStyle name="Normal 7 4" xfId="1108" xr:uid="{98EF63AF-38F9-4933-9F41-E1CCFF388612}"/>
    <cellStyle name="Normal 7 4 2" xfId="1109" xr:uid="{00FC98AC-14E1-4645-85BB-14E1472A39E8}"/>
    <cellStyle name="Normal 7 4 3" xfId="1110" xr:uid="{7399C2EF-33AF-4BA5-B387-A00F5294A63B}"/>
    <cellStyle name="Normal 7 4 4" xfId="1111" xr:uid="{88E14353-ADA8-4AAD-984E-A0430FEC2AF4}"/>
    <cellStyle name="Normal 7 4 5" xfId="1112" xr:uid="{A219034B-F692-44E8-B6B8-3BD7C240A546}"/>
    <cellStyle name="Normal 7 4 6" xfId="1113" xr:uid="{421E458D-600A-4951-906B-41BAB1661FD2}"/>
    <cellStyle name="Normal 7 4 7" xfId="1114" xr:uid="{24DFA5FD-5CFA-49DF-BB16-FC98B26B58AA}"/>
    <cellStyle name="Normal 7 4 8" xfId="1115" xr:uid="{189CA72B-8905-432F-B54D-4820DD10119B}"/>
    <cellStyle name="Normal 7 5" xfId="1116" xr:uid="{57C1832F-1028-4E71-8F70-3BB9AE25319E}"/>
    <cellStyle name="Normal 7 5 2" xfId="1117" xr:uid="{C0FD0D3F-2463-4AD1-A54B-64E7B30DBC27}"/>
    <cellStyle name="Normal 7 5 3" xfId="1118" xr:uid="{7E84EAEE-0524-465F-9A6B-98E1800AB05E}"/>
    <cellStyle name="Normal 7 5 4" xfId="1119" xr:uid="{79CDA2DF-9A7D-4819-B55F-F968684127E2}"/>
    <cellStyle name="Normal 7 5 5" xfId="1120" xr:uid="{4C38EF89-C97E-4A48-B60E-E58CF3B87C11}"/>
    <cellStyle name="Normal 7 5 6" xfId="1121" xr:uid="{F55CC07A-99E6-41ED-998D-C98C3B5D552F}"/>
    <cellStyle name="Normal 7 5 7" xfId="1122" xr:uid="{59FB0C16-8D75-4743-8AC7-56C43F3816C9}"/>
    <cellStyle name="Normal 7 5 8" xfId="1123" xr:uid="{92B90AED-CEF2-487C-8FC4-F78EE78BB2FE}"/>
    <cellStyle name="Normal 7 6" xfId="1124" xr:uid="{3006172C-B226-4987-81EF-64189847AD82}"/>
    <cellStyle name="Normal 7 6 2" xfId="1125" xr:uid="{D6D37614-A720-4C9E-9CA0-F29013569F58}"/>
    <cellStyle name="Normal 7 6 3" xfId="1126" xr:uid="{D16BB4AF-9A65-4C7F-8B13-69548DD5294C}"/>
    <cellStyle name="Normal 7 6 4" xfId="1127" xr:uid="{CB1E5BED-0729-44A6-95D5-5A1BA1BF0AAF}"/>
    <cellStyle name="Normal 7 6 5" xfId="1128" xr:uid="{0A7216F7-946A-40D3-B32D-21F018200D85}"/>
    <cellStyle name="Normal 7 6 6" xfId="1129" xr:uid="{B7BED241-4073-44D1-A002-01EC316DEA37}"/>
    <cellStyle name="Normal 7 6 7" xfId="1130" xr:uid="{741FF607-A787-4A53-8A70-400C1AA5A2DA}"/>
    <cellStyle name="Normal 7 6 8" xfId="1131" xr:uid="{8CB4DCEA-3112-40D9-B93D-1EDD922FD926}"/>
    <cellStyle name="Normal 7 7" xfId="1132" xr:uid="{5B92D60F-DAD6-42BD-8841-5C9FCD3E1CA1}"/>
    <cellStyle name="Normal 7 7 2" xfId="1133" xr:uid="{615932EA-6205-4A16-BDE6-55411A5DF698}"/>
    <cellStyle name="Normal 7 7 3" xfId="1134" xr:uid="{5EC50BA1-A833-45ED-9753-15C92798AE87}"/>
    <cellStyle name="Normal 7 7 4" xfId="1135" xr:uid="{AD261BBC-DC3D-44FB-A161-FB3DCE838782}"/>
    <cellStyle name="Normal 7 7 5" xfId="1136" xr:uid="{E659CDF5-C0DA-46B5-B6FF-FEA6674F5C23}"/>
    <cellStyle name="Normal 7 7 6" xfId="1137" xr:uid="{928C4F3F-E9B2-4169-BE19-37E05105C3BE}"/>
    <cellStyle name="Normal 7 7 7" xfId="1138" xr:uid="{CF5F8C5E-A0DF-4C63-8D62-92246B245F6D}"/>
    <cellStyle name="Normal 7 7 8" xfId="1139" xr:uid="{5ABCD331-5FD8-4BB2-A995-B3A231AE0B0A}"/>
    <cellStyle name="Normal 7 8" xfId="1140" xr:uid="{08054CC4-9ABF-43BA-AEF1-0C6A7A1CEBD2}"/>
    <cellStyle name="Normal 7 8 2" xfId="1141" xr:uid="{94848C7B-A285-4E0C-B9D3-57BD0F619F6A}"/>
    <cellStyle name="Normal 7 8 3" xfId="1142" xr:uid="{233CDA30-900F-4DB9-93DE-E93EE70E0494}"/>
    <cellStyle name="Normal 7 8 4" xfId="1143" xr:uid="{CCD9BB20-47A6-451A-89B5-5667F6684C46}"/>
    <cellStyle name="Normal 7 9" xfId="1144" xr:uid="{7F6286E1-F679-462A-9860-29F7BEEFB257}"/>
    <cellStyle name="Normal 713" xfId="168" xr:uid="{C8904C10-28F5-4874-83C8-4B7B7F6DCE46}"/>
    <cellStyle name="Normal 714" xfId="169" xr:uid="{C41E63DA-7687-4189-9279-24217808FE8A}"/>
    <cellStyle name="Normal 715" xfId="170" xr:uid="{C5F2974A-B4D8-4D97-A78D-3A7DAEC6CCFC}"/>
    <cellStyle name="Normal 744" xfId="188" xr:uid="{7AA1BB3B-D1D7-4B55-A248-3FBF5A010D8B}"/>
    <cellStyle name="Normal 76" xfId="1482" xr:uid="{5F7C7891-7637-449F-AE77-B1656E0F5046}"/>
    <cellStyle name="Normal 78" xfId="1481" xr:uid="{9656BCDE-0193-4807-AF10-EC20E3390ECF}"/>
    <cellStyle name="Normal 79" xfId="1483" xr:uid="{01675CA7-31CC-4DC0-AB33-4C730589DE87}"/>
    <cellStyle name="Normal 8" xfId="1145" xr:uid="{46D74525-D0C1-4545-99B8-A212E091EE81}"/>
    <cellStyle name="Normal 8 10" xfId="1146" xr:uid="{4B88DA83-EBE1-45C0-8AFE-2D31895C6F9E}"/>
    <cellStyle name="Normal 8 11" xfId="1147" xr:uid="{84CA8537-9642-4D83-8700-6BEEE31145B4}"/>
    <cellStyle name="Normal 8 12" xfId="1148" xr:uid="{5BD7078D-E577-4EF6-80AA-BB242224E33D}"/>
    <cellStyle name="Normal 8 13" xfId="1516" xr:uid="{F4B3AB88-F5E9-4BC9-9EAC-73AE3A6CEF6B}"/>
    <cellStyle name="Normal 8 2" xfId="1149" xr:uid="{BF0A1240-22DF-4078-B36D-5AF7F16E5916}"/>
    <cellStyle name="Normal 8 2 2" xfId="1150" xr:uid="{E0E7644D-45F5-4225-971D-1C8BDFFE0C32}"/>
    <cellStyle name="Normal 8 2 3" xfId="1151" xr:uid="{F8C5E8AF-D4BA-488A-A1FE-C6206BA029C3}"/>
    <cellStyle name="Normal 8 2 4" xfId="1152" xr:uid="{D89A248A-6FCD-49F6-92A5-F483FD65E1EF}"/>
    <cellStyle name="Normal 8 2 5" xfId="1153" xr:uid="{A08E9952-659A-4F51-A3C9-1D0E2D0A3F25}"/>
    <cellStyle name="Normal 8 2 6" xfId="1154" xr:uid="{192484CA-7A60-45CD-82F5-1C12BC621684}"/>
    <cellStyle name="Normal 8 2 7" xfId="1155" xr:uid="{1F492F1B-1DE2-40C2-BD2D-B81FCC197B91}"/>
    <cellStyle name="Normal 8 2 8" xfId="1156" xr:uid="{4C90B2F5-78D4-491F-B542-081A4E44F22B}"/>
    <cellStyle name="Normal 8 3" xfId="1157" xr:uid="{8631A2BE-13E1-4EF2-8C80-B128750D8F6B}"/>
    <cellStyle name="Normal 8 3 2" xfId="1158" xr:uid="{2AAA2658-B216-433E-8B0F-0F9A90E7D645}"/>
    <cellStyle name="Normal 8 3 3" xfId="1159" xr:uid="{B40EEF68-D860-4AAA-8520-6BB39BE5D68D}"/>
    <cellStyle name="Normal 8 3 4" xfId="1160" xr:uid="{54DF88B0-DD4C-41D8-B1D0-C5F7B7B444B8}"/>
    <cellStyle name="Normal 8 3 5" xfId="1161" xr:uid="{252EB246-970D-410B-859C-C9417E041CF8}"/>
    <cellStyle name="Normal 8 3 6" xfId="1162" xr:uid="{5CA4E597-CCFD-4598-BF19-50DE1BDF1F05}"/>
    <cellStyle name="Normal 8 3 7" xfId="1163" xr:uid="{EC8064E7-FD74-4790-BAFF-AB625EF779E6}"/>
    <cellStyle name="Normal 8 3 8" xfId="1164" xr:uid="{97344688-9441-41EE-B93E-D7B107095FE3}"/>
    <cellStyle name="Normal 8 4" xfId="1165" xr:uid="{6784E693-0A49-4D1D-8533-2D103A912F53}"/>
    <cellStyle name="Normal 8 4 2" xfId="1166" xr:uid="{E4F1F98A-ACB0-4DCA-8AD3-E3BACEB6FD12}"/>
    <cellStyle name="Normal 8 4 3" xfId="1167" xr:uid="{527345B7-5AC4-493D-84F7-3A29BF488A43}"/>
    <cellStyle name="Normal 8 4 4" xfId="1168" xr:uid="{9DC866DA-A72A-4856-8964-AD4B1700554A}"/>
    <cellStyle name="Normal 8 4 5" xfId="1169" xr:uid="{AF537F78-B0F3-46C6-A4E1-45F81DC50B06}"/>
    <cellStyle name="Normal 8 4 6" xfId="1170" xr:uid="{A1A95CF4-FD08-4494-9703-1AB5647D7FBF}"/>
    <cellStyle name="Normal 8 4 7" xfId="1171" xr:uid="{A20B5A86-C3C8-4DF4-B198-6775D3C09E06}"/>
    <cellStyle name="Normal 8 4 8" xfId="1172" xr:uid="{6DA48C82-8632-44CD-8142-9638BF2EB03F}"/>
    <cellStyle name="Normal 8 5" xfId="1173" xr:uid="{B763BA7B-4F32-476B-B52B-53DCA71C77BE}"/>
    <cellStyle name="Normal 8 5 2" xfId="1174" xr:uid="{90B6AE3F-F61E-4A63-AB92-AE6BB0988AA9}"/>
    <cellStyle name="Normal 8 5 3" xfId="1175" xr:uid="{5DC8EE7A-8350-44F2-B7A8-AA2F0DD9F1D9}"/>
    <cellStyle name="Normal 8 5 4" xfId="1176" xr:uid="{EB9E4386-8C9D-4E12-9819-70937B924587}"/>
    <cellStyle name="Normal 8 5 5" xfId="1177" xr:uid="{38F148A4-80C4-4578-A842-576A70CA8262}"/>
    <cellStyle name="Normal 8 5 6" xfId="1178" xr:uid="{A54EA5BF-AB44-4513-8D81-E0CEE71E859F}"/>
    <cellStyle name="Normal 8 5 7" xfId="1179" xr:uid="{FEA9334B-DD09-4A18-8EDF-D83F3952E70A}"/>
    <cellStyle name="Normal 8 5 8" xfId="1180" xr:uid="{5C99041F-BDA6-4F54-A846-405BBEE682B9}"/>
    <cellStyle name="Normal 8 6" xfId="1181" xr:uid="{9C36DAF4-69CC-48EB-907A-698F320CA47B}"/>
    <cellStyle name="Normal 8 6 2" xfId="1182" xr:uid="{B2C613C0-C55C-4207-8AAD-B632FD402E34}"/>
    <cellStyle name="Normal 8 6 3" xfId="1183" xr:uid="{6A91E514-7068-48C8-9BC7-2CDD5CE7DF69}"/>
    <cellStyle name="Normal 8 6 4" xfId="1184" xr:uid="{5E668B05-4162-4287-AA68-2BBDA04C20A8}"/>
    <cellStyle name="Normal 8 6 5" xfId="1185" xr:uid="{529E7A0E-EAD8-4577-99C2-29E1C4EAA8F3}"/>
    <cellStyle name="Normal 8 6 6" xfId="1186" xr:uid="{8B647907-6F54-42B0-9D61-F9A482E80151}"/>
    <cellStyle name="Normal 8 6 7" xfId="1187" xr:uid="{4B781E5C-43F8-4438-BAEF-085327CA49ED}"/>
    <cellStyle name="Normal 8 6 8" xfId="1188" xr:uid="{AF8340F3-637F-499F-92A1-426A5DFE2D4D}"/>
    <cellStyle name="Normal 8 7" xfId="1189" xr:uid="{C22A42C3-0A22-4310-A720-AC71DA5883B3}"/>
    <cellStyle name="Normal 8 7 2" xfId="1190" xr:uid="{171F4E25-2A9D-4808-B803-CB2E634EE2AF}"/>
    <cellStyle name="Normal 8 7 3" xfId="1191" xr:uid="{1D542025-3A15-44DD-869D-C049973F828A}"/>
    <cellStyle name="Normal 8 7 4" xfId="1192" xr:uid="{6B3A1F2A-5C93-4411-8679-A7DD15E7A91A}"/>
    <cellStyle name="Normal 8 7 5" xfId="1193" xr:uid="{A4AF9818-9409-4340-82DC-75243DAAB75E}"/>
    <cellStyle name="Normal 8 7 6" xfId="1194" xr:uid="{C4763B13-924D-4F88-91EF-853F981CA02A}"/>
    <cellStyle name="Normal 8 7 7" xfId="1195" xr:uid="{6216D593-33D3-42F9-A272-404360A33505}"/>
    <cellStyle name="Normal 8 7 8" xfId="1196" xr:uid="{ECEDDE1F-7E42-4DAD-A466-11D43FBE52E4}"/>
    <cellStyle name="Normal 8 8" xfId="1197" xr:uid="{E3743180-CA5B-4D0A-83AE-F1C7719ED6D7}"/>
    <cellStyle name="Normal 8 8 2" xfId="1198" xr:uid="{AA328F45-9065-4267-8093-8FA10A9E3D8F}"/>
    <cellStyle name="Normal 8 8 3" xfId="1199" xr:uid="{2546F9F7-9E01-4A29-8E19-03CEBBB3257D}"/>
    <cellStyle name="Normal 8 8 4" xfId="1200" xr:uid="{12D13BEC-D095-436B-B232-3AE20A4B37FD}"/>
    <cellStyle name="Normal 8 9" xfId="1201" xr:uid="{741CE726-5933-458B-8070-CE4A26EB1837}"/>
    <cellStyle name="Normal 802" xfId="194" xr:uid="{525D9979-BBE8-4A64-A959-84209AF0A2E7}"/>
    <cellStyle name="Normal 9" xfId="218" xr:uid="{4D6B5C33-9348-4D37-913D-930F6D23E7EA}"/>
    <cellStyle name="Normal 9 10" xfId="1202" xr:uid="{549C25E4-AC63-4BBD-81FF-0FE59F929183}"/>
    <cellStyle name="Normal 9 11" xfId="1203" xr:uid="{D1F92D7E-E746-438D-B0D6-F991ADA5D084}"/>
    <cellStyle name="Normal 9 12" xfId="1204" xr:uid="{DF795E90-F298-4C38-B2E7-AE08564D7544}"/>
    <cellStyle name="Normal 9 2" xfId="1205" xr:uid="{6E9B8558-7486-4A82-84BC-2437E034318D}"/>
    <cellStyle name="Normal 9 2 2" xfId="1206" xr:uid="{272EB702-2F5D-41D4-8E6E-B30084DD32C2}"/>
    <cellStyle name="Normal 9 2 3" xfId="1207" xr:uid="{EE694C5B-8B2E-4CA4-B98D-CC5C2946CAE1}"/>
    <cellStyle name="Normal 9 2 4" xfId="1208" xr:uid="{C0C2F995-DDA8-4E7D-BBA7-A200B5058595}"/>
    <cellStyle name="Normal 9 2 5" xfId="1209" xr:uid="{B949DD87-159D-4C1A-B5DA-2AF501D54191}"/>
    <cellStyle name="Normal 9 2 6" xfId="1210" xr:uid="{C8894488-6E87-4503-85A5-73949C86AAB3}"/>
    <cellStyle name="Normal 9 2 7" xfId="1211" xr:uid="{14A50CBF-443E-4B86-8D79-F15F9DA8C3EC}"/>
    <cellStyle name="Normal 9 2 8" xfId="1212" xr:uid="{DB69EC7B-96D1-4AEE-AD5D-17310887E436}"/>
    <cellStyle name="Normal 9 3" xfId="1213" xr:uid="{4D38BB3F-7363-438B-B7EA-4DAD6BD293BA}"/>
    <cellStyle name="Normal 9 3 2" xfId="1214" xr:uid="{E783EA4A-9E26-4743-A09C-B901DD24607A}"/>
    <cellStyle name="Normal 9 3 3" xfId="1215" xr:uid="{52896806-5C65-462D-9F1C-814BE6814CC9}"/>
    <cellStyle name="Normal 9 3 4" xfId="1216" xr:uid="{3B03DAF3-E1F0-4E6B-9F3C-C075A6DCEC7F}"/>
    <cellStyle name="Normal 9 3 5" xfId="1217" xr:uid="{CFCDB233-122A-425A-B40F-F738F1B29CE0}"/>
    <cellStyle name="Normal 9 3 6" xfId="1218" xr:uid="{9E57C93B-84BB-4E25-8E68-88343002DA32}"/>
    <cellStyle name="Normal 9 3 7" xfId="1219" xr:uid="{857675D6-7F96-4EE7-8FA2-1488E8C56B4B}"/>
    <cellStyle name="Normal 9 3 8" xfId="1220" xr:uid="{9B65CDE6-FA48-47BE-A1AE-E0C435731C90}"/>
    <cellStyle name="Normal 9 4" xfId="1221" xr:uid="{57F69E05-BD0D-40A6-9059-032C7D3AF8BF}"/>
    <cellStyle name="Normal 9 4 2" xfId="1222" xr:uid="{CD39D76B-029B-49AA-ACCF-1950BAA984CB}"/>
    <cellStyle name="Normal 9 4 3" xfId="1223" xr:uid="{964E7D0D-BC5F-42F1-9C8D-C90568B84811}"/>
    <cellStyle name="Normal 9 4 4" xfId="1224" xr:uid="{7DF45B04-6C14-4D96-BA56-A6B2B054C74A}"/>
    <cellStyle name="Normal 9 4 5" xfId="1225" xr:uid="{4C56383C-99B4-432C-BF19-8D1BDFCDB981}"/>
    <cellStyle name="Normal 9 4 6" xfId="1226" xr:uid="{ED8CB9F8-C2FD-497F-9D58-E6241640DB3F}"/>
    <cellStyle name="Normal 9 4 7" xfId="1227" xr:uid="{9AF8EBCA-C3ED-4B4A-A92E-61E22FE0D7F0}"/>
    <cellStyle name="Normal 9 4 8" xfId="1228" xr:uid="{FCC6B420-BB9B-4DE3-B5F3-0E403EC35B2B}"/>
    <cellStyle name="Normal 9 5" xfId="1229" xr:uid="{1D0291D4-D221-45BF-A884-83F4003FC3F7}"/>
    <cellStyle name="Normal 9 5 2" xfId="1230" xr:uid="{4E45D001-D67D-45D6-AA76-ADA26B5BA143}"/>
    <cellStyle name="Normal 9 5 3" xfId="1231" xr:uid="{B65D6675-FDB7-4BCB-A450-83A02DA758D6}"/>
    <cellStyle name="Normal 9 5 4" xfId="1232" xr:uid="{902A45E2-CB39-4167-8F6D-51FB0F90E0E9}"/>
    <cellStyle name="Normal 9 5 5" xfId="1233" xr:uid="{5DD265E0-41A9-44CF-96AA-CE7796C0E041}"/>
    <cellStyle name="Normal 9 5 6" xfId="1234" xr:uid="{E8E78CE7-6C6D-428E-AF6D-59715E10269A}"/>
    <cellStyle name="Normal 9 5 7" xfId="1235" xr:uid="{50055E16-DC64-48E6-9EFE-127CB6DFEA68}"/>
    <cellStyle name="Normal 9 5 8" xfId="1236" xr:uid="{3DA0700D-0DA8-4B78-A252-F114A85F68A4}"/>
    <cellStyle name="Normal 9 6" xfId="1237" xr:uid="{25659C01-503D-4CE1-B8C5-6B84AEEB1028}"/>
    <cellStyle name="Normal 9 6 2" xfId="1238" xr:uid="{C5A0014A-2062-4636-88BE-92F284579EB9}"/>
    <cellStyle name="Normal 9 6 3" xfId="1239" xr:uid="{90D90508-010A-4041-80BF-B14438F70899}"/>
    <cellStyle name="Normal 9 6 4" xfId="1240" xr:uid="{B2848454-8AEA-4720-B2AC-4B86497A75E1}"/>
    <cellStyle name="Normal 9 6 5" xfId="1241" xr:uid="{C789403E-7834-46D9-A231-7AABB53409A5}"/>
    <cellStyle name="Normal 9 6 6" xfId="1242" xr:uid="{7713958B-EB2E-480E-9F07-43D76079FF5F}"/>
    <cellStyle name="Normal 9 6 7" xfId="1243" xr:uid="{6D60D95F-49FF-4610-BAAC-7E5B62D31DD1}"/>
    <cellStyle name="Normal 9 6 8" xfId="1244" xr:uid="{A0895F51-B459-43A4-9ADE-984576C84246}"/>
    <cellStyle name="Normal 9 7" xfId="1245" xr:uid="{96AE847B-EA69-43D9-A8F5-17C5130DB482}"/>
    <cellStyle name="Normal 9 7 2" xfId="1246" xr:uid="{7CA7FF05-91E4-474C-B771-94C080049606}"/>
    <cellStyle name="Normal 9 7 3" xfId="1247" xr:uid="{A92C8380-138F-4B9C-9523-39FA7A30D4AB}"/>
    <cellStyle name="Normal 9 7 4" xfId="1248" xr:uid="{90F6FF5F-7CC9-4003-8551-FD40E0696CDB}"/>
    <cellStyle name="Normal 9 7 5" xfId="1249" xr:uid="{6ABF5FF8-29E4-4099-861A-324212A4245A}"/>
    <cellStyle name="Normal 9 7 6" xfId="1250" xr:uid="{FB025CE1-D5E9-487B-AAF3-EE0BB01E5ED8}"/>
    <cellStyle name="Normal 9 7 7" xfId="1251" xr:uid="{44691598-D1D7-44F8-8D45-1C8A3B4D91F2}"/>
    <cellStyle name="Normal 9 7 8" xfId="1252" xr:uid="{EB4E8385-6CF1-4AFF-8C7E-81D9A3ECB149}"/>
    <cellStyle name="Normal 9 8" xfId="1253" xr:uid="{6158F70E-B008-4BDF-863A-051EE7FB0213}"/>
    <cellStyle name="Normal 9 8 2" xfId="1254" xr:uid="{5534F8DB-ECA7-40A7-8D7B-79C412581015}"/>
    <cellStyle name="Normal 9 8 3" xfId="1255" xr:uid="{F7DCF2A0-84BE-4881-8295-7054D3701C6E}"/>
    <cellStyle name="Normal 9 8 4" xfId="1256" xr:uid="{452C2A48-78A9-4886-8D25-511B5BAF9B96}"/>
    <cellStyle name="Normal 9 8 5" xfId="1257" xr:uid="{947255FD-F2E4-4967-9CDC-60B062C4B5B8}"/>
    <cellStyle name="Normal 9 8 6" xfId="1258" xr:uid="{6632430C-5C82-47B4-A636-D2237CF13262}"/>
    <cellStyle name="Normal 9 9" xfId="1259" xr:uid="{54F5E11C-19A6-4F17-873F-C6AAA6596EC3}"/>
    <cellStyle name="Normal 944" xfId="132" xr:uid="{3EEE4BFB-66BA-4DBC-99C1-45036CE9ADF8}"/>
    <cellStyle name="Normal 947" xfId="134" xr:uid="{62431F9C-0B2A-471E-9207-B550CF5172DC}"/>
    <cellStyle name="Normal 952" xfId="162" xr:uid="{8171D7CD-6362-4696-9B61-E2176409BD82}"/>
    <cellStyle name="Normal 957" xfId="174" xr:uid="{3BB22020-A074-425D-BC7D-B1D24D20BA6E}"/>
    <cellStyle name="Normal 958" xfId="175" xr:uid="{D24798C4-7ED9-4D8E-8560-AC69A1B969A9}"/>
    <cellStyle name="Normal 959" xfId="176" xr:uid="{3F81E0DC-157B-4B13-B2A4-D193CAD2150E}"/>
    <cellStyle name="Normal 960" xfId="177" xr:uid="{9099F5F7-F264-4D5E-B788-4B9E01660670}"/>
    <cellStyle name="Normal 961" xfId="179" xr:uid="{7DE8BAFA-D034-4923-AF8A-0BFAC89EA522}"/>
    <cellStyle name="Normal 962" xfId="180" xr:uid="{E41D2E75-3A02-4405-B551-C7A3DC964E14}"/>
    <cellStyle name="Normal 963" xfId="181" xr:uid="{23F25049-0D65-4F73-97DA-307192DF8309}"/>
    <cellStyle name="Normal 964" xfId="183" xr:uid="{28AE5B9D-157E-43AF-B3C2-0971C2E65958}"/>
    <cellStyle name="Normal 965" xfId="184" xr:uid="{6A52C658-160C-484A-9344-B17B4A09DFA5}"/>
    <cellStyle name="Normal 966" xfId="185" xr:uid="{4FAA1E22-283F-402E-A947-5E0A32602CE2}"/>
    <cellStyle name="Normal 967" xfId="186" xr:uid="{91BEDC4B-FCEB-4ACA-9650-048CD009AD16}"/>
    <cellStyle name="Normal 971" xfId="155" xr:uid="{32858A16-93AA-4206-A94B-60E415D681A4}"/>
    <cellStyle name="Normal 986" xfId="152" xr:uid="{A12B5B41-1191-45E2-8626-E5D61133242D}"/>
    <cellStyle name="Normal_cuadro de AF NG" xfId="6" xr:uid="{2B709FB0-37AC-4483-9487-02FAB74F2A83}"/>
    <cellStyle name="Normal_FANAPEL INDIVIDUAL" xfId="5" xr:uid="{731C2E61-5A80-464C-AAEE-5C6BB68C6DEA}"/>
    <cellStyle name="Normal_informe1" xfId="4" xr:uid="{7CDC33FF-7B8F-48E6-B7AD-0CDDAD609DE4}"/>
    <cellStyle name="Notas 2" xfId="1260" xr:uid="{8D653FA2-20C4-4B36-B60D-6D50AFEDE077}"/>
    <cellStyle name="Notas 2 2" xfId="1261" xr:uid="{56C85858-5D85-4FFA-8969-B66C158156BA}"/>
    <cellStyle name="Notas 2 3" xfId="1262" xr:uid="{8447300C-AC49-4846-BB44-354F53BA0403}"/>
    <cellStyle name="Notas 2 4" xfId="1263" xr:uid="{0E359CF1-8106-4AD3-9751-38DCC0EB3BB1}"/>
    <cellStyle name="Percent 2" xfId="1475" xr:uid="{1F30F00B-CA16-4241-AFF6-394FB6C43823}"/>
    <cellStyle name="Percent 2 2" xfId="1476" xr:uid="{0A2B3D9F-BE06-4CB5-9773-8C6DF6BE842E}"/>
    <cellStyle name="Porcentaje" xfId="2" builtinId="5"/>
    <cellStyle name="Porcentaje 2" xfId="18" xr:uid="{378D55CD-9EAC-401B-8C37-9DB7B23AF3E6}"/>
    <cellStyle name="Porcentaje 2 2" xfId="1265" xr:uid="{095C340B-4D7B-45AE-BC27-7311F56722D6}"/>
    <cellStyle name="Porcentaje 2 2 2" xfId="1868" xr:uid="{931E69D3-9A00-4A63-A0B1-87FA9E24E198}"/>
    <cellStyle name="Porcentaje 2 3" xfId="1436" xr:uid="{23D1AD71-2843-430E-A0B8-51B481F00BB4}"/>
    <cellStyle name="Porcentaje 2 4" xfId="1448" xr:uid="{A9306605-F274-48E6-8980-21AB35462445}"/>
    <cellStyle name="Porcentaje 3" xfId="1266" xr:uid="{B1C3DD8E-8C69-46ED-863A-FFC82D73F438}"/>
    <cellStyle name="Porcentaje 3 2" xfId="1480" xr:uid="{23D346C7-C032-4C79-99CE-A9AAECE6DB87}"/>
    <cellStyle name="Porcentaje 4" xfId="1264" xr:uid="{2A934FFA-DAFE-418B-9E0B-6123D8CB097E}"/>
    <cellStyle name="Porcentaje 4 2" xfId="1589" xr:uid="{7C24A8D5-1CF6-4E2E-88D4-0304F1E799B0}"/>
    <cellStyle name="Porcentual 2" xfId="1267" xr:uid="{B06B79E2-1BB4-437B-9006-92CEB812EB2A}"/>
    <cellStyle name="Porcentual 2 2" xfId="1268" xr:uid="{CB9987B6-AE7D-4A7E-8AC0-028EF2AA7981}"/>
    <cellStyle name="Porcentual 2 2 2" xfId="1269" xr:uid="{10B9AD31-B4DF-453F-AAE0-FEA4F39876A9}"/>
    <cellStyle name="Porcentual 2 2 3" xfId="1270" xr:uid="{7E0F7589-A495-4D61-94C5-05FA495AA00B}"/>
    <cellStyle name="Porcentual 2 2 4" xfId="1271" xr:uid="{F479C8CC-9692-4F70-9E98-60328E71CBB4}"/>
    <cellStyle name="Porcentual 2 2 5" xfId="1272" xr:uid="{63AA1A61-771D-4C2B-A205-3BBBFEB788D0}"/>
    <cellStyle name="Porcentual 2 2 6" xfId="1273" xr:uid="{D0261A43-C689-4D99-9CF0-3DD1FA8C5703}"/>
    <cellStyle name="Porcentual 2 2 7" xfId="1274" xr:uid="{627CE14A-4E4D-4FEF-9469-27948AA7A832}"/>
    <cellStyle name="Porcentual 2 2 8" xfId="1275" xr:uid="{EDD47DD0-AC29-4ECB-9639-7CC941E7E8D3}"/>
    <cellStyle name="Porcentual 2 3" xfId="1276" xr:uid="{AB504635-9D74-4C46-9A72-4FDA7F1A2E75}"/>
    <cellStyle name="Porcentual 2 4" xfId="1277" xr:uid="{747BABF2-F02C-422B-A184-797A14E3D600}"/>
    <cellStyle name="Porcentual 25" xfId="1278" xr:uid="{D31AE644-276A-4C83-8AA9-0348791BAD9D}"/>
    <cellStyle name="Porcentual 25 10" xfId="1279" xr:uid="{1582DB1A-3C51-49AD-84C6-BA023BDDDFE2}"/>
    <cellStyle name="Porcentual 25 10 2" xfId="1280" xr:uid="{648D48D5-C6A3-4D21-8E98-53191287F105}"/>
    <cellStyle name="Porcentual 25 10 3" xfId="1281" xr:uid="{FC362BA2-DD0C-4574-A799-AC060D2E3CC4}"/>
    <cellStyle name="Porcentual 25 10 4" xfId="1282" xr:uid="{AB570E45-E6E1-4D2B-A9D1-7F1961435A3D}"/>
    <cellStyle name="Porcentual 25 10 5" xfId="1283" xr:uid="{C1698F52-D68E-4D9C-94A9-F1DE82609821}"/>
    <cellStyle name="Porcentual 25 10 6" xfId="1284" xr:uid="{BDC7F37C-E372-4B3D-88A0-ACBCDE69E47B}"/>
    <cellStyle name="Porcentual 25 11" xfId="1285" xr:uid="{B76B4483-9551-400F-B6B2-C9B94B07A9A2}"/>
    <cellStyle name="Porcentual 25 12" xfId="1286" xr:uid="{6005E70E-58ED-4D64-B9FE-014EFC0EAAA9}"/>
    <cellStyle name="Porcentual 25 13" xfId="1287" xr:uid="{BCE915CD-6401-4A39-B590-56D6CE56936F}"/>
    <cellStyle name="Porcentual 25 14" xfId="1288" xr:uid="{1D766306-126B-47EF-A447-A407E25C316D}"/>
    <cellStyle name="Porcentual 25 15" xfId="1289" xr:uid="{F9A2C595-AF7D-41A2-9C03-A5DB0EC1CC89}"/>
    <cellStyle name="Porcentual 25 16" xfId="1290" xr:uid="{D0745091-023C-408E-8221-7C5C56B310F1}"/>
    <cellStyle name="Porcentual 25 17" xfId="1291" xr:uid="{F185F328-7A88-4BDF-AF28-E14697C31912}"/>
    <cellStyle name="Porcentual 25 18" xfId="1292" xr:uid="{E1ED0453-7CAE-415A-898A-F3D91F52FFA8}"/>
    <cellStyle name="Porcentual 25 2" xfId="1293" xr:uid="{B8E93256-72E3-4DC8-B04A-B7831320DDAE}"/>
    <cellStyle name="Porcentual 25 2 10" xfId="1294" xr:uid="{33FB969D-9FB8-49D2-8C7E-AA0BAEE5AB44}"/>
    <cellStyle name="Porcentual 25 2 11" xfId="1295" xr:uid="{0D083478-817E-4F25-9EEC-2BD020594E10}"/>
    <cellStyle name="Porcentual 25 2 2" xfId="1296" xr:uid="{699F4F00-0FE0-4C05-9FEA-A8EED54577EA}"/>
    <cellStyle name="Porcentual 25 2 3" xfId="1297" xr:uid="{B9E5ABA6-8A49-48A1-8434-BAD82EDD53D2}"/>
    <cellStyle name="Porcentual 25 2 4" xfId="1298" xr:uid="{81843FFC-7F32-4248-949E-0D4370D03C92}"/>
    <cellStyle name="Porcentual 25 2 5" xfId="1299" xr:uid="{5EF51234-12D3-47FE-95FA-14F0930AFC7A}"/>
    <cellStyle name="Porcentual 25 2 6" xfId="1300" xr:uid="{FCA97BC6-BC95-4E06-9BF8-BCCA38BD201A}"/>
    <cellStyle name="Porcentual 25 2 7" xfId="1301" xr:uid="{A3CED0CA-702D-4D8C-A747-C857CCD2A1DD}"/>
    <cellStyle name="Porcentual 25 2 8" xfId="1302" xr:uid="{50600475-9901-4CB4-9001-785C78510104}"/>
    <cellStyle name="Porcentual 25 2 9" xfId="1303" xr:uid="{605ED165-55C9-4179-962F-7E09546AA006}"/>
    <cellStyle name="Porcentual 25 3" xfId="1304" xr:uid="{8360AFCE-5385-4A26-B9B1-067D91325960}"/>
    <cellStyle name="Porcentual 25 3 10" xfId="1305" xr:uid="{303DBAB4-1ACD-4247-B59B-8BB28BF7A46D}"/>
    <cellStyle name="Porcentual 25 3 11" xfId="1306" xr:uid="{721678BA-DE3A-4883-BE3D-E691CD8B8B16}"/>
    <cellStyle name="Porcentual 25 3 2" xfId="1307" xr:uid="{8BDFE254-5EBF-4E7E-B166-016A41F1BB38}"/>
    <cellStyle name="Porcentual 25 3 3" xfId="1308" xr:uid="{44E528D3-385A-47C6-A0A5-FE89EA555541}"/>
    <cellStyle name="Porcentual 25 3 4" xfId="1309" xr:uid="{68CDEDCE-9FC3-495B-9B9A-ED387D6C5BF2}"/>
    <cellStyle name="Porcentual 25 3 5" xfId="1310" xr:uid="{F849CA8B-A549-4BAA-AAF5-CCEE81B344F7}"/>
    <cellStyle name="Porcentual 25 3 6" xfId="1311" xr:uid="{F54619F7-A4E1-4C95-88D1-624A811D830A}"/>
    <cellStyle name="Porcentual 25 3 7" xfId="1312" xr:uid="{AEB0CD96-2099-4E3A-B64C-18425D327953}"/>
    <cellStyle name="Porcentual 25 3 8" xfId="1313" xr:uid="{DD380448-12C6-4604-A679-12332529A8A6}"/>
    <cellStyle name="Porcentual 25 3 9" xfId="1314" xr:uid="{DF914E38-CE4C-4330-BD91-795406A4E1D9}"/>
    <cellStyle name="Porcentual 25 4" xfId="1315" xr:uid="{7C1AB555-6881-4E01-9E02-01E2BD225F25}"/>
    <cellStyle name="Porcentual 25 4 2" xfId="1316" xr:uid="{3FE40480-828B-4819-9AC0-3E904AC7E192}"/>
    <cellStyle name="Porcentual 25 4 2 2" xfId="1317" xr:uid="{CE4DDC1D-5FA0-43B8-8D68-7AC74A614E07}"/>
    <cellStyle name="Porcentual 25 4 2 2 2" xfId="1318" xr:uid="{6572FB32-D598-4ED5-AA1D-A74F260A014E}"/>
    <cellStyle name="Porcentual 25 4 2 2 3" xfId="1319" xr:uid="{26C732F6-B784-4DF8-9BA3-1055DC8571D0}"/>
    <cellStyle name="Porcentual 25 4 2 2 4" xfId="1320" xr:uid="{6FFCA2EB-BCB1-4030-ADC9-654D6935B27B}"/>
    <cellStyle name="Porcentual 25 4 2 2 5" xfId="1321" xr:uid="{1F2754CD-BB50-476D-9FD1-DE9A671D4D09}"/>
    <cellStyle name="Porcentual 25 4 2 2 6" xfId="1322" xr:uid="{D48B2F29-3782-4D59-83FE-FC68499C1638}"/>
    <cellStyle name="Porcentual 25 4 3" xfId="1323" xr:uid="{CFDA1438-3F5F-4CDE-8A1F-CEC17AD4150B}"/>
    <cellStyle name="Porcentual 25 4 4" xfId="1324" xr:uid="{8386E133-5EC0-49CC-A127-C37B8C1756BA}"/>
    <cellStyle name="Porcentual 25 4 5" xfId="1325" xr:uid="{326D0A03-9101-4F16-88B3-AD9166F5CFC9}"/>
    <cellStyle name="Porcentual 25 4 6" xfId="1326" xr:uid="{EAD5E713-979E-4520-A616-B06A62CD436C}"/>
    <cellStyle name="Porcentual 25 4 7" xfId="1327" xr:uid="{617E9F9E-6911-4B8F-BCAE-9CC3013DEE90}"/>
    <cellStyle name="Porcentual 25 5" xfId="1328" xr:uid="{7010D0B4-7E19-4646-9715-F9534063CD7D}"/>
    <cellStyle name="Porcentual 25 6" xfId="1329" xr:uid="{5860CF3C-CF19-44D1-89CE-4025324870CD}"/>
    <cellStyle name="Porcentual 25 7" xfId="1330" xr:uid="{95DF83F8-A38E-4221-B23A-0BC1C7DC3FA2}"/>
    <cellStyle name="Porcentual 25 8" xfId="1331" xr:uid="{E8E6EFAB-1068-4FB4-90EC-C6F80A1E8434}"/>
    <cellStyle name="Porcentual 25 9" xfId="1332" xr:uid="{81DA1CDE-20CD-4BD0-AAFE-D6008CBB04CE}"/>
    <cellStyle name="Porcentual 3 2" xfId="1333" xr:uid="{80D56A0C-C5F6-4373-B8DE-D8E2E4D5D5CF}"/>
    <cellStyle name="Porcentual 4 2" xfId="1334" xr:uid="{3506D600-FF3F-4A77-9F99-FBC91E893248}"/>
    <cellStyle name="TableStyleLight1" xfId="1514" xr:uid="{B59B0A96-A279-4ED7-8A89-847504D32DBA}"/>
    <cellStyle name="Título 4" xfId="1477" xr:uid="{F0457D93-3425-4893-BF63-9EBD7C436B83}"/>
  </cellStyles>
  <dxfs count="0"/>
  <tableStyles count="1" defaultTableStyle="TableStyleMedium2" defaultPivotStyle="PivotStyleLight16">
    <tableStyle name="Invisible" pivot="0" table="0" count="0" xr9:uid="{9CC04D26-5008-4A5B-AE34-452EC72D6B4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 sqref="B2:F24"/>
    </sheetView>
  </sheetViews>
  <sheetFormatPr baseColWidth="10" defaultColWidth="9.140625" defaultRowHeight="15"/>
  <cols>
    <col min="1" max="1" width="2.85546875" style="84" customWidth="1"/>
    <col min="2" max="6" width="23" style="84" customWidth="1"/>
    <col min="7" max="7" width="2.85546875" style="84" customWidth="1"/>
    <col min="8" max="16384" width="9.140625" style="84"/>
  </cols>
  <sheetData>
    <row r="2" spans="2:6">
      <c r="B2" s="337" t="s">
        <v>418</v>
      </c>
      <c r="C2" s="338"/>
      <c r="D2" s="338"/>
      <c r="E2" s="338"/>
      <c r="F2" s="339"/>
    </row>
    <row r="3" spans="2:6">
      <c r="B3" s="340"/>
      <c r="C3" s="341"/>
      <c r="D3" s="341"/>
      <c r="E3" s="341"/>
      <c r="F3" s="342"/>
    </row>
    <row r="4" spans="2:6">
      <c r="B4" s="340"/>
      <c r="C4" s="341"/>
      <c r="D4" s="341"/>
      <c r="E4" s="341"/>
      <c r="F4" s="342"/>
    </row>
    <row r="5" spans="2:6">
      <c r="B5" s="340"/>
      <c r="C5" s="341"/>
      <c r="D5" s="341"/>
      <c r="E5" s="341"/>
      <c r="F5" s="342"/>
    </row>
    <row r="6" spans="2:6">
      <c r="B6" s="340"/>
      <c r="C6" s="341"/>
      <c r="D6" s="341"/>
      <c r="E6" s="341"/>
      <c r="F6" s="342"/>
    </row>
    <row r="7" spans="2:6">
      <c r="B7" s="340"/>
      <c r="C7" s="341"/>
      <c r="D7" s="341"/>
      <c r="E7" s="341"/>
      <c r="F7" s="342"/>
    </row>
    <row r="8" spans="2:6">
      <c r="B8" s="340"/>
      <c r="C8" s="341"/>
      <c r="D8" s="341"/>
      <c r="E8" s="341"/>
      <c r="F8" s="342"/>
    </row>
    <row r="9" spans="2:6">
      <c r="B9" s="340"/>
      <c r="C9" s="341"/>
      <c r="D9" s="341"/>
      <c r="E9" s="341"/>
      <c r="F9" s="342"/>
    </row>
    <row r="10" spans="2:6">
      <c r="B10" s="340"/>
      <c r="C10" s="341"/>
      <c r="D10" s="341"/>
      <c r="E10" s="341"/>
      <c r="F10" s="342"/>
    </row>
    <row r="11" spans="2:6">
      <c r="B11" s="340"/>
      <c r="C11" s="341"/>
      <c r="D11" s="341"/>
      <c r="E11" s="341"/>
      <c r="F11" s="342"/>
    </row>
    <row r="12" spans="2:6">
      <c r="B12" s="340"/>
      <c r="C12" s="341"/>
      <c r="D12" s="341"/>
      <c r="E12" s="341"/>
      <c r="F12" s="342"/>
    </row>
    <row r="13" spans="2:6">
      <c r="B13" s="340"/>
      <c r="C13" s="341"/>
      <c r="D13" s="341"/>
      <c r="E13" s="341"/>
      <c r="F13" s="342"/>
    </row>
    <row r="14" spans="2:6">
      <c r="B14" s="340"/>
      <c r="C14" s="341"/>
      <c r="D14" s="341"/>
      <c r="E14" s="341"/>
      <c r="F14" s="342"/>
    </row>
    <row r="15" spans="2:6">
      <c r="B15" s="340"/>
      <c r="C15" s="341"/>
      <c r="D15" s="341"/>
      <c r="E15" s="341"/>
      <c r="F15" s="342"/>
    </row>
    <row r="16" spans="2:6">
      <c r="B16" s="340"/>
      <c r="C16" s="341"/>
      <c r="D16" s="341"/>
      <c r="E16" s="341"/>
      <c r="F16" s="342"/>
    </row>
    <row r="17" spans="2:6">
      <c r="B17" s="340"/>
      <c r="C17" s="341"/>
      <c r="D17" s="341"/>
      <c r="E17" s="341"/>
      <c r="F17" s="342"/>
    </row>
    <row r="18" spans="2:6">
      <c r="B18" s="340"/>
      <c r="C18" s="341"/>
      <c r="D18" s="341"/>
      <c r="E18" s="341"/>
      <c r="F18" s="342"/>
    </row>
    <row r="19" spans="2:6">
      <c r="B19" s="340"/>
      <c r="C19" s="341"/>
      <c r="D19" s="341"/>
      <c r="E19" s="341"/>
      <c r="F19" s="342"/>
    </row>
    <row r="20" spans="2:6">
      <c r="B20" s="340"/>
      <c r="C20" s="341"/>
      <c r="D20" s="341"/>
      <c r="E20" s="341"/>
      <c r="F20" s="342"/>
    </row>
    <row r="21" spans="2:6">
      <c r="B21" s="340"/>
      <c r="C21" s="341"/>
      <c r="D21" s="341"/>
      <c r="E21" s="341"/>
      <c r="F21" s="342"/>
    </row>
    <row r="22" spans="2:6">
      <c r="B22" s="340"/>
      <c r="C22" s="341"/>
      <c r="D22" s="341"/>
      <c r="E22" s="341"/>
      <c r="F22" s="342"/>
    </row>
    <row r="23" spans="2:6">
      <c r="B23" s="340"/>
      <c r="C23" s="341"/>
      <c r="D23" s="341"/>
      <c r="E23" s="341"/>
      <c r="F23" s="342"/>
    </row>
    <row r="24" spans="2:6">
      <c r="B24" s="343"/>
      <c r="C24" s="344"/>
      <c r="D24" s="344"/>
      <c r="E24" s="344"/>
      <c r="F24" s="345"/>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E7" sqref="E7"/>
    </sheetView>
  </sheetViews>
  <sheetFormatPr baseColWidth="10" defaultColWidth="11.42578125" defaultRowHeight="15"/>
  <cols>
    <col min="1" max="1" width="2.85546875" style="84" customWidth="1"/>
    <col min="2" max="2" width="68.85546875" style="84" customWidth="1"/>
    <col min="3" max="3" width="11.42578125" style="84"/>
    <col min="4" max="4" width="2.85546875" style="84" customWidth="1"/>
    <col min="5" max="16384" width="11.42578125" style="84"/>
  </cols>
  <sheetData>
    <row r="2" spans="2:3">
      <c r="B2" s="346" t="s">
        <v>0</v>
      </c>
      <c r="C2" s="346"/>
    </row>
    <row r="3" spans="2:3">
      <c r="B3" s="2"/>
    </row>
    <row r="4" spans="2:3">
      <c r="B4" s="1" t="s">
        <v>1</v>
      </c>
      <c r="C4" s="82" t="s">
        <v>2</v>
      </c>
    </row>
    <row r="5" spans="2:3">
      <c r="B5" s="1" t="s">
        <v>3</v>
      </c>
      <c r="C5" s="82" t="s">
        <v>4</v>
      </c>
    </row>
    <row r="6" spans="2:3">
      <c r="B6" s="1" t="s">
        <v>5</v>
      </c>
      <c r="C6" s="82" t="s">
        <v>6</v>
      </c>
    </row>
    <row r="7" spans="2:3">
      <c r="B7" s="83" t="s">
        <v>210</v>
      </c>
      <c r="C7" s="82" t="s">
        <v>7</v>
      </c>
    </row>
    <row r="8" spans="2:3">
      <c r="B8" s="83" t="s">
        <v>462</v>
      </c>
      <c r="C8" s="82" t="s">
        <v>8</v>
      </c>
    </row>
    <row r="9" spans="2:3">
      <c r="B9" s="83" t="s">
        <v>463</v>
      </c>
      <c r="C9" s="82" t="s">
        <v>9</v>
      </c>
    </row>
    <row r="10" spans="2:3">
      <c r="B10" s="83" t="s">
        <v>272</v>
      </c>
      <c r="C10" s="82" t="s">
        <v>10</v>
      </c>
    </row>
    <row r="11" spans="2:3">
      <c r="B11" s="83" t="s">
        <v>224</v>
      </c>
      <c r="C11" s="82" t="s">
        <v>11</v>
      </c>
    </row>
    <row r="12" spans="2:3">
      <c r="B12" s="83" t="s">
        <v>223</v>
      </c>
      <c r="C12" s="82" t="s">
        <v>12</v>
      </c>
    </row>
    <row r="13" spans="2:3">
      <c r="B13" s="83" t="s">
        <v>273</v>
      </c>
      <c r="C13" s="82"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NOTAS A LOS ESTADOS CONTABLES (NOTA 1 a NOTA 4)" xr:uid="{0D3166B4-A42C-4CF7-9E6F-817BD1FC07AF}"/>
    <hyperlink ref="B8" location="'05'!A1" display="NOTAS A LOS ESTADOS CONTABLES NOTA 5 (INCISO A a G)" xr:uid="{AAE48104-1575-4D8B-89F6-451AA6ADBC3A}"/>
    <hyperlink ref="B9" location="'06'!A1" display="NOTAS A LOS ESTADOS CONTABLES NOTA 5 (INCISO H a K)" xr:uid="{89E94D3F-F68E-4EA0-93D9-43C3FC8B7CA0}"/>
    <hyperlink ref="B10" location="'07'!A1" display="NOTAS A LOS ESTADOS CONTABLES (NOTA 6 a NOTA 12)" xr:uid="{EE5E2D2D-A13E-4DBD-B60F-91AB3E0AEF75}"/>
    <hyperlink ref="B11" location="'08'!A1" display="CARTERA DE INVERSIONES - ANEXO I" xr:uid="{28E56AC8-4DC2-406D-9B4E-4ADF11FCB415}"/>
    <hyperlink ref="B12" location="'09'!A1" display="BIENES DE USO - ANEXO II" xr:uid="{E3CB6384-E84F-4249-8B26-E0C0040999A3}"/>
    <hyperlink ref="B13" location="'10'!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62" zoomScaleNormal="100" workbookViewId="0">
      <selection activeCell="B1" sqref="B1"/>
    </sheetView>
  </sheetViews>
  <sheetFormatPr baseColWidth="10" defaultColWidth="11.42578125" defaultRowHeight="15"/>
  <cols>
    <col min="1" max="1" width="2.85546875" style="84" customWidth="1"/>
    <col min="2" max="2" width="8.28515625" style="84" customWidth="1"/>
    <col min="3" max="3" width="23.140625" style="84" customWidth="1"/>
    <col min="4" max="8" width="22.5703125" style="84" customWidth="1"/>
    <col min="9" max="9" width="2.7109375" style="84" customWidth="1"/>
    <col min="10" max="16384" width="11.42578125" style="84"/>
  </cols>
  <sheetData>
    <row r="1" spans="2:8">
      <c r="B1" s="1" t="s">
        <v>267</v>
      </c>
    </row>
    <row r="2" spans="2:8" ht="15" customHeight="1">
      <c r="B2" s="261" t="s">
        <v>1</v>
      </c>
      <c r="C2" s="261"/>
      <c r="D2" s="261"/>
      <c r="E2" s="261"/>
      <c r="F2" s="261"/>
    </row>
    <row r="3" spans="2:8" ht="15" customHeight="1">
      <c r="B3" s="262" t="s">
        <v>428</v>
      </c>
      <c r="C3" s="262"/>
      <c r="D3" s="262"/>
      <c r="E3" s="262"/>
      <c r="F3" s="262"/>
    </row>
    <row r="4" spans="2:8">
      <c r="B4" s="263" t="s">
        <v>14</v>
      </c>
      <c r="C4" s="263"/>
      <c r="D4" s="263"/>
      <c r="E4" s="263"/>
      <c r="F4" s="263"/>
    </row>
    <row r="5" spans="2:8">
      <c r="B5" s="126"/>
      <c r="C5" s="126"/>
      <c r="D5" s="126"/>
      <c r="E5" s="126"/>
      <c r="F5" s="126"/>
    </row>
    <row r="6" spans="2:8">
      <c r="B6" s="2" t="s">
        <v>15</v>
      </c>
      <c r="E6" s="127" t="s">
        <v>216</v>
      </c>
      <c r="F6" s="127"/>
      <c r="G6" s="127"/>
      <c r="H6" s="127"/>
    </row>
    <row r="7" spans="2:8">
      <c r="B7" s="2" t="s">
        <v>16</v>
      </c>
      <c r="C7" s="2"/>
      <c r="D7" s="2"/>
      <c r="E7" s="84" t="s">
        <v>17</v>
      </c>
      <c r="H7" s="32"/>
    </row>
    <row r="8" spans="2:8">
      <c r="B8" s="2" t="s">
        <v>18</v>
      </c>
      <c r="C8" s="2"/>
      <c r="D8" s="2"/>
      <c r="E8" s="84" t="s">
        <v>19</v>
      </c>
      <c r="H8" s="32"/>
    </row>
    <row r="9" spans="2:8">
      <c r="B9" s="2" t="s">
        <v>20</v>
      </c>
      <c r="C9" s="2"/>
      <c r="D9" s="2"/>
      <c r="E9" s="84" t="s">
        <v>21</v>
      </c>
    </row>
    <row r="10" spans="2:8">
      <c r="B10" s="2" t="s">
        <v>22</v>
      </c>
      <c r="C10" s="2"/>
      <c r="D10" s="2"/>
      <c r="E10" s="84" t="s">
        <v>23</v>
      </c>
    </row>
    <row r="11" spans="2:8">
      <c r="B11" s="2" t="s">
        <v>24</v>
      </c>
      <c r="C11" s="2"/>
      <c r="D11" s="2"/>
      <c r="E11" s="84" t="s">
        <v>25</v>
      </c>
    </row>
    <row r="12" spans="2:8">
      <c r="B12" s="2" t="s">
        <v>26</v>
      </c>
      <c r="C12" s="2"/>
      <c r="D12" s="2"/>
      <c r="E12" s="84" t="s">
        <v>27</v>
      </c>
    </row>
    <row r="13" spans="2:8">
      <c r="B13" s="2" t="s">
        <v>28</v>
      </c>
      <c r="C13" s="2"/>
      <c r="D13" s="2"/>
      <c r="E13" s="84" t="s">
        <v>21</v>
      </c>
    </row>
    <row r="15" spans="2:8">
      <c r="B15" s="263" t="s">
        <v>29</v>
      </c>
      <c r="C15" s="263"/>
      <c r="D15" s="263"/>
      <c r="E15" s="263"/>
      <c r="F15" s="263"/>
    </row>
    <row r="17" spans="2:8" ht="16.5" customHeight="1">
      <c r="B17" s="349" t="s">
        <v>30</v>
      </c>
      <c r="C17" s="349"/>
      <c r="D17" s="349"/>
      <c r="E17" s="349"/>
      <c r="F17" s="349"/>
      <c r="G17" s="349"/>
      <c r="H17" s="349"/>
    </row>
    <row r="18" spans="2:8">
      <c r="B18" s="349"/>
      <c r="C18" s="349"/>
      <c r="D18" s="349"/>
      <c r="E18" s="349"/>
      <c r="F18" s="349"/>
      <c r="G18" s="349"/>
      <c r="H18" s="349"/>
    </row>
    <row r="19" spans="2:8" ht="54" customHeight="1">
      <c r="B19" s="349"/>
      <c r="C19" s="349"/>
      <c r="D19" s="349"/>
      <c r="E19" s="349"/>
      <c r="F19" s="349"/>
      <c r="G19" s="349"/>
      <c r="H19" s="349"/>
    </row>
    <row r="21" spans="2:8" ht="15" customHeight="1">
      <c r="B21" s="264" t="s">
        <v>31</v>
      </c>
      <c r="C21" s="264"/>
      <c r="D21" s="264"/>
      <c r="E21" s="264"/>
      <c r="F21" s="264"/>
      <c r="G21" s="264"/>
      <c r="H21" s="264"/>
    </row>
    <row r="23" spans="2:8">
      <c r="B23" s="265" t="s">
        <v>32</v>
      </c>
      <c r="C23" s="265"/>
      <c r="D23" s="129"/>
      <c r="E23" s="2" t="s">
        <v>33</v>
      </c>
      <c r="F23" s="2"/>
    </row>
    <row r="24" spans="2:8">
      <c r="B24" s="2" t="s">
        <v>34</v>
      </c>
      <c r="C24" s="2"/>
      <c r="D24" s="130"/>
    </row>
    <row r="25" spans="2:8">
      <c r="B25" s="348" t="s">
        <v>35</v>
      </c>
      <c r="C25" s="348"/>
      <c r="D25" s="127"/>
      <c r="E25" s="349" t="s">
        <v>36</v>
      </c>
      <c r="F25" s="349"/>
    </row>
    <row r="26" spans="2:8">
      <c r="B26" s="348" t="s">
        <v>37</v>
      </c>
      <c r="C26" s="348"/>
      <c r="D26" s="127"/>
      <c r="E26" s="349" t="s">
        <v>38</v>
      </c>
      <c r="F26" s="349"/>
    </row>
    <row r="27" spans="2:8">
      <c r="B27" s="348" t="s">
        <v>39</v>
      </c>
      <c r="C27" s="348"/>
      <c r="D27" s="127"/>
      <c r="E27" s="349" t="s">
        <v>40</v>
      </c>
      <c r="F27" s="349"/>
    </row>
    <row r="28" spans="2:8">
      <c r="B28" s="348" t="s">
        <v>218</v>
      </c>
      <c r="C28" s="348"/>
      <c r="D28" s="127"/>
      <c r="E28" s="128" t="s">
        <v>184</v>
      </c>
      <c r="F28" s="128"/>
    </row>
    <row r="29" spans="2:8" ht="15" customHeight="1">
      <c r="B29" s="2" t="s">
        <v>41</v>
      </c>
      <c r="C29" s="266"/>
      <c r="D29" s="131"/>
      <c r="E29" s="128"/>
      <c r="F29" s="128"/>
    </row>
    <row r="30" spans="2:8">
      <c r="B30" s="348" t="s">
        <v>42</v>
      </c>
      <c r="C30" s="348"/>
      <c r="D30" s="127"/>
      <c r="E30" s="349" t="s">
        <v>43</v>
      </c>
      <c r="F30" s="349"/>
    </row>
    <row r="31" spans="2:8">
      <c r="B31" s="348" t="s">
        <v>44</v>
      </c>
      <c r="C31" s="348"/>
      <c r="D31" s="127"/>
      <c r="E31" s="349" t="s">
        <v>45</v>
      </c>
      <c r="F31" s="349"/>
    </row>
    <row r="32" spans="2:8">
      <c r="B32" s="348" t="s">
        <v>213</v>
      </c>
      <c r="C32" s="348"/>
      <c r="D32" s="127"/>
      <c r="E32" s="349" t="s">
        <v>46</v>
      </c>
      <c r="F32" s="349"/>
    </row>
    <row r="33" spans="2:20">
      <c r="B33" s="348" t="s">
        <v>47</v>
      </c>
      <c r="C33" s="348"/>
      <c r="D33" s="348"/>
      <c r="E33" s="349" t="s">
        <v>48</v>
      </c>
      <c r="F33" s="349"/>
    </row>
    <row r="34" spans="2:20">
      <c r="B34" s="348" t="s">
        <v>214</v>
      </c>
      <c r="C34" s="348"/>
      <c r="D34" s="127"/>
      <c r="E34" s="349" t="s">
        <v>164</v>
      </c>
      <c r="F34" s="349"/>
    </row>
    <row r="35" spans="2:20">
      <c r="B35" s="348" t="s">
        <v>49</v>
      </c>
      <c r="C35" s="348"/>
      <c r="D35" s="127"/>
      <c r="E35" s="349" t="s">
        <v>50</v>
      </c>
      <c r="F35" s="349"/>
    </row>
    <row r="37" spans="2:20">
      <c r="B37" s="130" t="s">
        <v>51</v>
      </c>
    </row>
    <row r="39" spans="2:20" ht="21" customHeight="1">
      <c r="B39" s="350" t="s">
        <v>323</v>
      </c>
      <c r="C39" s="350"/>
      <c r="D39" s="350"/>
      <c r="E39" s="350"/>
      <c r="F39" s="350"/>
      <c r="G39" s="350"/>
      <c r="H39" s="350"/>
    </row>
    <row r="40" spans="2:20" ht="21" customHeight="1">
      <c r="B40" s="350"/>
      <c r="C40" s="350"/>
      <c r="D40" s="350"/>
      <c r="E40" s="350"/>
      <c r="F40" s="350"/>
      <c r="G40" s="350"/>
      <c r="H40" s="350"/>
    </row>
    <row r="41" spans="2:20">
      <c r="B41" s="2" t="s">
        <v>306</v>
      </c>
      <c r="E41" s="84" t="s">
        <v>324</v>
      </c>
    </row>
    <row r="42" spans="2:20">
      <c r="B42" s="2" t="s">
        <v>307</v>
      </c>
      <c r="E42" s="84" t="s">
        <v>325</v>
      </c>
      <c r="H42" s="347"/>
      <c r="I42" s="347"/>
      <c r="J42" s="347"/>
      <c r="K42" s="347"/>
      <c r="L42" s="347"/>
      <c r="M42" s="347"/>
      <c r="N42" s="347"/>
      <c r="O42" s="347"/>
      <c r="P42" s="347"/>
      <c r="Q42" s="347"/>
      <c r="R42" s="347"/>
      <c r="S42" s="347"/>
      <c r="T42" s="347"/>
    </row>
    <row r="43" spans="2:20">
      <c r="B43" s="2" t="s">
        <v>52</v>
      </c>
      <c r="E43" s="84" t="s">
        <v>326</v>
      </c>
    </row>
    <row r="44" spans="2:20">
      <c r="B44" s="2" t="s">
        <v>308</v>
      </c>
      <c r="E44" s="84" t="s">
        <v>53</v>
      </c>
    </row>
    <row r="47" spans="2:20" ht="15" customHeight="1">
      <c r="B47" s="263" t="s">
        <v>55</v>
      </c>
      <c r="C47" s="263"/>
      <c r="D47" s="263"/>
      <c r="E47" s="263"/>
      <c r="F47" s="263"/>
      <c r="G47" s="263"/>
      <c r="H47" s="263"/>
    </row>
    <row r="49" spans="2:8">
      <c r="B49" s="2" t="s">
        <v>56</v>
      </c>
      <c r="D49" s="84" t="s">
        <v>57</v>
      </c>
    </row>
    <row r="50" spans="2:8">
      <c r="B50" s="2" t="s">
        <v>16</v>
      </c>
      <c r="D50" s="84" t="s">
        <v>58</v>
      </c>
    </row>
    <row r="51" spans="2:8">
      <c r="B51" s="2" t="s">
        <v>59</v>
      </c>
      <c r="D51" s="84" t="s">
        <v>60</v>
      </c>
    </row>
    <row r="52" spans="2:8">
      <c r="B52" s="2" t="s">
        <v>22</v>
      </c>
      <c r="D52" s="84" t="s">
        <v>61</v>
      </c>
    </row>
    <row r="54" spans="2:8" ht="15" customHeight="1">
      <c r="B54" s="263" t="s">
        <v>62</v>
      </c>
      <c r="C54" s="263"/>
      <c r="D54" s="263"/>
      <c r="E54" s="263"/>
      <c r="F54" s="263"/>
      <c r="G54" s="263"/>
      <c r="H54" s="263"/>
    </row>
    <row r="56" spans="2:8">
      <c r="B56" s="263" t="s">
        <v>288</v>
      </c>
      <c r="C56" s="263"/>
      <c r="D56" s="263"/>
      <c r="E56" s="263"/>
      <c r="F56" s="263"/>
      <c r="G56" s="263"/>
      <c r="H56" s="263"/>
    </row>
    <row r="57" spans="2:8">
      <c r="B57" s="2" t="s">
        <v>63</v>
      </c>
      <c r="E57" s="84" t="s">
        <v>64</v>
      </c>
    </row>
    <row r="58" spans="2:8">
      <c r="B58" s="2" t="s">
        <v>59</v>
      </c>
      <c r="E58" s="84" t="s">
        <v>21</v>
      </c>
    </row>
    <row r="59" spans="2:8">
      <c r="B59" s="2" t="s">
        <v>65</v>
      </c>
      <c r="E59" s="84" t="s">
        <v>66</v>
      </c>
    </row>
    <row r="60" spans="2:8">
      <c r="B60" s="2" t="s">
        <v>67</v>
      </c>
      <c r="E60" s="81">
        <v>0.81899999999999995</v>
      </c>
    </row>
    <row r="61" spans="2:8">
      <c r="B61" s="2" t="s">
        <v>68</v>
      </c>
      <c r="E61" s="81">
        <v>0.81899999999999995</v>
      </c>
    </row>
    <row r="62" spans="2:8">
      <c r="B62" s="263" t="s">
        <v>230</v>
      </c>
      <c r="C62" s="263"/>
      <c r="D62" s="263"/>
      <c r="E62" s="263"/>
      <c r="F62" s="263"/>
      <c r="G62" s="263"/>
      <c r="H62" s="263"/>
    </row>
    <row r="63" spans="2:8">
      <c r="B63" s="2" t="s">
        <v>69</v>
      </c>
      <c r="D63" s="84" t="s">
        <v>429</v>
      </c>
    </row>
    <row r="64" spans="2:8">
      <c r="B64" s="2" t="s">
        <v>70</v>
      </c>
      <c r="D64" s="84" t="s">
        <v>430</v>
      </c>
    </row>
    <row r="65" spans="2:4">
      <c r="B65" s="2" t="s">
        <v>71</v>
      </c>
      <c r="D65" s="84" t="s">
        <v>431</v>
      </c>
    </row>
    <row r="66" spans="2:4">
      <c r="B66" s="2" t="s">
        <v>72</v>
      </c>
      <c r="D66" s="84" t="s">
        <v>432</v>
      </c>
    </row>
    <row r="67" spans="2:4">
      <c r="B67" s="2" t="s">
        <v>73</v>
      </c>
      <c r="D67" s="84" t="s">
        <v>74</v>
      </c>
    </row>
    <row r="68" spans="2:4">
      <c r="B68" s="2" t="s">
        <v>75</v>
      </c>
      <c r="D68" s="84" t="s">
        <v>76</v>
      </c>
    </row>
    <row r="69" spans="2:4">
      <c r="B69" s="2" t="s">
        <v>77</v>
      </c>
      <c r="D69" s="84" t="s">
        <v>78</v>
      </c>
    </row>
    <row r="70" spans="2:4">
      <c r="B70" s="2" t="s">
        <v>79</v>
      </c>
      <c r="D70" s="84" t="s">
        <v>80</v>
      </c>
    </row>
    <row r="71" spans="2:4">
      <c r="B71" s="2" t="s">
        <v>81</v>
      </c>
      <c r="D71" s="84" t="s">
        <v>82</v>
      </c>
    </row>
    <row r="72" spans="2:4">
      <c r="B72" s="2" t="s">
        <v>50</v>
      </c>
      <c r="D72" s="84" t="s">
        <v>49</v>
      </c>
    </row>
    <row r="73" spans="2:4">
      <c r="B73" s="2" t="s">
        <v>83</v>
      </c>
      <c r="D73" s="84" t="s">
        <v>84</v>
      </c>
    </row>
  </sheetData>
  <mergeCells count="22">
    <mergeCell ref="E25:F25"/>
    <mergeCell ref="E26:F26"/>
    <mergeCell ref="E27:F27"/>
    <mergeCell ref="B25:C25"/>
    <mergeCell ref="B26:C26"/>
    <mergeCell ref="B27:C27"/>
    <mergeCell ref="H42:T42"/>
    <mergeCell ref="B28:C28"/>
    <mergeCell ref="B17:H19"/>
    <mergeCell ref="B39:H40"/>
    <mergeCell ref="E30:F30"/>
    <mergeCell ref="B35:C35"/>
    <mergeCell ref="E35:F35"/>
    <mergeCell ref="B31:C31"/>
    <mergeCell ref="B32:C32"/>
    <mergeCell ref="B34:C34"/>
    <mergeCell ref="E34:F34"/>
    <mergeCell ref="B33:D33"/>
    <mergeCell ref="B30:C30"/>
    <mergeCell ref="E31:F31"/>
    <mergeCell ref="E32:F32"/>
    <mergeCell ref="E33:F33"/>
  </mergeCells>
  <hyperlinks>
    <hyperlink ref="B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1"/>
  <sheetViews>
    <sheetView showGridLines="0" tabSelected="1" topLeftCell="B1" zoomScaleNormal="100" workbookViewId="0">
      <selection activeCell="E18" sqref="E18"/>
    </sheetView>
  </sheetViews>
  <sheetFormatPr baseColWidth="10" defaultColWidth="11.42578125" defaultRowHeight="15"/>
  <cols>
    <col min="1" max="1" width="2.85546875" style="84" customWidth="1"/>
    <col min="2" max="2" width="43.5703125" style="84" customWidth="1"/>
    <col min="3" max="3" width="10.5703125" style="84" customWidth="1"/>
    <col min="4" max="5" width="20.140625" style="84" customWidth="1"/>
    <col min="6" max="6" width="43.5703125" style="84" customWidth="1"/>
    <col min="7" max="7" width="7.85546875" style="84" customWidth="1"/>
    <col min="8" max="9" width="20.140625" style="84" customWidth="1"/>
    <col min="10" max="10" width="2.85546875" style="84" customWidth="1"/>
    <col min="11" max="11" width="18.42578125" style="84" bestFit="1" customWidth="1"/>
    <col min="12" max="12" width="18.140625" style="84" bestFit="1" customWidth="1"/>
    <col min="13" max="13" width="17.7109375" style="84" bestFit="1" customWidth="1"/>
    <col min="14" max="16384" width="11.42578125" style="84"/>
  </cols>
  <sheetData>
    <row r="1" spans="1:11">
      <c r="A1" s="1" t="s">
        <v>267</v>
      </c>
    </row>
    <row r="2" spans="1:11">
      <c r="B2" s="267" t="s">
        <v>85</v>
      </c>
      <c r="C2" s="267"/>
      <c r="D2" s="267"/>
      <c r="E2" s="267"/>
      <c r="F2" s="267"/>
      <c r="G2" s="267"/>
      <c r="H2" s="267"/>
      <c r="I2" s="267"/>
    </row>
    <row r="3" spans="1:11">
      <c r="B3" s="268" t="s">
        <v>276</v>
      </c>
      <c r="C3" s="268"/>
      <c r="D3" s="268"/>
      <c r="E3" s="268"/>
      <c r="F3" s="268"/>
      <c r="G3" s="268"/>
      <c r="H3" s="268"/>
      <c r="I3" s="268"/>
    </row>
    <row r="4" spans="1:11">
      <c r="B4" s="268" t="s">
        <v>433</v>
      </c>
      <c r="C4" s="268"/>
      <c r="D4" s="268"/>
      <c r="E4" s="268"/>
      <c r="F4" s="268"/>
      <c r="G4" s="268"/>
      <c r="H4" s="268"/>
      <c r="I4" s="268"/>
    </row>
    <row r="5" spans="1:11">
      <c r="B5" s="268" t="s">
        <v>86</v>
      </c>
      <c r="C5" s="268"/>
      <c r="D5" s="268"/>
      <c r="E5" s="268"/>
      <c r="F5" s="268"/>
      <c r="G5" s="268"/>
      <c r="H5" s="268"/>
      <c r="I5" s="268"/>
    </row>
    <row r="6" spans="1:11">
      <c r="B6" s="138"/>
      <c r="C6" s="138"/>
      <c r="D6" s="138"/>
      <c r="E6" s="139"/>
      <c r="F6" s="138"/>
      <c r="G6" s="138"/>
      <c r="H6" s="138"/>
      <c r="I6" s="138"/>
    </row>
    <row r="7" spans="1:11">
      <c r="B7" s="112" t="s">
        <v>87</v>
      </c>
      <c r="C7" s="89" t="s">
        <v>88</v>
      </c>
      <c r="D7" s="239">
        <v>45199</v>
      </c>
      <c r="E7" s="239">
        <v>44926</v>
      </c>
      <c r="F7" s="112" t="s">
        <v>89</v>
      </c>
      <c r="G7" s="89" t="s">
        <v>88</v>
      </c>
      <c r="H7" s="239">
        <f>+D7</f>
        <v>45199</v>
      </c>
      <c r="I7" s="239">
        <f>+E7</f>
        <v>44926</v>
      </c>
    </row>
    <row r="8" spans="1:11">
      <c r="B8" s="113" t="s">
        <v>90</v>
      </c>
      <c r="C8" s="114"/>
      <c r="D8" s="114"/>
      <c r="E8" s="115"/>
      <c r="F8" s="116" t="s">
        <v>91</v>
      </c>
      <c r="G8" s="117"/>
      <c r="H8" s="117"/>
      <c r="I8" s="118"/>
    </row>
    <row r="9" spans="1:11">
      <c r="B9" s="140" t="s">
        <v>92</v>
      </c>
      <c r="C9" s="141" t="s">
        <v>93</v>
      </c>
      <c r="D9" s="142">
        <v>11885630043</v>
      </c>
      <c r="E9" s="142">
        <v>5546833519</v>
      </c>
      <c r="F9" s="140" t="s">
        <v>372</v>
      </c>
      <c r="G9" s="236" t="s">
        <v>300</v>
      </c>
      <c r="H9" s="142">
        <v>95037435</v>
      </c>
      <c r="I9" s="142">
        <v>201704896</v>
      </c>
    </row>
    <row r="10" spans="1:11">
      <c r="B10" s="119" t="s">
        <v>95</v>
      </c>
      <c r="C10" s="141" t="s">
        <v>299</v>
      </c>
      <c r="D10" s="144">
        <v>158328239210</v>
      </c>
      <c r="E10" s="144">
        <v>215667591262</v>
      </c>
      <c r="F10" s="119" t="s">
        <v>96</v>
      </c>
      <c r="G10" s="120" t="s">
        <v>391</v>
      </c>
      <c r="H10" s="144">
        <v>14691914597.436798</v>
      </c>
      <c r="I10" s="144">
        <v>89474795059.516602</v>
      </c>
    </row>
    <row r="11" spans="1:11">
      <c r="B11" s="119" t="s">
        <v>97</v>
      </c>
      <c r="C11" s="141" t="s">
        <v>98</v>
      </c>
      <c r="D11" s="144">
        <v>4464857631</v>
      </c>
      <c r="E11" s="144">
        <v>3022997598</v>
      </c>
      <c r="F11" s="119" t="s">
        <v>466</v>
      </c>
      <c r="G11" s="120" t="s">
        <v>391</v>
      </c>
      <c r="H11" s="144">
        <v>107083292617.5632</v>
      </c>
      <c r="I11" s="144">
        <v>87703237476.483398</v>
      </c>
      <c r="K11" s="3"/>
    </row>
    <row r="12" spans="1:11">
      <c r="B12" s="119" t="s">
        <v>100</v>
      </c>
      <c r="C12" s="141" t="s">
        <v>390</v>
      </c>
      <c r="D12" s="144">
        <v>2887443148</v>
      </c>
      <c r="E12" s="144">
        <v>1593106165</v>
      </c>
      <c r="F12" s="119" t="s">
        <v>99</v>
      </c>
      <c r="G12" s="120" t="s">
        <v>304</v>
      </c>
      <c r="H12" s="144">
        <v>2146482548</v>
      </c>
      <c r="I12" s="144">
        <v>1279388297</v>
      </c>
    </row>
    <row r="13" spans="1:11">
      <c r="B13" s="121"/>
      <c r="C13" s="141"/>
      <c r="D13" s="93"/>
      <c r="E13" s="93"/>
      <c r="F13" s="119" t="s">
        <v>94</v>
      </c>
      <c r="G13" s="120" t="s">
        <v>300</v>
      </c>
      <c r="H13" s="144">
        <v>8473413220</v>
      </c>
      <c r="I13" s="144">
        <v>2015521047</v>
      </c>
    </row>
    <row r="14" spans="1:11">
      <c r="B14" s="121" t="s">
        <v>101</v>
      </c>
      <c r="C14" s="141"/>
      <c r="D14" s="93">
        <f>SUM(D9:D13)</f>
        <v>177566170032</v>
      </c>
      <c r="E14" s="93">
        <f>SUM(E9:E13)</f>
        <v>225830528544</v>
      </c>
      <c r="F14" s="121" t="s">
        <v>102</v>
      </c>
      <c r="G14" s="120"/>
      <c r="H14" s="93">
        <f>SUM(H9:H13)</f>
        <v>132490140418</v>
      </c>
      <c r="I14" s="93">
        <f>SUM(I9:I13)</f>
        <v>180674646776</v>
      </c>
    </row>
    <row r="15" spans="1:11">
      <c r="B15" s="121"/>
      <c r="C15" s="141"/>
      <c r="D15" s="93"/>
      <c r="E15" s="93"/>
      <c r="F15" s="121" t="s">
        <v>105</v>
      </c>
      <c r="G15" s="120"/>
      <c r="H15" s="93">
        <f>+H14</f>
        <v>132490140418</v>
      </c>
      <c r="I15" s="93">
        <f>+I14</f>
        <v>180674646776</v>
      </c>
    </row>
    <row r="16" spans="1:11">
      <c r="B16" s="113" t="s">
        <v>138</v>
      </c>
      <c r="C16" s="114"/>
      <c r="D16" s="237"/>
      <c r="E16" s="146"/>
      <c r="F16" s="113" t="s">
        <v>277</v>
      </c>
      <c r="G16" s="114"/>
      <c r="H16" s="114"/>
      <c r="I16" s="146"/>
    </row>
    <row r="17" spans="2:9">
      <c r="B17" s="119" t="s">
        <v>103</v>
      </c>
      <c r="C17" s="141" t="s">
        <v>299</v>
      </c>
      <c r="D17" s="144">
        <v>5253000000</v>
      </c>
      <c r="E17" s="144">
        <v>5276608750</v>
      </c>
      <c r="F17" s="119" t="s">
        <v>106</v>
      </c>
      <c r="G17" s="120"/>
      <c r="H17" s="144">
        <v>41090000000</v>
      </c>
      <c r="I17" s="144">
        <v>38471700000</v>
      </c>
    </row>
    <row r="18" spans="2:9">
      <c r="B18" s="119" t="s">
        <v>104</v>
      </c>
      <c r="C18" s="141" t="s">
        <v>301</v>
      </c>
      <c r="D18" s="238">
        <v>1433353885</v>
      </c>
      <c r="E18" s="238">
        <v>1540790116</v>
      </c>
      <c r="F18" s="119" t="s">
        <v>329</v>
      </c>
      <c r="G18" s="120"/>
      <c r="H18" s="144">
        <v>988500000</v>
      </c>
      <c r="I18" s="144">
        <v>987500000</v>
      </c>
    </row>
    <row r="19" spans="2:9">
      <c r="B19" s="119" t="s">
        <v>278</v>
      </c>
      <c r="C19" s="141" t="s">
        <v>302</v>
      </c>
      <c r="D19" s="147">
        <v>388599320</v>
      </c>
      <c r="E19" s="147">
        <v>366785765</v>
      </c>
      <c r="F19" s="119" t="s">
        <v>279</v>
      </c>
      <c r="G19" s="120"/>
      <c r="H19" s="144">
        <v>3103973073</v>
      </c>
      <c r="I19" s="144">
        <v>2583265794.5483465</v>
      </c>
    </row>
    <row r="20" spans="2:9">
      <c r="B20" s="119" t="s">
        <v>107</v>
      </c>
      <c r="C20" s="141" t="s">
        <v>390</v>
      </c>
      <c r="D20" s="144">
        <v>909656098</v>
      </c>
      <c r="E20" s="144">
        <v>114642473</v>
      </c>
      <c r="F20" s="119" t="s">
        <v>280</v>
      </c>
      <c r="G20" s="120"/>
      <c r="H20" s="144">
        <v>7878165844</v>
      </c>
      <c r="I20" s="144">
        <v>10412243077</v>
      </c>
    </row>
    <row r="21" spans="2:9">
      <c r="B21" s="121" t="s">
        <v>108</v>
      </c>
      <c r="C21" s="141"/>
      <c r="D21" s="93">
        <f>SUM(D17:D20)</f>
        <v>7984609303</v>
      </c>
      <c r="E21" s="93">
        <f>SUM(E17:E20)</f>
        <v>7298827104</v>
      </c>
      <c r="F21" s="121" t="s">
        <v>109</v>
      </c>
      <c r="G21" s="120"/>
      <c r="H21" s="93">
        <f>SUM(H17:H20)</f>
        <v>53060638917</v>
      </c>
      <c r="I21" s="93">
        <f>SUM(I17:I20)</f>
        <v>52454708871.548347</v>
      </c>
    </row>
    <row r="22" spans="2:9">
      <c r="B22" s="119"/>
      <c r="C22" s="141"/>
      <c r="D22" s="145"/>
      <c r="E22" s="143"/>
      <c r="F22" s="121"/>
      <c r="G22" s="120"/>
      <c r="H22" s="93"/>
      <c r="I22" s="93"/>
    </row>
    <row r="23" spans="2:9">
      <c r="B23" s="121" t="s">
        <v>110</v>
      </c>
      <c r="C23" s="141"/>
      <c r="D23" s="93">
        <f>+D14+D21</f>
        <v>185550779335</v>
      </c>
      <c r="E23" s="93">
        <f>+E14+E21</f>
        <v>233129355648</v>
      </c>
      <c r="F23" s="121" t="s">
        <v>111</v>
      </c>
      <c r="G23" s="120"/>
      <c r="H23" s="93">
        <f>+H21+H15</f>
        <v>185550779335</v>
      </c>
      <c r="I23" s="93">
        <f>+I21+I15</f>
        <v>233129355647.54834</v>
      </c>
    </row>
    <row r="24" spans="2:9">
      <c r="B24" s="122"/>
      <c r="C24" s="148"/>
      <c r="D24" s="149"/>
      <c r="E24" s="150"/>
      <c r="F24" s="122"/>
      <c r="G24" s="123"/>
      <c r="H24" s="123"/>
      <c r="I24" s="151"/>
    </row>
    <row r="26" spans="2:9">
      <c r="B26" s="89" t="s">
        <v>211</v>
      </c>
      <c r="C26" s="88" t="s">
        <v>88</v>
      </c>
      <c r="D26" s="240">
        <f>+D7</f>
        <v>45199</v>
      </c>
      <c r="E26" s="240">
        <f>+E7</f>
        <v>44926</v>
      </c>
      <c r="F26" s="89" t="s">
        <v>212</v>
      </c>
      <c r="G26" s="89" t="s">
        <v>88</v>
      </c>
      <c r="H26" s="240">
        <f>+D26</f>
        <v>45199</v>
      </c>
      <c r="I26" s="240">
        <f>+E26</f>
        <v>44926</v>
      </c>
    </row>
    <row r="27" spans="2:9">
      <c r="B27" s="91" t="s">
        <v>235</v>
      </c>
      <c r="C27" s="351">
        <v>12</v>
      </c>
      <c r="D27" s="328">
        <v>474970270261</v>
      </c>
      <c r="E27" s="246">
        <v>513957103830</v>
      </c>
      <c r="F27" s="91" t="s">
        <v>237</v>
      </c>
      <c r="G27" s="351">
        <v>12</v>
      </c>
      <c r="H27" s="90">
        <f>+D27</f>
        <v>474970270261</v>
      </c>
      <c r="I27" s="95">
        <f>+E27</f>
        <v>513957103830</v>
      </c>
    </row>
    <row r="28" spans="2:9">
      <c r="B28" s="107" t="s">
        <v>236</v>
      </c>
      <c r="C28" s="352"/>
      <c r="D28" s="329">
        <v>30267722.059999999</v>
      </c>
      <c r="E28" s="247">
        <v>33718191.159999996</v>
      </c>
      <c r="F28" s="107" t="s">
        <v>238</v>
      </c>
      <c r="G28" s="352"/>
      <c r="H28" s="245">
        <f>+D28</f>
        <v>30267722.059999999</v>
      </c>
      <c r="I28" s="108">
        <f t="shared" ref="I28:I29" si="0">+E28</f>
        <v>33718191.159999996</v>
      </c>
    </row>
    <row r="29" spans="2:9">
      <c r="B29" s="94" t="s">
        <v>264</v>
      </c>
      <c r="C29" s="353"/>
      <c r="D29" s="92">
        <v>0</v>
      </c>
      <c r="E29" s="248">
        <v>2000000</v>
      </c>
      <c r="F29" s="94" t="s">
        <v>238</v>
      </c>
      <c r="G29" s="353"/>
      <c r="H29" s="92">
        <f>+D29</f>
        <v>0</v>
      </c>
      <c r="I29" s="96">
        <f t="shared" si="0"/>
        <v>2000000</v>
      </c>
    </row>
    <row r="31" spans="2:9">
      <c r="B31" s="132" t="s">
        <v>464</v>
      </c>
      <c r="C31" s="132"/>
      <c r="D31" s="132"/>
      <c r="E31" s="132"/>
      <c r="F31" s="132"/>
      <c r="G31" s="132"/>
      <c r="H31" s="132"/>
      <c r="I31" s="132"/>
    </row>
  </sheetData>
  <mergeCells count="2">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topLeftCell="A36" zoomScaleNormal="100" workbookViewId="0">
      <selection activeCell="B49" sqref="B49"/>
    </sheetView>
  </sheetViews>
  <sheetFormatPr baseColWidth="10" defaultColWidth="11.42578125" defaultRowHeight="15"/>
  <cols>
    <col min="1" max="1" width="2.85546875" style="84" customWidth="1"/>
    <col min="2" max="2" width="93.28515625" style="84" customWidth="1"/>
    <col min="3" max="3" width="6.85546875" style="84" customWidth="1"/>
    <col min="4" max="5" width="22.140625" style="185" bestFit="1" customWidth="1"/>
    <col min="6" max="16384" width="11.42578125" style="84"/>
  </cols>
  <sheetData>
    <row r="1" spans="1:5">
      <c r="A1" s="1" t="s">
        <v>267</v>
      </c>
    </row>
    <row r="2" spans="1:5">
      <c r="B2" s="269" t="s">
        <v>85</v>
      </c>
      <c r="C2" s="269"/>
      <c r="D2" s="269"/>
      <c r="E2" s="269"/>
    </row>
    <row r="3" spans="1:5">
      <c r="B3" s="268" t="s">
        <v>5</v>
      </c>
      <c r="C3" s="268"/>
      <c r="D3" s="268"/>
      <c r="E3" s="268"/>
    </row>
    <row r="4" spans="1:5">
      <c r="B4" s="270" t="s">
        <v>434</v>
      </c>
      <c r="C4" s="270"/>
      <c r="D4" s="270"/>
      <c r="E4" s="270"/>
    </row>
    <row r="5" spans="1:5">
      <c r="B5" s="270" t="s">
        <v>86</v>
      </c>
      <c r="C5" s="270"/>
      <c r="D5" s="270"/>
      <c r="E5" s="270"/>
    </row>
    <row r="6" spans="1:5">
      <c r="B6" s="98"/>
      <c r="C6" s="98"/>
      <c r="D6" s="186"/>
      <c r="E6" s="187"/>
    </row>
    <row r="7" spans="1:5">
      <c r="B7" s="99" t="s">
        <v>112</v>
      </c>
      <c r="C7" s="89" t="s">
        <v>88</v>
      </c>
      <c r="D7" s="241">
        <v>45199</v>
      </c>
      <c r="E7" s="241">
        <v>44834</v>
      </c>
    </row>
    <row r="8" spans="1:5">
      <c r="B8" s="104"/>
      <c r="C8" s="105"/>
      <c r="D8" s="188"/>
      <c r="E8" s="189"/>
    </row>
    <row r="9" spans="1:5">
      <c r="B9" s="100" t="s">
        <v>239</v>
      </c>
      <c r="C9" s="101"/>
      <c r="D9" s="190">
        <f>SUM(D10:D16)</f>
        <v>33747698846</v>
      </c>
      <c r="E9" s="190">
        <f>SUM(E10:E16)</f>
        <v>28720786692</v>
      </c>
    </row>
    <row r="10" spans="1:5">
      <c r="B10" s="21" t="s">
        <v>240</v>
      </c>
      <c r="C10" s="101"/>
      <c r="D10" s="125">
        <v>3845844715</v>
      </c>
      <c r="E10" s="274">
        <v>3768220873</v>
      </c>
    </row>
    <row r="11" spans="1:5">
      <c r="B11" s="21" t="s">
        <v>281</v>
      </c>
      <c r="C11" s="101"/>
      <c r="D11" s="125">
        <v>17397379256</v>
      </c>
      <c r="E11" s="277">
        <v>23741048450</v>
      </c>
    </row>
    <row r="12" spans="1:5">
      <c r="B12" s="152" t="s">
        <v>241</v>
      </c>
      <c r="C12" s="101"/>
      <c r="D12" s="125">
        <v>1782656206</v>
      </c>
      <c r="E12" s="277">
        <v>786546830</v>
      </c>
    </row>
    <row r="13" spans="1:5">
      <c r="B13" s="152" t="s">
        <v>242</v>
      </c>
      <c r="C13" s="101"/>
      <c r="D13" s="125">
        <v>8845017619</v>
      </c>
      <c r="E13" s="277">
        <v>3980243810</v>
      </c>
    </row>
    <row r="14" spans="1:5">
      <c r="B14" s="152" t="s">
        <v>327</v>
      </c>
      <c r="C14" s="101"/>
      <c r="D14" s="125">
        <v>0</v>
      </c>
      <c r="E14" s="125"/>
    </row>
    <row r="15" spans="1:5">
      <c r="B15" s="152" t="s">
        <v>393</v>
      </c>
      <c r="C15" s="101"/>
      <c r="D15" s="125">
        <v>812292603</v>
      </c>
      <c r="E15" s="277">
        <v>-4037597441</v>
      </c>
    </row>
    <row r="16" spans="1:5">
      <c r="B16" s="152" t="s">
        <v>113</v>
      </c>
      <c r="C16" s="101" t="s">
        <v>392</v>
      </c>
      <c r="D16" s="125">
        <v>1064508447</v>
      </c>
      <c r="E16" s="277">
        <v>482324170</v>
      </c>
    </row>
    <row r="17" spans="2:5">
      <c r="B17" s="152"/>
      <c r="C17" s="101"/>
      <c r="D17" s="190"/>
      <c r="E17" s="106"/>
    </row>
    <row r="18" spans="2:5">
      <c r="B18" s="153" t="s">
        <v>243</v>
      </c>
      <c r="C18" s="101"/>
      <c r="D18" s="103">
        <f>SUM(D19:D21)</f>
        <v>13945946355</v>
      </c>
      <c r="E18" s="103">
        <f>SUM(E19:E21)</f>
        <v>7557994737</v>
      </c>
    </row>
    <row r="19" spans="2:5">
      <c r="B19" s="152" t="s">
        <v>244</v>
      </c>
      <c r="C19" s="101"/>
      <c r="D19" s="125">
        <v>3889729500</v>
      </c>
      <c r="E19" s="277">
        <v>4458733118</v>
      </c>
    </row>
    <row r="20" spans="2:5">
      <c r="B20" s="152" t="s">
        <v>282</v>
      </c>
      <c r="C20" s="101"/>
      <c r="D20" s="125">
        <v>879635520</v>
      </c>
      <c r="E20" s="277">
        <v>320011055</v>
      </c>
    </row>
    <row r="21" spans="2:5">
      <c r="B21" s="152" t="s">
        <v>114</v>
      </c>
      <c r="C21" s="101" t="s">
        <v>303</v>
      </c>
      <c r="D21" s="125">
        <v>9176581335</v>
      </c>
      <c r="E21" s="277">
        <v>2779250564</v>
      </c>
    </row>
    <row r="22" spans="2:5">
      <c r="B22" s="153" t="s">
        <v>245</v>
      </c>
      <c r="C22" s="101"/>
      <c r="D22" s="102">
        <f>+D9-D18</f>
        <v>19801752491</v>
      </c>
      <c r="E22" s="102">
        <f>+E9-E18</f>
        <v>21162791955</v>
      </c>
    </row>
    <row r="23" spans="2:5">
      <c r="B23" s="153"/>
      <c r="C23" s="101"/>
      <c r="D23" s="190"/>
      <c r="E23" s="106"/>
    </row>
    <row r="24" spans="2:5">
      <c r="B24" s="153" t="s">
        <v>246</v>
      </c>
      <c r="C24" s="101"/>
      <c r="D24" s="103">
        <f>SUM(D25:D26)</f>
        <v>975210680</v>
      </c>
      <c r="E24" s="103">
        <f>SUM(E25:E26)</f>
        <v>914729342</v>
      </c>
    </row>
    <row r="25" spans="2:5">
      <c r="B25" s="152" t="s">
        <v>247</v>
      </c>
      <c r="C25" s="101"/>
      <c r="D25" s="125">
        <v>146808449</v>
      </c>
      <c r="E25" s="277">
        <v>330430888</v>
      </c>
    </row>
    <row r="26" spans="2:5">
      <c r="B26" s="152" t="s">
        <v>115</v>
      </c>
      <c r="C26" s="101" t="s">
        <v>303</v>
      </c>
      <c r="D26" s="125">
        <v>828402231</v>
      </c>
      <c r="E26" s="277">
        <v>584298454</v>
      </c>
    </row>
    <row r="27" spans="2:5">
      <c r="B27" s="153"/>
      <c r="C27" s="101"/>
      <c r="D27" s="190"/>
      <c r="E27" s="103"/>
    </row>
    <row r="28" spans="2:5">
      <c r="B28" s="153" t="s">
        <v>248</v>
      </c>
      <c r="C28" s="101"/>
      <c r="D28" s="103">
        <f>SUM(D29:D37)</f>
        <v>11114425189</v>
      </c>
      <c r="E28" s="103">
        <f>SUM(E29:E37)</f>
        <v>9560279569</v>
      </c>
    </row>
    <row r="29" spans="2:5">
      <c r="B29" s="152" t="s">
        <v>249</v>
      </c>
      <c r="C29" s="101"/>
      <c r="D29" s="125">
        <v>7138327914</v>
      </c>
      <c r="E29" s="277">
        <v>6904254321</v>
      </c>
    </row>
    <row r="30" spans="2:5">
      <c r="B30" s="152" t="s">
        <v>250</v>
      </c>
      <c r="C30" s="101"/>
      <c r="D30" s="125">
        <v>265424899</v>
      </c>
      <c r="E30" s="277">
        <v>384817392</v>
      </c>
    </row>
    <row r="31" spans="2:5">
      <c r="B31" s="152" t="s">
        <v>251</v>
      </c>
      <c r="C31" s="101"/>
      <c r="D31" s="125">
        <v>41507040</v>
      </c>
      <c r="E31" s="277">
        <v>52465473</v>
      </c>
    </row>
    <row r="32" spans="2:5">
      <c r="B32" s="152" t="s">
        <v>252</v>
      </c>
      <c r="C32" s="101"/>
      <c r="D32" s="125">
        <v>927084775</v>
      </c>
      <c r="E32" s="277">
        <v>766909222</v>
      </c>
    </row>
    <row r="33" spans="2:5">
      <c r="B33" s="152" t="s">
        <v>253</v>
      </c>
      <c r="C33" s="101"/>
      <c r="D33" s="125">
        <v>324906223</v>
      </c>
      <c r="E33" s="277">
        <v>256822502</v>
      </c>
    </row>
    <row r="34" spans="2:5">
      <c r="B34" s="152" t="s">
        <v>254</v>
      </c>
      <c r="C34" s="101"/>
      <c r="D34" s="125">
        <v>9648318</v>
      </c>
      <c r="E34" s="277">
        <v>11064262</v>
      </c>
    </row>
    <row r="35" spans="2:5">
      <c r="B35" s="152" t="s">
        <v>255</v>
      </c>
      <c r="C35" s="101"/>
      <c r="D35" s="125">
        <v>20085053</v>
      </c>
      <c r="E35" s="277">
        <v>231870</v>
      </c>
    </row>
    <row r="36" spans="2:5">
      <c r="B36" s="152" t="s">
        <v>256</v>
      </c>
      <c r="C36" s="101"/>
      <c r="D36" s="125">
        <v>58585989</v>
      </c>
      <c r="E36" s="277">
        <v>72933258</v>
      </c>
    </row>
    <row r="37" spans="2:5">
      <c r="B37" s="152" t="s">
        <v>116</v>
      </c>
      <c r="C37" s="101" t="s">
        <v>303</v>
      </c>
      <c r="D37" s="125">
        <v>2328854978</v>
      </c>
      <c r="E37" s="277">
        <v>1110781269</v>
      </c>
    </row>
    <row r="38" spans="2:5">
      <c r="B38" s="153" t="s">
        <v>257</v>
      </c>
      <c r="C38" s="101"/>
      <c r="D38" s="102">
        <f>+D22-D24-D28</f>
        <v>7712116622</v>
      </c>
      <c r="E38" s="102">
        <f>+E22-E24-E28</f>
        <v>10687783044</v>
      </c>
    </row>
    <row r="39" spans="2:5">
      <c r="B39" s="152"/>
      <c r="C39" s="101"/>
      <c r="D39" s="190"/>
      <c r="E39" s="106"/>
    </row>
    <row r="40" spans="2:5">
      <c r="B40" s="153" t="s">
        <v>258</v>
      </c>
      <c r="C40" s="101"/>
      <c r="D40" s="102">
        <f>+D41+D42</f>
        <v>166049222</v>
      </c>
      <c r="E40" s="102">
        <f>+E41+E42</f>
        <v>417485548</v>
      </c>
    </row>
    <row r="41" spans="2:5">
      <c r="B41" s="152" t="s">
        <v>259</v>
      </c>
      <c r="C41" s="101"/>
      <c r="D41" s="125">
        <v>-101231215</v>
      </c>
      <c r="E41" s="277">
        <v>718953200</v>
      </c>
    </row>
    <row r="42" spans="2:5">
      <c r="B42" s="152" t="s">
        <v>260</v>
      </c>
      <c r="C42" s="101"/>
      <c r="D42" s="125">
        <v>267280437</v>
      </c>
      <c r="E42" s="278">
        <v>-301467652</v>
      </c>
    </row>
    <row r="43" spans="2:5">
      <c r="B43" s="152" t="s">
        <v>458</v>
      </c>
      <c r="C43" s="101"/>
      <c r="D43" s="184">
        <v>0</v>
      </c>
      <c r="E43" s="278">
        <v>1521777719</v>
      </c>
    </row>
    <row r="44" spans="2:5" ht="3.75" customHeight="1">
      <c r="B44" s="152"/>
      <c r="C44" s="101"/>
      <c r="D44" s="190"/>
      <c r="E44" s="125"/>
    </row>
    <row r="45" spans="2:5">
      <c r="B45" s="60" t="s">
        <v>283</v>
      </c>
      <c r="C45" s="154"/>
      <c r="D45" s="155">
        <f>+D38+D40</f>
        <v>7878165844</v>
      </c>
      <c r="E45" s="155">
        <f>+E38+E40-E43</f>
        <v>9583490873</v>
      </c>
    </row>
    <row r="46" spans="2:5">
      <c r="B46" s="60" t="s">
        <v>261</v>
      </c>
      <c r="C46" s="154"/>
      <c r="D46" s="176">
        <v>0</v>
      </c>
      <c r="E46" s="106">
        <v>0</v>
      </c>
    </row>
    <row r="47" spans="2:5" ht="15.75" thickBot="1">
      <c r="B47" s="156" t="s">
        <v>262</v>
      </c>
      <c r="C47" s="154"/>
      <c r="D47" s="157">
        <f>+D45-D46</f>
        <v>7878165844</v>
      </c>
      <c r="E47" s="157">
        <f>+E45-E46</f>
        <v>9583490873</v>
      </c>
    </row>
    <row r="48" spans="2:5" ht="15.75" thickTop="1">
      <c r="B48" s="109"/>
      <c r="C48" s="110"/>
      <c r="D48" s="191"/>
      <c r="E48" s="111"/>
    </row>
    <row r="49" spans="2:5">
      <c r="B49" s="132" t="str">
        <f>+'02'!B31</f>
        <v>Las 12 notas - Anexo I - Anexo II - Anexo III  que acompañan forman parte integral de los estados financieros.</v>
      </c>
      <c r="C49" s="132"/>
      <c r="D49" s="192"/>
      <c r="E49" s="192"/>
    </row>
    <row r="51" spans="2:5">
      <c r="D51" s="250">
        <f>+D47-'02'!H20</f>
        <v>0</v>
      </c>
    </row>
  </sheetData>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topLeftCell="A67" zoomScaleNormal="100" workbookViewId="0"/>
  </sheetViews>
  <sheetFormatPr baseColWidth="10" defaultColWidth="11.42578125" defaultRowHeight="15"/>
  <cols>
    <col min="1" max="1" width="7.140625" style="84" bestFit="1" customWidth="1"/>
    <col min="2" max="2" width="38.5703125" style="84" customWidth="1"/>
    <col min="3" max="4" width="15.7109375" style="84" customWidth="1"/>
    <col min="5" max="5" width="24.7109375" style="84" customWidth="1"/>
    <col min="6" max="6" width="14.85546875" style="84" bestFit="1" customWidth="1"/>
    <col min="7" max="7" width="14.5703125" style="84" bestFit="1" customWidth="1"/>
    <col min="8" max="8" width="13.28515625" style="84" bestFit="1" customWidth="1"/>
    <col min="9" max="9" width="2.85546875" style="84" customWidth="1"/>
    <col min="10" max="10" width="14" style="84" customWidth="1"/>
    <col min="11" max="11" width="16.5703125" style="84" bestFit="1" customWidth="1"/>
    <col min="12" max="16384" width="11.42578125" style="84"/>
  </cols>
  <sheetData>
    <row r="1" spans="1:8">
      <c r="A1" s="1" t="s">
        <v>267</v>
      </c>
    </row>
    <row r="2" spans="1:8">
      <c r="B2" s="265" t="s">
        <v>85</v>
      </c>
      <c r="C2" s="265"/>
      <c r="D2" s="265"/>
      <c r="E2" s="265"/>
      <c r="F2" s="265"/>
      <c r="G2" s="265"/>
      <c r="H2" s="265"/>
    </row>
    <row r="3" spans="1:8">
      <c r="B3" s="265" t="s">
        <v>436</v>
      </c>
      <c r="C3" s="265"/>
      <c r="D3" s="265"/>
      <c r="E3" s="265"/>
      <c r="F3" s="265"/>
      <c r="G3" s="265"/>
      <c r="H3" s="265"/>
    </row>
    <row r="5" spans="1:8">
      <c r="B5" s="130" t="s">
        <v>118</v>
      </c>
      <c r="C5" s="265"/>
      <c r="D5" s="265"/>
      <c r="E5" s="265"/>
      <c r="F5" s="265"/>
      <c r="G5" s="265"/>
      <c r="H5" s="265"/>
    </row>
    <row r="7" spans="1:8">
      <c r="B7" s="356" t="s">
        <v>435</v>
      </c>
      <c r="C7" s="356"/>
      <c r="D7" s="356"/>
      <c r="E7" s="356"/>
      <c r="F7" s="356"/>
      <c r="G7" s="356"/>
      <c r="H7" s="356"/>
    </row>
    <row r="8" spans="1:8">
      <c r="B8" s="260"/>
      <c r="C8" s="260"/>
      <c r="D8" s="260"/>
      <c r="E8" s="260"/>
      <c r="F8" s="260"/>
      <c r="G8" s="260"/>
      <c r="H8" s="260"/>
    </row>
    <row r="9" spans="1:8">
      <c r="B9" s="354" t="s">
        <v>119</v>
      </c>
      <c r="C9" s="354"/>
      <c r="D9" s="354"/>
      <c r="E9" s="354"/>
      <c r="F9" s="354"/>
      <c r="G9" s="354"/>
      <c r="H9" s="354"/>
    </row>
    <row r="11" spans="1:8">
      <c r="B11" s="355" t="s">
        <v>120</v>
      </c>
      <c r="C11" s="355"/>
      <c r="D11" s="355"/>
      <c r="E11" s="355"/>
      <c r="F11" s="355"/>
      <c r="G11" s="355"/>
      <c r="H11" s="355"/>
    </row>
    <row r="12" spans="1:8" ht="21.75" customHeight="1">
      <c r="B12" s="349" t="s">
        <v>217</v>
      </c>
      <c r="C12" s="349"/>
      <c r="D12" s="349"/>
      <c r="E12" s="349"/>
      <c r="F12" s="349"/>
      <c r="G12" s="349"/>
      <c r="H12" s="349"/>
    </row>
    <row r="13" spans="1:8" ht="50.25" customHeight="1">
      <c r="B13" s="349"/>
      <c r="C13" s="349"/>
      <c r="D13" s="349"/>
      <c r="E13" s="349"/>
      <c r="F13" s="349"/>
      <c r="G13" s="349"/>
      <c r="H13" s="349"/>
    </row>
    <row r="14" spans="1:8">
      <c r="B14" s="349"/>
      <c r="C14" s="349"/>
      <c r="D14" s="349"/>
      <c r="E14" s="349"/>
      <c r="F14" s="349"/>
      <c r="G14" s="349"/>
      <c r="H14" s="349"/>
    </row>
    <row r="15" spans="1:8">
      <c r="B15" s="349"/>
      <c r="C15" s="349"/>
      <c r="D15" s="349"/>
      <c r="E15" s="349"/>
      <c r="F15" s="349"/>
      <c r="G15" s="349"/>
      <c r="H15" s="349"/>
    </row>
    <row r="16" spans="1:8">
      <c r="B16" s="349"/>
      <c r="C16" s="349"/>
      <c r="D16" s="349"/>
      <c r="E16" s="349"/>
      <c r="F16" s="349"/>
      <c r="G16" s="349"/>
      <c r="H16" s="349"/>
    </row>
    <row r="17" spans="2:8">
      <c r="B17" s="349"/>
      <c r="C17" s="349"/>
      <c r="D17" s="349"/>
      <c r="E17" s="349"/>
      <c r="F17" s="349"/>
      <c r="G17" s="349"/>
      <c r="H17" s="349"/>
    </row>
    <row r="18" spans="2:8">
      <c r="B18" s="349"/>
      <c r="C18" s="349"/>
      <c r="D18" s="349"/>
      <c r="E18" s="349"/>
      <c r="F18" s="349"/>
      <c r="G18" s="349"/>
      <c r="H18" s="349"/>
    </row>
    <row r="19" spans="2:8">
      <c r="B19" s="349"/>
      <c r="C19" s="349"/>
      <c r="D19" s="349"/>
      <c r="E19" s="349"/>
      <c r="F19" s="349"/>
      <c r="G19" s="349"/>
      <c r="H19" s="349"/>
    </row>
    <row r="20" spans="2:8">
      <c r="B20" s="349"/>
      <c r="C20" s="349"/>
      <c r="D20" s="349"/>
      <c r="E20" s="349"/>
      <c r="F20" s="349"/>
      <c r="G20" s="349"/>
      <c r="H20" s="349"/>
    </row>
    <row r="21" spans="2:8">
      <c r="B21" s="349"/>
      <c r="C21" s="349"/>
      <c r="D21" s="349"/>
      <c r="E21" s="349"/>
      <c r="F21" s="349"/>
      <c r="G21" s="349"/>
      <c r="H21" s="349"/>
    </row>
    <row r="22" spans="2:8">
      <c r="B22" s="349"/>
      <c r="C22" s="349"/>
      <c r="D22" s="349"/>
      <c r="E22" s="349"/>
      <c r="F22" s="349"/>
      <c r="G22" s="349"/>
      <c r="H22" s="349"/>
    </row>
    <row r="23" spans="2:8">
      <c r="B23" s="349"/>
      <c r="C23" s="349"/>
      <c r="D23" s="349"/>
      <c r="E23" s="349"/>
      <c r="F23" s="349"/>
      <c r="G23" s="349"/>
      <c r="H23" s="349"/>
    </row>
    <row r="24" spans="2:8">
      <c r="B24" s="349"/>
      <c r="C24" s="349"/>
      <c r="D24" s="349"/>
      <c r="E24" s="349"/>
      <c r="F24" s="349"/>
      <c r="G24" s="349"/>
      <c r="H24" s="349"/>
    </row>
    <row r="26" spans="2:8">
      <c r="F26" s="81"/>
    </row>
    <row r="27" spans="2:8">
      <c r="B27" s="354" t="s">
        <v>122</v>
      </c>
      <c r="C27" s="354"/>
      <c r="D27" s="354"/>
      <c r="E27" s="354"/>
      <c r="F27" s="354"/>
      <c r="G27" s="354"/>
      <c r="H27" s="354"/>
    </row>
    <row r="29" spans="2:8">
      <c r="B29" s="354" t="s">
        <v>289</v>
      </c>
      <c r="C29" s="354"/>
      <c r="D29" s="354"/>
      <c r="E29" s="354"/>
      <c r="F29" s="354"/>
      <c r="G29" s="354"/>
      <c r="H29" s="354"/>
    </row>
    <row r="31" spans="2:8">
      <c r="B31" s="349" t="s">
        <v>420</v>
      </c>
      <c r="C31" s="349"/>
      <c r="D31" s="349"/>
      <c r="E31" s="349"/>
      <c r="F31" s="349"/>
      <c r="G31" s="349"/>
      <c r="H31" s="349"/>
    </row>
    <row r="32" spans="2:8">
      <c r="B32" s="349"/>
      <c r="C32" s="349"/>
      <c r="D32" s="349"/>
      <c r="E32" s="349"/>
      <c r="F32" s="349"/>
      <c r="G32" s="349"/>
      <c r="H32" s="349"/>
    </row>
    <row r="33" spans="2:8" ht="48.75" customHeight="1">
      <c r="B33" s="349"/>
      <c r="C33" s="349"/>
      <c r="D33" s="349"/>
      <c r="E33" s="349"/>
      <c r="F33" s="349"/>
      <c r="G33" s="349"/>
      <c r="H33" s="349"/>
    </row>
    <row r="35" spans="2:8">
      <c r="B35" s="354" t="s">
        <v>123</v>
      </c>
      <c r="C35" s="354"/>
      <c r="D35" s="354"/>
      <c r="E35" s="354"/>
      <c r="F35" s="354"/>
      <c r="G35" s="354"/>
      <c r="H35" s="354"/>
    </row>
    <row r="37" spans="2:8">
      <c r="B37" s="350" t="s">
        <v>124</v>
      </c>
      <c r="C37" s="350"/>
      <c r="D37" s="350"/>
      <c r="E37" s="350"/>
      <c r="F37" s="350"/>
      <c r="G37" s="350"/>
      <c r="H37" s="350"/>
    </row>
    <row r="38" spans="2:8" ht="26.25" customHeight="1">
      <c r="B38" s="350"/>
      <c r="C38" s="350"/>
      <c r="D38" s="350"/>
      <c r="E38" s="350"/>
      <c r="F38" s="350"/>
      <c r="G38" s="350"/>
      <c r="H38" s="350"/>
    </row>
    <row r="40" spans="2:8">
      <c r="B40" s="357" t="s">
        <v>125</v>
      </c>
      <c r="C40" s="357"/>
      <c r="D40" s="357"/>
      <c r="E40" s="357"/>
      <c r="F40" s="357"/>
      <c r="G40" s="357"/>
      <c r="H40" s="357"/>
    </row>
    <row r="42" spans="2:8" ht="35.25" customHeight="1">
      <c r="B42" s="349" t="s">
        <v>219</v>
      </c>
      <c r="C42" s="349"/>
      <c r="D42" s="349"/>
      <c r="E42" s="349"/>
      <c r="F42" s="349"/>
      <c r="G42" s="349"/>
      <c r="H42" s="349"/>
    </row>
    <row r="44" spans="2:8">
      <c r="B44" s="354" t="s">
        <v>220</v>
      </c>
      <c r="C44" s="354"/>
      <c r="D44" s="354"/>
      <c r="E44" s="354"/>
      <c r="F44" s="354"/>
      <c r="G44" s="354"/>
      <c r="H44" s="354"/>
    </row>
    <row r="46" spans="2:8">
      <c r="B46" s="349" t="s">
        <v>383</v>
      </c>
      <c r="C46" s="349"/>
      <c r="D46" s="349"/>
      <c r="E46" s="349"/>
      <c r="F46" s="349"/>
      <c r="G46" s="349"/>
      <c r="H46" s="349"/>
    </row>
    <row r="47" spans="2:8">
      <c r="B47" s="349"/>
      <c r="C47" s="349"/>
      <c r="D47" s="349"/>
      <c r="E47" s="349"/>
      <c r="F47" s="349"/>
      <c r="G47" s="349"/>
      <c r="H47" s="349"/>
    </row>
    <row r="48" spans="2:8">
      <c r="B48" s="349"/>
      <c r="C48" s="349"/>
      <c r="D48" s="349"/>
      <c r="E48" s="349"/>
      <c r="F48" s="349"/>
      <c r="G48" s="349"/>
      <c r="H48" s="349"/>
    </row>
    <row r="49" spans="2:8">
      <c r="B49" s="349"/>
      <c r="C49" s="349"/>
      <c r="D49" s="349"/>
      <c r="E49" s="349"/>
      <c r="F49" s="349"/>
      <c r="G49" s="349"/>
      <c r="H49" s="349"/>
    </row>
    <row r="50" spans="2:8">
      <c r="B50" s="349"/>
      <c r="C50" s="349"/>
      <c r="D50" s="349"/>
      <c r="E50" s="349"/>
      <c r="F50" s="349"/>
      <c r="G50" s="349"/>
      <c r="H50" s="349"/>
    </row>
    <row r="51" spans="2:8">
      <c r="B51" s="349"/>
      <c r="C51" s="349"/>
      <c r="D51" s="349"/>
      <c r="E51" s="349"/>
      <c r="F51" s="349"/>
      <c r="G51" s="349"/>
      <c r="H51" s="349"/>
    </row>
    <row r="52" spans="2:8">
      <c r="B52" s="349"/>
      <c r="C52" s="349"/>
      <c r="D52" s="349"/>
      <c r="E52" s="349"/>
      <c r="F52" s="349"/>
      <c r="G52" s="349"/>
      <c r="H52" s="349"/>
    </row>
    <row r="53" spans="2:8">
      <c r="B53" s="349"/>
      <c r="C53" s="349"/>
      <c r="D53" s="349"/>
      <c r="E53" s="349"/>
      <c r="F53" s="349"/>
      <c r="G53" s="349"/>
      <c r="H53" s="349"/>
    </row>
    <row r="54" spans="2:8">
      <c r="B54" s="349"/>
      <c r="C54" s="349"/>
      <c r="D54" s="349"/>
      <c r="E54" s="349"/>
      <c r="F54" s="349"/>
      <c r="G54" s="349"/>
      <c r="H54" s="349"/>
    </row>
    <row r="55" spans="2:8">
      <c r="B55" s="349"/>
      <c r="C55" s="349"/>
      <c r="D55" s="349"/>
      <c r="E55" s="349"/>
      <c r="F55" s="349"/>
      <c r="G55" s="349"/>
      <c r="H55" s="349"/>
    </row>
    <row r="56" spans="2:8">
      <c r="B56" s="349"/>
      <c r="C56" s="349"/>
      <c r="D56" s="349"/>
      <c r="E56" s="349"/>
      <c r="F56" s="349"/>
      <c r="G56" s="349"/>
      <c r="H56" s="349"/>
    </row>
    <row r="57" spans="2:8" ht="63" customHeight="1">
      <c r="B57" s="349"/>
      <c r="C57" s="349"/>
      <c r="D57" s="349"/>
      <c r="E57" s="349"/>
      <c r="F57" s="349"/>
      <c r="G57" s="349"/>
      <c r="H57" s="349"/>
    </row>
    <row r="59" spans="2:8">
      <c r="B59" s="357" t="s">
        <v>221</v>
      </c>
      <c r="C59" s="357"/>
      <c r="D59" s="357"/>
      <c r="E59" s="357"/>
      <c r="F59" s="357"/>
      <c r="G59" s="357"/>
      <c r="H59" s="357"/>
    </row>
    <row r="61" spans="2:8" ht="14.25" customHeight="1">
      <c r="B61" s="349" t="s">
        <v>126</v>
      </c>
      <c r="C61" s="349"/>
      <c r="D61" s="349"/>
      <c r="E61" s="349"/>
      <c r="F61" s="349"/>
      <c r="G61" s="349"/>
      <c r="H61" s="349"/>
    </row>
    <row r="62" spans="2:8" ht="52.5" customHeight="1">
      <c r="B62" s="349"/>
      <c r="C62" s="349"/>
      <c r="D62" s="349"/>
      <c r="E62" s="349"/>
      <c r="F62" s="349"/>
      <c r="G62" s="349"/>
      <c r="H62" s="349"/>
    </row>
    <row r="64" spans="2:8">
      <c r="B64" s="354" t="s">
        <v>127</v>
      </c>
      <c r="C64" s="354"/>
      <c r="D64" s="354"/>
      <c r="E64" s="354"/>
      <c r="F64" s="354"/>
      <c r="G64" s="354"/>
      <c r="H64" s="354"/>
    </row>
    <row r="66" spans="2:8">
      <c r="B66" s="347" t="s">
        <v>128</v>
      </c>
      <c r="C66" s="347"/>
      <c r="D66" s="347"/>
      <c r="E66" s="347"/>
      <c r="F66" s="347"/>
      <c r="G66" s="347"/>
      <c r="H66" s="347"/>
    </row>
    <row r="68" spans="2:8">
      <c r="B68" s="354" t="s">
        <v>231</v>
      </c>
      <c r="C68" s="354"/>
      <c r="D68" s="354"/>
      <c r="E68" s="354"/>
      <c r="F68" s="354"/>
      <c r="G68" s="354"/>
      <c r="H68" s="354"/>
    </row>
    <row r="70" spans="2:8">
      <c r="B70" s="349" t="s">
        <v>291</v>
      </c>
      <c r="C70" s="349"/>
      <c r="D70" s="349"/>
      <c r="E70" s="349"/>
      <c r="F70" s="349"/>
      <c r="G70" s="349"/>
      <c r="H70" s="349"/>
    </row>
    <row r="71" spans="2:8">
      <c r="B71" s="349"/>
      <c r="C71" s="349"/>
      <c r="D71" s="349"/>
      <c r="E71" s="349"/>
      <c r="F71" s="349"/>
      <c r="G71" s="349"/>
      <c r="H71" s="349"/>
    </row>
    <row r="73" spans="2:8">
      <c r="B73" s="357" t="s">
        <v>129</v>
      </c>
      <c r="C73" s="357"/>
      <c r="D73" s="357"/>
      <c r="E73" s="357"/>
      <c r="F73" s="357"/>
      <c r="G73" s="357"/>
      <c r="H73" s="357"/>
    </row>
    <row r="75" spans="2:8">
      <c r="B75" s="358" t="s">
        <v>316</v>
      </c>
      <c r="C75" s="359"/>
      <c r="D75" s="359"/>
      <c r="E75" s="359"/>
      <c r="F75" s="359"/>
      <c r="G75" s="359"/>
      <c r="H75" s="359"/>
    </row>
    <row r="76" spans="2:8">
      <c r="B76" s="359"/>
      <c r="C76" s="359"/>
      <c r="D76" s="359"/>
      <c r="E76" s="359"/>
      <c r="F76" s="359"/>
      <c r="G76" s="359"/>
      <c r="H76" s="359"/>
    </row>
    <row r="78" spans="2:8">
      <c r="B78" s="79"/>
    </row>
  </sheetData>
  <mergeCells count="21">
    <mergeCell ref="B75:H76"/>
    <mergeCell ref="B35:H35"/>
    <mergeCell ref="B37:H38"/>
    <mergeCell ref="B40:H40"/>
    <mergeCell ref="B42:H42"/>
    <mergeCell ref="B44:H44"/>
    <mergeCell ref="B46:H57"/>
    <mergeCell ref="B68:H68"/>
    <mergeCell ref="B70:H71"/>
    <mergeCell ref="B9:H9"/>
    <mergeCell ref="B11:H11"/>
    <mergeCell ref="B12:H24"/>
    <mergeCell ref="B7:H7"/>
    <mergeCell ref="B73:H73"/>
    <mergeCell ref="B59:H59"/>
    <mergeCell ref="B61:H62"/>
    <mergeCell ref="B64:H64"/>
    <mergeCell ref="B66:H66"/>
    <mergeCell ref="B27:H27"/>
    <mergeCell ref="B29:H29"/>
    <mergeCell ref="B31:H33"/>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L195"/>
  <sheetViews>
    <sheetView showGridLines="0" topLeftCell="A179" zoomScaleNormal="100" workbookViewId="0">
      <selection activeCell="E195" sqref="E195"/>
    </sheetView>
  </sheetViews>
  <sheetFormatPr baseColWidth="10" defaultColWidth="11.42578125" defaultRowHeight="15"/>
  <cols>
    <col min="1" max="1" width="7.140625" style="84" bestFit="1" customWidth="1"/>
    <col min="2" max="2" width="39.85546875" style="84" bestFit="1" customWidth="1"/>
    <col min="3" max="4" width="22.140625" style="84" bestFit="1" customWidth="1"/>
    <col min="5" max="5" width="19.42578125" style="84" bestFit="1" customWidth="1"/>
    <col min="6" max="6" width="20.7109375" style="84" customWidth="1"/>
    <col min="7" max="7" width="19.42578125" style="84" bestFit="1" customWidth="1"/>
    <col min="8" max="8" width="18.85546875" style="32" customWidth="1"/>
    <col min="9" max="9" width="18" style="84" bestFit="1" customWidth="1"/>
    <col min="10" max="10" width="18.42578125" style="84" customWidth="1"/>
    <col min="11" max="11" width="15" style="84" customWidth="1"/>
    <col min="12" max="16384" width="11.42578125" style="84"/>
  </cols>
  <sheetData>
    <row r="1" spans="1:9">
      <c r="A1" s="1" t="s">
        <v>267</v>
      </c>
    </row>
    <row r="2" spans="1:9">
      <c r="B2" s="265" t="s">
        <v>85</v>
      </c>
      <c r="C2" s="265"/>
      <c r="D2" s="265"/>
      <c r="E2" s="265"/>
      <c r="F2" s="265"/>
      <c r="G2" s="265"/>
      <c r="H2" s="265"/>
    </row>
    <row r="3" spans="1:9">
      <c r="B3" s="265" t="str">
        <f>+'04'!B3</f>
        <v>Notas a los Estados Contables al 30 de septiembre de 2023</v>
      </c>
      <c r="C3" s="265"/>
      <c r="D3" s="265"/>
      <c r="E3" s="265"/>
      <c r="F3" s="265"/>
      <c r="G3" s="265"/>
      <c r="H3" s="265"/>
    </row>
    <row r="4" spans="1:9">
      <c r="B4" s="134"/>
      <c r="C4" s="134"/>
      <c r="D4" s="134"/>
      <c r="E4" s="134"/>
      <c r="F4" s="134"/>
      <c r="G4" s="134"/>
      <c r="H4" s="80"/>
    </row>
    <row r="5" spans="1:9">
      <c r="B5" s="357" t="s">
        <v>130</v>
      </c>
      <c r="C5" s="357"/>
      <c r="D5" s="357"/>
      <c r="E5" s="357"/>
      <c r="F5" s="357"/>
      <c r="G5" s="357"/>
      <c r="H5" s="357"/>
    </row>
    <row r="7" spans="1:9">
      <c r="B7" s="354" t="s">
        <v>131</v>
      </c>
      <c r="C7" s="354"/>
      <c r="D7" s="354"/>
      <c r="E7" s="354"/>
      <c r="F7" s="354"/>
      <c r="G7" s="354"/>
      <c r="H7" s="354"/>
    </row>
    <row r="8" spans="1:9">
      <c r="B8" s="133" t="s">
        <v>112</v>
      </c>
      <c r="C8" s="279">
        <v>45199</v>
      </c>
      <c r="D8" s="279">
        <v>44834</v>
      </c>
      <c r="E8" s="279">
        <v>44926</v>
      </c>
    </row>
    <row r="9" spans="1:9">
      <c r="B9" s="40" t="s">
        <v>292</v>
      </c>
      <c r="C9" s="280">
        <v>7289.83</v>
      </c>
      <c r="D9" s="280">
        <v>7078.87</v>
      </c>
      <c r="E9" s="281">
        <v>7322.9</v>
      </c>
      <c r="G9" s="32"/>
    </row>
    <row r="10" spans="1:9">
      <c r="B10" s="87" t="s">
        <v>293</v>
      </c>
      <c r="C10" s="282">
        <v>7307.17</v>
      </c>
      <c r="D10" s="282">
        <v>7090.2</v>
      </c>
      <c r="E10" s="283">
        <v>7339.62</v>
      </c>
    </row>
    <row r="11" spans="1:9">
      <c r="G11" s="32"/>
      <c r="H11" s="124"/>
    </row>
    <row r="12" spans="1:9">
      <c r="B12" s="354" t="s">
        <v>215</v>
      </c>
      <c r="C12" s="354"/>
      <c r="D12" s="354"/>
      <c r="E12" s="354"/>
      <c r="F12" s="354"/>
      <c r="G12" s="354"/>
      <c r="H12" s="354"/>
    </row>
    <row r="14" spans="1:9" ht="30">
      <c r="B14" s="372" t="s">
        <v>133</v>
      </c>
      <c r="C14" s="373" t="s">
        <v>134</v>
      </c>
      <c r="D14" s="373" t="s">
        <v>135</v>
      </c>
      <c r="E14" s="18" t="s">
        <v>309</v>
      </c>
      <c r="F14" s="18" t="s">
        <v>310</v>
      </c>
      <c r="G14" s="373" t="s">
        <v>135</v>
      </c>
      <c r="H14" s="18" t="s">
        <v>309</v>
      </c>
      <c r="I14" s="18" t="s">
        <v>310</v>
      </c>
    </row>
    <row r="15" spans="1:9">
      <c r="B15" s="372"/>
      <c r="C15" s="373"/>
      <c r="D15" s="373"/>
      <c r="E15" s="43">
        <f>+'02'!D7</f>
        <v>45199</v>
      </c>
      <c r="F15" s="43">
        <f>+E15</f>
        <v>45199</v>
      </c>
      <c r="G15" s="373"/>
      <c r="H15" s="43">
        <f>+'02'!I7</f>
        <v>44926</v>
      </c>
      <c r="I15" s="43">
        <f>+H15</f>
        <v>44926</v>
      </c>
    </row>
    <row r="16" spans="1:9">
      <c r="B16" s="19" t="s">
        <v>87</v>
      </c>
      <c r="C16" s="25"/>
      <c r="D16" s="28"/>
      <c r="E16" s="25"/>
      <c r="F16" s="25"/>
      <c r="G16" s="25"/>
      <c r="H16" s="19"/>
      <c r="I16" s="19"/>
    </row>
    <row r="17" spans="2:12">
      <c r="B17" s="20" t="s">
        <v>90</v>
      </c>
      <c r="C17" s="25"/>
      <c r="D17" s="28"/>
      <c r="E17" s="25"/>
      <c r="F17" s="26"/>
      <c r="G17" s="26"/>
      <c r="H17" s="20"/>
      <c r="I17" s="19"/>
      <c r="L17" s="3"/>
    </row>
    <row r="18" spans="2:12">
      <c r="B18" s="30" t="s">
        <v>92</v>
      </c>
      <c r="C18" s="61" t="s">
        <v>136</v>
      </c>
      <c r="D18" s="33">
        <v>830374.62423677917</v>
      </c>
      <c r="E18" s="66">
        <v>7289.83</v>
      </c>
      <c r="F18" s="23">
        <f>+D18*E18</f>
        <v>6053289847</v>
      </c>
      <c r="G18" s="332">
        <f>+I18/H18</f>
        <v>245988.47615015911</v>
      </c>
      <c r="H18" s="66">
        <v>7322.9</v>
      </c>
      <c r="I18" s="23">
        <v>1801349012</v>
      </c>
    </row>
    <row r="19" spans="2:12">
      <c r="B19" s="21" t="s">
        <v>97</v>
      </c>
      <c r="C19" s="62" t="s">
        <v>136</v>
      </c>
      <c r="D19" s="27">
        <v>288550.80008724483</v>
      </c>
      <c r="E19" s="67">
        <v>7289.83</v>
      </c>
      <c r="F19" s="22">
        <f t="shared" ref="F19:F21" si="0">+D19*E19</f>
        <v>2103486279</v>
      </c>
      <c r="G19" s="330">
        <f t="shared" ref="G19:G21" si="1">+I19/H19</f>
        <v>280384.54997337121</v>
      </c>
      <c r="H19" s="67">
        <v>7322.9</v>
      </c>
      <c r="I19" s="22">
        <v>2053228021</v>
      </c>
    </row>
    <row r="20" spans="2:12">
      <c r="B20" s="21" t="s">
        <v>137</v>
      </c>
      <c r="C20" s="62" t="s">
        <v>136</v>
      </c>
      <c r="D20" s="27">
        <v>9945788.3231844921</v>
      </c>
      <c r="E20" s="67">
        <v>7289.83</v>
      </c>
      <c r="F20" s="22">
        <f t="shared" si="0"/>
        <v>72503106092</v>
      </c>
      <c r="G20" s="330">
        <f t="shared" si="1"/>
        <v>9680312.8499638122</v>
      </c>
      <c r="H20" s="67">
        <v>7322.9</v>
      </c>
      <c r="I20" s="22">
        <v>70887962969</v>
      </c>
    </row>
    <row r="21" spans="2:12">
      <c r="B21" s="31" t="s">
        <v>100</v>
      </c>
      <c r="C21" s="63" t="s">
        <v>136</v>
      </c>
      <c r="D21" s="68">
        <v>25416.860201129519</v>
      </c>
      <c r="E21" s="69">
        <v>7289.83</v>
      </c>
      <c r="F21" s="24">
        <f t="shared" si="0"/>
        <v>185284590</v>
      </c>
      <c r="G21" s="331">
        <f t="shared" si="1"/>
        <v>194885.15915825698</v>
      </c>
      <c r="H21" s="69">
        <v>7322.9</v>
      </c>
      <c r="I21" s="24">
        <v>1427124532</v>
      </c>
    </row>
    <row r="22" spans="2:12">
      <c r="B22" s="29" t="s">
        <v>330</v>
      </c>
      <c r="C22" s="19"/>
      <c r="D22" s="28">
        <f>SUM(D18:D21)</f>
        <v>11090130.607709646</v>
      </c>
      <c r="E22" s="64"/>
      <c r="F22" s="70"/>
      <c r="G22" s="28">
        <f>SUM(G18:G21)</f>
        <v>10401571.035245601</v>
      </c>
      <c r="H22" s="64"/>
      <c r="I22" s="70"/>
    </row>
    <row r="23" spans="2:12">
      <c r="B23" s="19" t="s">
        <v>89</v>
      </c>
      <c r="C23" s="19"/>
      <c r="D23" s="28"/>
      <c r="E23" s="64"/>
      <c r="F23" s="25"/>
      <c r="G23" s="25"/>
      <c r="H23" s="64"/>
      <c r="I23" s="25"/>
    </row>
    <row r="24" spans="2:12">
      <c r="B24" s="19" t="s">
        <v>91</v>
      </c>
      <c r="C24" s="19"/>
      <c r="D24" s="28"/>
      <c r="E24" s="64"/>
      <c r="F24" s="25"/>
      <c r="G24" s="25"/>
      <c r="H24" s="64"/>
      <c r="I24" s="25"/>
    </row>
    <row r="25" spans="2:12">
      <c r="B25" s="30" t="s">
        <v>139</v>
      </c>
      <c r="C25" s="61" t="s">
        <v>136</v>
      </c>
      <c r="D25" s="33">
        <v>52815.69006879544</v>
      </c>
      <c r="E25" s="71">
        <v>7307.17</v>
      </c>
      <c r="F25" s="22">
        <f t="shared" ref="F25:F27" si="2">+D25*E25</f>
        <v>385933226</v>
      </c>
      <c r="G25" s="22">
        <f t="shared" ref="G25:G27" si="3">+I25/H25</f>
        <v>47512.621361868871</v>
      </c>
      <c r="H25" s="71">
        <v>7339.62</v>
      </c>
      <c r="I25" s="22">
        <v>348724586</v>
      </c>
    </row>
    <row r="26" spans="2:12">
      <c r="B26" s="21" t="s">
        <v>94</v>
      </c>
      <c r="C26" s="62" t="s">
        <v>136</v>
      </c>
      <c r="D26" s="27">
        <v>656185.73934915976</v>
      </c>
      <c r="E26" s="73">
        <v>7307.17</v>
      </c>
      <c r="F26" s="22">
        <f t="shared" si="2"/>
        <v>4794860749</v>
      </c>
      <c r="G26" s="22">
        <f t="shared" si="3"/>
        <v>137361.59406072795</v>
      </c>
      <c r="H26" s="73">
        <v>7339.62</v>
      </c>
      <c r="I26" s="22">
        <v>1008181903</v>
      </c>
    </row>
    <row r="27" spans="2:12">
      <c r="B27" s="31" t="s">
        <v>140</v>
      </c>
      <c r="C27" s="63" t="s">
        <v>136</v>
      </c>
      <c r="D27" s="68">
        <v>7033021.1900092652</v>
      </c>
      <c r="E27" s="72">
        <v>7307.17</v>
      </c>
      <c r="F27" s="22">
        <f t="shared" si="2"/>
        <v>51391481449</v>
      </c>
      <c r="G27" s="22">
        <f t="shared" si="3"/>
        <v>7373534.8199225571</v>
      </c>
      <c r="H27" s="72">
        <v>7339.62</v>
      </c>
      <c r="I27" s="22">
        <v>54118943635</v>
      </c>
    </row>
    <row r="28" spans="2:12">
      <c r="B28" s="19" t="s">
        <v>331</v>
      </c>
      <c r="C28" s="19"/>
      <c r="D28" s="28">
        <f>SUM(D25:D27)</f>
        <v>7742022.6194272209</v>
      </c>
      <c r="E28" s="64"/>
      <c r="F28" s="25"/>
      <c r="G28" s="28">
        <f>SUM(G25:G27)</f>
        <v>7558409.0353451539</v>
      </c>
      <c r="H28" s="64"/>
      <c r="I28" s="19"/>
    </row>
    <row r="29" spans="2:12" ht="3.75" customHeight="1">
      <c r="B29" s="2"/>
      <c r="C29" s="2"/>
      <c r="D29" s="194"/>
      <c r="E29" s="129"/>
      <c r="F29" s="195"/>
      <c r="G29" s="195"/>
      <c r="H29" s="129"/>
      <c r="I29" s="2"/>
    </row>
    <row r="30" spans="2:12" ht="17.25">
      <c r="B30" s="196" t="s">
        <v>332</v>
      </c>
      <c r="C30" s="197"/>
      <c r="D30" s="333">
        <f>+D22-D28</f>
        <v>3348107.9882824253</v>
      </c>
      <c r="E30" s="129"/>
      <c r="F30" s="195"/>
      <c r="G30" s="333">
        <f>+G22-G28</f>
        <v>2843161.9999004472</v>
      </c>
      <c r="H30" s="2"/>
    </row>
    <row r="31" spans="2:12">
      <c r="B31" s="2"/>
      <c r="C31" s="2"/>
      <c r="D31" s="194"/>
      <c r="E31" s="129"/>
      <c r="F31" s="195"/>
      <c r="G31" s="129"/>
      <c r="H31" s="2"/>
    </row>
    <row r="32" spans="2:12">
      <c r="B32" s="357" t="s">
        <v>141</v>
      </c>
      <c r="C32" s="357"/>
      <c r="D32" s="357"/>
      <c r="E32" s="357"/>
      <c r="F32" s="357"/>
      <c r="G32" s="357"/>
      <c r="H32" s="357"/>
    </row>
    <row r="34" spans="2:8" ht="45">
      <c r="B34" s="360" t="s">
        <v>132</v>
      </c>
      <c r="C34" s="361"/>
      <c r="D34" s="362"/>
      <c r="E34" s="18" t="s">
        <v>311</v>
      </c>
      <c r="F34" s="18" t="s">
        <v>312</v>
      </c>
      <c r="G34" s="18" t="s">
        <v>311</v>
      </c>
      <c r="H34" s="18" t="s">
        <v>312</v>
      </c>
    </row>
    <row r="35" spans="2:8">
      <c r="B35" s="363"/>
      <c r="C35" s="364"/>
      <c r="D35" s="365"/>
      <c r="E35" s="43">
        <f>+'03'!D7</f>
        <v>45199</v>
      </c>
      <c r="F35" s="43">
        <f>+E35</f>
        <v>45199</v>
      </c>
      <c r="G35" s="43">
        <f>+'03'!E7</f>
        <v>44834</v>
      </c>
      <c r="H35" s="43">
        <f>+G35</f>
        <v>44834</v>
      </c>
    </row>
    <row r="36" spans="2:8" ht="15" customHeight="1">
      <c r="B36" s="366" t="s">
        <v>142</v>
      </c>
      <c r="C36" s="367"/>
      <c r="D36" s="368"/>
      <c r="E36" s="65">
        <v>7289.83</v>
      </c>
      <c r="F36" s="34">
        <v>2551312874</v>
      </c>
      <c r="G36" s="284">
        <v>7078.87</v>
      </c>
      <c r="H36" s="334">
        <v>3233555933</v>
      </c>
    </row>
    <row r="37" spans="2:8" ht="15" customHeight="1">
      <c r="B37" s="366" t="s">
        <v>143</v>
      </c>
      <c r="C37" s="367"/>
      <c r="D37" s="368"/>
      <c r="E37" s="65">
        <v>7307.17</v>
      </c>
      <c r="F37" s="34">
        <v>1518413134</v>
      </c>
      <c r="G37" s="284">
        <v>7090.2</v>
      </c>
      <c r="H37" s="334">
        <v>-2514602733</v>
      </c>
    </row>
    <row r="38" spans="2:8" ht="15" customHeight="1">
      <c r="B38" s="366" t="s">
        <v>144</v>
      </c>
      <c r="C38" s="367"/>
      <c r="D38" s="368"/>
      <c r="E38" s="65">
        <v>7289.83</v>
      </c>
      <c r="F38" s="34">
        <v>3028747677</v>
      </c>
      <c r="G38" s="284">
        <v>7078.87</v>
      </c>
      <c r="H38" s="334">
        <v>223231886</v>
      </c>
    </row>
    <row r="39" spans="2:8" ht="15" customHeight="1">
      <c r="B39" s="366" t="s">
        <v>145</v>
      </c>
      <c r="C39" s="367"/>
      <c r="D39" s="368"/>
      <c r="E39" s="65">
        <v>7307.17</v>
      </c>
      <c r="F39" s="34">
        <v>874929109</v>
      </c>
      <c r="G39" s="284">
        <v>7090.2</v>
      </c>
      <c r="H39" s="334">
        <v>-524699538</v>
      </c>
    </row>
    <row r="40" spans="2:8" ht="2.25" customHeight="1"/>
    <row r="41" spans="2:8">
      <c r="B41" s="41" t="s">
        <v>54</v>
      </c>
      <c r="C41" s="197"/>
      <c r="D41" s="197"/>
      <c r="E41" s="216"/>
      <c r="F41" s="231">
        <f>+F36+F37-F38-F39</f>
        <v>166049222</v>
      </c>
      <c r="G41" s="19"/>
      <c r="H41" s="231">
        <v>417485548</v>
      </c>
    </row>
    <row r="43" spans="2:8" ht="15" customHeight="1">
      <c r="B43" s="355" t="s">
        <v>227</v>
      </c>
      <c r="C43" s="355"/>
      <c r="D43" s="355"/>
      <c r="E43" s="355"/>
      <c r="F43" s="355"/>
      <c r="G43" s="355"/>
      <c r="H43" s="355"/>
    </row>
    <row r="44" spans="2:8">
      <c r="B44" s="355"/>
      <c r="C44" s="355"/>
      <c r="D44" s="355"/>
      <c r="E44" s="355"/>
      <c r="F44" s="355"/>
      <c r="G44" s="355"/>
      <c r="H44" s="355"/>
    </row>
    <row r="46" spans="2:8">
      <c r="B46" s="158" t="s">
        <v>333</v>
      </c>
      <c r="C46" s="35">
        <f>+'02'!D7</f>
        <v>45199</v>
      </c>
      <c r="D46" s="35">
        <f>+'02'!E7</f>
        <v>44926</v>
      </c>
    </row>
    <row r="47" spans="2:8">
      <c r="B47" s="159" t="s">
        <v>296</v>
      </c>
      <c r="C47" s="74">
        <v>1515265227</v>
      </c>
      <c r="D47" s="74">
        <v>2094358781</v>
      </c>
      <c r="E47" s="75"/>
      <c r="H47" s="84"/>
    </row>
    <row r="48" spans="2:8">
      <c r="B48" s="160" t="s">
        <v>335</v>
      </c>
      <c r="C48" s="47">
        <v>102517237</v>
      </c>
      <c r="D48" s="47">
        <v>158102069</v>
      </c>
      <c r="E48" s="75"/>
      <c r="H48" s="84"/>
    </row>
    <row r="49" spans="2:8">
      <c r="B49" s="160" t="s">
        <v>340</v>
      </c>
      <c r="C49" s="47">
        <v>10000000</v>
      </c>
      <c r="D49" s="47">
        <v>10000000</v>
      </c>
      <c r="E49" s="165"/>
      <c r="H49" s="84"/>
    </row>
    <row r="50" spans="2:8">
      <c r="B50" s="160" t="s">
        <v>341</v>
      </c>
      <c r="C50" s="47">
        <v>10000000</v>
      </c>
      <c r="D50" s="47">
        <v>10000000</v>
      </c>
      <c r="E50" s="165"/>
      <c r="H50" s="84"/>
    </row>
    <row r="51" spans="2:8">
      <c r="B51" s="160" t="s">
        <v>337</v>
      </c>
      <c r="C51" s="47">
        <v>10000000</v>
      </c>
      <c r="D51" s="47">
        <v>10394459</v>
      </c>
      <c r="E51" s="165"/>
      <c r="H51" s="84"/>
    </row>
    <row r="52" spans="2:8">
      <c r="B52" s="160" t="s">
        <v>334</v>
      </c>
      <c r="C52" s="47">
        <v>5000000</v>
      </c>
      <c r="D52" s="47">
        <v>5000000</v>
      </c>
      <c r="E52" s="165"/>
      <c r="H52" s="84"/>
    </row>
    <row r="53" spans="2:8">
      <c r="B53" s="160" t="s">
        <v>338</v>
      </c>
      <c r="C53" s="47">
        <v>5000000</v>
      </c>
      <c r="D53" s="47">
        <v>5000000</v>
      </c>
      <c r="E53" s="165"/>
      <c r="H53" s="84"/>
    </row>
    <row r="54" spans="2:8">
      <c r="B54" s="160" t="s">
        <v>146</v>
      </c>
      <c r="C54" s="47">
        <v>2500000</v>
      </c>
      <c r="D54" s="47">
        <v>2500000</v>
      </c>
      <c r="E54" s="165"/>
      <c r="H54" s="84"/>
    </row>
    <row r="55" spans="2:8">
      <c r="B55" s="160" t="s">
        <v>339</v>
      </c>
      <c r="C55" s="47">
        <v>28572</v>
      </c>
      <c r="D55" s="47">
        <v>686</v>
      </c>
      <c r="E55" s="75"/>
      <c r="H55" s="84"/>
    </row>
    <row r="56" spans="2:8">
      <c r="B56" s="160" t="s">
        <v>336</v>
      </c>
      <c r="C56" s="47">
        <v>0</v>
      </c>
      <c r="D56" s="47">
        <v>10000000</v>
      </c>
      <c r="E56" s="165"/>
      <c r="H56" s="84"/>
    </row>
    <row r="57" spans="2:8">
      <c r="B57" s="160" t="s">
        <v>147</v>
      </c>
      <c r="C57" s="47">
        <v>160023943</v>
      </c>
      <c r="D57" s="47">
        <v>63622455</v>
      </c>
      <c r="E57" s="165"/>
      <c r="H57" s="84"/>
    </row>
    <row r="58" spans="2:8">
      <c r="B58" s="158" t="s">
        <v>149</v>
      </c>
      <c r="C58" s="76">
        <f>SUM(C47:C57)</f>
        <v>1820334979</v>
      </c>
      <c r="D58" s="76">
        <f>SUM(D47:D56)</f>
        <v>2305355995</v>
      </c>
      <c r="E58" s="165"/>
      <c r="H58" s="84"/>
    </row>
    <row r="59" spans="2:8">
      <c r="B59" s="160"/>
      <c r="C59" s="47"/>
      <c r="D59" s="47"/>
      <c r="E59" s="165"/>
      <c r="H59" s="84"/>
    </row>
    <row r="60" spans="2:8">
      <c r="B60" s="158" t="s">
        <v>342</v>
      </c>
      <c r="C60" s="35">
        <f>+C46</f>
        <v>45199</v>
      </c>
      <c r="D60" s="35">
        <f>+D46</f>
        <v>44926</v>
      </c>
      <c r="E60" s="165"/>
      <c r="H60" s="84"/>
    </row>
    <row r="61" spans="2:8">
      <c r="B61" s="159" t="s">
        <v>296</v>
      </c>
      <c r="C61" s="336">
        <v>1379038065</v>
      </c>
      <c r="D61" s="74">
        <v>136831316</v>
      </c>
      <c r="E61" s="165"/>
      <c r="H61" s="84"/>
    </row>
    <row r="62" spans="2:8">
      <c r="B62" s="160" t="s">
        <v>459</v>
      </c>
      <c r="C62" s="335">
        <v>51352916</v>
      </c>
      <c r="D62" s="47">
        <v>2339813</v>
      </c>
      <c r="E62" s="165"/>
      <c r="H62" s="84"/>
    </row>
    <row r="63" spans="2:8">
      <c r="B63" s="160" t="s">
        <v>337</v>
      </c>
      <c r="C63" s="335">
        <v>50223575</v>
      </c>
      <c r="D63" s="47">
        <v>73912519</v>
      </c>
      <c r="E63" s="165"/>
      <c r="H63" s="84"/>
    </row>
    <row r="64" spans="2:8">
      <c r="B64" s="21" t="s">
        <v>460</v>
      </c>
      <c r="C64" s="335">
        <v>36452795</v>
      </c>
      <c r="D64" s="47">
        <v>36614500</v>
      </c>
      <c r="E64" s="165"/>
      <c r="H64" s="84"/>
    </row>
    <row r="65" spans="2:8">
      <c r="B65" s="160" t="s">
        <v>343</v>
      </c>
      <c r="C65" s="335">
        <v>36450608</v>
      </c>
      <c r="D65" s="47">
        <v>36615965</v>
      </c>
      <c r="E65" s="165"/>
      <c r="H65" s="84"/>
    </row>
    <row r="66" spans="2:8">
      <c r="B66" s="160" t="s">
        <v>461</v>
      </c>
      <c r="C66" s="335">
        <v>36449150</v>
      </c>
      <c r="D66" s="47">
        <v>36614500</v>
      </c>
      <c r="E66" s="165"/>
      <c r="H66" s="84"/>
    </row>
    <row r="67" spans="2:8">
      <c r="B67" s="160" t="s">
        <v>340</v>
      </c>
      <c r="C67" s="335">
        <v>36449150</v>
      </c>
      <c r="D67" s="47">
        <v>36614500</v>
      </c>
      <c r="E67" s="75"/>
      <c r="H67" s="84"/>
    </row>
    <row r="68" spans="2:8">
      <c r="B68" s="160" t="s">
        <v>375</v>
      </c>
      <c r="C68" s="335">
        <v>30573474</v>
      </c>
      <c r="D68" s="47">
        <v>30712169</v>
      </c>
      <c r="E68" s="75"/>
      <c r="H68" s="84"/>
    </row>
    <row r="69" spans="2:8">
      <c r="B69" s="160" t="s">
        <v>345</v>
      </c>
      <c r="C69" s="335">
        <v>26753676</v>
      </c>
      <c r="D69" s="47">
        <v>21968700</v>
      </c>
      <c r="E69" s="75"/>
      <c r="H69" s="84"/>
    </row>
    <row r="70" spans="2:8">
      <c r="B70" s="160" t="s">
        <v>335</v>
      </c>
      <c r="C70" s="335">
        <v>24973805</v>
      </c>
      <c r="D70" s="47">
        <v>24136909</v>
      </c>
      <c r="H70" s="84"/>
    </row>
    <row r="71" spans="2:8">
      <c r="B71" s="160" t="s">
        <v>344</v>
      </c>
      <c r="C71" s="335">
        <v>21869490</v>
      </c>
      <c r="D71" s="47">
        <v>21968700</v>
      </c>
      <c r="E71" s="127"/>
      <c r="H71" s="84"/>
    </row>
    <row r="72" spans="2:8">
      <c r="B72" s="160" t="s">
        <v>374</v>
      </c>
      <c r="C72" s="335">
        <v>13538162</v>
      </c>
      <c r="D72" s="47">
        <v>13619642</v>
      </c>
      <c r="H72" s="84"/>
    </row>
    <row r="73" spans="2:8">
      <c r="B73" s="160" t="s">
        <v>373</v>
      </c>
      <c r="C73" s="335">
        <v>10962884</v>
      </c>
      <c r="D73" s="47">
        <v>7322900</v>
      </c>
      <c r="H73" s="84"/>
    </row>
    <row r="74" spans="2:8">
      <c r="B74" s="160" t="s">
        <v>338</v>
      </c>
      <c r="C74" s="335">
        <v>7289903</v>
      </c>
      <c r="D74" s="47">
        <v>7322973</v>
      </c>
      <c r="H74" s="84"/>
    </row>
    <row r="75" spans="2:8">
      <c r="B75" s="160" t="s">
        <v>339</v>
      </c>
      <c r="C75" s="335">
        <v>6123</v>
      </c>
      <c r="D75" s="47">
        <v>0</v>
      </c>
      <c r="H75" s="84"/>
    </row>
    <row r="76" spans="2:8">
      <c r="B76" s="161" t="s">
        <v>148</v>
      </c>
      <c r="C76" s="335">
        <v>53107286</v>
      </c>
      <c r="D76" s="47">
        <v>50623281</v>
      </c>
      <c r="H76" s="84"/>
    </row>
    <row r="77" spans="2:8">
      <c r="B77" s="158" t="s">
        <v>346</v>
      </c>
      <c r="C77" s="76">
        <f>SUM(C61:C76)</f>
        <v>1815491062</v>
      </c>
      <c r="D77" s="76">
        <f>SUM(D61:D75)</f>
        <v>486595106</v>
      </c>
      <c r="H77" s="84"/>
    </row>
    <row r="78" spans="2:8">
      <c r="B78" s="158"/>
      <c r="C78" s="76"/>
      <c r="D78" s="76"/>
      <c r="H78" s="84"/>
    </row>
    <row r="79" spans="2:8">
      <c r="B79" s="158" t="s">
        <v>150</v>
      </c>
      <c r="C79" s="163">
        <f>+C60</f>
        <v>45199</v>
      </c>
      <c r="D79" s="163">
        <f>+D60</f>
        <v>44926</v>
      </c>
      <c r="H79" s="84"/>
    </row>
    <row r="80" spans="2:8">
      <c r="B80" s="159" t="s">
        <v>348</v>
      </c>
      <c r="C80" s="47">
        <v>4237798785</v>
      </c>
      <c r="D80" s="47">
        <v>1264130625</v>
      </c>
      <c r="H80" s="84"/>
    </row>
    <row r="81" spans="2:8">
      <c r="B81" s="160" t="s">
        <v>347</v>
      </c>
      <c r="C81" s="47">
        <v>4012005217</v>
      </c>
      <c r="D81" s="47">
        <v>1376506057</v>
      </c>
      <c r="H81" s="84"/>
    </row>
    <row r="82" spans="2:8">
      <c r="B82" s="158" t="s">
        <v>349</v>
      </c>
      <c r="C82" s="76">
        <f>SUM(C80:C81)</f>
        <v>8249804002</v>
      </c>
      <c r="D82" s="76">
        <f>SUM(D80:D81)</f>
        <v>2640636682</v>
      </c>
      <c r="H82" s="84"/>
    </row>
    <row r="83" spans="2:8">
      <c r="B83" s="127"/>
      <c r="C83" s="127"/>
      <c r="D83" s="127"/>
      <c r="H83" s="84"/>
    </row>
    <row r="84" spans="2:8">
      <c r="B84" s="158" t="s">
        <v>151</v>
      </c>
      <c r="C84" s="77">
        <f>+C58+C77+C82</f>
        <v>11885630043</v>
      </c>
      <c r="D84" s="77">
        <f>+D58+D77+D82</f>
        <v>5432587783</v>
      </c>
      <c r="H84" s="84"/>
    </row>
    <row r="85" spans="2:8">
      <c r="B85" s="130"/>
      <c r="C85" s="198"/>
      <c r="D85" s="198"/>
      <c r="H85" s="84"/>
    </row>
    <row r="86" spans="2:8">
      <c r="B86" s="354" t="s">
        <v>152</v>
      </c>
      <c r="C86" s="354"/>
      <c r="D86" s="354"/>
      <c r="E86" s="354"/>
      <c r="F86" s="354"/>
      <c r="G86" s="354"/>
      <c r="H86" s="354"/>
    </row>
    <row r="88" spans="2:8">
      <c r="B88" s="357" t="s">
        <v>228</v>
      </c>
      <c r="C88" s="357"/>
      <c r="D88" s="357"/>
      <c r="E88" s="357"/>
      <c r="F88" s="357"/>
      <c r="G88" s="357"/>
      <c r="H88" s="357"/>
    </row>
    <row r="89" spans="2:8">
      <c r="B89" s="130"/>
      <c r="C89" s="130"/>
      <c r="D89" s="130"/>
      <c r="E89" s="130"/>
      <c r="F89" s="130"/>
      <c r="G89" s="130"/>
      <c r="H89" s="85"/>
    </row>
    <row r="90" spans="2:8">
      <c r="B90" s="18" t="s">
        <v>112</v>
      </c>
      <c r="C90" s="43">
        <f>+C46</f>
        <v>45199</v>
      </c>
      <c r="D90" s="43">
        <f>+D46</f>
        <v>44926</v>
      </c>
      <c r="F90" s="32"/>
      <c r="H90" s="84"/>
    </row>
    <row r="91" spans="2:8">
      <c r="B91" s="86" t="s">
        <v>284</v>
      </c>
      <c r="C91" s="45">
        <v>2261288281</v>
      </c>
      <c r="D91" s="45">
        <v>2671480484</v>
      </c>
      <c r="H91" s="84"/>
    </row>
    <row r="92" spans="2:8">
      <c r="B92" s="86" t="s">
        <v>350</v>
      </c>
      <c r="C92" s="45">
        <v>1412543030</v>
      </c>
      <c r="D92" s="45">
        <v>265970464</v>
      </c>
      <c r="H92" s="84"/>
    </row>
    <row r="93" spans="2:8">
      <c r="B93" s="21" t="s">
        <v>154</v>
      </c>
      <c r="C93" s="22">
        <v>725731911</v>
      </c>
      <c r="D93" s="22">
        <v>42501649.862000003</v>
      </c>
      <c r="H93" s="84"/>
    </row>
    <row r="94" spans="2:8">
      <c r="B94" s="21" t="s">
        <v>156</v>
      </c>
      <c r="C94" s="22">
        <v>47400000</v>
      </c>
      <c r="D94" s="22">
        <v>37750000</v>
      </c>
      <c r="H94" s="84"/>
    </row>
    <row r="95" spans="2:8">
      <c r="B95" s="86" t="s">
        <v>456</v>
      </c>
      <c r="C95" s="22">
        <v>6139277</v>
      </c>
      <c r="D95" s="22">
        <v>0</v>
      </c>
      <c r="H95" s="84"/>
    </row>
    <row r="96" spans="2:8">
      <c r="B96" s="86" t="s">
        <v>158</v>
      </c>
      <c r="C96" s="45">
        <v>5210132</v>
      </c>
      <c r="D96" s="45">
        <v>180000</v>
      </c>
      <c r="H96" s="84"/>
    </row>
    <row r="97" spans="2:8">
      <c r="B97" s="21" t="s">
        <v>155</v>
      </c>
      <c r="C97" s="22">
        <v>4895000</v>
      </c>
      <c r="D97" s="22">
        <v>4015000</v>
      </c>
      <c r="H97" s="84"/>
    </row>
    <row r="98" spans="2:8">
      <c r="B98" s="86" t="s">
        <v>376</v>
      </c>
      <c r="C98" s="45">
        <v>1650000</v>
      </c>
      <c r="D98" s="45">
        <v>1100000</v>
      </c>
      <c r="H98" s="84"/>
    </row>
    <row r="99" spans="2:8">
      <c r="B99" s="19" t="s">
        <v>153</v>
      </c>
      <c r="C99" s="48">
        <f>SUM(C91:C98)</f>
        <v>4464857631</v>
      </c>
      <c r="D99" s="48">
        <f>SUM(D91:D98)</f>
        <v>3022997597.862</v>
      </c>
      <c r="H99" s="84"/>
    </row>
    <row r="101" spans="2:8">
      <c r="B101" s="354" t="s">
        <v>384</v>
      </c>
      <c r="C101" s="354"/>
      <c r="D101" s="354"/>
      <c r="E101" s="354"/>
      <c r="F101" s="354"/>
      <c r="G101" s="354"/>
      <c r="H101" s="354"/>
    </row>
    <row r="103" spans="2:8">
      <c r="B103" s="369" t="s">
        <v>157</v>
      </c>
      <c r="C103" s="370"/>
      <c r="D103" s="371"/>
    </row>
    <row r="104" spans="2:8">
      <c r="B104" s="44" t="s">
        <v>112</v>
      </c>
      <c r="C104" s="78">
        <f>+C90</f>
        <v>45199</v>
      </c>
      <c r="D104" s="78">
        <f>+D90</f>
        <v>44926</v>
      </c>
      <c r="F104" s="32"/>
      <c r="H104" s="84"/>
    </row>
    <row r="105" spans="2:8">
      <c r="B105" s="21" t="s">
        <v>351</v>
      </c>
      <c r="C105" s="22">
        <v>1071030197</v>
      </c>
      <c r="D105" s="22">
        <v>443356661</v>
      </c>
      <c r="H105" s="84"/>
    </row>
    <row r="106" spans="2:8">
      <c r="B106" s="21" t="s">
        <v>320</v>
      </c>
      <c r="C106" s="22">
        <v>674323480</v>
      </c>
      <c r="D106" s="22">
        <v>613558313</v>
      </c>
      <c r="H106" s="84"/>
    </row>
    <row r="107" spans="2:8">
      <c r="B107" s="21" t="s">
        <v>318</v>
      </c>
      <c r="C107" s="22">
        <v>470752323</v>
      </c>
      <c r="D107" s="22">
        <v>448089500</v>
      </c>
      <c r="H107" s="84"/>
    </row>
    <row r="108" spans="2:8">
      <c r="B108" s="21" t="s">
        <v>268</v>
      </c>
      <c r="C108" s="22">
        <v>413026705</v>
      </c>
      <c r="D108" s="22">
        <v>80795817</v>
      </c>
      <c r="H108" s="84"/>
    </row>
    <row r="109" spans="2:8">
      <c r="B109" s="21" t="s">
        <v>269</v>
      </c>
      <c r="C109" s="22">
        <v>224278360</v>
      </c>
      <c r="D109" s="22">
        <v>0</v>
      </c>
      <c r="H109" s="84"/>
    </row>
    <row r="110" spans="2:8">
      <c r="B110" s="21" t="s">
        <v>158</v>
      </c>
      <c r="C110" s="22">
        <v>34032083</v>
      </c>
      <c r="D110" s="22">
        <v>7305874</v>
      </c>
      <c r="H110" s="84"/>
    </row>
    <row r="111" spans="2:8">
      <c r="B111" s="19" t="s">
        <v>153</v>
      </c>
      <c r="C111" s="48">
        <f>SUM(C105:C110)</f>
        <v>2887443148</v>
      </c>
      <c r="D111" s="178">
        <f>SUM(D105:D110)</f>
        <v>1593106165</v>
      </c>
      <c r="E111" s="32"/>
      <c r="H111" s="84"/>
    </row>
    <row r="112" spans="2:8">
      <c r="F112" s="3"/>
    </row>
    <row r="113" spans="2:8">
      <c r="B113" s="369" t="s">
        <v>159</v>
      </c>
      <c r="C113" s="370"/>
      <c r="D113" s="371"/>
    </row>
    <row r="114" spans="2:8">
      <c r="B114" s="18" t="s">
        <v>112</v>
      </c>
      <c r="C114" s="43">
        <f>+C104</f>
        <v>45199</v>
      </c>
      <c r="D114" s="43">
        <f>+D104</f>
        <v>44926</v>
      </c>
    </row>
    <row r="115" spans="2:8">
      <c r="B115" s="21" t="s">
        <v>394</v>
      </c>
      <c r="C115" s="22">
        <v>787301640</v>
      </c>
      <c r="D115" s="22">
        <v>0</v>
      </c>
    </row>
    <row r="116" spans="2:8">
      <c r="B116" s="46" t="s">
        <v>352</v>
      </c>
      <c r="C116" s="22">
        <v>109825774</v>
      </c>
      <c r="D116" s="22">
        <v>110306982</v>
      </c>
    </row>
    <row r="117" spans="2:8">
      <c r="B117" s="46" t="s">
        <v>269</v>
      </c>
      <c r="C117" s="22">
        <v>12528684</v>
      </c>
      <c r="D117" s="22">
        <v>4335491</v>
      </c>
    </row>
    <row r="118" spans="2:8">
      <c r="B118" s="41" t="s">
        <v>153</v>
      </c>
      <c r="C118" s="48">
        <f>SUM(C115:C117)</f>
        <v>909656098</v>
      </c>
      <c r="D118" s="48">
        <f>SUM(D115:D117)</f>
        <v>114642473</v>
      </c>
    </row>
    <row r="120" spans="2:8">
      <c r="B120" s="354" t="s">
        <v>385</v>
      </c>
      <c r="C120" s="354"/>
      <c r="D120" s="354"/>
      <c r="E120" s="354"/>
      <c r="F120" s="354"/>
      <c r="G120" s="354"/>
      <c r="H120" s="354"/>
    </row>
    <row r="122" spans="2:8">
      <c r="B122" s="354" t="s">
        <v>229</v>
      </c>
      <c r="C122" s="354"/>
      <c r="D122" s="354"/>
      <c r="E122" s="354"/>
      <c r="F122" s="354"/>
      <c r="G122" s="354"/>
      <c r="H122" s="354"/>
    </row>
    <row r="124" spans="2:8">
      <c r="B124" s="38" t="s">
        <v>121</v>
      </c>
      <c r="C124" s="35">
        <f>+C114</f>
        <v>45199</v>
      </c>
      <c r="D124" s="35">
        <f>+D114</f>
        <v>44926</v>
      </c>
    </row>
    <row r="125" spans="2:8">
      <c r="B125" s="166" t="s">
        <v>313</v>
      </c>
      <c r="C125" s="39"/>
      <c r="D125" s="39"/>
      <c r="F125" s="32"/>
      <c r="H125" s="84"/>
    </row>
    <row r="126" spans="2:8">
      <c r="B126" s="167" t="s">
        <v>337</v>
      </c>
      <c r="C126" s="137">
        <v>0</v>
      </c>
      <c r="D126" s="168">
        <v>30000000000</v>
      </c>
      <c r="F126" s="32"/>
      <c r="H126" s="84"/>
    </row>
    <row r="127" spans="2:8">
      <c r="B127" s="167" t="s">
        <v>296</v>
      </c>
      <c r="C127" s="137">
        <v>0</v>
      </c>
      <c r="D127" s="168">
        <v>40000000000</v>
      </c>
      <c r="F127" s="32"/>
      <c r="H127" s="84"/>
    </row>
    <row r="128" spans="2:8">
      <c r="B128" s="167" t="s">
        <v>377</v>
      </c>
      <c r="C128" s="137">
        <v>0</v>
      </c>
      <c r="D128" s="168">
        <v>2385539730</v>
      </c>
      <c r="F128" s="32"/>
      <c r="H128" s="84"/>
    </row>
    <row r="129" spans="2:8">
      <c r="B129" s="167" t="s">
        <v>378</v>
      </c>
      <c r="C129" s="137">
        <v>0</v>
      </c>
      <c r="D129" s="168">
        <v>-324657536</v>
      </c>
      <c r="F129" s="32"/>
      <c r="H129" s="84"/>
    </row>
    <row r="130" spans="2:8">
      <c r="B130" s="169"/>
      <c r="C130" s="137"/>
      <c r="D130" s="168"/>
      <c r="F130" s="32"/>
      <c r="H130" s="84"/>
    </row>
    <row r="131" spans="2:8">
      <c r="B131" s="169" t="s">
        <v>353</v>
      </c>
      <c r="C131" s="199"/>
      <c r="D131" s="170"/>
      <c r="F131" s="32"/>
      <c r="H131" s="84"/>
    </row>
    <row r="132" spans="2:8">
      <c r="B132" s="167" t="s">
        <v>354</v>
      </c>
      <c r="C132" s="137">
        <v>0</v>
      </c>
      <c r="D132" s="168">
        <v>136526286</v>
      </c>
      <c r="F132" s="32"/>
      <c r="H132" s="84"/>
    </row>
    <row r="133" spans="2:8">
      <c r="B133" s="167"/>
      <c r="C133" s="137"/>
      <c r="D133" s="137"/>
      <c r="F133" s="32"/>
      <c r="H133" s="84"/>
    </row>
    <row r="134" spans="2:8" s="2" customFormat="1">
      <c r="B134" s="252" t="s">
        <v>294</v>
      </c>
      <c r="C134" s="201">
        <f>SUM(C126:C133)</f>
        <v>0</v>
      </c>
      <c r="D134" s="201">
        <f>SUM(D126:D133)</f>
        <v>72197408480</v>
      </c>
      <c r="F134" s="200"/>
    </row>
    <row r="135" spans="2:8" s="2" customFormat="1">
      <c r="B135" s="169"/>
      <c r="C135" s="256"/>
      <c r="D135" s="199"/>
      <c r="F135" s="200"/>
    </row>
    <row r="136" spans="2:8">
      <c r="B136" s="169" t="s">
        <v>295</v>
      </c>
      <c r="C136" s="137"/>
      <c r="D136" s="137"/>
      <c r="F136" s="32"/>
      <c r="H136" s="84"/>
    </row>
    <row r="137" spans="2:8">
      <c r="B137" s="46" t="s">
        <v>296</v>
      </c>
      <c r="C137" s="254">
        <v>0</v>
      </c>
      <c r="D137" s="171">
        <v>500000</v>
      </c>
      <c r="F137" s="32"/>
      <c r="H137" s="84"/>
    </row>
    <row r="138" spans="2:8">
      <c r="B138" s="46" t="s">
        <v>297</v>
      </c>
      <c r="C138" s="254">
        <v>0</v>
      </c>
      <c r="D138" s="171">
        <v>500000</v>
      </c>
      <c r="E138" s="17"/>
      <c r="F138" s="32"/>
      <c r="H138" s="84"/>
    </row>
    <row r="139" spans="2:8">
      <c r="B139" s="46" t="s">
        <v>379</v>
      </c>
      <c r="C139" s="254">
        <v>0</v>
      </c>
      <c r="D139" s="171">
        <v>1000000</v>
      </c>
      <c r="E139" s="17"/>
      <c r="F139" s="32"/>
      <c r="H139" s="84"/>
    </row>
    <row r="140" spans="2:8">
      <c r="B140" s="167" t="s">
        <v>423</v>
      </c>
      <c r="C140" s="254">
        <v>2000000</v>
      </c>
      <c r="D140" s="171">
        <v>0</v>
      </c>
      <c r="E140" s="17"/>
      <c r="F140" s="32"/>
      <c r="H140" s="84"/>
    </row>
    <row r="141" spans="2:8">
      <c r="B141" s="46" t="s">
        <v>377</v>
      </c>
      <c r="C141" s="254">
        <v>10616.23</v>
      </c>
      <c r="D141" s="171">
        <v>22450.679999999997</v>
      </c>
      <c r="E141" s="17"/>
      <c r="F141" s="32"/>
      <c r="H141" s="84"/>
    </row>
    <row r="142" spans="2:8">
      <c r="B142" s="46"/>
      <c r="C142" s="254"/>
      <c r="D142" s="171"/>
      <c r="E142" s="17"/>
      <c r="F142" s="32"/>
      <c r="H142" s="84"/>
    </row>
    <row r="143" spans="2:8">
      <c r="B143" s="202" t="s">
        <v>353</v>
      </c>
      <c r="C143" s="255"/>
      <c r="D143" s="203"/>
      <c r="E143" s="17"/>
      <c r="F143" s="32"/>
      <c r="H143" s="84"/>
    </row>
    <row r="144" spans="2:8">
      <c r="B144" s="46" t="s">
        <v>380</v>
      </c>
      <c r="C144" s="254">
        <v>0</v>
      </c>
      <c r="D144" s="171">
        <v>32250.41</v>
      </c>
      <c r="E144" s="17"/>
      <c r="F144" s="32"/>
      <c r="H144" s="84"/>
    </row>
    <row r="145" spans="2:8">
      <c r="B145" s="46" t="s">
        <v>381</v>
      </c>
      <c r="C145" s="254">
        <v>0</v>
      </c>
      <c r="D145" s="171">
        <v>299288.15999999997</v>
      </c>
      <c r="E145" s="17"/>
      <c r="F145" s="32"/>
      <c r="H145" s="84"/>
    </row>
    <row r="146" spans="2:8">
      <c r="B146" s="46"/>
      <c r="C146" s="254"/>
      <c r="D146" s="171"/>
      <c r="E146" s="17"/>
      <c r="F146" s="32"/>
      <c r="H146" s="84"/>
    </row>
    <row r="147" spans="2:8">
      <c r="B147" s="172" t="s">
        <v>298</v>
      </c>
      <c r="C147" s="257">
        <v>7307.17</v>
      </c>
      <c r="D147" s="173">
        <v>7339.62</v>
      </c>
      <c r="E147" s="17"/>
      <c r="F147" s="32"/>
      <c r="H147" s="84"/>
    </row>
    <row r="148" spans="2:8">
      <c r="B148" s="253" t="s">
        <v>294</v>
      </c>
      <c r="C148" s="201">
        <f>+SUM(C137:C146)*C147</f>
        <v>14691914597.369101</v>
      </c>
      <c r="D148" s="201">
        <f>+SUM(D137:D146)*D147</f>
        <v>17277386579.084999</v>
      </c>
      <c r="F148" s="32"/>
      <c r="H148" s="84"/>
    </row>
    <row r="149" spans="2:8">
      <c r="B149" s="162"/>
      <c r="C149" s="199"/>
      <c r="D149" s="168"/>
      <c r="F149" s="32"/>
      <c r="H149" s="84"/>
    </row>
    <row r="150" spans="2:8">
      <c r="B150" s="252" t="s">
        <v>355</v>
      </c>
      <c r="C150" s="25">
        <f>+C134+C148</f>
        <v>14691914597.369101</v>
      </c>
      <c r="D150" s="25">
        <f>+D134+D148</f>
        <v>89474795059.084991</v>
      </c>
      <c r="F150" s="32"/>
      <c r="H150" s="84"/>
    </row>
    <row r="153" spans="2:8">
      <c r="B153" s="2" t="s">
        <v>356</v>
      </c>
    </row>
    <row r="154" spans="2:8">
      <c r="B154" s="204">
        <f>+C124</f>
        <v>45199</v>
      </c>
    </row>
    <row r="156" spans="2:8" ht="30">
      <c r="B156" s="205" t="s">
        <v>357</v>
      </c>
      <c r="C156" s="18" t="s">
        <v>358</v>
      </c>
      <c r="D156" s="18" t="s">
        <v>359</v>
      </c>
      <c r="E156" s="18" t="s">
        <v>360</v>
      </c>
      <c r="F156" s="18" t="s">
        <v>361</v>
      </c>
      <c r="G156" s="18" t="s">
        <v>362</v>
      </c>
    </row>
    <row r="157" spans="2:8">
      <c r="B157" s="242">
        <v>45190</v>
      </c>
      <c r="C157" s="30" t="s">
        <v>365</v>
      </c>
      <c r="D157" s="207" t="s">
        <v>364</v>
      </c>
      <c r="E157" s="208">
        <v>10066515972</v>
      </c>
      <c r="F157" s="207">
        <v>14</v>
      </c>
      <c r="G157" s="206">
        <v>45204</v>
      </c>
    </row>
    <row r="158" spans="2:8">
      <c r="B158" s="243">
        <v>45191</v>
      </c>
      <c r="C158" s="21" t="s">
        <v>457</v>
      </c>
      <c r="D158" s="210" t="s">
        <v>364</v>
      </c>
      <c r="E158" s="211">
        <v>10043211811</v>
      </c>
      <c r="F158" s="210">
        <v>14</v>
      </c>
      <c r="G158" s="209">
        <v>45205</v>
      </c>
    </row>
    <row r="159" spans="2:8">
      <c r="B159" s="243">
        <v>45194</v>
      </c>
      <c r="C159" s="21" t="s">
        <v>363</v>
      </c>
      <c r="D159" s="210" t="s">
        <v>364</v>
      </c>
      <c r="E159" s="211">
        <v>10053858828</v>
      </c>
      <c r="F159" s="210">
        <v>14</v>
      </c>
      <c r="G159" s="209">
        <v>45208</v>
      </c>
    </row>
    <row r="160" spans="2:8">
      <c r="B160" s="243">
        <v>45194</v>
      </c>
      <c r="C160" s="21" t="s">
        <v>457</v>
      </c>
      <c r="D160" s="210" t="s">
        <v>364</v>
      </c>
      <c r="E160" s="211">
        <v>10051393059</v>
      </c>
      <c r="F160" s="210">
        <v>14</v>
      </c>
      <c r="G160" s="209">
        <v>45208</v>
      </c>
    </row>
    <row r="161" spans="2:7">
      <c r="B161" s="243">
        <v>45195</v>
      </c>
      <c r="C161" s="21" t="s">
        <v>363</v>
      </c>
      <c r="D161" s="210" t="s">
        <v>364</v>
      </c>
      <c r="E161" s="211">
        <v>10038461405</v>
      </c>
      <c r="F161" s="210">
        <v>7</v>
      </c>
      <c r="G161" s="209">
        <v>45202</v>
      </c>
    </row>
    <row r="162" spans="2:7">
      <c r="B162" s="243">
        <v>45195</v>
      </c>
      <c r="C162" s="21" t="s">
        <v>365</v>
      </c>
      <c r="D162" s="210" t="s">
        <v>364</v>
      </c>
      <c r="E162" s="211">
        <v>10064041969</v>
      </c>
      <c r="F162" s="210">
        <v>7</v>
      </c>
      <c r="G162" s="209">
        <v>45202</v>
      </c>
    </row>
    <row r="163" spans="2:7">
      <c r="B163" s="244">
        <v>45196</v>
      </c>
      <c r="C163" s="31" t="s">
        <v>365</v>
      </c>
      <c r="D163" s="213" t="s">
        <v>364</v>
      </c>
      <c r="E163" s="214">
        <v>10066242722</v>
      </c>
      <c r="F163" s="213">
        <v>7</v>
      </c>
      <c r="G163" s="212">
        <v>45203</v>
      </c>
    </row>
    <row r="164" spans="2:7">
      <c r="B164" s="215" t="s">
        <v>366</v>
      </c>
      <c r="C164" s="197"/>
      <c r="D164" s="216"/>
      <c r="E164" s="25">
        <f>SUM(E157:E163)</f>
        <v>70383725766</v>
      </c>
      <c r="F164" s="41"/>
      <c r="G164" s="216"/>
    </row>
    <row r="165" spans="2:7">
      <c r="B165" s="217"/>
      <c r="C165" s="218"/>
      <c r="D165" s="218"/>
      <c r="E165" s="219"/>
      <c r="F165" s="218"/>
      <c r="G165" s="217"/>
    </row>
    <row r="166" spans="2:7">
      <c r="B166" s="220">
        <v>45190</v>
      </c>
      <c r="C166" s="207" t="s">
        <v>370</v>
      </c>
      <c r="D166" s="207" t="s">
        <v>136</v>
      </c>
      <c r="E166" s="221">
        <v>1002714.03</v>
      </c>
      <c r="F166" s="207">
        <v>14</v>
      </c>
      <c r="G166" s="258">
        <v>45084</v>
      </c>
    </row>
    <row r="167" spans="2:7">
      <c r="B167" s="222">
        <v>45191</v>
      </c>
      <c r="C167" s="210" t="s">
        <v>370</v>
      </c>
      <c r="D167" s="210" t="s">
        <v>136</v>
      </c>
      <c r="E167" s="223">
        <v>1002837.5299999999</v>
      </c>
      <c r="F167" s="210">
        <v>14</v>
      </c>
      <c r="G167" s="259">
        <v>45085</v>
      </c>
    </row>
    <row r="168" spans="2:7">
      <c r="B168" s="222">
        <v>45194</v>
      </c>
      <c r="C168" s="210" t="s">
        <v>369</v>
      </c>
      <c r="D168" s="210" t="s">
        <v>136</v>
      </c>
      <c r="E168" s="223">
        <v>1007545.0199999999</v>
      </c>
      <c r="F168" s="210">
        <v>7</v>
      </c>
      <c r="G168" s="259">
        <v>45079</v>
      </c>
    </row>
    <row r="169" spans="2:7">
      <c r="B169" s="222">
        <v>45195</v>
      </c>
      <c r="C169" s="210" t="s">
        <v>369</v>
      </c>
      <c r="D169" s="210" t="s">
        <v>136</v>
      </c>
      <c r="E169" s="223">
        <v>1006717.8500000001</v>
      </c>
      <c r="F169" s="210">
        <v>7</v>
      </c>
      <c r="G169" s="259">
        <v>45082</v>
      </c>
    </row>
    <row r="170" spans="2:7">
      <c r="B170" s="222">
        <v>45196</v>
      </c>
      <c r="C170" s="210" t="s">
        <v>370</v>
      </c>
      <c r="D170" s="210" t="s">
        <v>136</v>
      </c>
      <c r="E170" s="223">
        <v>1002590.53</v>
      </c>
      <c r="F170" s="210">
        <v>7</v>
      </c>
      <c r="G170" s="259">
        <v>45113</v>
      </c>
    </row>
    <row r="171" spans="2:7">
      <c r="B171" s="215" t="s">
        <v>367</v>
      </c>
      <c r="C171" s="197"/>
      <c r="D171" s="216"/>
      <c r="E171" s="28">
        <f>SUM(E166:E170)</f>
        <v>5022404.96</v>
      </c>
      <c r="F171" s="41"/>
      <c r="G171" s="216"/>
    </row>
    <row r="172" spans="2:7">
      <c r="B172" s="41" t="s">
        <v>298</v>
      </c>
      <c r="C172" s="226"/>
      <c r="D172" s="226"/>
      <c r="E172" s="227">
        <f>+C147</f>
        <v>7307.17</v>
      </c>
      <c r="F172" s="228"/>
      <c r="G172" s="229"/>
    </row>
    <row r="173" spans="2:7">
      <c r="B173" s="2"/>
      <c r="C173" s="2"/>
      <c r="D173" s="2"/>
      <c r="E173" s="194"/>
      <c r="F173" s="2"/>
      <c r="G173" s="2"/>
    </row>
    <row r="174" spans="2:7">
      <c r="B174" s="41" t="s">
        <v>367</v>
      </c>
      <c r="C174" s="197"/>
      <c r="D174" s="230"/>
      <c r="E174" s="25">
        <f>+E171*E172</f>
        <v>36699566851.563202</v>
      </c>
      <c r="F174" s="41"/>
      <c r="G174" s="216"/>
    </row>
    <row r="175" spans="2:7">
      <c r="B175" s="41" t="s">
        <v>368</v>
      </c>
      <c r="C175" s="197"/>
      <c r="D175" s="230">
        <f>+B154</f>
        <v>45199</v>
      </c>
      <c r="E175" s="25">
        <f>+E174+E164</f>
        <v>107083292617.5632</v>
      </c>
      <c r="F175" s="41"/>
      <c r="G175" s="216"/>
    </row>
    <row r="177" spans="2:7">
      <c r="B177" s="204">
        <v>44926</v>
      </c>
    </row>
    <row r="178" spans="2:7" ht="30">
      <c r="B178" s="205" t="s">
        <v>357</v>
      </c>
      <c r="C178" s="18" t="s">
        <v>358</v>
      </c>
      <c r="D178" s="18" t="s">
        <v>359</v>
      </c>
      <c r="E178" s="18" t="s">
        <v>360</v>
      </c>
      <c r="F178" s="18" t="s">
        <v>361</v>
      </c>
      <c r="G178" s="18" t="s">
        <v>362</v>
      </c>
    </row>
    <row r="179" spans="2:7">
      <c r="B179" s="242">
        <v>44921</v>
      </c>
      <c r="C179" s="61" t="s">
        <v>363</v>
      </c>
      <c r="D179" s="207" t="s">
        <v>364</v>
      </c>
      <c r="E179" s="208">
        <v>10033328932</v>
      </c>
      <c r="F179" s="207">
        <v>7</v>
      </c>
      <c r="G179" s="206">
        <v>44928</v>
      </c>
    </row>
    <row r="180" spans="2:7">
      <c r="B180" s="243">
        <v>44922</v>
      </c>
      <c r="C180" s="62" t="s">
        <v>363</v>
      </c>
      <c r="D180" s="210" t="s">
        <v>364</v>
      </c>
      <c r="E180" s="211">
        <v>10033327618</v>
      </c>
      <c r="F180" s="210">
        <v>7</v>
      </c>
      <c r="G180" s="209">
        <v>44929</v>
      </c>
    </row>
    <row r="181" spans="2:7">
      <c r="B181" s="243">
        <v>44922</v>
      </c>
      <c r="C181" s="62" t="s">
        <v>365</v>
      </c>
      <c r="D181" s="210" t="s">
        <v>364</v>
      </c>
      <c r="E181" s="211">
        <v>10264959661</v>
      </c>
      <c r="F181" s="210">
        <v>7</v>
      </c>
      <c r="G181" s="209">
        <v>44929</v>
      </c>
    </row>
    <row r="182" spans="2:7">
      <c r="B182" s="243">
        <v>44923</v>
      </c>
      <c r="C182" s="62" t="s">
        <v>365</v>
      </c>
      <c r="D182" s="210" t="s">
        <v>364</v>
      </c>
      <c r="E182" s="211">
        <v>10265008268</v>
      </c>
      <c r="F182" s="210">
        <v>7</v>
      </c>
      <c r="G182" s="209">
        <v>44930</v>
      </c>
    </row>
    <row r="183" spans="2:7">
      <c r="B183" s="244">
        <v>44924</v>
      </c>
      <c r="C183" s="63" t="s">
        <v>365</v>
      </c>
      <c r="D183" s="213" t="s">
        <v>364</v>
      </c>
      <c r="E183" s="214">
        <v>10265055942</v>
      </c>
      <c r="F183" s="213">
        <v>7</v>
      </c>
      <c r="G183" s="212">
        <v>44931</v>
      </c>
    </row>
    <row r="184" spans="2:7">
      <c r="B184" s="215" t="s">
        <v>366</v>
      </c>
      <c r="C184" s="197"/>
      <c r="D184" s="216"/>
      <c r="E184" s="25">
        <f>SUM(E179:E183)</f>
        <v>50861680421</v>
      </c>
      <c r="F184" s="41"/>
      <c r="G184" s="216"/>
    </row>
    <row r="185" spans="2:7">
      <c r="B185" s="217"/>
      <c r="C185" s="218"/>
      <c r="D185" s="218"/>
      <c r="E185" s="219"/>
      <c r="F185" s="218"/>
      <c r="G185" s="217"/>
    </row>
    <row r="186" spans="2:7">
      <c r="B186" s="220">
        <v>44918</v>
      </c>
      <c r="C186" s="207" t="s">
        <v>370</v>
      </c>
      <c r="D186" s="207" t="s">
        <v>136</v>
      </c>
      <c r="E186" s="221">
        <v>1002220.37</v>
      </c>
      <c r="F186" s="207">
        <v>14</v>
      </c>
      <c r="G186" s="220">
        <v>44932</v>
      </c>
    </row>
    <row r="187" spans="2:7">
      <c r="B187" s="222">
        <v>44921</v>
      </c>
      <c r="C187" s="210" t="s">
        <v>369</v>
      </c>
      <c r="D187" s="210" t="s">
        <v>136</v>
      </c>
      <c r="E187" s="223">
        <v>1006443</v>
      </c>
      <c r="F187" s="210">
        <v>7</v>
      </c>
      <c r="G187" s="222">
        <v>44928</v>
      </c>
    </row>
    <row r="188" spans="2:7">
      <c r="B188" s="222">
        <v>44922</v>
      </c>
      <c r="C188" s="210" t="s">
        <v>369</v>
      </c>
      <c r="D188" s="210" t="s">
        <v>136</v>
      </c>
      <c r="E188" s="223">
        <v>1006442.3200000001</v>
      </c>
      <c r="F188" s="210">
        <v>7</v>
      </c>
      <c r="G188" s="222">
        <v>44929</v>
      </c>
    </row>
    <row r="189" spans="2:7">
      <c r="B189" s="222">
        <v>44923</v>
      </c>
      <c r="C189" s="210" t="s">
        <v>370</v>
      </c>
      <c r="D189" s="210" t="s">
        <v>136</v>
      </c>
      <c r="E189" s="223">
        <v>1002220.03</v>
      </c>
      <c r="F189" s="210">
        <v>7</v>
      </c>
      <c r="G189" s="222">
        <v>44930</v>
      </c>
    </row>
    <row r="190" spans="2:7">
      <c r="B190" s="224">
        <v>44924</v>
      </c>
      <c r="C190" s="213" t="s">
        <v>370</v>
      </c>
      <c r="D190" s="213" t="s">
        <v>136</v>
      </c>
      <c r="E190" s="225">
        <v>1002219.85</v>
      </c>
      <c r="F190" s="213">
        <v>7</v>
      </c>
      <c r="G190" s="224">
        <v>44931</v>
      </c>
    </row>
    <row r="191" spans="2:7">
      <c r="B191" s="215" t="s">
        <v>367</v>
      </c>
      <c r="C191" s="197"/>
      <c r="D191" s="216"/>
      <c r="E191" s="28">
        <f>SUM(E186:E190)</f>
        <v>5019545.57</v>
      </c>
      <c r="F191" s="41"/>
      <c r="G191" s="216"/>
    </row>
    <row r="192" spans="2:7">
      <c r="B192" s="41" t="s">
        <v>298</v>
      </c>
      <c r="C192" s="226"/>
      <c r="D192" s="226"/>
      <c r="E192" s="227">
        <v>7339.62</v>
      </c>
      <c r="F192" s="228"/>
      <c r="G192" s="229"/>
    </row>
    <row r="193" spans="2:7">
      <c r="B193" s="2"/>
      <c r="C193" s="2"/>
      <c r="D193" s="2"/>
      <c r="E193" s="194"/>
      <c r="F193" s="2"/>
      <c r="G193" s="2"/>
    </row>
    <row r="194" spans="2:7">
      <c r="B194" s="41" t="s">
        <v>367</v>
      </c>
      <c r="C194" s="197"/>
      <c r="D194" s="230"/>
      <c r="E194" s="25">
        <f>+E191*E192-1</f>
        <v>36841557055.483398</v>
      </c>
      <c r="F194" s="41"/>
      <c r="G194" s="216"/>
    </row>
    <row r="195" spans="2:7">
      <c r="B195" s="41" t="s">
        <v>368</v>
      </c>
      <c r="C195" s="197"/>
      <c r="D195" s="230">
        <v>44926</v>
      </c>
      <c r="E195" s="25">
        <f>+E194+E184</f>
        <v>87703237476.483398</v>
      </c>
      <c r="F195" s="41"/>
      <c r="G195" s="216"/>
    </row>
  </sheetData>
  <sortState xmlns:xlrd2="http://schemas.microsoft.com/office/spreadsheetml/2017/richdata2" ref="B115:D117">
    <sortCondition descending="1" ref="C115:C117"/>
  </sortState>
  <mergeCells count="21">
    <mergeCell ref="B5:H5"/>
    <mergeCell ref="B7:H7"/>
    <mergeCell ref="B43:H44"/>
    <mergeCell ref="B12:H12"/>
    <mergeCell ref="B32:H32"/>
    <mergeCell ref="B14:B15"/>
    <mergeCell ref="C14:C15"/>
    <mergeCell ref="D14:D15"/>
    <mergeCell ref="B36:D36"/>
    <mergeCell ref="B37:D37"/>
    <mergeCell ref="B38:D38"/>
    <mergeCell ref="G14:G15"/>
    <mergeCell ref="B122:H122"/>
    <mergeCell ref="B120:H120"/>
    <mergeCell ref="B101:H101"/>
    <mergeCell ref="B34:D35"/>
    <mergeCell ref="B86:H86"/>
    <mergeCell ref="B88:H88"/>
    <mergeCell ref="B39:D39"/>
    <mergeCell ref="B103:D103"/>
    <mergeCell ref="B113:D113"/>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G35 H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4"/>
  <sheetViews>
    <sheetView showGridLines="0" zoomScaleNormal="100" workbookViewId="0">
      <selection activeCell="C1" sqref="C1"/>
    </sheetView>
  </sheetViews>
  <sheetFormatPr baseColWidth="10" defaultColWidth="11.42578125" defaultRowHeight="15"/>
  <cols>
    <col min="1" max="1" width="7.140625" style="84" bestFit="1" customWidth="1"/>
    <col min="2" max="2" width="40.28515625" style="84" customWidth="1"/>
    <col min="3" max="3" width="27.140625" style="84" bestFit="1" customWidth="1"/>
    <col min="4" max="4" width="21.7109375" style="84" customWidth="1"/>
    <col min="5" max="5" width="22.42578125" style="84" customWidth="1"/>
    <col min="6" max="6" width="24.42578125" style="84" customWidth="1"/>
    <col min="7" max="7" width="23.5703125" style="84" customWidth="1"/>
    <col min="8" max="8" width="18.7109375" style="84" customWidth="1"/>
    <col min="9" max="9" width="22.5703125" style="84" customWidth="1"/>
    <col min="10" max="10" width="2.85546875" style="84" customWidth="1"/>
    <col min="11" max="11" width="17" style="84" bestFit="1" customWidth="1"/>
    <col min="12" max="16384" width="11.42578125" style="84"/>
  </cols>
  <sheetData>
    <row r="1" spans="1:8">
      <c r="A1" s="1" t="s">
        <v>267</v>
      </c>
    </row>
    <row r="2" spans="1:8">
      <c r="B2" s="265" t="s">
        <v>85</v>
      </c>
      <c r="C2" s="265"/>
      <c r="D2" s="265"/>
      <c r="E2" s="265"/>
      <c r="F2" s="265"/>
      <c r="G2" s="265"/>
      <c r="H2" s="265"/>
    </row>
    <row r="3" spans="1:8">
      <c r="B3" s="265" t="str">
        <f>+'05'!B3</f>
        <v>Notas a los Estados Contables al 30 de septiembre de 2023</v>
      </c>
      <c r="C3" s="265"/>
      <c r="D3" s="265"/>
      <c r="E3" s="265"/>
      <c r="F3" s="265"/>
      <c r="G3" s="265"/>
      <c r="H3" s="265"/>
    </row>
    <row r="4" spans="1:8">
      <c r="B4" s="134"/>
      <c r="C4" s="134"/>
      <c r="D4" s="134"/>
      <c r="E4" s="134"/>
      <c r="F4" s="134"/>
      <c r="G4" s="134"/>
      <c r="H4" s="134"/>
    </row>
    <row r="5" spans="1:8">
      <c r="B5" s="357" t="s">
        <v>130</v>
      </c>
      <c r="C5" s="357"/>
      <c r="D5" s="357"/>
      <c r="E5" s="357"/>
      <c r="F5" s="357"/>
      <c r="G5" s="357"/>
      <c r="H5" s="357"/>
    </row>
    <row r="7" spans="1:8">
      <c r="B7" s="354" t="s">
        <v>386</v>
      </c>
      <c r="C7" s="354"/>
      <c r="D7" s="354"/>
      <c r="E7" s="354"/>
      <c r="F7" s="354"/>
      <c r="G7" s="354"/>
      <c r="H7" s="354"/>
    </row>
    <row r="9" spans="1:8">
      <c r="B9" s="354" t="s">
        <v>226</v>
      </c>
      <c r="C9" s="354"/>
      <c r="D9" s="354"/>
      <c r="E9" s="354"/>
      <c r="F9" s="354"/>
      <c r="G9" s="354"/>
      <c r="H9" s="354"/>
    </row>
    <row r="11" spans="1:8">
      <c r="B11" s="38" t="s">
        <v>112</v>
      </c>
      <c r="C11" s="39">
        <f>+'05'!C46</f>
        <v>45199</v>
      </c>
      <c r="D11" s="39">
        <f>+'05'!D46</f>
        <v>44926</v>
      </c>
    </row>
    <row r="12" spans="1:8">
      <c r="B12" s="40" t="s">
        <v>160</v>
      </c>
      <c r="C12" s="23">
        <v>72822104</v>
      </c>
      <c r="D12" s="23">
        <v>174077906</v>
      </c>
    </row>
    <row r="13" spans="1:8">
      <c r="B13" s="46" t="s">
        <v>161</v>
      </c>
      <c r="C13" s="22">
        <v>22215331</v>
      </c>
      <c r="D13" s="22">
        <v>27626990</v>
      </c>
    </row>
    <row r="14" spans="1:8">
      <c r="B14" s="41" t="s">
        <v>54</v>
      </c>
      <c r="C14" s="42">
        <f>SUM(C12:C13)</f>
        <v>95037435</v>
      </c>
      <c r="D14" s="42">
        <f>SUM(D12:D13)</f>
        <v>201704896</v>
      </c>
    </row>
    <row r="16" spans="1:8">
      <c r="B16" s="354" t="s">
        <v>419</v>
      </c>
      <c r="C16" s="354"/>
      <c r="D16" s="354"/>
      <c r="E16" s="354"/>
      <c r="F16" s="354"/>
      <c r="G16" s="354"/>
      <c r="H16" s="354"/>
    </row>
    <row r="18" spans="2:8">
      <c r="B18" s="179" t="s">
        <v>112</v>
      </c>
      <c r="C18" s="39">
        <f>+C11</f>
        <v>45199</v>
      </c>
      <c r="D18" s="39">
        <f>+D11</f>
        <v>44926</v>
      </c>
    </row>
    <row r="19" spans="2:8">
      <c r="B19" s="30" t="s">
        <v>314</v>
      </c>
      <c r="C19" s="181">
        <v>7883796402</v>
      </c>
      <c r="D19" s="177">
        <v>1628528342</v>
      </c>
    </row>
    <row r="20" spans="2:8">
      <c r="B20" s="21" t="s">
        <v>321</v>
      </c>
      <c r="C20" s="182">
        <v>589616818</v>
      </c>
      <c r="D20" s="193">
        <v>386992705</v>
      </c>
    </row>
    <row r="21" spans="2:8">
      <c r="B21" s="19" t="s">
        <v>54</v>
      </c>
      <c r="C21" s="183">
        <f>SUM(C19:C20)</f>
        <v>8473413220</v>
      </c>
      <c r="D21" s="180">
        <f>SUM(D19:D20)</f>
        <v>2015521047</v>
      </c>
    </row>
    <row r="22" spans="2:8">
      <c r="B22" s="2"/>
      <c r="C22" s="174"/>
      <c r="D22" s="174"/>
    </row>
    <row r="23" spans="2:8">
      <c r="B23" s="354" t="s">
        <v>387</v>
      </c>
      <c r="C23" s="354"/>
      <c r="D23" s="354"/>
      <c r="E23" s="354"/>
      <c r="F23" s="354"/>
      <c r="G23" s="354"/>
      <c r="H23" s="354"/>
    </row>
    <row r="25" spans="2:8">
      <c r="B25" s="2" t="s">
        <v>91</v>
      </c>
    </row>
    <row r="26" spans="2:8">
      <c r="B26" s="44" t="s">
        <v>112</v>
      </c>
      <c r="C26" s="43">
        <f>+C11</f>
        <v>45199</v>
      </c>
      <c r="D26" s="43">
        <f>+D11</f>
        <v>44926</v>
      </c>
    </row>
    <row r="27" spans="2:8">
      <c r="B27" s="21" t="s">
        <v>233</v>
      </c>
      <c r="C27" s="45">
        <v>1176508521</v>
      </c>
      <c r="D27" s="45">
        <v>2859635</v>
      </c>
    </row>
    <row r="28" spans="2:8">
      <c r="B28" s="21" t="s">
        <v>285</v>
      </c>
      <c r="C28" s="45">
        <v>646802527</v>
      </c>
      <c r="D28" s="45">
        <v>431611535</v>
      </c>
      <c r="E28" s="3"/>
    </row>
    <row r="29" spans="2:8">
      <c r="B29" s="21" t="s">
        <v>322</v>
      </c>
      <c r="C29" s="45">
        <v>236389279</v>
      </c>
      <c r="D29" s="45">
        <v>145956639</v>
      </c>
      <c r="E29" s="3"/>
    </row>
    <row r="30" spans="2:8">
      <c r="B30" s="21" t="s">
        <v>163</v>
      </c>
      <c r="C30" s="45">
        <v>57298904</v>
      </c>
      <c r="D30" s="45">
        <v>284736852</v>
      </c>
      <c r="E30" s="3"/>
    </row>
    <row r="31" spans="2:8">
      <c r="B31" s="21" t="s">
        <v>162</v>
      </c>
      <c r="C31" s="45">
        <v>29483317</v>
      </c>
      <c r="D31" s="45">
        <v>32363636</v>
      </c>
    </row>
    <row r="32" spans="2:8">
      <c r="B32" s="21" t="s">
        <v>319</v>
      </c>
      <c r="C32" s="45">
        <v>0</v>
      </c>
      <c r="D32" s="45">
        <v>381860000</v>
      </c>
    </row>
    <row r="33" spans="2:8">
      <c r="B33" s="41" t="s">
        <v>153</v>
      </c>
      <c r="C33" s="48">
        <f>SUM(C27:C32)</f>
        <v>2146482548</v>
      </c>
      <c r="D33" s="178">
        <f>SUM(D27:D32)</f>
        <v>1279388297</v>
      </c>
    </row>
    <row r="35" spans="2:8">
      <c r="B35" s="354" t="s">
        <v>388</v>
      </c>
      <c r="C35" s="354"/>
      <c r="D35" s="354"/>
      <c r="E35" s="354"/>
      <c r="F35" s="354"/>
      <c r="G35" s="354"/>
      <c r="H35" s="354"/>
    </row>
    <row r="36" spans="2:8">
      <c r="B36" s="126"/>
      <c r="C36" s="126"/>
      <c r="D36" s="126"/>
      <c r="E36" s="126"/>
      <c r="F36" s="126"/>
      <c r="G36" s="126"/>
      <c r="H36" s="126"/>
    </row>
    <row r="37" spans="2:8">
      <c r="B37" s="354" t="s">
        <v>113</v>
      </c>
      <c r="C37" s="354"/>
      <c r="D37" s="354"/>
      <c r="E37" s="354"/>
      <c r="F37" s="354"/>
      <c r="G37" s="354"/>
      <c r="H37" s="354"/>
    </row>
    <row r="38" spans="2:8">
      <c r="B38" s="49" t="s">
        <v>112</v>
      </c>
      <c r="C38" s="36">
        <f>+'03'!D7</f>
        <v>45199</v>
      </c>
      <c r="D38" s="36">
        <f>+'03'!E7</f>
        <v>44834</v>
      </c>
    </row>
    <row r="39" spans="2:8">
      <c r="B39" s="164" t="s">
        <v>382</v>
      </c>
      <c r="C39" s="51">
        <v>370152026</v>
      </c>
      <c r="D39" s="51"/>
    </row>
    <row r="40" spans="2:8">
      <c r="B40" s="152" t="s">
        <v>166</v>
      </c>
      <c r="C40" s="51">
        <v>337367543</v>
      </c>
      <c r="D40" s="286">
        <v>122082057</v>
      </c>
    </row>
    <row r="41" spans="2:8">
      <c r="B41" s="152" t="s">
        <v>421</v>
      </c>
      <c r="C41" s="51">
        <v>247571193</v>
      </c>
      <c r="D41" s="287">
        <v>258151564</v>
      </c>
    </row>
    <row r="42" spans="2:8">
      <c r="B42" s="152" t="s">
        <v>117</v>
      </c>
      <c r="C42" s="51">
        <v>70817685</v>
      </c>
      <c r="D42" s="287">
        <v>60990549</v>
      </c>
    </row>
    <row r="43" spans="2:8">
      <c r="B43" s="152" t="s">
        <v>165</v>
      </c>
      <c r="C43" s="51">
        <v>38600000</v>
      </c>
      <c r="D43" s="286">
        <v>41100000</v>
      </c>
    </row>
    <row r="44" spans="2:8">
      <c r="B44" s="52" t="s">
        <v>54</v>
      </c>
      <c r="C44" s="53">
        <f>SUM(C39:C43)</f>
        <v>1064508447</v>
      </c>
      <c r="D44" s="53">
        <f>SUM(D39:D43)</f>
        <v>482324170</v>
      </c>
    </row>
    <row r="46" spans="2:8">
      <c r="B46" s="354" t="s">
        <v>389</v>
      </c>
      <c r="C46" s="354"/>
      <c r="D46" s="354"/>
      <c r="E46" s="354"/>
      <c r="F46" s="354"/>
      <c r="G46" s="354"/>
      <c r="H46" s="354"/>
    </row>
    <row r="48" spans="2:8">
      <c r="B48" s="354" t="s">
        <v>114</v>
      </c>
      <c r="C48" s="354"/>
      <c r="D48" s="354"/>
      <c r="E48" s="354"/>
      <c r="F48" s="354"/>
      <c r="G48" s="354"/>
      <c r="H48" s="354"/>
    </row>
    <row r="49" spans="2:8">
      <c r="B49" s="55" t="s">
        <v>112</v>
      </c>
      <c r="C49" s="56">
        <f>+C38</f>
        <v>45199</v>
      </c>
      <c r="D49" s="56">
        <f>+D38</f>
        <v>44834</v>
      </c>
    </row>
    <row r="50" spans="2:8">
      <c r="B50" s="57" t="s">
        <v>422</v>
      </c>
      <c r="C50" s="50">
        <v>8905059998</v>
      </c>
      <c r="D50" s="288">
        <v>1691275731</v>
      </c>
    </row>
    <row r="51" spans="2:8">
      <c r="B51" s="58" t="s">
        <v>266</v>
      </c>
      <c r="C51" s="51">
        <v>125750599</v>
      </c>
      <c r="D51" s="286">
        <v>181191521</v>
      </c>
    </row>
    <row r="52" spans="2:8">
      <c r="B52" s="58" t="s">
        <v>114</v>
      </c>
      <c r="C52" s="51">
        <v>86244115</v>
      </c>
      <c r="D52" s="286">
        <v>56290243</v>
      </c>
    </row>
    <row r="53" spans="2:8">
      <c r="B53" s="58" t="s">
        <v>167</v>
      </c>
      <c r="C53" s="51">
        <v>38942419</v>
      </c>
      <c r="D53" s="286">
        <v>461039271</v>
      </c>
    </row>
    <row r="54" spans="2:8">
      <c r="B54" s="58" t="s">
        <v>168</v>
      </c>
      <c r="C54" s="51">
        <v>13086299</v>
      </c>
      <c r="D54" s="286">
        <v>6811546</v>
      </c>
    </row>
    <row r="55" spans="2:8">
      <c r="B55" s="58" t="s">
        <v>371</v>
      </c>
      <c r="C55" s="51">
        <v>7497905</v>
      </c>
      <c r="D55" s="286">
        <v>382642252</v>
      </c>
    </row>
    <row r="56" spans="2:8">
      <c r="B56" s="97" t="s">
        <v>54</v>
      </c>
      <c r="C56" s="54">
        <f>SUM(C50:C55)</f>
        <v>9176581335</v>
      </c>
      <c r="D56" s="54">
        <f>SUM(D50:D55)</f>
        <v>2779250564</v>
      </c>
    </row>
    <row r="58" spans="2:8">
      <c r="B58" s="354" t="s">
        <v>115</v>
      </c>
      <c r="C58" s="354"/>
      <c r="D58" s="354"/>
      <c r="E58" s="354"/>
      <c r="F58" s="354"/>
      <c r="G58" s="354"/>
      <c r="H58" s="354"/>
    </row>
    <row r="59" spans="2:8">
      <c r="B59" s="55" t="s">
        <v>112</v>
      </c>
      <c r="C59" s="37">
        <f>+C49</f>
        <v>45199</v>
      </c>
      <c r="D59" s="37">
        <f>+D49</f>
        <v>44834</v>
      </c>
    </row>
    <row r="60" spans="2:8">
      <c r="B60" s="175" t="s">
        <v>169</v>
      </c>
      <c r="C60" s="50">
        <v>700048103</v>
      </c>
      <c r="D60" s="288">
        <v>501221545</v>
      </c>
    </row>
    <row r="61" spans="2:8">
      <c r="B61" s="175" t="s">
        <v>265</v>
      </c>
      <c r="C61" s="51">
        <v>85034685</v>
      </c>
      <c r="D61" s="286">
        <v>58693679</v>
      </c>
    </row>
    <row r="62" spans="2:8">
      <c r="B62" s="175" t="s">
        <v>170</v>
      </c>
      <c r="C62" s="51">
        <v>21694954</v>
      </c>
      <c r="D62" s="286">
        <v>12610860</v>
      </c>
    </row>
    <row r="63" spans="2:8">
      <c r="B63" s="175" t="s">
        <v>171</v>
      </c>
      <c r="C63" s="51">
        <v>21624489</v>
      </c>
      <c r="D63" s="286">
        <v>11772370</v>
      </c>
    </row>
    <row r="64" spans="2:8">
      <c r="B64" s="59" t="s">
        <v>54</v>
      </c>
      <c r="C64" s="54">
        <f>SUM(C60:C63)</f>
        <v>828402231</v>
      </c>
      <c r="D64" s="54">
        <f>SUM(D60:D63)</f>
        <v>584298454</v>
      </c>
    </row>
    <row r="66" spans="2:8">
      <c r="B66" s="354" t="s">
        <v>116</v>
      </c>
      <c r="C66" s="354"/>
      <c r="D66" s="354"/>
      <c r="E66" s="354"/>
      <c r="F66" s="354"/>
      <c r="G66" s="354"/>
      <c r="H66" s="354"/>
    </row>
    <row r="67" spans="2:8">
      <c r="B67" s="55" t="s">
        <v>112</v>
      </c>
      <c r="C67" s="37">
        <f>+C59</f>
        <v>45199</v>
      </c>
      <c r="D67" s="37">
        <f>+D59</f>
        <v>44834</v>
      </c>
    </row>
    <row r="68" spans="2:8">
      <c r="B68" s="57" t="s">
        <v>174</v>
      </c>
      <c r="C68" s="275">
        <v>803427705</v>
      </c>
      <c r="D68" s="286">
        <v>394001065</v>
      </c>
    </row>
    <row r="69" spans="2:8">
      <c r="B69" s="58" t="s">
        <v>266</v>
      </c>
      <c r="C69" s="276">
        <v>758471189</v>
      </c>
      <c r="D69" s="286">
        <v>148128974</v>
      </c>
    </row>
    <row r="70" spans="2:8">
      <c r="B70" s="58" t="s">
        <v>172</v>
      </c>
      <c r="C70" s="276">
        <v>598285391</v>
      </c>
      <c r="D70" s="286">
        <v>470973757</v>
      </c>
    </row>
    <row r="71" spans="2:8">
      <c r="B71" s="58" t="s">
        <v>173</v>
      </c>
      <c r="C71" s="276">
        <v>110596243</v>
      </c>
      <c r="D71" s="286">
        <v>69474140</v>
      </c>
    </row>
    <row r="72" spans="2:8">
      <c r="B72" s="175" t="s">
        <v>263</v>
      </c>
      <c r="C72" s="276">
        <v>44868636</v>
      </c>
      <c r="D72" s="286">
        <v>28203333</v>
      </c>
    </row>
    <row r="73" spans="2:8">
      <c r="B73" s="58" t="s">
        <v>395</v>
      </c>
      <c r="C73" s="276">
        <v>13205814</v>
      </c>
      <c r="D73" s="285">
        <v>0</v>
      </c>
    </row>
    <row r="74" spans="2:8">
      <c r="B74" s="59" t="s">
        <v>54</v>
      </c>
      <c r="C74" s="54">
        <f>SUM(C68:C73)</f>
        <v>2328854978</v>
      </c>
      <c r="D74" s="54">
        <f>SUM(D68:D73)</f>
        <v>1110781269</v>
      </c>
    </row>
  </sheetData>
  <sortState xmlns:xlrd2="http://schemas.microsoft.com/office/spreadsheetml/2017/richdata2" ref="B68:D73">
    <sortCondition descending="1" ref="C68:C73"/>
  </sortState>
  <mergeCells count="11">
    <mergeCell ref="B5:H5"/>
    <mergeCell ref="B7:H7"/>
    <mergeCell ref="B9:H9"/>
    <mergeCell ref="B16:H16"/>
    <mergeCell ref="B23:H23"/>
    <mergeCell ref="B35:H35"/>
    <mergeCell ref="B66:H66"/>
    <mergeCell ref="B58:H58"/>
    <mergeCell ref="B46:H46"/>
    <mergeCell ref="B48:H48"/>
    <mergeCell ref="B37:H37"/>
  </mergeCells>
  <hyperlinks>
    <hyperlink ref="A1" location="ÍNDICE!A1" display="Indice" xr:uid="{66E7A292-58BA-42BC-830C-BEED80809CB1}"/>
  </hyperlinks>
  <pageMargins left="0.25" right="0.25" top="0.75" bottom="0.75" header="0.3" footer="0.3"/>
  <pageSetup paperSize="9" scale="53" orientation="portrait" r:id="rId1"/>
  <ignoredErrors>
    <ignoredError sqref="D6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0"/>
  <sheetViews>
    <sheetView showGridLines="0" zoomScaleNormal="100" workbookViewId="0">
      <selection activeCell="B11" sqref="B11:H19"/>
    </sheetView>
  </sheetViews>
  <sheetFormatPr baseColWidth="10" defaultColWidth="11.42578125" defaultRowHeight="15"/>
  <cols>
    <col min="1" max="1" width="7.140625" style="84" bestFit="1" customWidth="1"/>
    <col min="2" max="2" width="70" style="84" bestFit="1" customWidth="1"/>
    <col min="3" max="4" width="17.5703125" style="84" customWidth="1"/>
    <col min="5" max="5" width="16.140625" style="84" customWidth="1"/>
    <col min="6" max="6" width="16.5703125" style="84" customWidth="1"/>
    <col min="7" max="7" width="17" style="84" customWidth="1"/>
    <col min="8" max="8" width="23.7109375" style="84" customWidth="1"/>
    <col min="9" max="9" width="14.28515625" style="84" customWidth="1"/>
    <col min="10" max="10" width="2.85546875" style="84" customWidth="1"/>
    <col min="11" max="11" width="15" style="84" customWidth="1"/>
    <col min="12" max="16384" width="11.42578125" style="84"/>
  </cols>
  <sheetData>
    <row r="1" spans="1:8">
      <c r="A1" s="1" t="s">
        <v>267</v>
      </c>
    </row>
    <row r="2" spans="1:8">
      <c r="B2" s="265" t="s">
        <v>85</v>
      </c>
      <c r="C2" s="265"/>
      <c r="D2" s="265"/>
      <c r="E2" s="265"/>
      <c r="F2" s="265"/>
      <c r="G2" s="265"/>
      <c r="H2" s="265"/>
    </row>
    <row r="3" spans="1:8">
      <c r="B3" s="265" t="str">
        <f>+'06'!B3</f>
        <v>Notas a los Estados Contables al 30 de septiembre de 2023</v>
      </c>
      <c r="C3" s="265"/>
      <c r="D3" s="265"/>
      <c r="E3" s="265"/>
      <c r="F3" s="265"/>
      <c r="G3" s="265"/>
      <c r="H3" s="265"/>
    </row>
    <row r="4" spans="1:8">
      <c r="B4" s="134"/>
      <c r="C4" s="134"/>
      <c r="D4" s="134"/>
      <c r="E4" s="134"/>
      <c r="F4" s="134"/>
      <c r="G4" s="134"/>
      <c r="H4" s="134"/>
    </row>
    <row r="5" spans="1:8">
      <c r="B5" s="2" t="s">
        <v>175</v>
      </c>
    </row>
    <row r="7" spans="1:8">
      <c r="B7" s="355" t="s">
        <v>437</v>
      </c>
      <c r="C7" s="355"/>
      <c r="D7" s="355"/>
      <c r="E7" s="355"/>
      <c r="F7" s="355"/>
      <c r="G7" s="355"/>
      <c r="H7" s="355"/>
    </row>
    <row r="8" spans="1:8">
      <c r="B8" s="355"/>
      <c r="C8" s="355"/>
      <c r="D8" s="355"/>
      <c r="E8" s="355"/>
      <c r="F8" s="355"/>
      <c r="G8" s="355"/>
      <c r="H8" s="355"/>
    </row>
    <row r="9" spans="1:8">
      <c r="B9" s="355" t="s">
        <v>232</v>
      </c>
      <c r="C9" s="355"/>
      <c r="D9" s="355"/>
      <c r="E9" s="355"/>
      <c r="F9" s="355"/>
      <c r="G9" s="355"/>
      <c r="H9" s="355"/>
    </row>
    <row r="10" spans="1:8">
      <c r="B10" s="355"/>
      <c r="C10" s="355"/>
      <c r="D10" s="355"/>
      <c r="E10" s="355"/>
      <c r="F10" s="355"/>
      <c r="G10" s="355"/>
      <c r="H10" s="355"/>
    </row>
    <row r="11" spans="1:8">
      <c r="B11" s="382" t="s">
        <v>465</v>
      </c>
      <c r="C11" s="382"/>
      <c r="D11" s="382"/>
      <c r="E11" s="382"/>
      <c r="F11" s="382"/>
      <c r="G11" s="382"/>
      <c r="H11" s="382"/>
    </row>
    <row r="12" spans="1:8">
      <c r="B12" s="382"/>
      <c r="C12" s="382"/>
      <c r="D12" s="382"/>
      <c r="E12" s="382"/>
      <c r="F12" s="382"/>
      <c r="G12" s="382"/>
      <c r="H12" s="382"/>
    </row>
    <row r="13" spans="1:8">
      <c r="B13" s="382"/>
      <c r="C13" s="382"/>
      <c r="D13" s="382"/>
      <c r="E13" s="382"/>
      <c r="F13" s="382"/>
      <c r="G13" s="382"/>
      <c r="H13" s="382"/>
    </row>
    <row r="14" spans="1:8">
      <c r="B14" s="382"/>
      <c r="C14" s="382"/>
      <c r="D14" s="382"/>
      <c r="E14" s="382"/>
      <c r="F14" s="382"/>
      <c r="G14" s="382"/>
      <c r="H14" s="382"/>
    </row>
    <row r="15" spans="1:8">
      <c r="B15" s="382"/>
      <c r="C15" s="382"/>
      <c r="D15" s="382"/>
      <c r="E15" s="382"/>
      <c r="F15" s="382"/>
      <c r="G15" s="382"/>
      <c r="H15" s="382"/>
    </row>
    <row r="16" spans="1:8">
      <c r="B16" s="382"/>
      <c r="C16" s="382"/>
      <c r="D16" s="382"/>
      <c r="E16" s="382"/>
      <c r="F16" s="382"/>
      <c r="G16" s="382"/>
      <c r="H16" s="382"/>
    </row>
    <row r="17" spans="2:8">
      <c r="B17" s="382"/>
      <c r="C17" s="382"/>
      <c r="D17" s="382"/>
      <c r="E17" s="382"/>
      <c r="F17" s="382"/>
      <c r="G17" s="382"/>
      <c r="H17" s="382"/>
    </row>
    <row r="18" spans="2:8">
      <c r="B18" s="382"/>
      <c r="C18" s="382"/>
      <c r="D18" s="382"/>
      <c r="E18" s="382"/>
      <c r="F18" s="382"/>
      <c r="G18" s="382"/>
      <c r="H18" s="382"/>
    </row>
    <row r="19" spans="2:8" ht="20.25" customHeight="1">
      <c r="B19" s="382"/>
      <c r="C19" s="382"/>
      <c r="D19" s="382"/>
      <c r="E19" s="382"/>
      <c r="F19" s="382"/>
      <c r="G19" s="382"/>
      <c r="H19" s="382"/>
    </row>
    <row r="21" spans="2:8">
      <c r="B21" s="357" t="s">
        <v>176</v>
      </c>
      <c r="C21" s="357"/>
      <c r="D21" s="357"/>
      <c r="E21" s="357"/>
      <c r="F21" s="357"/>
      <c r="G21" s="357"/>
      <c r="H21" s="357"/>
    </row>
    <row r="23" spans="2:8">
      <c r="B23" s="358" t="s">
        <v>234</v>
      </c>
      <c r="C23" s="349"/>
      <c r="D23" s="349"/>
      <c r="E23" s="349"/>
      <c r="F23" s="349"/>
      <c r="G23" s="349"/>
      <c r="H23" s="349"/>
    </row>
    <row r="24" spans="2:8">
      <c r="B24" s="349"/>
      <c r="C24" s="349"/>
      <c r="D24" s="349"/>
      <c r="E24" s="349"/>
      <c r="F24" s="349"/>
      <c r="G24" s="349"/>
      <c r="H24" s="349"/>
    </row>
    <row r="26" spans="2:8">
      <c r="B26" s="357" t="s">
        <v>177</v>
      </c>
      <c r="C26" s="357"/>
      <c r="D26" s="357"/>
      <c r="E26" s="357"/>
      <c r="F26" s="357"/>
      <c r="G26" s="357"/>
      <c r="H26" s="357"/>
    </row>
    <row r="28" spans="2:8">
      <c r="B28" s="349" t="s">
        <v>178</v>
      </c>
      <c r="C28" s="349"/>
      <c r="D28" s="349"/>
      <c r="E28" s="349"/>
      <c r="F28" s="349"/>
      <c r="G28" s="349"/>
      <c r="H28" s="349"/>
    </row>
    <row r="30" spans="2:8">
      <c r="B30" s="354" t="s">
        <v>179</v>
      </c>
      <c r="C30" s="354"/>
      <c r="D30" s="354"/>
      <c r="E30" s="354"/>
      <c r="F30" s="354"/>
      <c r="G30" s="354"/>
      <c r="H30" s="354"/>
    </row>
    <row r="32" spans="2:8">
      <c r="B32" s="350" t="s">
        <v>317</v>
      </c>
      <c r="C32" s="350"/>
      <c r="D32" s="350"/>
      <c r="E32" s="350"/>
      <c r="F32" s="350"/>
      <c r="G32" s="350"/>
      <c r="H32" s="350"/>
    </row>
    <row r="33" spans="2:8">
      <c r="B33" s="350"/>
      <c r="C33" s="350"/>
      <c r="D33" s="350"/>
      <c r="E33" s="350"/>
      <c r="F33" s="350"/>
      <c r="G33" s="350"/>
      <c r="H33" s="350"/>
    </row>
    <row r="35" spans="2:8">
      <c r="B35" s="357" t="s">
        <v>180</v>
      </c>
      <c r="C35" s="357"/>
      <c r="D35" s="357"/>
      <c r="E35" s="357"/>
      <c r="F35" s="357"/>
      <c r="G35" s="357"/>
      <c r="H35" s="357"/>
    </row>
    <row r="37" spans="2:8">
      <c r="B37" s="358" t="s">
        <v>275</v>
      </c>
      <c r="C37" s="358"/>
      <c r="D37" s="358"/>
      <c r="E37" s="358"/>
      <c r="F37" s="358"/>
      <c r="G37" s="358"/>
      <c r="H37" s="358"/>
    </row>
    <row r="38" spans="2:8">
      <c r="B38" s="358"/>
      <c r="C38" s="358"/>
      <c r="D38" s="358"/>
      <c r="E38" s="358"/>
      <c r="F38" s="358"/>
      <c r="G38" s="358"/>
      <c r="H38" s="358"/>
    </row>
    <row r="40" spans="2:8">
      <c r="B40" s="357" t="s">
        <v>181</v>
      </c>
      <c r="C40" s="357"/>
      <c r="D40" s="357"/>
      <c r="E40" s="357"/>
      <c r="F40" s="357"/>
      <c r="G40" s="357"/>
      <c r="H40" s="357"/>
    </row>
    <row r="42" spans="2:8">
      <c r="B42" s="348" t="s">
        <v>182</v>
      </c>
      <c r="C42" s="348"/>
      <c r="D42" s="348"/>
      <c r="E42" s="348"/>
      <c r="F42" s="348"/>
      <c r="G42" s="348"/>
      <c r="H42" s="348"/>
    </row>
    <row r="44" spans="2:8">
      <c r="B44" s="357" t="s">
        <v>183</v>
      </c>
      <c r="C44" s="357"/>
      <c r="D44" s="357"/>
      <c r="E44" s="357"/>
      <c r="F44" s="357"/>
      <c r="G44" s="357"/>
      <c r="H44" s="357"/>
    </row>
    <row r="46" spans="2:8" ht="15" customHeight="1">
      <c r="B46" s="374" t="s">
        <v>438</v>
      </c>
      <c r="C46" s="374"/>
      <c r="D46" s="374"/>
      <c r="E46" s="374"/>
      <c r="F46" s="374"/>
      <c r="G46" s="374"/>
      <c r="H46" s="374"/>
    </row>
    <row r="47" spans="2:8">
      <c r="B47" s="374"/>
      <c r="C47" s="374"/>
      <c r="D47" s="374"/>
      <c r="E47" s="374"/>
      <c r="F47" s="374"/>
      <c r="G47" s="374"/>
      <c r="H47" s="374"/>
    </row>
    <row r="48" spans="2:8">
      <c r="B48" s="374"/>
      <c r="C48" s="374"/>
      <c r="D48" s="374"/>
      <c r="E48" s="374"/>
      <c r="F48" s="374"/>
      <c r="G48" s="374"/>
      <c r="H48" s="374"/>
    </row>
    <row r="49" spans="2:8">
      <c r="B49" s="374"/>
      <c r="C49" s="374"/>
      <c r="D49" s="374"/>
      <c r="E49" s="374"/>
      <c r="F49" s="374"/>
      <c r="G49" s="374"/>
      <c r="H49" s="374"/>
    </row>
    <row r="50" spans="2:8">
      <c r="B50" s="374"/>
      <c r="C50" s="374"/>
      <c r="D50" s="374"/>
      <c r="E50" s="374"/>
      <c r="F50" s="374"/>
      <c r="G50" s="374"/>
      <c r="H50" s="374"/>
    </row>
  </sheetData>
  <mergeCells count="15">
    <mergeCell ref="B9:H10"/>
    <mergeCell ref="B7:H8"/>
    <mergeCell ref="B32:H33"/>
    <mergeCell ref="B11:H19"/>
    <mergeCell ref="B21:H21"/>
    <mergeCell ref="B23:H24"/>
    <mergeCell ref="B26:H26"/>
    <mergeCell ref="B28:H28"/>
    <mergeCell ref="B30:H30"/>
    <mergeCell ref="B46:H50"/>
    <mergeCell ref="B35:H35"/>
    <mergeCell ref="B40:H40"/>
    <mergeCell ref="B42:H42"/>
    <mergeCell ref="B44:H44"/>
    <mergeCell ref="B37:H38"/>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61"/>
  <sheetViews>
    <sheetView showGridLines="0" zoomScaleNormal="100" workbookViewId="0"/>
  </sheetViews>
  <sheetFormatPr baseColWidth="10" defaultColWidth="11.42578125" defaultRowHeight="12.75"/>
  <cols>
    <col min="1" max="1" width="9" style="16" bestFit="1" customWidth="1"/>
    <col min="2" max="2" width="53.7109375" style="16" bestFit="1" customWidth="1"/>
    <col min="3" max="3" width="26" style="16" bestFit="1" customWidth="1"/>
    <col min="4" max="4" width="22.140625" style="16" bestFit="1" customWidth="1"/>
    <col min="5" max="5" width="20.7109375" style="16" bestFit="1" customWidth="1"/>
    <col min="6" max="6" width="3.85546875" style="17" customWidth="1"/>
    <col min="7" max="7" width="2.85546875" style="16" customWidth="1"/>
    <col min="8" max="8" width="16.7109375" style="16" bestFit="1" customWidth="1"/>
    <col min="9" max="9" width="22.85546875" style="16" customWidth="1"/>
    <col min="10" max="10" width="18.5703125" style="16" bestFit="1" customWidth="1"/>
    <col min="11" max="11" width="28.28515625" style="16" bestFit="1" customWidth="1"/>
    <col min="12" max="16384" width="11.42578125" style="16"/>
  </cols>
  <sheetData>
    <row r="1" spans="1:10" ht="15">
      <c r="A1" s="1" t="s">
        <v>267</v>
      </c>
      <c r="B1"/>
      <c r="C1"/>
      <c r="D1"/>
      <c r="E1"/>
      <c r="F1"/>
      <c r="G1"/>
      <c r="H1"/>
      <c r="I1"/>
      <c r="J1"/>
    </row>
    <row r="2" spans="1:10" ht="15">
      <c r="A2" s="1"/>
      <c r="B2" s="375" t="s">
        <v>222</v>
      </c>
      <c r="C2" s="375"/>
      <c r="D2" s="375"/>
      <c r="E2" s="375"/>
      <c r="F2"/>
      <c r="G2"/>
      <c r="H2"/>
      <c r="I2"/>
      <c r="J2"/>
    </row>
    <row r="3" spans="1:10" ht="15">
      <c r="A3"/>
      <c r="B3" s="376" t="s">
        <v>85</v>
      </c>
      <c r="C3" s="376"/>
      <c r="D3" s="376"/>
      <c r="E3" s="376"/>
      <c r="F3"/>
      <c r="G3"/>
      <c r="H3"/>
      <c r="I3"/>
      <c r="J3"/>
    </row>
    <row r="4" spans="1:10" ht="15">
      <c r="A4"/>
      <c r="B4" s="376" t="s">
        <v>439</v>
      </c>
      <c r="C4" s="376"/>
      <c r="D4" s="376"/>
      <c r="E4" s="376"/>
      <c r="F4"/>
      <c r="G4"/>
      <c r="H4"/>
      <c r="I4"/>
      <c r="J4"/>
    </row>
    <row r="6" spans="1:10" ht="15" customHeight="1">
      <c r="A6"/>
      <c r="B6" s="317" t="s">
        <v>185</v>
      </c>
      <c r="C6" s="318" t="s">
        <v>186</v>
      </c>
      <c r="D6" s="318" t="s">
        <v>187</v>
      </c>
      <c r="E6" s="273" t="s">
        <v>188</v>
      </c>
      <c r="F6" s="289"/>
      <c r="G6" s="2"/>
      <c r="H6" s="2"/>
      <c r="I6" s="2"/>
      <c r="J6" s="2"/>
    </row>
    <row r="7" spans="1:10" ht="15">
      <c r="A7"/>
      <c r="B7" s="41" t="s">
        <v>95</v>
      </c>
      <c r="C7" s="303"/>
      <c r="D7" s="303"/>
      <c r="E7" s="312"/>
      <c r="F7" s="290"/>
      <c r="G7" s="290"/>
      <c r="H7" s="290"/>
      <c r="I7" s="290"/>
      <c r="J7" s="290"/>
    </row>
    <row r="8" spans="1:10" ht="15">
      <c r="A8"/>
      <c r="B8" s="30" t="s">
        <v>396</v>
      </c>
      <c r="C8" s="79" t="s">
        <v>405</v>
      </c>
      <c r="D8" s="293">
        <v>1000000</v>
      </c>
      <c r="E8" s="293">
        <v>116990240</v>
      </c>
      <c r="F8" s="2"/>
      <c r="G8" s="2"/>
      <c r="H8" s="2"/>
      <c r="I8" s="2"/>
      <c r="J8"/>
    </row>
    <row r="9" spans="1:10" ht="15">
      <c r="A9"/>
      <c r="B9" s="21" t="s">
        <v>397</v>
      </c>
      <c r="C9" s="79" t="s">
        <v>405</v>
      </c>
      <c r="D9" s="292">
        <v>1000000</v>
      </c>
      <c r="E9" s="292">
        <v>20061471452</v>
      </c>
      <c r="F9" s="2"/>
      <c r="G9" s="2"/>
      <c r="H9" s="2"/>
      <c r="I9" s="2"/>
      <c r="J9"/>
    </row>
    <row r="10" spans="1:10" ht="15">
      <c r="A10"/>
      <c r="B10" s="21" t="s">
        <v>401</v>
      </c>
      <c r="C10" s="79" t="s">
        <v>405</v>
      </c>
      <c r="D10" s="292">
        <v>1000000</v>
      </c>
      <c r="E10" s="292">
        <v>27341742</v>
      </c>
      <c r="F10" s="2"/>
      <c r="G10" s="2"/>
      <c r="H10" s="2"/>
      <c r="I10" s="2"/>
      <c r="J10"/>
    </row>
    <row r="11" spans="1:10" ht="15">
      <c r="A11"/>
      <c r="B11" s="21" t="s">
        <v>424</v>
      </c>
      <c r="C11" s="79" t="s">
        <v>405</v>
      </c>
      <c r="D11" s="292">
        <v>1000000</v>
      </c>
      <c r="E11" s="292">
        <v>976210822</v>
      </c>
      <c r="F11" s="2"/>
      <c r="G11" s="2"/>
      <c r="H11" s="2"/>
      <c r="I11" s="2"/>
      <c r="J11"/>
    </row>
    <row r="12" spans="1:10" ht="15">
      <c r="A12"/>
      <c r="B12" s="21" t="s">
        <v>404</v>
      </c>
      <c r="C12" s="79" t="s">
        <v>405</v>
      </c>
      <c r="D12" s="292">
        <v>1000000</v>
      </c>
      <c r="E12" s="292">
        <v>346871577</v>
      </c>
      <c r="F12" s="2"/>
      <c r="G12" s="2"/>
      <c r="H12" s="2"/>
      <c r="I12" s="2"/>
      <c r="J12"/>
    </row>
    <row r="13" spans="1:10" ht="15">
      <c r="A13"/>
      <c r="B13" s="21" t="s">
        <v>440</v>
      </c>
      <c r="C13" s="79" t="s">
        <v>405</v>
      </c>
      <c r="D13" s="292">
        <v>1000000</v>
      </c>
      <c r="E13" s="292">
        <v>219709473</v>
      </c>
      <c r="F13" s="2"/>
      <c r="G13" s="2"/>
      <c r="H13" s="2"/>
      <c r="I13" s="2"/>
      <c r="J13"/>
    </row>
    <row r="14" spans="1:10" ht="15">
      <c r="A14"/>
      <c r="B14" s="21" t="s">
        <v>398</v>
      </c>
      <c r="C14" s="79" t="s">
        <v>405</v>
      </c>
      <c r="D14" s="292">
        <v>1000000</v>
      </c>
      <c r="E14" s="292">
        <v>101235103</v>
      </c>
      <c r="F14" s="2"/>
      <c r="G14" s="2"/>
      <c r="H14" s="2"/>
      <c r="I14" s="2"/>
      <c r="J14"/>
    </row>
    <row r="15" spans="1:10" ht="15">
      <c r="A15"/>
      <c r="B15" s="321" t="s">
        <v>441</v>
      </c>
      <c r="C15" s="79" t="s">
        <v>405</v>
      </c>
      <c r="D15" s="292">
        <v>1000000</v>
      </c>
      <c r="E15" s="292">
        <v>139348724</v>
      </c>
      <c r="F15" s="2"/>
      <c r="G15" s="2"/>
      <c r="H15" s="2"/>
      <c r="I15" s="2"/>
      <c r="J15"/>
    </row>
    <row r="16" spans="1:10" ht="15">
      <c r="A16"/>
      <c r="B16" s="321" t="s">
        <v>442</v>
      </c>
      <c r="C16" s="79" t="s">
        <v>405</v>
      </c>
      <c r="D16" s="292">
        <v>1000000</v>
      </c>
      <c r="E16" s="292">
        <v>500126712</v>
      </c>
      <c r="F16" s="2"/>
      <c r="G16" s="2"/>
      <c r="H16" s="2"/>
      <c r="I16" s="2"/>
      <c r="J16"/>
    </row>
    <row r="17" spans="2:10" ht="15">
      <c r="B17" s="21" t="s">
        <v>399</v>
      </c>
      <c r="C17" s="79" t="s">
        <v>405</v>
      </c>
      <c r="D17" s="292">
        <v>1000000</v>
      </c>
      <c r="E17" s="292">
        <v>50973359452</v>
      </c>
      <c r="F17" s="2"/>
      <c r="G17" s="2"/>
      <c r="H17" s="2"/>
      <c r="I17" s="2"/>
      <c r="J17"/>
    </row>
    <row r="18" spans="2:10" ht="15">
      <c r="B18" s="21" t="s">
        <v>443</v>
      </c>
      <c r="C18" s="79" t="s">
        <v>405</v>
      </c>
      <c r="D18" s="292">
        <v>1000000</v>
      </c>
      <c r="E18" s="292">
        <v>736138848</v>
      </c>
      <c r="F18" s="2"/>
      <c r="G18" s="2"/>
      <c r="H18" s="2"/>
      <c r="I18" s="2"/>
      <c r="J18"/>
    </row>
    <row r="19" spans="2:10" ht="15">
      <c r="B19" s="21" t="s">
        <v>426</v>
      </c>
      <c r="C19" s="79" t="s">
        <v>407</v>
      </c>
      <c r="D19" s="292">
        <v>100000000</v>
      </c>
      <c r="E19" s="292">
        <v>98438099</v>
      </c>
      <c r="F19" s="2"/>
      <c r="G19" s="2"/>
      <c r="H19" s="2"/>
      <c r="I19" s="2"/>
      <c r="J19"/>
    </row>
    <row r="20" spans="2:10" ht="15">
      <c r="B20" s="21" t="s">
        <v>402</v>
      </c>
      <c r="C20" s="79" t="s">
        <v>408</v>
      </c>
      <c r="D20" s="292">
        <v>4048832577</v>
      </c>
      <c r="E20" s="292">
        <v>4048832577</v>
      </c>
      <c r="F20" s="2"/>
      <c r="G20" s="2"/>
      <c r="H20" s="2"/>
      <c r="I20" s="2"/>
      <c r="J20"/>
    </row>
    <row r="21" spans="2:10" ht="15">
      <c r="B21" s="21" t="s">
        <v>425</v>
      </c>
      <c r="C21" s="79" t="s">
        <v>413</v>
      </c>
      <c r="D21" s="292">
        <v>56430545</v>
      </c>
      <c r="E21" s="292">
        <v>294802975</v>
      </c>
      <c r="F21" s="2"/>
      <c r="G21" s="2"/>
      <c r="H21" s="2"/>
      <c r="I21" s="2"/>
      <c r="J21"/>
    </row>
    <row r="22" spans="2:10" ht="15">
      <c r="B22" s="21" t="s">
        <v>403</v>
      </c>
      <c r="C22" s="316" t="s">
        <v>409</v>
      </c>
      <c r="D22" s="292">
        <v>500000</v>
      </c>
      <c r="E22" s="292">
        <v>7096281247</v>
      </c>
      <c r="F22" s="2"/>
      <c r="G22" s="2"/>
      <c r="H22" s="2"/>
      <c r="I22" s="2"/>
      <c r="J22"/>
    </row>
    <row r="23" spans="2:10" ht="15">
      <c r="B23" s="21" t="s">
        <v>444</v>
      </c>
      <c r="C23" s="316" t="s">
        <v>410</v>
      </c>
      <c r="D23" s="292">
        <v>1000000</v>
      </c>
      <c r="E23" s="292">
        <v>44741972</v>
      </c>
      <c r="F23" s="2"/>
      <c r="G23" s="2"/>
      <c r="H23" s="2"/>
      <c r="I23" s="2"/>
      <c r="J23"/>
    </row>
    <row r="24" spans="2:10" ht="15">
      <c r="B24" s="21" t="s">
        <v>445</v>
      </c>
      <c r="C24" s="316" t="s">
        <v>410</v>
      </c>
      <c r="D24" s="292">
        <v>1000000</v>
      </c>
      <c r="E24" s="292">
        <v>2766068</v>
      </c>
      <c r="F24" s="2"/>
      <c r="G24" s="2"/>
      <c r="H24" s="2"/>
      <c r="I24" s="2"/>
      <c r="J24"/>
    </row>
    <row r="25" spans="2:10" ht="15">
      <c r="B25" s="21" t="s">
        <v>446</v>
      </c>
      <c r="C25" s="316" t="s">
        <v>410</v>
      </c>
      <c r="D25" s="292">
        <v>1000000</v>
      </c>
      <c r="E25" s="292">
        <v>3696234</v>
      </c>
      <c r="F25" s="2"/>
      <c r="G25" s="2"/>
      <c r="H25" s="2"/>
      <c r="I25" s="2"/>
      <c r="J25"/>
    </row>
    <row r="26" spans="2:10" ht="15">
      <c r="B26" s="21" t="s">
        <v>447</v>
      </c>
      <c r="C26" s="316" t="s">
        <v>410</v>
      </c>
      <c r="D26" s="292">
        <v>1000000</v>
      </c>
      <c r="E26" s="292">
        <v>6465545</v>
      </c>
      <c r="F26" s="2"/>
      <c r="G26" s="2"/>
      <c r="H26" s="2"/>
      <c r="I26" s="2"/>
      <c r="J26"/>
    </row>
    <row r="27" spans="2:10" ht="15">
      <c r="B27" s="21" t="s">
        <v>448</v>
      </c>
      <c r="C27" s="316" t="s">
        <v>410</v>
      </c>
      <c r="D27" s="292">
        <v>1000000</v>
      </c>
      <c r="E27" s="292">
        <v>1002784</v>
      </c>
      <c r="F27" s="2"/>
      <c r="G27" s="2"/>
      <c r="H27" s="2"/>
      <c r="I27" s="2"/>
      <c r="J27"/>
    </row>
    <row r="28" spans="2:10" ht="15">
      <c r="B28" s="160" t="s">
        <v>449</v>
      </c>
      <c r="C28" s="160" t="s">
        <v>410</v>
      </c>
      <c r="D28" s="314">
        <v>1000000</v>
      </c>
      <c r="E28" s="313">
        <v>29301470</v>
      </c>
      <c r="F28" s="2"/>
      <c r="G28" s="2"/>
      <c r="H28" s="2"/>
      <c r="I28" s="2"/>
      <c r="J28" s="2"/>
    </row>
    <row r="29" spans="2:10" ht="15">
      <c r="B29" s="19" t="s">
        <v>189</v>
      </c>
      <c r="C29" s="294"/>
      <c r="D29" s="291"/>
      <c r="E29" s="304">
        <f>SUM(E8:E28)</f>
        <v>85825133116</v>
      </c>
      <c r="F29" s="84"/>
      <c r="G29" s="84"/>
      <c r="H29" s="84"/>
      <c r="I29" s="84"/>
      <c r="J29" s="2"/>
    </row>
    <row r="30" spans="2:10" ht="15">
      <c r="B30" s="30" t="s">
        <v>401</v>
      </c>
      <c r="C30" s="315" t="s">
        <v>407</v>
      </c>
      <c r="D30" s="319">
        <v>100000</v>
      </c>
      <c r="E30" s="320">
        <v>2147670.88</v>
      </c>
      <c r="F30" s="324"/>
      <c r="G30" s="324"/>
      <c r="H30" s="84"/>
      <c r="I30" s="84"/>
      <c r="J30" s="84"/>
    </row>
    <row r="31" spans="2:10" s="84" customFormat="1" ht="15">
      <c r="B31" s="21" t="s">
        <v>450</v>
      </c>
      <c r="C31" s="316" t="s">
        <v>407</v>
      </c>
      <c r="D31" s="295">
        <v>50000</v>
      </c>
      <c r="E31" s="296">
        <v>100320.529396596</v>
      </c>
      <c r="F31" s="322"/>
      <c r="G31" s="326"/>
      <c r="H31" s="326"/>
      <c r="I31" s="327"/>
    </row>
    <row r="32" spans="2:10" s="84" customFormat="1" ht="15">
      <c r="B32" s="21" t="s">
        <v>451</v>
      </c>
      <c r="C32" s="316" t="s">
        <v>407</v>
      </c>
      <c r="D32" s="295">
        <v>25000</v>
      </c>
      <c r="E32" s="296">
        <v>25091.356</v>
      </c>
      <c r="H32" s="3"/>
    </row>
    <row r="33" spans="2:9" s="84" customFormat="1" ht="15">
      <c r="B33" s="21" t="s">
        <v>424</v>
      </c>
      <c r="C33" s="316" t="s">
        <v>406</v>
      </c>
      <c r="D33" s="295">
        <v>1000</v>
      </c>
      <c r="E33" s="296">
        <v>9148.4390000000003</v>
      </c>
    </row>
    <row r="34" spans="2:9" s="84" customFormat="1" ht="15">
      <c r="B34" s="21" t="s">
        <v>441</v>
      </c>
      <c r="C34" s="316" t="s">
        <v>406</v>
      </c>
      <c r="D34" s="295">
        <v>1000</v>
      </c>
      <c r="E34" s="296">
        <v>29339.506849315003</v>
      </c>
    </row>
    <row r="35" spans="2:9" s="84" customFormat="1" ht="15">
      <c r="B35" s="21" t="s">
        <v>452</v>
      </c>
      <c r="C35" s="316" t="s">
        <v>406</v>
      </c>
      <c r="D35" s="295">
        <v>1000</v>
      </c>
      <c r="E35" s="296">
        <v>56262.739726027001</v>
      </c>
    </row>
    <row r="36" spans="2:9" s="84" customFormat="1" ht="15">
      <c r="B36" s="21" t="s">
        <v>412</v>
      </c>
      <c r="C36" s="316" t="s">
        <v>406</v>
      </c>
      <c r="D36" s="295">
        <v>1000</v>
      </c>
      <c r="E36" s="296">
        <v>3011494.0474120574</v>
      </c>
    </row>
    <row r="37" spans="2:9" s="84" customFormat="1" ht="15">
      <c r="B37" s="21" t="s">
        <v>453</v>
      </c>
      <c r="C37" s="316" t="s">
        <v>406</v>
      </c>
      <c r="D37" s="295">
        <v>1000</v>
      </c>
      <c r="E37" s="296">
        <v>97652.593021980007</v>
      </c>
      <c r="H37" s="2"/>
      <c r="I37" s="2"/>
    </row>
    <row r="38" spans="2:9" s="84" customFormat="1" ht="15">
      <c r="B38" s="21" t="s">
        <v>427</v>
      </c>
      <c r="C38" s="316" t="s">
        <v>406</v>
      </c>
      <c r="D38" s="295">
        <v>1000</v>
      </c>
      <c r="E38" s="296">
        <v>91558.168999999994</v>
      </c>
    </row>
    <row r="39" spans="2:9" s="84" customFormat="1" ht="15">
      <c r="B39" s="21" t="s">
        <v>400</v>
      </c>
      <c r="C39" s="316" t="s">
        <v>406</v>
      </c>
      <c r="D39" s="295">
        <v>1000</v>
      </c>
      <c r="E39" s="295">
        <v>2020647.233</v>
      </c>
    </row>
    <row r="40" spans="2:9" s="84" customFormat="1" ht="15">
      <c r="B40" s="21" t="s">
        <v>411</v>
      </c>
      <c r="C40" s="316" t="s">
        <v>406</v>
      </c>
      <c r="D40" s="295">
        <v>1000</v>
      </c>
      <c r="E40" s="296">
        <v>2305902.56</v>
      </c>
      <c r="F40" s="324"/>
    </row>
    <row r="41" spans="2:9" s="84" customFormat="1" ht="15">
      <c r="B41" s="21" t="s">
        <v>427</v>
      </c>
      <c r="C41" s="316" t="s">
        <v>406</v>
      </c>
      <c r="D41" s="295">
        <v>1000</v>
      </c>
      <c r="E41" s="296">
        <v>50700.27</v>
      </c>
      <c r="F41" s="325"/>
    </row>
    <row r="42" spans="2:9" s="84" customFormat="1" ht="15">
      <c r="B42" s="19" t="s">
        <v>190</v>
      </c>
      <c r="C42" s="294"/>
      <c r="D42" s="297"/>
      <c r="E42" s="305">
        <f>SUM(E30:E41)</f>
        <v>9945788.3234059736</v>
      </c>
    </row>
    <row r="43" spans="2:9" s="84" customFormat="1" ht="15">
      <c r="B43" s="19" t="s">
        <v>191</v>
      </c>
      <c r="C43" s="294"/>
      <c r="D43" s="297"/>
      <c r="E43" s="305">
        <v>7289.83</v>
      </c>
    </row>
    <row r="44" spans="2:9" s="84" customFormat="1" ht="15">
      <c r="B44" s="19" t="s">
        <v>192</v>
      </c>
      <c r="C44" s="294"/>
      <c r="D44" s="297"/>
      <c r="E44" s="304">
        <f>+E42*E43</f>
        <v>72503106093.614563</v>
      </c>
    </row>
    <row r="45" spans="2:9" s="84" customFormat="1" ht="15">
      <c r="B45" s="306">
        <v>45199</v>
      </c>
      <c r="C45" s="291"/>
      <c r="D45" s="291"/>
      <c r="E45" s="304">
        <f>+E44+E29</f>
        <v>158328239209.61456</v>
      </c>
      <c r="F45" s="322"/>
      <c r="G45" s="323"/>
    </row>
    <row r="46" spans="2:9" s="84" customFormat="1" ht="15">
      <c r="B46" s="306">
        <v>44926</v>
      </c>
      <c r="C46" s="291"/>
      <c r="D46" s="291"/>
      <c r="E46" s="301">
        <v>215667591262.147</v>
      </c>
    </row>
    <row r="47" spans="2:9" s="84" customFormat="1" ht="15">
      <c r="C47" s="302"/>
      <c r="D47" s="302"/>
    </row>
    <row r="48" spans="2:9" s="84" customFormat="1" ht="15">
      <c r="B48" s="19" t="s">
        <v>103</v>
      </c>
      <c r="C48" s="291"/>
      <c r="D48" s="291"/>
      <c r="E48" s="19"/>
    </row>
    <row r="49" spans="2:10" s="84" customFormat="1" ht="15">
      <c r="B49" s="31" t="s">
        <v>414</v>
      </c>
      <c r="C49" s="299" t="s">
        <v>415</v>
      </c>
      <c r="D49" s="298">
        <v>200000000</v>
      </c>
      <c r="E49" s="287">
        <v>1003000000</v>
      </c>
      <c r="F49" s="2"/>
    </row>
    <row r="50" spans="2:10" s="84" customFormat="1" ht="15">
      <c r="B50" s="31" t="s">
        <v>416</v>
      </c>
      <c r="C50" s="299" t="s">
        <v>415</v>
      </c>
      <c r="D50" s="298">
        <v>1000000000</v>
      </c>
      <c r="E50" s="307">
        <v>4250000000</v>
      </c>
      <c r="F50" s="2"/>
    </row>
    <row r="51" spans="2:10" s="84" customFormat="1" ht="15">
      <c r="B51" s="19" t="s">
        <v>189</v>
      </c>
      <c r="C51" s="299"/>
      <c r="D51" s="298"/>
      <c r="E51" s="304">
        <f>SUM(E49:E50)</f>
        <v>5253000000</v>
      </c>
      <c r="F51" s="2"/>
    </row>
    <row r="52" spans="2:10" ht="15">
      <c r="B52" s="306">
        <v>45199</v>
      </c>
      <c r="C52" s="19"/>
      <c r="D52" s="19"/>
      <c r="E52" s="304">
        <f>+E51</f>
        <v>5253000000</v>
      </c>
      <c r="F52" s="84"/>
      <c r="G52" s="84"/>
      <c r="H52" s="84"/>
      <c r="I52" s="84"/>
      <c r="J52" s="84"/>
    </row>
    <row r="53" spans="2:10" ht="15">
      <c r="B53" s="306">
        <v>44926</v>
      </c>
      <c r="C53" s="300"/>
      <c r="D53" s="300"/>
      <c r="E53" s="304">
        <v>5174608750</v>
      </c>
      <c r="F53" s="84"/>
      <c r="G53" s="84"/>
      <c r="H53" s="84"/>
      <c r="I53" s="84"/>
      <c r="J53" s="84"/>
    </row>
    <row r="54" spans="2:10" ht="15">
      <c r="B54" s="84"/>
      <c r="C54" s="84"/>
      <c r="D54" s="84"/>
      <c r="E54" s="84"/>
      <c r="F54" s="2"/>
      <c r="G54" s="84"/>
      <c r="H54" s="84"/>
      <c r="I54" s="84"/>
      <c r="J54" s="84"/>
    </row>
    <row r="55" spans="2:10" ht="15">
      <c r="B55" s="84"/>
      <c r="C55" s="84"/>
      <c r="D55" s="84"/>
      <c r="E55" s="84"/>
      <c r="F55" s="2"/>
      <c r="G55" s="84"/>
      <c r="H55" s="84"/>
      <c r="I55" s="84"/>
      <c r="J55" s="84"/>
    </row>
    <row r="56" spans="2:10" ht="15">
      <c r="B56" s="376" t="s">
        <v>315</v>
      </c>
      <c r="C56" s="376"/>
      <c r="D56" s="376"/>
      <c r="E56" s="84"/>
      <c r="F56"/>
      <c r="G56" s="84"/>
      <c r="H56" s="84"/>
      <c r="I56" s="84"/>
      <c r="J56" s="84"/>
    </row>
    <row r="57" spans="2:10" ht="15">
      <c r="B57" s="84"/>
      <c r="C57" s="84"/>
      <c r="D57" s="84"/>
      <c r="E57" s="84"/>
      <c r="F57"/>
      <c r="G57" s="84"/>
      <c r="H57" s="84"/>
      <c r="I57" s="84"/>
      <c r="J57" s="84"/>
    </row>
    <row r="58" spans="2:10" ht="30">
      <c r="B58" s="18" t="s">
        <v>286</v>
      </c>
      <c r="C58" s="18" t="s">
        <v>287</v>
      </c>
      <c r="D58" s="18" t="s">
        <v>328</v>
      </c>
      <c r="E58" s="18" t="s">
        <v>305</v>
      </c>
      <c r="F58"/>
      <c r="G58"/>
      <c r="H58"/>
      <c r="I58"/>
      <c r="J58" s="84"/>
    </row>
    <row r="59" spans="2:10" ht="15">
      <c r="B59" s="308">
        <v>1</v>
      </c>
      <c r="C59" s="309">
        <v>200000000</v>
      </c>
      <c r="D59" s="309">
        <v>783646624</v>
      </c>
      <c r="E59" s="309">
        <v>1003000000</v>
      </c>
      <c r="F59"/>
      <c r="G59"/>
      <c r="H59"/>
      <c r="I59"/>
      <c r="J59" s="84"/>
    </row>
    <row r="60" spans="2:10" ht="15">
      <c r="B60" s="310">
        <v>45199</v>
      </c>
      <c r="C60" s="311">
        <f>SUM(C59)</f>
        <v>200000000</v>
      </c>
      <c r="D60" s="311">
        <f t="shared" ref="D60:E60" si="0">SUM(D59)</f>
        <v>783646624</v>
      </c>
      <c r="E60" s="311">
        <f t="shared" si="0"/>
        <v>1003000000</v>
      </c>
      <c r="F60" s="16"/>
      <c r="G60"/>
      <c r="H60"/>
      <c r="I60"/>
      <c r="J60"/>
    </row>
    <row r="61" spans="2:10" ht="15">
      <c r="B61" s="310">
        <v>44926</v>
      </c>
      <c r="C61" s="311">
        <v>200000000</v>
      </c>
      <c r="D61" s="311">
        <v>624350695</v>
      </c>
      <c r="E61" s="311">
        <v>1002000000</v>
      </c>
      <c r="F61" s="16"/>
      <c r="G61"/>
      <c r="H61"/>
      <c r="I61"/>
      <c r="J61"/>
    </row>
  </sheetData>
  <mergeCells count="4">
    <mergeCell ref="B2:E2"/>
    <mergeCell ref="B3:E3"/>
    <mergeCell ref="B4:E4"/>
    <mergeCell ref="B56:D56"/>
  </mergeCells>
  <hyperlinks>
    <hyperlink ref="A1" location="ÍNDICE!A1" display="Indice" xr:uid="{A85EF6B3-D578-4DCC-ACA3-97AFB7B42C1E}"/>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7"/>
  <sheetViews>
    <sheetView showGridLines="0" zoomScaleNormal="100" workbookViewId="0"/>
  </sheetViews>
  <sheetFormatPr baseColWidth="10" defaultColWidth="11.42578125" defaultRowHeight="15"/>
  <cols>
    <col min="1" max="1" width="9" style="84" bestFit="1" customWidth="1"/>
    <col min="2" max="2" width="35.28515625" style="84" bestFit="1" customWidth="1"/>
    <col min="3" max="3" width="19.42578125" style="84" bestFit="1" customWidth="1"/>
    <col min="4" max="4" width="18.140625" style="84" bestFit="1" customWidth="1"/>
    <col min="5" max="6" width="15.42578125" style="84" bestFit="1" customWidth="1"/>
    <col min="7" max="7" width="19.42578125" style="84" bestFit="1" customWidth="1"/>
    <col min="8" max="8" width="18.140625" style="84" bestFit="1" customWidth="1"/>
    <col min="9" max="9" width="6.42578125" style="84" customWidth="1"/>
    <col min="10" max="10" width="15" style="84" bestFit="1" customWidth="1"/>
    <col min="11" max="11" width="18.140625" style="84" bestFit="1" customWidth="1"/>
    <col min="12" max="13" width="20.7109375" style="84" bestFit="1" customWidth="1"/>
    <col min="14" max="14" width="2.85546875" style="84" customWidth="1"/>
    <col min="15" max="15" width="15.5703125" style="84" bestFit="1" customWidth="1"/>
    <col min="16" max="16" width="16.140625" style="84" bestFit="1" customWidth="1"/>
    <col min="17" max="16384" width="11.42578125" style="84"/>
  </cols>
  <sheetData>
    <row r="1" spans="1:16">
      <c r="A1" s="1" t="s">
        <v>267</v>
      </c>
    </row>
    <row r="2" spans="1:16">
      <c r="A2" s="1"/>
      <c r="B2" s="271" t="s">
        <v>225</v>
      </c>
      <c r="C2" s="271"/>
      <c r="D2" s="271"/>
      <c r="E2" s="271"/>
      <c r="F2" s="271"/>
      <c r="G2" s="271"/>
      <c r="H2" s="271"/>
      <c r="I2" s="271"/>
      <c r="J2" s="271"/>
      <c r="K2" s="271"/>
      <c r="L2" s="271"/>
      <c r="M2" s="271"/>
    </row>
    <row r="3" spans="1:16">
      <c r="B3" s="272" t="s">
        <v>85</v>
      </c>
      <c r="C3" s="272"/>
      <c r="D3" s="272"/>
      <c r="E3" s="272"/>
      <c r="F3" s="272"/>
      <c r="G3" s="272"/>
      <c r="H3" s="272"/>
      <c r="I3" s="272"/>
      <c r="J3" s="272"/>
      <c r="K3" s="272"/>
      <c r="L3" s="272"/>
      <c r="M3" s="272"/>
    </row>
    <row r="4" spans="1:16">
      <c r="B4" s="272" t="s">
        <v>454</v>
      </c>
      <c r="C4" s="272"/>
      <c r="D4" s="272"/>
      <c r="E4" s="272"/>
      <c r="F4" s="272"/>
      <c r="G4" s="272"/>
      <c r="H4" s="272"/>
      <c r="I4" s="272"/>
      <c r="J4" s="272"/>
      <c r="K4" s="272"/>
      <c r="L4" s="272"/>
      <c r="M4" s="272"/>
    </row>
    <row r="5" spans="1:16">
      <c r="B5" s="272" t="s">
        <v>290</v>
      </c>
      <c r="C5" s="272"/>
      <c r="D5" s="272"/>
      <c r="E5" s="272"/>
      <c r="F5" s="272"/>
      <c r="G5" s="272"/>
      <c r="H5" s="272"/>
      <c r="I5" s="272"/>
      <c r="J5" s="272"/>
      <c r="K5" s="272"/>
      <c r="L5" s="272"/>
      <c r="M5" s="272"/>
    </row>
    <row r="6" spans="1:16" ht="15" customHeight="1">
      <c r="B6" s="377" t="s">
        <v>193</v>
      </c>
      <c r="C6" s="379" t="s">
        <v>194</v>
      </c>
      <c r="D6" s="379"/>
      <c r="E6" s="379"/>
      <c r="F6" s="379"/>
      <c r="G6" s="379"/>
      <c r="H6" s="379" t="s">
        <v>195</v>
      </c>
      <c r="I6" s="379"/>
      <c r="J6" s="379"/>
      <c r="K6" s="379"/>
      <c r="L6" s="379"/>
      <c r="M6" s="380" t="s">
        <v>196</v>
      </c>
    </row>
    <row r="7" spans="1:16" ht="30">
      <c r="B7" s="378"/>
      <c r="C7" s="136" t="s">
        <v>197</v>
      </c>
      <c r="D7" s="4" t="s">
        <v>198</v>
      </c>
      <c r="E7" s="4" t="s">
        <v>199</v>
      </c>
      <c r="F7" s="136" t="s">
        <v>270</v>
      </c>
      <c r="G7" s="4" t="s">
        <v>200</v>
      </c>
      <c r="H7" s="135" t="s">
        <v>201</v>
      </c>
      <c r="I7" s="135" t="s">
        <v>198</v>
      </c>
      <c r="J7" s="5" t="s">
        <v>199</v>
      </c>
      <c r="K7" s="136" t="s">
        <v>271</v>
      </c>
      <c r="L7" s="5" t="s">
        <v>202</v>
      </c>
      <c r="M7" s="381"/>
    </row>
    <row r="8" spans="1:16">
      <c r="B8" s="6"/>
      <c r="C8" s="7"/>
      <c r="D8" s="7"/>
      <c r="E8" s="7"/>
      <c r="F8" s="7"/>
      <c r="G8" s="7"/>
      <c r="H8" s="233"/>
      <c r="I8" s="7"/>
      <c r="J8" s="7"/>
      <c r="K8" s="234"/>
      <c r="L8" s="234"/>
      <c r="M8" s="7"/>
    </row>
    <row r="9" spans="1:16">
      <c r="B9" s="9" t="s">
        <v>204</v>
      </c>
      <c r="C9" s="10">
        <v>613590337</v>
      </c>
      <c r="D9" s="10">
        <v>17770908</v>
      </c>
      <c r="E9" s="11">
        <v>0</v>
      </c>
      <c r="F9" s="10">
        <v>0</v>
      </c>
      <c r="G9" s="10">
        <v>631361245</v>
      </c>
      <c r="H9" s="11">
        <v>-243286447</v>
      </c>
      <c r="I9" s="11">
        <v>0</v>
      </c>
      <c r="J9" s="10">
        <v>0</v>
      </c>
      <c r="K9" s="11">
        <v>-37337526</v>
      </c>
      <c r="L9" s="11">
        <v>-280623973</v>
      </c>
      <c r="M9" s="10">
        <v>350737272</v>
      </c>
    </row>
    <row r="10" spans="1:16">
      <c r="B10" s="9" t="s">
        <v>205</v>
      </c>
      <c r="C10" s="10">
        <v>364597087</v>
      </c>
      <c r="D10" s="10">
        <v>1000000</v>
      </c>
      <c r="E10" s="11">
        <v>0</v>
      </c>
      <c r="F10" s="10">
        <v>0</v>
      </c>
      <c r="G10" s="10">
        <v>365597087</v>
      </c>
      <c r="H10" s="11">
        <v>-155429878</v>
      </c>
      <c r="I10" s="11">
        <v>0</v>
      </c>
      <c r="J10" s="10">
        <v>0</v>
      </c>
      <c r="K10" s="11">
        <v>-21552390</v>
      </c>
      <c r="L10" s="11">
        <v>-176982268</v>
      </c>
      <c r="M10" s="10">
        <v>188614819</v>
      </c>
    </row>
    <row r="11" spans="1:16">
      <c r="B11" s="9" t="s">
        <v>206</v>
      </c>
      <c r="C11" s="10">
        <v>682148622</v>
      </c>
      <c r="D11" s="10">
        <v>53366855</v>
      </c>
      <c r="E11" s="11">
        <v>0</v>
      </c>
      <c r="F11" s="10">
        <v>0</v>
      </c>
      <c r="G11" s="10">
        <v>735515477</v>
      </c>
      <c r="H11" s="11">
        <v>-422091306</v>
      </c>
      <c r="I11" s="11">
        <v>0</v>
      </c>
      <c r="J11" s="10">
        <v>0</v>
      </c>
      <c r="K11" s="11">
        <v>-57763710</v>
      </c>
      <c r="L11" s="11">
        <v>-479855016</v>
      </c>
      <c r="M11" s="10">
        <v>255660461</v>
      </c>
    </row>
    <row r="12" spans="1:16">
      <c r="B12" s="9" t="s">
        <v>207</v>
      </c>
      <c r="C12" s="10">
        <v>1188239967</v>
      </c>
      <c r="D12" s="10">
        <v>0</v>
      </c>
      <c r="E12" s="11">
        <v>0</v>
      </c>
      <c r="F12" s="10">
        <v>0</v>
      </c>
      <c r="G12" s="10">
        <v>1188239967</v>
      </c>
      <c r="H12" s="11">
        <v>-507356403</v>
      </c>
      <c r="I12" s="11">
        <v>0</v>
      </c>
      <c r="J12" s="10">
        <v>0</v>
      </c>
      <c r="K12" s="11">
        <v>-59068305</v>
      </c>
      <c r="L12" s="11">
        <v>-566424708</v>
      </c>
      <c r="M12" s="10">
        <v>621815259</v>
      </c>
    </row>
    <row r="13" spans="1:16">
      <c r="B13" s="9" t="s">
        <v>208</v>
      </c>
      <c r="C13" s="10">
        <v>645149399</v>
      </c>
      <c r="D13" s="10">
        <v>0</v>
      </c>
      <c r="E13" s="11">
        <v>0</v>
      </c>
      <c r="F13" s="10">
        <v>0</v>
      </c>
      <c r="G13" s="10">
        <v>645149399</v>
      </c>
      <c r="H13" s="11">
        <v>-631948800</v>
      </c>
      <c r="I13" s="11">
        <v>0</v>
      </c>
      <c r="J13" s="10">
        <v>0</v>
      </c>
      <c r="K13" s="11">
        <v>-2747826</v>
      </c>
      <c r="L13" s="11">
        <v>-634696626</v>
      </c>
      <c r="M13" s="10">
        <v>10452773</v>
      </c>
    </row>
    <row r="14" spans="1:16">
      <c r="B14" s="9" t="s">
        <v>209</v>
      </c>
      <c r="C14" s="10">
        <v>26735570</v>
      </c>
      <c r="D14" s="10">
        <v>0</v>
      </c>
      <c r="E14" s="11">
        <v>0</v>
      </c>
      <c r="F14" s="10">
        <v>0</v>
      </c>
      <c r="G14" s="10">
        <v>26735570</v>
      </c>
      <c r="H14" s="11">
        <v>-19558032</v>
      </c>
      <c r="I14" s="11">
        <v>0</v>
      </c>
      <c r="J14" s="10">
        <v>0</v>
      </c>
      <c r="K14" s="11">
        <v>-1104237</v>
      </c>
      <c r="L14" s="11">
        <v>-20662269</v>
      </c>
      <c r="M14" s="10">
        <v>6073301</v>
      </c>
    </row>
    <row r="15" spans="1:16" s="2" customFormat="1">
      <c r="B15" s="251">
        <v>45199</v>
      </c>
      <c r="C15" s="235">
        <f>SUM(C9:C14)</f>
        <v>3520460982</v>
      </c>
      <c r="D15" s="235">
        <f>SUM(D9:D14)</f>
        <v>72137763</v>
      </c>
      <c r="E15" s="235">
        <v>0</v>
      </c>
      <c r="F15" s="235">
        <v>0</v>
      </c>
      <c r="G15" s="235">
        <f>SUM(G9:G14)</f>
        <v>3592598745</v>
      </c>
      <c r="H15" s="235">
        <f>SUM(H9:H14)</f>
        <v>-1979670866</v>
      </c>
      <c r="I15" s="235">
        <f>SUM(I9:I14)</f>
        <v>0</v>
      </c>
      <c r="J15" s="235">
        <v>0</v>
      </c>
      <c r="K15" s="235">
        <f>SUM(K9:K14)</f>
        <v>-179573994</v>
      </c>
      <c r="L15" s="235">
        <f>SUM(L9:L14)</f>
        <v>-2159244860</v>
      </c>
      <c r="M15" s="235">
        <f>SUM(M9:M14)</f>
        <v>1433353885</v>
      </c>
      <c r="P15" s="249"/>
    </row>
    <row r="16" spans="1:16">
      <c r="B16" s="251">
        <v>44926</v>
      </c>
      <c r="C16" s="235">
        <v>3302235601</v>
      </c>
      <c r="D16" s="235">
        <v>221339686</v>
      </c>
      <c r="E16" s="235">
        <v>3114305</v>
      </c>
      <c r="F16" s="235">
        <v>0</v>
      </c>
      <c r="G16" s="235">
        <v>3520460982</v>
      </c>
      <c r="H16" s="235">
        <v>-1596453076</v>
      </c>
      <c r="I16" s="235">
        <v>0</v>
      </c>
      <c r="J16" s="235">
        <v>0</v>
      </c>
      <c r="K16" s="235">
        <v>-383217790</v>
      </c>
      <c r="L16" s="235">
        <v>-1979670866</v>
      </c>
      <c r="M16" s="235">
        <v>1540790116</v>
      </c>
    </row>
    <row r="17" spans="5:12">
      <c r="E17" s="232"/>
      <c r="L17" s="232"/>
    </row>
  </sheetData>
  <mergeCells count="4">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heetViews>
  <sheetFormatPr baseColWidth="10" defaultColWidth="11.42578125" defaultRowHeight="15"/>
  <cols>
    <col min="1" max="1" width="9" style="84" bestFit="1" customWidth="1"/>
    <col min="2" max="2" width="29" style="84" bestFit="1" customWidth="1"/>
    <col min="3" max="3" width="15.140625" style="84" bestFit="1" customWidth="1"/>
    <col min="4" max="4" width="16.85546875" style="84" bestFit="1" customWidth="1"/>
    <col min="5" max="5" width="6.42578125" style="84" bestFit="1" customWidth="1"/>
    <col min="6" max="6" width="10.28515625" style="84" bestFit="1" customWidth="1"/>
    <col min="7" max="7" width="16.85546875" style="84" bestFit="1" customWidth="1"/>
    <col min="8" max="8" width="16.5703125" style="84" bestFit="1" customWidth="1"/>
    <col min="9" max="9" width="6.28515625" style="84" customWidth="1"/>
    <col min="10" max="10" width="6.5703125" style="84" bestFit="1" customWidth="1"/>
    <col min="11" max="11" width="15.5703125" style="84" bestFit="1" customWidth="1"/>
    <col min="12" max="12" width="17" style="84" bestFit="1" customWidth="1"/>
    <col min="13" max="13" width="20.85546875" style="84" bestFit="1" customWidth="1"/>
    <col min="14" max="14" width="2.85546875" style="84" customWidth="1"/>
    <col min="15" max="16384" width="11.42578125" style="84"/>
  </cols>
  <sheetData>
    <row r="1" spans="1:13">
      <c r="A1" s="1" t="s">
        <v>267</v>
      </c>
    </row>
    <row r="2" spans="1:13">
      <c r="A2" s="1"/>
      <c r="B2" s="271" t="s">
        <v>274</v>
      </c>
      <c r="C2" s="271"/>
      <c r="D2" s="271"/>
      <c r="E2" s="271"/>
      <c r="F2" s="271"/>
      <c r="G2" s="271"/>
      <c r="H2" s="271"/>
      <c r="I2" s="271"/>
      <c r="J2" s="271"/>
      <c r="K2" s="271"/>
      <c r="L2" s="271"/>
      <c r="M2" s="271"/>
    </row>
    <row r="3" spans="1:13">
      <c r="B3" s="272" t="s">
        <v>85</v>
      </c>
      <c r="C3" s="272"/>
      <c r="D3" s="272"/>
      <c r="E3" s="272"/>
      <c r="F3" s="272"/>
      <c r="G3" s="272"/>
      <c r="H3" s="272"/>
      <c r="I3" s="272"/>
      <c r="J3" s="272"/>
      <c r="K3" s="272"/>
      <c r="L3" s="272"/>
      <c r="M3" s="272"/>
    </row>
    <row r="4" spans="1:13">
      <c r="B4" s="272" t="s">
        <v>455</v>
      </c>
      <c r="C4" s="272"/>
      <c r="D4" s="272"/>
      <c r="E4" s="272"/>
      <c r="F4" s="272"/>
      <c r="G4" s="272"/>
      <c r="H4" s="272"/>
      <c r="I4" s="272"/>
      <c r="J4" s="272"/>
      <c r="K4" s="272"/>
      <c r="L4" s="272"/>
      <c r="M4" s="272"/>
    </row>
    <row r="5" spans="1:13">
      <c r="B5" s="272" t="s">
        <v>290</v>
      </c>
      <c r="C5" s="272"/>
      <c r="D5" s="272"/>
      <c r="E5" s="272"/>
      <c r="F5" s="272"/>
      <c r="G5" s="272"/>
      <c r="H5" s="272"/>
      <c r="I5" s="272"/>
      <c r="J5" s="272"/>
      <c r="K5" s="272"/>
      <c r="L5" s="272"/>
      <c r="M5" s="272"/>
    </row>
    <row r="6" spans="1:13">
      <c r="B6" s="377" t="s">
        <v>193</v>
      </c>
      <c r="C6" s="379" t="s">
        <v>194</v>
      </c>
      <c r="D6" s="379"/>
      <c r="E6" s="379"/>
      <c r="F6" s="379"/>
      <c r="G6" s="379"/>
      <c r="H6" s="379" t="s">
        <v>195</v>
      </c>
      <c r="I6" s="379"/>
      <c r="J6" s="379"/>
      <c r="K6" s="379"/>
      <c r="L6" s="379"/>
      <c r="M6" s="380" t="s">
        <v>196</v>
      </c>
    </row>
    <row r="7" spans="1:13" ht="45">
      <c r="B7" s="378"/>
      <c r="C7" s="136" t="s">
        <v>197</v>
      </c>
      <c r="D7" s="4" t="s">
        <v>198</v>
      </c>
      <c r="E7" s="4" t="s">
        <v>199</v>
      </c>
      <c r="F7" s="136" t="s">
        <v>270</v>
      </c>
      <c r="G7" s="4" t="s">
        <v>200</v>
      </c>
      <c r="H7" s="135" t="s">
        <v>201</v>
      </c>
      <c r="I7" s="135" t="s">
        <v>198</v>
      </c>
      <c r="J7" s="5" t="s">
        <v>199</v>
      </c>
      <c r="K7" s="136" t="s">
        <v>271</v>
      </c>
      <c r="L7" s="5" t="s">
        <v>202</v>
      </c>
      <c r="M7" s="381"/>
    </row>
    <row r="8" spans="1:13">
      <c r="B8" s="6" t="s">
        <v>203</v>
      </c>
      <c r="C8" s="7"/>
      <c r="D8" s="7"/>
      <c r="E8" s="7"/>
      <c r="F8" s="7"/>
      <c r="G8" s="7"/>
      <c r="H8" s="8"/>
      <c r="I8" s="7"/>
      <c r="J8" s="7"/>
      <c r="K8" s="7"/>
      <c r="L8" s="7"/>
      <c r="M8" s="7"/>
    </row>
    <row r="9" spans="1:13">
      <c r="B9" s="12" t="s">
        <v>417</v>
      </c>
      <c r="C9" s="10">
        <v>829463193</v>
      </c>
      <c r="D9" s="10">
        <v>107664460</v>
      </c>
      <c r="E9" s="13">
        <v>0</v>
      </c>
      <c r="F9" s="14">
        <v>0</v>
      </c>
      <c r="G9" s="10">
        <v>937127653</v>
      </c>
      <c r="H9" s="11">
        <v>-462677428</v>
      </c>
      <c r="I9" s="13">
        <v>0</v>
      </c>
      <c r="J9" s="13">
        <v>0</v>
      </c>
      <c r="K9" s="13">
        <v>-85850905</v>
      </c>
      <c r="L9" s="13">
        <v>-548528333</v>
      </c>
      <c r="M9" s="13">
        <v>388599320</v>
      </c>
    </row>
    <row r="10" spans="1:13">
      <c r="B10" s="251">
        <v>45199</v>
      </c>
      <c r="C10" s="235">
        <f t="shared" ref="C10:L10" si="0">SUM(C9)</f>
        <v>829463193</v>
      </c>
      <c r="D10" s="235">
        <f t="shared" si="0"/>
        <v>107664460</v>
      </c>
      <c r="E10" s="235">
        <f t="shared" si="0"/>
        <v>0</v>
      </c>
      <c r="F10" s="235">
        <f t="shared" si="0"/>
        <v>0</v>
      </c>
      <c r="G10" s="235">
        <f t="shared" si="0"/>
        <v>937127653</v>
      </c>
      <c r="H10" s="235">
        <f t="shared" si="0"/>
        <v>-462677428</v>
      </c>
      <c r="I10" s="235">
        <f t="shared" si="0"/>
        <v>0</v>
      </c>
      <c r="J10" s="235">
        <f t="shared" si="0"/>
        <v>0</v>
      </c>
      <c r="K10" s="235">
        <f t="shared" si="0"/>
        <v>-85850905</v>
      </c>
      <c r="L10" s="235">
        <f t="shared" si="0"/>
        <v>-548528333</v>
      </c>
      <c r="M10" s="235">
        <f>SUM(M9)</f>
        <v>388599320</v>
      </c>
    </row>
    <row r="11" spans="1:13">
      <c r="B11" s="251">
        <v>44926</v>
      </c>
      <c r="C11" s="15">
        <v>743437575</v>
      </c>
      <c r="D11" s="15">
        <v>86025618</v>
      </c>
      <c r="E11" s="15">
        <v>0</v>
      </c>
      <c r="F11" s="15">
        <v>0</v>
      </c>
      <c r="G11" s="15">
        <v>829463193</v>
      </c>
      <c r="H11" s="235">
        <v>-332805349</v>
      </c>
      <c r="I11" s="235">
        <v>0</v>
      </c>
      <c r="J11" s="235">
        <v>0</v>
      </c>
      <c r="K11" s="235">
        <v>-129872079</v>
      </c>
      <c r="L11" s="235">
        <v>-462677428</v>
      </c>
      <c r="M11" s="235">
        <v>366785765</v>
      </c>
    </row>
    <row r="12" spans="1:13">
      <c r="L12" s="3"/>
    </row>
    <row r="13" spans="1:13">
      <c r="C13" s="232"/>
      <c r="K13" s="32"/>
      <c r="L13" s="3"/>
    </row>
    <row r="14" spans="1:13">
      <c r="K14" s="3"/>
      <c r="L14" s="3"/>
      <c r="M14" s="32"/>
    </row>
    <row r="15" spans="1:13">
      <c r="K15" s="3"/>
      <c r="M15" s="3"/>
    </row>
  </sheetData>
  <mergeCells count="4">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JrEg+yEPCBHhSxRMpC1Flwhd9e6lheBDfHxKvQYqYRM=</DigestValue>
    </Reference>
    <Reference Type="http://www.w3.org/2000/09/xmldsig#Object" URI="#idOfficeObject">
      <DigestMethod Algorithm="http://www.w3.org/2001/04/xmlenc#sha256"/>
      <DigestValue>AspjhioFDk4Jo4A6UDSUDkBi6AGzqgNXUWJFjq/Chig=</DigestValue>
    </Reference>
    <Reference Type="http://uri.etsi.org/01903#SignedProperties" URI="#idSignedProperties">
      <Transforms>
        <Transform Algorithm="http://www.w3.org/TR/2001/REC-xml-c14n-20010315"/>
      </Transforms>
      <DigestMethod Algorithm="http://www.w3.org/2001/04/xmlenc#sha256"/>
      <DigestValue>3dmdxdOM/hedhUZk4mhT7NxpmeWcc9uCKshwyLADQNY=</DigestValue>
    </Reference>
  </SignedInfo>
  <SignatureValue>lK8kQ5kwvvgqLHqAa0eMwrT8yeCL2oF9komRi8che/KzwkZxLtlinsMt7TbpEGDONwKLCtGujm4q
eOJfXTpA5Mvs8mtaDmqOrNGQgitL+Wzmo1sqBWvgRQbQ54ZWJxrZqtgabixF4xYXtMUwXH8RzXsl
0HpvjHmPnMdcrNsPzBhoLnCpqEH6kI3bsSD/1KmcIlQzxolTOXDJkdynoOTikvGz2a2SLxB4JvXM
0BqJpUs3OG9p/4yycvyCAHdlIhyJEREebTBEXgWSRs6PvxbUybo+rCoRrnKmhLUpleDyuwkEz6i9
b4mMsBy9AxvTfLi4vaQpd7wqpXPt5V508XCCFQ==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k39K/N71ETzC8moACnvNdPKzbofqmT+QiU3uN7lPpWA=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ugOOgdmaxfa7ACmS9RvdPCy4M4NrOMPLsCfWLBJN6CE=</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hVDZ8weR0oJuWOG67SOzz6MjB4U4RhvRegzb1lkVeVw=</DigestValue>
      </Reference>
      <Reference URI="/xl/styles.xml?ContentType=application/vnd.openxmlformats-officedocument.spreadsheetml.styles+xml">
        <DigestMethod Algorithm="http://www.w3.org/2001/04/xmlenc#sha256"/>
        <DigestValue>mCmYkTQzRcQSbjESsdqoFa69r/KVa9BVepKy7njGg8k=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8idTh2kjNcNkf52ycLW1e66k8m9SJfzeFWlxudSacWc=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cXOhI+croTUGrEqalQHk0N3Y1aL4oNcwOhTtbE/CiWw=</DigestValue>
      </Reference>
      <Reference URI="/xl/worksheets/sheet10.xml?ContentType=application/vnd.openxmlformats-officedocument.spreadsheetml.worksheet+xml">
        <DigestMethod Algorithm="http://www.w3.org/2001/04/xmlenc#sha256"/>
        <DigestValue>SOunDGCAEWB91s6DX1vpakFT5FKp8w78V+QDKKMjW1k=</DigestValue>
      </Reference>
      <Reference URI="/xl/worksheets/sheet11.xml?ContentType=application/vnd.openxmlformats-officedocument.spreadsheetml.worksheet+xml">
        <DigestMethod Algorithm="http://www.w3.org/2001/04/xmlenc#sha256"/>
        <DigestValue>mDydW2zenAvUQonHcL5wxNzioOn+S1AJ/4SR21oORWM=</DigestValue>
      </Reference>
      <Reference URI="/xl/worksheets/sheet12.xml?ContentType=application/vnd.openxmlformats-officedocument.spreadsheetml.worksheet+xml">
        <DigestMethod Algorithm="http://www.w3.org/2001/04/xmlenc#sha256"/>
        <DigestValue>7VIagG5vzIKwW+mp8rCx53aiVX9yHQxvSvPD466GwyE=</DigestValue>
      </Reference>
      <Reference URI="/xl/worksheets/sheet2.xml?ContentType=application/vnd.openxmlformats-officedocument.spreadsheetml.worksheet+xml">
        <DigestMethod Algorithm="http://www.w3.org/2001/04/xmlenc#sha256"/>
        <DigestValue>oL9R6gGVmOrdymsbp2AnMUC2rdqPFYAwe4pLk04QZFQ=</DigestValue>
      </Reference>
      <Reference URI="/xl/worksheets/sheet3.xml?ContentType=application/vnd.openxmlformats-officedocument.spreadsheetml.worksheet+xml">
        <DigestMethod Algorithm="http://www.w3.org/2001/04/xmlenc#sha256"/>
        <DigestValue>Nwi/b1ojqd9VFpwr5r5cYDivK0DKj7ngqNzbk5g8dTE=</DigestValue>
      </Reference>
      <Reference URI="/xl/worksheets/sheet4.xml?ContentType=application/vnd.openxmlformats-officedocument.spreadsheetml.worksheet+xml">
        <DigestMethod Algorithm="http://www.w3.org/2001/04/xmlenc#sha256"/>
        <DigestValue>kPEoKlKWAQmZNsX5Gbj9klcBNQvCZdgFC1hB/Wa0Cgk=</DigestValue>
      </Reference>
      <Reference URI="/xl/worksheets/sheet5.xml?ContentType=application/vnd.openxmlformats-officedocument.spreadsheetml.worksheet+xml">
        <DigestMethod Algorithm="http://www.w3.org/2001/04/xmlenc#sha256"/>
        <DigestValue>ADeZQ0oRSeiatEqgjOQgX3JF/NR9O+yIy02Vs5mI/bs=</DigestValue>
      </Reference>
      <Reference URI="/xl/worksheets/sheet6.xml?ContentType=application/vnd.openxmlformats-officedocument.spreadsheetml.worksheet+xml">
        <DigestMethod Algorithm="http://www.w3.org/2001/04/xmlenc#sha256"/>
        <DigestValue>BWzlFrY5V8vgBWML71beRe2gc2sBGgxOk78rfC2as98=</DigestValue>
      </Reference>
      <Reference URI="/xl/worksheets/sheet7.xml?ContentType=application/vnd.openxmlformats-officedocument.spreadsheetml.worksheet+xml">
        <DigestMethod Algorithm="http://www.w3.org/2001/04/xmlenc#sha256"/>
        <DigestValue>RSHW8DtZ8CmbQpI4kTyIyiSKMkUURrbmzcMNnJJTOLo=</DigestValue>
      </Reference>
      <Reference URI="/xl/worksheets/sheet8.xml?ContentType=application/vnd.openxmlformats-officedocument.spreadsheetml.worksheet+xml">
        <DigestMethod Algorithm="http://www.w3.org/2001/04/xmlenc#sha256"/>
        <DigestValue>DeytFqGEv0AEpUadj5sgvLYbhsAaZtqu7WpiF36NGTc=</DigestValue>
      </Reference>
      <Reference URI="/xl/worksheets/sheet9.xml?ContentType=application/vnd.openxmlformats-officedocument.spreadsheetml.worksheet+xml">
        <DigestMethod Algorithm="http://www.w3.org/2001/04/xmlenc#sha256"/>
        <DigestValue>u6AQThVY5AUURUG9TTFlytnBPsy+78neLFzBwxoYIGI=</DigestValue>
      </Reference>
    </Manifest>
    <SignatureProperties>
      <SignatureProperty Id="idSignatureTime" Target="#idPackageSignature">
        <mdssi:SignatureTime xmlns:mdssi="http://schemas.openxmlformats.org/package/2006/digital-signature">
          <mdssi:Format>YYYY-MM-DDThh:mm:ssTZD</mdssi:Format>
          <mdssi:Value>2023-11-03T18:10:13Z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2023-11-03T18:10:13Z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PAUCi0YP7DoJutYhRYIhq5wNUBWkQx9cCBkLRQ43f+U=</DigestValue>
    </Reference>
    <Reference Type="http://www.w3.org/2000/09/xmldsig#Object" URI="#idOfficeObject">
      <DigestMethod Algorithm="http://www.w3.org/2001/04/xmlenc#sha256"/>
      <DigestValue>Ya6NByXLk0AEgIRYJp7/RJhDriJP5YfhZtSpp0wnVPE=</DigestValue>
    </Reference>
    <Reference Type="http://uri.etsi.org/01903#SignedProperties" URI="#idSignedProperties">
      <Transforms>
        <Transform Algorithm="http://www.w3.org/TR/2001/REC-xml-c14n-20010315"/>
      </Transforms>
      <DigestMethod Algorithm="http://www.w3.org/2001/04/xmlenc#sha256"/>
      <DigestValue>u95Oq3HnXmoJGv1KdvAVoxLJ7ZTiBqJAPj8k5HHXcGk=</DigestValue>
    </Reference>
  </SignedInfo>
  <SignatureValue>XYnv4pjGBTlDazeUjbdk260BY9t6UZ3bajblkpW7I6AKHUyzO5zuDToAAYaEGqj/wBFBpH+RDMrE
AMgrimX0I+aDHd54zVxAP3MOnSdIwpQVaO/q5O2xuvYoLbUYykx/eLMTgL6SP7qX9LQ1ByHcjCaX
gPUdEJvMKM4loEs7Fm6J2i/C/K+r8fwCdY95xIo6jMPgja8nkj1yWtkixl7IoUqFslPyPChanaqb
AjfxB4/YJReZesIk7TYaSE7AGlVbHsektIoLPZwH66JaYGRIi9tnC31mUql4yb4t6+Yc4/xOoAHB
k2rw61DbNCMvefKW9Ld7hvZiOa7IinMAeiTSHA==</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k39K/N71ETzC8moACnvNdPKzbofqmT+QiU3uN7lPpWA=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ugOOgdmaxfa7ACmS9RvdPCy4M4NrOMPLsCfWLBJN6CE=</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hVDZ8weR0oJuWOG67SOzz6MjB4U4RhvRegzb1lkVeVw=</DigestValue>
      </Reference>
      <Reference URI="/xl/styles.xml?ContentType=application/vnd.openxmlformats-officedocument.spreadsheetml.styles+xml">
        <DigestMethod Algorithm="http://www.w3.org/2001/04/xmlenc#sha256"/>
        <DigestValue>mCmYkTQzRcQSbjESsdqoFa69r/KVa9BVepKy7njGg8k=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8idTh2kjNcNkf52ycLW1e66k8m9SJfzeFWlxudSacWc=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cXOhI+croTUGrEqalQHk0N3Y1aL4oNcwOhTtbE/CiWw=</DigestValue>
      </Reference>
      <Reference URI="/xl/worksheets/sheet10.xml?ContentType=application/vnd.openxmlformats-officedocument.spreadsheetml.worksheet+xml">
        <DigestMethod Algorithm="http://www.w3.org/2001/04/xmlenc#sha256"/>
        <DigestValue>SOunDGCAEWB91s6DX1vpakFT5FKp8w78V+QDKKMjW1k=</DigestValue>
      </Reference>
      <Reference URI="/xl/worksheets/sheet11.xml?ContentType=application/vnd.openxmlformats-officedocument.spreadsheetml.worksheet+xml">
        <DigestMethod Algorithm="http://www.w3.org/2001/04/xmlenc#sha256"/>
        <DigestValue>mDydW2zenAvUQonHcL5wxNzioOn+S1AJ/4SR21oORWM=</DigestValue>
      </Reference>
      <Reference URI="/xl/worksheets/sheet12.xml?ContentType=application/vnd.openxmlformats-officedocument.spreadsheetml.worksheet+xml">
        <DigestMethod Algorithm="http://www.w3.org/2001/04/xmlenc#sha256"/>
        <DigestValue>7VIagG5vzIKwW+mp8rCx53aiVX9yHQxvSvPD466GwyE=</DigestValue>
      </Reference>
      <Reference URI="/xl/worksheets/sheet2.xml?ContentType=application/vnd.openxmlformats-officedocument.spreadsheetml.worksheet+xml">
        <DigestMethod Algorithm="http://www.w3.org/2001/04/xmlenc#sha256"/>
        <DigestValue>oL9R6gGVmOrdymsbp2AnMUC2rdqPFYAwe4pLk04QZFQ=</DigestValue>
      </Reference>
      <Reference URI="/xl/worksheets/sheet3.xml?ContentType=application/vnd.openxmlformats-officedocument.spreadsheetml.worksheet+xml">
        <DigestMethod Algorithm="http://www.w3.org/2001/04/xmlenc#sha256"/>
        <DigestValue>Nwi/b1ojqd9VFpwr5r5cYDivK0DKj7ngqNzbk5g8dTE=</DigestValue>
      </Reference>
      <Reference URI="/xl/worksheets/sheet4.xml?ContentType=application/vnd.openxmlformats-officedocument.spreadsheetml.worksheet+xml">
        <DigestMethod Algorithm="http://www.w3.org/2001/04/xmlenc#sha256"/>
        <DigestValue>kPEoKlKWAQmZNsX5Gbj9klcBNQvCZdgFC1hB/Wa0Cgk=</DigestValue>
      </Reference>
      <Reference URI="/xl/worksheets/sheet5.xml?ContentType=application/vnd.openxmlformats-officedocument.spreadsheetml.worksheet+xml">
        <DigestMethod Algorithm="http://www.w3.org/2001/04/xmlenc#sha256"/>
        <DigestValue>ADeZQ0oRSeiatEqgjOQgX3JF/NR9O+yIy02Vs5mI/bs=</DigestValue>
      </Reference>
      <Reference URI="/xl/worksheets/sheet6.xml?ContentType=application/vnd.openxmlformats-officedocument.spreadsheetml.worksheet+xml">
        <DigestMethod Algorithm="http://www.w3.org/2001/04/xmlenc#sha256"/>
        <DigestValue>BWzlFrY5V8vgBWML71beRe2gc2sBGgxOk78rfC2as98=</DigestValue>
      </Reference>
      <Reference URI="/xl/worksheets/sheet7.xml?ContentType=application/vnd.openxmlformats-officedocument.spreadsheetml.worksheet+xml">
        <DigestMethod Algorithm="http://www.w3.org/2001/04/xmlenc#sha256"/>
        <DigestValue>RSHW8DtZ8CmbQpI4kTyIyiSKMkUURrbmzcMNnJJTOLo=</DigestValue>
      </Reference>
      <Reference URI="/xl/worksheets/sheet8.xml?ContentType=application/vnd.openxmlformats-officedocument.spreadsheetml.worksheet+xml">
        <DigestMethod Algorithm="http://www.w3.org/2001/04/xmlenc#sha256"/>
        <DigestValue>DeytFqGEv0AEpUadj5sgvLYbhsAaZtqu7WpiF36NGTc=</DigestValue>
      </Reference>
      <Reference URI="/xl/worksheets/sheet9.xml?ContentType=application/vnd.openxmlformats-officedocument.spreadsheetml.worksheet+xml">
        <DigestMethod Algorithm="http://www.w3.org/2001/04/xmlenc#sha256"/>
        <DigestValue>u6AQThVY5AUURUG9TTFlytnBPsy+78neLFzBwxoYIGI=</DigestValue>
      </Reference>
    </Manifest>
    <SignatureProperties>
      <SignatureProperty Id="idSignatureTime" Target="#idPackageSignature">
        <mdssi:SignatureTime xmlns:mdssi="http://schemas.openxmlformats.org/package/2006/digital-signature">
          <mdssi:Format>YYYY-MM-DDThh:mm:ssTZD</mdssi:Format>
          <mdssi:Value>2023-11-06T13:19:41Z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2023-11-06T13:19:41Z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6NeSOlqYSW/e6Ik4L+hPyYNFGJwe7xDbCilllm768rs=</DigestValue>
    </Reference>
    <Reference Type="http://www.w3.org/2000/09/xmldsig#Object" URI="#idOfficeObject">
      <DigestMethod Algorithm="http://www.w3.org/2001/04/xmlenc#sha256"/>
      <DigestValue>BJm5WDZaGlAbDiNg63sVxerHzRH1QosQVrhV15Xa5KI=</DigestValue>
    </Reference>
    <Reference Type="http://uri.etsi.org/01903#SignedProperties" URI="#idSignedProperties">
      <Transforms>
        <Transform Algorithm="http://www.w3.org/TR/2001/REC-xml-c14n-20010315"/>
      </Transforms>
      <DigestMethod Algorithm="http://www.w3.org/2001/04/xmlenc#sha256"/>
      <DigestValue>7CoFCvGx2QqcLeE1OvpOrw5IBKf/elErStaZVVDWWDE=</DigestValue>
    </Reference>
  </SignedInfo>
  <SignatureValue>SWhXHg5Q8vgri1irpMCQHunTsmkJlAwuxAvzjsTIh1bRbI149qkbjQ1xKTj5H9NmzBN3VfF+HB+R
iWV0r3ckTK02Om6f+/kmVxL3oGy9a7MTIbIMDXmTmKKPvtF7ozx1uyJrjAEG/R/NnJb4nNfv3VE3
BUKYUeKrFOr5o8dHQDzY1+FjM4t7yPCkdTx1wA7Gu5NRDypeLbgtRiZKY0NhjrwdGJc9UqdEA1hG
5lGdTtui3+XqohtecfwK9LHvZ1ba6NQkT6pycyhYRLEjE/qNXaSL/tnzRrYCwv/N7Jlk4SILU4bX
faizIvws9XzQovS23bJ1GC042f4UDIGdcAAWSg==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k39K/N71ETzC8moACnvNdPKzbofqmT+QiU3uN7lPpWA=</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ugOOgdmaxfa7ACmS9RvdPCy4M4NrOMPLsCfWLBJN6CE=</DigestValue>
      </Reference>
      <Reference URI="/xl/printerSettings/printerSettings3.bin?ContentType=application/vnd.openxmlformats-officedocument.spreadsheetml.printerSettings">
        <DigestMethod Algorithm="http://www.w3.org/2001/04/xmlenc#sha256"/>
        <DigestValue>SzH8mg+4wj5fJWrPe4Ra13mHu3DbzOiapyxHH+7nL+U=</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hVDZ8weR0oJuWOG67SOzz6MjB4U4RhvRegzb1lkVeVw=</DigestValue>
      </Reference>
      <Reference URI="/xl/styles.xml?ContentType=application/vnd.openxmlformats-officedocument.spreadsheetml.styles+xml">
        <DigestMethod Algorithm="http://www.w3.org/2001/04/xmlenc#sha256"/>
        <DigestValue>mCmYkTQzRcQSbjESsdqoFa69r/KVa9BVepKy7njGg8k=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8idTh2kjNcNkf52ycLW1e66k8m9SJfzeFWlxudSacWc=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cXOhI+croTUGrEqalQHk0N3Y1aL4oNcwOhTtbE/CiWw=</DigestValue>
      </Reference>
      <Reference URI="/xl/worksheets/sheet10.xml?ContentType=application/vnd.openxmlformats-officedocument.spreadsheetml.worksheet+xml">
        <DigestMethod Algorithm="http://www.w3.org/2001/04/xmlenc#sha256"/>
        <DigestValue>SOunDGCAEWB91s6DX1vpakFT5FKp8w78V+QDKKMjW1k=</DigestValue>
      </Reference>
      <Reference URI="/xl/worksheets/sheet11.xml?ContentType=application/vnd.openxmlformats-officedocument.spreadsheetml.worksheet+xml">
        <DigestMethod Algorithm="http://www.w3.org/2001/04/xmlenc#sha256"/>
        <DigestValue>mDydW2zenAvUQonHcL5wxNzioOn+S1AJ/4SR21oORWM=</DigestValue>
      </Reference>
      <Reference URI="/xl/worksheets/sheet12.xml?ContentType=application/vnd.openxmlformats-officedocument.spreadsheetml.worksheet+xml">
        <DigestMethod Algorithm="http://www.w3.org/2001/04/xmlenc#sha256"/>
        <DigestValue>7VIagG5vzIKwW+mp8rCx53aiVX9yHQxvSvPD466GwyE=</DigestValue>
      </Reference>
      <Reference URI="/xl/worksheets/sheet2.xml?ContentType=application/vnd.openxmlformats-officedocument.spreadsheetml.worksheet+xml">
        <DigestMethod Algorithm="http://www.w3.org/2001/04/xmlenc#sha256"/>
        <DigestValue>oL9R6gGVmOrdymsbp2AnMUC2rdqPFYAwe4pLk04QZFQ=</DigestValue>
      </Reference>
      <Reference URI="/xl/worksheets/sheet3.xml?ContentType=application/vnd.openxmlformats-officedocument.spreadsheetml.worksheet+xml">
        <DigestMethod Algorithm="http://www.w3.org/2001/04/xmlenc#sha256"/>
        <DigestValue>Nwi/b1ojqd9VFpwr5r5cYDivK0DKj7ngqNzbk5g8dTE=</DigestValue>
      </Reference>
      <Reference URI="/xl/worksheets/sheet4.xml?ContentType=application/vnd.openxmlformats-officedocument.spreadsheetml.worksheet+xml">
        <DigestMethod Algorithm="http://www.w3.org/2001/04/xmlenc#sha256"/>
        <DigestValue>kPEoKlKWAQmZNsX5Gbj9klcBNQvCZdgFC1hB/Wa0Cgk=</DigestValue>
      </Reference>
      <Reference URI="/xl/worksheets/sheet5.xml?ContentType=application/vnd.openxmlformats-officedocument.spreadsheetml.worksheet+xml">
        <DigestMethod Algorithm="http://www.w3.org/2001/04/xmlenc#sha256"/>
        <DigestValue>ADeZQ0oRSeiatEqgjOQgX3JF/NR9O+yIy02Vs5mI/bs=</DigestValue>
      </Reference>
      <Reference URI="/xl/worksheets/sheet6.xml?ContentType=application/vnd.openxmlformats-officedocument.spreadsheetml.worksheet+xml">
        <DigestMethod Algorithm="http://www.w3.org/2001/04/xmlenc#sha256"/>
        <DigestValue>BWzlFrY5V8vgBWML71beRe2gc2sBGgxOk78rfC2as98=</DigestValue>
      </Reference>
      <Reference URI="/xl/worksheets/sheet7.xml?ContentType=application/vnd.openxmlformats-officedocument.spreadsheetml.worksheet+xml">
        <DigestMethod Algorithm="http://www.w3.org/2001/04/xmlenc#sha256"/>
        <DigestValue>RSHW8DtZ8CmbQpI4kTyIyiSKMkUURrbmzcMNnJJTOLo=</DigestValue>
      </Reference>
      <Reference URI="/xl/worksheets/sheet8.xml?ContentType=application/vnd.openxmlformats-officedocument.spreadsheetml.worksheet+xml">
        <DigestMethod Algorithm="http://www.w3.org/2001/04/xmlenc#sha256"/>
        <DigestValue>DeytFqGEv0AEpUadj5sgvLYbhsAaZtqu7WpiF36NGTc=</DigestValue>
      </Reference>
      <Reference URI="/xl/worksheets/sheet9.xml?ContentType=application/vnd.openxmlformats-officedocument.spreadsheetml.worksheet+xml">
        <DigestMethod Algorithm="http://www.w3.org/2001/04/xmlenc#sha256"/>
        <DigestValue>u6AQThVY5AUURUG9TTFlytnBPsy+78neLFzBwxoYIGI=</DigestValue>
      </Reference>
    </Manifest>
    <SignatureProperties>
      <SignatureProperty Id="idSignatureTime" Target="#idPackageSignature">
        <mdssi:SignatureTime xmlns:mdssi="http://schemas.openxmlformats.org/package/2006/digital-signature">
          <mdssi:Format>YYYY-MM-DDThh:mm:ssTZD</mdssi:Format>
          <mdssi:Value>2023-11-06T16:17:15Z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InformeCNV</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2023-11-06T16:17:15Z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2022-08-16T13:54:24Z</cp:lastPrinted>
  <dcterms:created xsi:type="dcterms:W3CDTF">2015-06-05T18:19:34Z</dcterms:created>
  <dcterms:modified xsi:type="dcterms:W3CDTF">2023-11-03T17:35:49Z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