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Marcelo\Documents\Juani\Firma Digital\"/>
    </mc:Choice>
  </mc:AlternateContent>
  <xr:revisionPtr revIDLastSave="0" documentId="8_{DF449FA8-384E-4E1E-95B3-19E7B0B4CC30}" xr6:coauthVersionLast="47" xr6:coauthVersionMax="47" xr10:uidLastSave="{00000000-0000-0000-0000-000000000000}"/>
  <bookViews>
    <workbookView xWindow="-120" yWindow="-120" windowWidth="20730" windowHeight="11160" tabRatio="736" activeTab="4" xr2:uid="{00000000-000D-0000-FFFF-FFFF00000000}"/>
  </bookViews>
  <sheets>
    <sheet name="BBCC" sheetId="4" r:id="rId1"/>
    <sheet name="RRCC" sheetId="20" r:id="rId2"/>
    <sheet name="FFCC" sheetId="23" r:id="rId3"/>
    <sheet name="PNC" sheetId="24" r:id="rId4"/>
    <sheet name="NOTA" sheetId="8"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0" i="24" l="1"/>
  <c r="J20" i="24"/>
  <c r="I20" i="24"/>
  <c r="H20" i="24"/>
  <c r="G20" i="24"/>
  <c r="F20" i="24"/>
  <c r="E20" i="24"/>
  <c r="D20" i="24"/>
  <c r="C20" i="24"/>
  <c r="C558" i="8"/>
  <c r="D558" i="8"/>
  <c r="G558" i="8"/>
  <c r="H558" i="8"/>
  <c r="K558" i="8"/>
  <c r="L558" i="8"/>
  <c r="M558" i="8"/>
  <c r="E40" i="20" l="1"/>
  <c r="D40" i="20"/>
  <c r="B4" i="24" l="1"/>
  <c r="B4" i="23"/>
  <c r="F6" i="23"/>
  <c r="B21" i="24" s="1"/>
  <c r="M8" i="24" s="1"/>
  <c r="E6" i="23"/>
  <c r="B20" i="24" s="1"/>
  <c r="L8" i="24" s="1"/>
  <c r="I23" i="4" l="1"/>
  <c r="H21" i="4"/>
  <c r="H23" i="4" s="1"/>
  <c r="E558" i="8" l="1"/>
  <c r="F558" i="8"/>
  <c r="I558" i="8"/>
  <c r="J558" i="8"/>
  <c r="C546" i="8"/>
  <c r="D546" i="8"/>
  <c r="E546" i="8"/>
  <c r="F546" i="8"/>
  <c r="G546" i="8"/>
  <c r="H546" i="8"/>
  <c r="I546" i="8"/>
  <c r="J546" i="8"/>
  <c r="K546" i="8"/>
  <c r="L546" i="8"/>
  <c r="M546" i="8"/>
  <c r="E500" i="8"/>
  <c r="E512" i="8"/>
  <c r="E514" i="8" s="1"/>
  <c r="E513" i="8"/>
  <c r="E522" i="8"/>
  <c r="E523" i="8" s="1"/>
  <c r="B523" i="8"/>
  <c r="B531" i="8" s="1"/>
  <c r="B524" i="8"/>
  <c r="C531" i="8"/>
  <c r="D531" i="8"/>
  <c r="B532" i="8"/>
  <c r="D532" i="8"/>
  <c r="E515" i="8" l="1"/>
  <c r="C364" i="8"/>
  <c r="D364" i="8"/>
  <c r="C371" i="8"/>
  <c r="D371" i="8"/>
  <c r="C382" i="8"/>
  <c r="D382" i="8"/>
  <c r="C387" i="8"/>
  <c r="C400" i="8" s="1"/>
  <c r="C410" i="8" s="1"/>
  <c r="C418" i="8" s="1"/>
  <c r="D387" i="8"/>
  <c r="D400" i="8" s="1"/>
  <c r="D410" i="8" s="1"/>
  <c r="D418" i="8" s="1"/>
  <c r="C395" i="8"/>
  <c r="D395" i="8"/>
  <c r="C407" i="8"/>
  <c r="D407" i="8"/>
  <c r="C415" i="8"/>
  <c r="D415" i="8"/>
  <c r="C425" i="8"/>
  <c r="D425" i="8"/>
  <c r="B149" i="8"/>
  <c r="B353" i="8" s="1"/>
  <c r="B428" i="8" s="1"/>
  <c r="E161" i="8"/>
  <c r="F161" i="8" s="1"/>
  <c r="H161" i="8"/>
  <c r="G181" i="8" s="1"/>
  <c r="E164" i="8"/>
  <c r="H164" i="8"/>
  <c r="E165" i="8"/>
  <c r="H165" i="8"/>
  <c r="E166" i="8"/>
  <c r="H166" i="8"/>
  <c r="E167" i="8"/>
  <c r="H167" i="8"/>
  <c r="D168" i="8"/>
  <c r="G168" i="8"/>
  <c r="E171" i="8"/>
  <c r="H171" i="8"/>
  <c r="E172" i="8"/>
  <c r="H172" i="8"/>
  <c r="E173" i="8"/>
  <c r="H173" i="8"/>
  <c r="D174" i="8"/>
  <c r="G174" i="8"/>
  <c r="E181" i="8"/>
  <c r="F181" i="8" s="1"/>
  <c r="E182" i="8"/>
  <c r="G182" i="8"/>
  <c r="E183" i="8"/>
  <c r="G183" i="8"/>
  <c r="E184" i="8"/>
  <c r="G184" i="8"/>
  <c r="E185" i="8"/>
  <c r="G185" i="8"/>
  <c r="F187" i="8"/>
  <c r="H187" i="8"/>
  <c r="C192" i="8"/>
  <c r="C208" i="8" s="1"/>
  <c r="C227" i="8" s="1"/>
  <c r="D192" i="8"/>
  <c r="D208" i="8" s="1"/>
  <c r="D227" i="8" s="1"/>
  <c r="C206" i="8"/>
  <c r="D206" i="8"/>
  <c r="C225" i="8"/>
  <c r="D225" i="8"/>
  <c r="C233" i="8"/>
  <c r="D233" i="8"/>
  <c r="C250" i="8"/>
  <c r="D250" i="8"/>
  <c r="C262" i="8"/>
  <c r="D262" i="8"/>
  <c r="C270" i="8"/>
  <c r="D270" i="8"/>
  <c r="C290" i="8"/>
  <c r="D290" i="8"/>
  <c r="C296" i="8"/>
  <c r="C298" i="8" s="1"/>
  <c r="D296" i="8"/>
  <c r="D298" i="8" s="1"/>
  <c r="C302" i="8"/>
  <c r="C303" i="8" s="1"/>
  <c r="D303" i="8"/>
  <c r="F310" i="8"/>
  <c r="F311" i="8"/>
  <c r="F312" i="8"/>
  <c r="F313" i="8"/>
  <c r="F314" i="8"/>
  <c r="F315" i="8"/>
  <c r="F316" i="8"/>
  <c r="F317" i="8"/>
  <c r="E318" i="8"/>
  <c r="F320" i="8"/>
  <c r="F321" i="8"/>
  <c r="F322" i="8"/>
  <c r="F323" i="8"/>
  <c r="F324" i="8"/>
  <c r="E325" i="8"/>
  <c r="E326" i="8"/>
  <c r="E340" i="8"/>
  <c r="E347" i="8"/>
  <c r="E349" i="8" s="1"/>
  <c r="M21" i="24"/>
  <c r="J13" i="24"/>
  <c r="L13" i="24" s="1"/>
  <c r="L17" i="24"/>
  <c r="L16" i="24"/>
  <c r="L15" i="24"/>
  <c r="L14" i="24"/>
  <c r="L12" i="24"/>
  <c r="L11" i="24"/>
  <c r="D304" i="8" l="1"/>
  <c r="G176" i="8"/>
  <c r="D176" i="8"/>
  <c r="C241" i="8"/>
  <c r="C255" i="8" s="1"/>
  <c r="C265" i="8" s="1"/>
  <c r="C292" i="8" s="1"/>
  <c r="B307" i="8" s="1"/>
  <c r="D329" i="8" s="1"/>
  <c r="C235" i="8"/>
  <c r="C304" i="8"/>
  <c r="D235" i="8"/>
  <c r="E350" i="8"/>
  <c r="E328" i="8"/>
  <c r="E329" i="8" s="1"/>
  <c r="D361" i="8"/>
  <c r="C361" i="8"/>
  <c r="D241" i="8"/>
  <c r="D255" i="8" s="1"/>
  <c r="D265" i="8" s="1"/>
  <c r="D292" i="8" s="1"/>
  <c r="D350" i="8" s="1"/>
  <c r="I161" i="8"/>
  <c r="H181" i="8" s="1"/>
  <c r="L10" i="24"/>
  <c r="C276" i="8" l="1"/>
  <c r="D276" i="8"/>
  <c r="C368" i="8"/>
  <c r="C376" i="8"/>
  <c r="D368" i="8"/>
  <c r="D376" i="8"/>
  <c r="L9" i="24"/>
  <c r="F36" i="23" l="1"/>
  <c r="E36" i="23"/>
  <c r="F28" i="23"/>
  <c r="E28" i="23"/>
  <c r="F14" i="23"/>
  <c r="E14" i="23"/>
  <c r="F11" i="23"/>
  <c r="F16" i="23" s="1"/>
  <c r="F18" i="23" s="1"/>
  <c r="E11" i="23"/>
  <c r="E16" i="23" s="1"/>
  <c r="E18" i="23" s="1"/>
  <c r="E38" i="23" l="1"/>
  <c r="E40" i="23" s="1"/>
  <c r="F38" i="23"/>
  <c r="F40" i="23" s="1"/>
  <c r="E14" i="4" l="1"/>
  <c r="E17" i="4" l="1"/>
  <c r="E10" i="4"/>
  <c r="H7" i="4" l="1"/>
  <c r="H14" i="4" l="1"/>
  <c r="H15" i="4" s="1"/>
  <c r="E18" i="20" l="1"/>
  <c r="D14" i="4" l="1"/>
  <c r="D21" i="4" l="1"/>
  <c r="D23" i="4" s="1"/>
  <c r="E21" i="4" l="1"/>
  <c r="D9" i="20"/>
  <c r="E23" i="4" l="1"/>
  <c r="E9" i="20" l="1"/>
  <c r="D28" i="20" l="1"/>
  <c r="E28" i="20"/>
  <c r="D24" i="20"/>
  <c r="E24" i="20"/>
  <c r="D18" i="20"/>
  <c r="E22" i="20" l="1"/>
  <c r="E38" i="20" s="1"/>
  <c r="E46" i="20" s="1"/>
  <c r="E48" i="20" s="1"/>
  <c r="D22" i="20"/>
  <c r="D38" i="20" s="1"/>
  <c r="D46" i="20" s="1"/>
  <c r="D48" i="20" s="1"/>
  <c r="I14" i="4" l="1"/>
  <c r="I15" i="4" s="1"/>
  <c r="E26" i="4" l="1"/>
  <c r="I26" i="4" s="1"/>
  <c r="I7" i="4"/>
  <c r="I28" i="4" l="1"/>
  <c r="I27" i="4"/>
  <c r="H28" i="4"/>
  <c r="D26" i="4" l="1"/>
  <c r="H26" i="4" s="1"/>
  <c r="H27" i="4" l="1"/>
  <c r="L20" i="24" l="1"/>
</calcChain>
</file>

<file path=xl/sharedStrings.xml><?xml version="1.0" encoding="utf-8"?>
<sst xmlns="http://schemas.openxmlformats.org/spreadsheetml/2006/main" count="735" uniqueCount="528">
  <si>
    <t>INFORMACIÓN GENERAL DE LA ENTIDAD</t>
  </si>
  <si>
    <t>Índice</t>
  </si>
  <si>
    <t>Información al 31/12/2024</t>
  </si>
  <si>
    <t>1.            IDENTIFICACIÓN</t>
  </si>
  <si>
    <t>Razón Social:</t>
  </si>
  <si>
    <t>Cadiem Casa de Bolsa S.A.</t>
  </si>
  <si>
    <t>Registro CNV:</t>
  </si>
  <si>
    <t>N° 017 según Res. N° 754/04</t>
  </si>
  <si>
    <t>Código Bolsa:</t>
  </si>
  <si>
    <t>N° 017 según Res N° 524/04</t>
  </si>
  <si>
    <t>Dirección Oficina Principal:</t>
  </si>
  <si>
    <t>Quesada N° 4926 Edif. Atlas Center Piso 6i</t>
  </si>
  <si>
    <t>Teléfono:</t>
  </si>
  <si>
    <t>(021) 610-720</t>
  </si>
  <si>
    <t>E-mail:</t>
  </si>
  <si>
    <t>cadiem@cadiem.com.py</t>
  </si>
  <si>
    <t>Sitio Página Web:</t>
  </si>
  <si>
    <t>www.cadiem.com.py</t>
  </si>
  <si>
    <t>Domicilio Legal:</t>
  </si>
  <si>
    <t>2.            ANTECEDENTES DE CONSTITUCIÓN DE LA SOCIEDAD</t>
  </si>
  <si>
    <t>Escritura N°: 334 Fecha: 12/11/2003 Inscripción en Registro Público: N° 03, Serie C, Folio 28 y sgtes. Sección Contratos Fecha: 07/01/2004; Escritura N°: 001 Fecha: 02/01/2007 Inscripción en Registro Público: N° 291, Serie E, Folio 2581 y sgtes. Sección Contratos Fecha: 17/04/2007; Escritura N°: 878 Fecha: 24/10/211 Inscripción en Registro Público: N° 28, Serie F, Folio 220 y sgtes. Fecha: 06/04/2012; Escritura N°: 1486 Fecha: 28/11/2014 Inscripción en Registro Público: N° 164. Serie I, Folio 2153 Fecha: 16/02/2015; Escritura N°: 455 Fecha: 02/06/2017 Inscripción en Registro Público: N° 1. Serie Comercial, Folio 1/15 Fecha: 17/08/2017, reingreso 19/09/2017.</t>
  </si>
  <si>
    <t>3.            Administración</t>
  </si>
  <si>
    <t>CARGO</t>
  </si>
  <si>
    <t>NOMBRE Y APELLIDO</t>
  </si>
  <si>
    <t>Representantes Legales</t>
  </si>
  <si>
    <t>Presidente</t>
  </si>
  <si>
    <t>Elías Miguel Gelay</t>
  </si>
  <si>
    <t>Vice-presidente</t>
  </si>
  <si>
    <t>César Paredes Franco</t>
  </si>
  <si>
    <t>Director</t>
  </si>
  <si>
    <t>Gloria Ayala Person</t>
  </si>
  <si>
    <t>Sindico</t>
  </si>
  <si>
    <t>Juana Galeano</t>
  </si>
  <si>
    <t>Plana Ejecutiva</t>
  </si>
  <si>
    <t>Directora de Negocios</t>
  </si>
  <si>
    <t>Natalia Raquel Trinidad</t>
  </si>
  <si>
    <t>Director de Tecnología</t>
  </si>
  <si>
    <t>Sergio Canesse</t>
  </si>
  <si>
    <t>Directora Financiera</t>
  </si>
  <si>
    <t>Fatima Flecha</t>
  </si>
  <si>
    <t>Auditoría Interna</t>
  </si>
  <si>
    <t>Jessica Pamela Díaz</t>
  </si>
  <si>
    <t>Contador</t>
  </si>
  <si>
    <t>Jorge Ramón Ugarte</t>
  </si>
  <si>
    <t>Oficial de Cumplimiento</t>
  </si>
  <si>
    <t>Pedro Galeano</t>
  </si>
  <si>
    <t>4.            CAPITAL Y PROPIEDAD</t>
  </si>
  <si>
    <t>El capital social se fija en Gs. 60.000.000.000 según Acta de Asamblea N° 34 de fecha 25/03/2022, distribuido en 60.000 acciones nominativas con Valor Nominal Gs. 1.000.000, de Clase Ordinaria Voto Múltiple (OVM) Ordinaria Simple (OS) y Preferidas.</t>
  </si>
  <si>
    <t>Capital Emitido</t>
  </si>
  <si>
    <t>Gs. 60.000.000.000</t>
  </si>
  <si>
    <t>Capital Suscripto</t>
  </si>
  <si>
    <t>Gs. 46.864.000.000</t>
  </si>
  <si>
    <t>Capital Integrado</t>
  </si>
  <si>
    <t>Gs. 40.000.000.000</t>
  </si>
  <si>
    <t>Valor Nominal</t>
  </si>
  <si>
    <t>Gs. 1.000.000</t>
  </si>
  <si>
    <t>5.            AUDITOR EXTERNO INDEPENDIENTE</t>
  </si>
  <si>
    <t>A a fecha de este informe, no se ha firmado contrato con ninguna firma consultora para el período 2024; sin embargo, se prevé concretarlo durante el mes de mayo.</t>
  </si>
  <si>
    <t>6.            PERSONAS Y EMPRESAS VINCULADAS</t>
  </si>
  <si>
    <r>
      <t xml:space="preserve">6.1         </t>
    </r>
    <r>
      <rPr>
        <b/>
        <u/>
        <sz val="11"/>
        <color theme="1"/>
        <rFont val="Gantari"/>
      </rPr>
      <t>Vinculada Controlada</t>
    </r>
  </si>
  <si>
    <t>Denominación:</t>
  </si>
  <si>
    <t>Cadiem A.F.P.I.S.A.</t>
  </si>
  <si>
    <t>Dirección:</t>
  </si>
  <si>
    <t>Actividad Principal:</t>
  </si>
  <si>
    <t>Administradora de Fondos de Inversión</t>
  </si>
  <si>
    <t>Participación dentro del Capital:</t>
  </si>
  <si>
    <t>Votos:</t>
  </si>
  <si>
    <r>
      <t xml:space="preserve">6.2         </t>
    </r>
    <r>
      <rPr>
        <b/>
        <u/>
        <sz val="11"/>
        <color theme="1"/>
        <rFont val="Gantari"/>
      </rPr>
      <t>Personas Vinculadas</t>
    </r>
  </si>
  <si>
    <t>Elías Miguel Gelay:</t>
  </si>
  <si>
    <t>Presidente con el 21,96% de los Votos - 13,46% del Capital</t>
  </si>
  <si>
    <t>César Paredes Franco:</t>
  </si>
  <si>
    <t>Vice-Presidente con el 21,96% de los Votos – 13,46% del Capital</t>
  </si>
  <si>
    <t>Gloria Ayala Person:</t>
  </si>
  <si>
    <t>Director con el 21,96% de los Votos – 13,58 % del Capital</t>
  </si>
  <si>
    <t>Liliana Meza:</t>
  </si>
  <si>
    <t>Accionista con el 21,56% de los Votos – 12,56 % del Capital</t>
  </si>
  <si>
    <t>Juana Pabla Galeano:</t>
  </si>
  <si>
    <t>Síndico</t>
  </si>
  <si>
    <t>Natalia Raquel Trinidad:</t>
  </si>
  <si>
    <t>Jessica Pamela Díaz:</t>
  </si>
  <si>
    <t>Auditor Interno</t>
  </si>
  <si>
    <t>Mathias Velazquez:</t>
  </si>
  <si>
    <t>Gerente Comercial</t>
  </si>
  <si>
    <t>Mario Cortese:</t>
  </si>
  <si>
    <t>Sub Gerente de Finanzas</t>
  </si>
  <si>
    <t>Judith Vera:</t>
  </si>
  <si>
    <t>Gerente de Talentos Humanos</t>
  </si>
  <si>
    <t>CADIEM CASA DE BOLSA S.A.</t>
  </si>
  <si>
    <t>BALANCE GENERAL CONSOLIDADO</t>
  </si>
  <si>
    <t>Correspondiente al 31/12/2024, presentado en forma comparativa con el ejercicio cerrado al 31/12/2023</t>
  </si>
  <si>
    <t>EN GUARANIES</t>
  </si>
  <si>
    <t>ACTIVO</t>
  </si>
  <si>
    <t>Nota</t>
  </si>
  <si>
    <t>PASIVO</t>
  </si>
  <si>
    <t>Activo Corriente</t>
  </si>
  <si>
    <t>Pasivo Corriente</t>
  </si>
  <si>
    <t>Disponibilidades</t>
  </si>
  <si>
    <t>5.D</t>
  </si>
  <si>
    <t>Documentos y Cuentas por Pagar</t>
  </si>
  <si>
    <t>5.H</t>
  </si>
  <si>
    <r>
      <t>Inversiones Temporarias</t>
    </r>
    <r>
      <rPr>
        <b/>
        <sz val="8"/>
        <color rgb="FF000000"/>
        <rFont val="Gantari"/>
      </rPr>
      <t xml:space="preserve"> (*)</t>
    </r>
  </si>
  <si>
    <t>Anexo I</t>
  </si>
  <si>
    <r>
      <t xml:space="preserve">Préstamos Financieros </t>
    </r>
    <r>
      <rPr>
        <b/>
        <sz val="8"/>
        <rFont val="Gantari"/>
      </rPr>
      <t>(**)</t>
    </r>
  </si>
  <si>
    <t>5.G</t>
  </si>
  <si>
    <t>Títulos en Garantía</t>
  </si>
  <si>
    <t>Operaciones en reporto</t>
  </si>
  <si>
    <t>Créditos</t>
  </si>
  <si>
    <t>5.E</t>
  </si>
  <si>
    <t>Otros Pasivos</t>
  </si>
  <si>
    <t>5.I</t>
  </si>
  <si>
    <t>Otros Activos</t>
  </si>
  <si>
    <t>5.F</t>
  </si>
  <si>
    <t>Acreedores por Intermediación</t>
  </si>
  <si>
    <t>TOTAL ACTIVO CORRIENTE</t>
  </si>
  <si>
    <t>TOTAL PASIVO CORRIENTE</t>
  </si>
  <si>
    <t>TOTAL PASIVO</t>
  </si>
  <si>
    <t>Activo No Corriente</t>
  </si>
  <si>
    <t>Patrimonio Neto</t>
  </si>
  <si>
    <r>
      <t xml:space="preserve">Inversiones Permanentes </t>
    </r>
    <r>
      <rPr>
        <b/>
        <sz val="8"/>
        <color rgb="FF000000"/>
        <rFont val="Gantari"/>
      </rPr>
      <t xml:space="preserve"> (*)</t>
    </r>
  </si>
  <si>
    <t>Capital</t>
  </si>
  <si>
    <t>Bienes de Uso</t>
  </si>
  <si>
    <t>Anexo II</t>
  </si>
  <si>
    <t>Valuación Acción BVA</t>
  </si>
  <si>
    <t>Activos Intangibles</t>
  </si>
  <si>
    <t>Anexo III</t>
  </si>
  <si>
    <t>Reserva</t>
  </si>
  <si>
    <t>Otros Activos No Corrientes</t>
  </si>
  <si>
    <t>Resultado</t>
  </si>
  <si>
    <t>TOTAL ACTIVO NO CORRIENTE</t>
  </si>
  <si>
    <t>TOTAL ACTIVO</t>
  </si>
  <si>
    <t>TOTAL PASIVO Y PATRIMONIO NETO</t>
  </si>
  <si>
    <t>CUENTA DE ORDEN</t>
  </si>
  <si>
    <t>Cuenta de Orden</t>
  </si>
  <si>
    <t>Deudores Crédito Gs.</t>
  </si>
  <si>
    <t>Acreedor Gs.</t>
  </si>
  <si>
    <t>Deudores Crédito USD</t>
  </si>
  <si>
    <t>Acreedor USD</t>
  </si>
  <si>
    <r>
      <t>Las 12 notas -</t>
    </r>
    <r>
      <rPr>
        <i/>
        <sz val="11"/>
        <color rgb="FFFF0000"/>
        <rFont val="Gantari"/>
      </rPr>
      <t xml:space="preserve"> </t>
    </r>
    <r>
      <rPr>
        <i/>
        <sz val="11"/>
        <color theme="1"/>
        <rFont val="Gantari"/>
      </rPr>
      <t>Anexo I - Anexo II - Anexo III - Anexo de Capital que acompañan forman parte integral de los estados financieros.</t>
    </r>
  </si>
  <si>
    <t>(*) Reexpresado a efectos informativos, en el periodo 2023 el saldo figuraba como Activo Corriente.</t>
  </si>
  <si>
    <t>(**) El periodo comparativo fue reexpresado a efectos informativos</t>
  </si>
  <si>
    <t>CONCEPTO</t>
  </si>
  <si>
    <t>INGRESOS OPERATIVOS</t>
  </si>
  <si>
    <t>Comisiones por Operación en Rueda</t>
  </si>
  <si>
    <t>Ingresos por Administración de Fondos</t>
  </si>
  <si>
    <t>Ingresos por Asesoría Financiera</t>
  </si>
  <si>
    <t>Ingresos por Intereses y Dividendos de Cartera Propia</t>
  </si>
  <si>
    <t>Ingresos con Personas Relacionadas</t>
  </si>
  <si>
    <t>Operación por Venta de Cartera Propia</t>
  </si>
  <si>
    <t>Otros Ingresos Operativos</t>
  </si>
  <si>
    <t>5.J</t>
  </si>
  <si>
    <t>GASTOS OPERATIVOS</t>
  </si>
  <si>
    <t>Gastos por Comisiones y Servicios</t>
  </si>
  <si>
    <t>Arancel y Fondo de Garantía</t>
  </si>
  <si>
    <t>Otros Gastos Operativos</t>
  </si>
  <si>
    <t>5.K</t>
  </si>
  <si>
    <t>RESULTADO OPERATIVO BRUTO</t>
  </si>
  <si>
    <t>GASTOS DE COMERCIALIZACIÓN</t>
  </si>
  <si>
    <t>Publicidad</t>
  </si>
  <si>
    <t>Otros Gastos de Comercialización</t>
  </si>
  <si>
    <t>GASTOS DE ADMINISTRACIÓN</t>
  </si>
  <si>
    <t>Servicios Personales</t>
  </si>
  <si>
    <t>Previsión, Amortización y Depreciaciones</t>
  </si>
  <si>
    <t>Mantenimiento</t>
  </si>
  <si>
    <t>Alquileres</t>
  </si>
  <si>
    <t>Gastos Generales</t>
  </si>
  <si>
    <t>Seguros</t>
  </si>
  <si>
    <t>Multas</t>
  </si>
  <si>
    <t>Impuestos, Tasas y Contribuciones</t>
  </si>
  <si>
    <t>Otros Gastos de Administración</t>
  </si>
  <si>
    <t>RESULTADO OPERATIVO NETO</t>
  </si>
  <si>
    <t>RESULTADOS FINANCIEROS</t>
  </si>
  <si>
    <t>Generados por Activos</t>
  </si>
  <si>
    <t>Resultado por Consolidación</t>
  </si>
  <si>
    <t>Generados por Pasivos</t>
  </si>
  <si>
    <t>UTILIDAD O (PERDIDA)</t>
  </si>
  <si>
    <t>IMPUESTO A LA RENTA</t>
  </si>
  <si>
    <t>RESULTADO DEL EJERCICIO</t>
  </si>
  <si>
    <t>Las 12 notas - Anexo I - Anexo II - Anexo III - Anexo de Capital que acompañan forman parte integral de los estados financieros.</t>
  </si>
  <si>
    <t>Notas a los Estados Contables al 31/12/2024</t>
  </si>
  <si>
    <t>Nota 1 – Consideración de los Estados Contables.</t>
  </si>
  <si>
    <t>Nota 2 - Información básica de la empresa</t>
  </si>
  <si>
    <t>2.1 Naturaleza Jurídica de las actividades de la sociedad</t>
  </si>
  <si>
    <t>CADIEM Casa de Bolsa S.A. tiene por objeto efectuar todas las actividades, operaciones y servicios que sean compatibles con la actividad de intermediación en el mercado de valores y cualquier otra actividad permitida que previamente, de manera general, lo autorice la Super Intendencia de Valores.
Fue constituida por Escritura Pública Nro. 334, de fecha 12.11.2003, pasada ante la Escribana Pública Katia Ayala Ratti, e inscripta en los Registros Públicos de Personas Jurídicas y Asociaciones, en fecha 23.12.2003. Modificación de Estatutos: Primera modificación: En el Registro Público de Comercio No.291, Serie E, Folio 2581 y sgtes, por Escritura Pública No. 1 del 02.01.2007, Folio 2 y sgtes, pasada por el Escribano Luis Enrique Peroni. Segunda modificación: En el Registro Público de Comercio Número 688, Serie G, folio 5942 del 23/12/2011. Tercera modificación: En el Registro Público de Comercio Número 147, Serie E, folio 1652 y sgtes de fecha 16/02/2015. Cuarta modificación: En el Registro Público de Comercio Número 1, Serie Comercial, folio 1/15 de fecha 17/08/2017, reingreso 19/09/2017.
Habilitada por la Super Intendencia de Valores para operar como Intermediaria en el Mercado de Valores, llevando la Nomenclatura CB (Casa de Bolsa) seguido de la numeración 017, por Resolución No. 754/04 Acta No. 04/04 de fecha 19.01.2004, e igualmente inscripta en la Bolsa de Valores y Productos de Asunción S.A. por Resolución No. 524/04 de fecha 26.01.2004.</t>
  </si>
  <si>
    <t>Nota 3 - Principales políticas y prácticas contables aplicadas</t>
  </si>
  <si>
    <t>3.1 Base de Preparación de los Estados Contables Consolidados</t>
  </si>
  <si>
    <t>3.2 Criterio de Valuación</t>
  </si>
  <si>
    <t>Los estados financieros fueron preparados utilizando como principal criterio de valuación el costo histórico, con las excepciones que se mencionan en los siguientes numerales de esta nota.</t>
  </si>
  <si>
    <t>3.3 Política de Constitución de Previsiones</t>
  </si>
  <si>
    <t>Las previsiones para cuentas de dudoso cobro se determinan anualmente sobre la base del estudio de la cartera de clientes realizado con el objeto de determinar la porción no recuperable de las cuentas por cobrar.</t>
  </si>
  <si>
    <t>3.4 Política de Bienes de Uso</t>
  </si>
  <si>
    <t>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</si>
  <si>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3.5 Política de Reconocimiento de Ingresos y Egresos</t>
  </si>
  <si>
    <t>La entidad aplica el principio de lo devengado para el reconocimiento de los ingresos y la imputación de costos y gastos.
Los ingresos operativos representan el importe de los bienes y servicios suministrados a terceros y son reconocidos en el Estado de Resultados cuando los riesgos y beneficios significativos asociados a la propiedad de estos han sido transferidos al comprador.
La amortización de los bienes de uso es calculada según los criterios indicados en la Nota 3.4</t>
  </si>
  <si>
    <t>3.6 Definición de Fondos Adoptada para la Preparación del Estado de Flujo de Efectivo</t>
  </si>
  <si>
    <t>Para la preparación del Estado de Flujos de Efectivo se definió como fondos a las disponibilidades.</t>
  </si>
  <si>
    <t>3.7 Política de Valuación de las Inversiones de Largo Plazo</t>
  </si>
  <si>
    <t>Las inversiones a largo plazo se evalúan según su costo histórico más lo que resultare del VPP, exceptuando las acciones de la BVPASA que se valoriza según el Art. 3, Capítulo 1, Título 3 de la Resolución CNV CG N° 06/19.</t>
  </si>
  <si>
    <t>Nota 4 – Cambios de Políticas y Procedimientos de Contabilidad</t>
  </si>
  <si>
    <t xml:space="preserve">A la fecha del informe no existen cambios de políticas y procedimientos que comunicar en relación con el periodo anterior ni al periodo comparado </t>
  </si>
  <si>
    <t>Nota 5 – Criterios específicos de valuación</t>
  </si>
  <si>
    <t>A) Valuación en Moneda Extranjera</t>
  </si>
  <si>
    <t>Tipo de cambio comprador</t>
  </si>
  <si>
    <t xml:space="preserve">Tipo de cambio vendedor       </t>
  </si>
  <si>
    <t>B) Posición en Moneda Extranjera</t>
  </si>
  <si>
    <t>DETALLE</t>
  </si>
  <si>
    <t>Moneda Extranjera Clase</t>
  </si>
  <si>
    <t>Moneda Extranjera Monto</t>
  </si>
  <si>
    <t>Cambio
al</t>
  </si>
  <si>
    <t>Saldo
al</t>
  </si>
  <si>
    <t>USD</t>
  </si>
  <si>
    <t>Inversiones</t>
  </si>
  <si>
    <t>Total Activo</t>
  </si>
  <si>
    <t>Deudas Diversas</t>
  </si>
  <si>
    <t>Deudas Financieras</t>
  </si>
  <si>
    <t>Total Pasivo</t>
  </si>
  <si>
    <t>POSICIÓN NETA</t>
  </si>
  <si>
    <t>C) Diferencia de Cambio en Moneda Extranjera</t>
  </si>
  <si>
    <t>Concepto</t>
  </si>
  <si>
    <t>Tipo
de
Cambio</t>
  </si>
  <si>
    <t>Monto
Ajustado</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</si>
  <si>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</si>
  <si>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</si>
  <si>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</si>
  <si>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</si>
  <si>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TOTAL</t>
  </si>
  <si>
    <r>
      <t xml:space="preserve">D) Disponibilidades: </t>
    </r>
    <r>
      <rPr>
        <sz val="11"/>
        <color theme="1"/>
        <rFont val="Gantari"/>
      </rPr>
      <t>La cuenta disponibilidades está compuesta por valores de Cuenta Propia y valores de Cuentas Compensadoras, que de detallan a continuación.</t>
    </r>
  </si>
  <si>
    <t>Banco Cuenta Propia Gs.</t>
  </si>
  <si>
    <t>Banco Itaú Paraguay S.A.</t>
  </si>
  <si>
    <t>Banco Atlas S.A.</t>
  </si>
  <si>
    <t xml:space="preserve">Zeta Banco </t>
  </si>
  <si>
    <t>Bancos Varios Gs.</t>
  </si>
  <si>
    <t>Banco Rio SAECA</t>
  </si>
  <si>
    <t>Banco GNB Paraguay S.A.</t>
  </si>
  <si>
    <t>Banco Continental S.A.E.C.A.</t>
  </si>
  <si>
    <t>Ueno Bank SAECA (Ex Visión)</t>
  </si>
  <si>
    <t>Caja Chica</t>
  </si>
  <si>
    <t>Financiera Pyo. Japonesa</t>
  </si>
  <si>
    <t>Financiera UENO S.A.E.C.A.</t>
  </si>
  <si>
    <t>Bancop S.A.</t>
  </si>
  <si>
    <t>Banco BASA S.A.</t>
  </si>
  <si>
    <t>Sub-Total Cuenta Propia</t>
  </si>
  <si>
    <t>Banco Cuenta Propia USD</t>
  </si>
  <si>
    <t>Banco Itaú Paraguay S.A..</t>
  </si>
  <si>
    <t>Banco Nacional de Fomento</t>
  </si>
  <si>
    <t>Solar Ahorro y Finanzas S.A.E.C.A..</t>
  </si>
  <si>
    <t>Sudameris Bank S.A.E.C.A..</t>
  </si>
  <si>
    <t>Banco Continental S.A.E.C.A..</t>
  </si>
  <si>
    <t>Bancos Varios USD</t>
  </si>
  <si>
    <t>Banco Familiar S.A.E.C.A.</t>
  </si>
  <si>
    <t>Banco Atlas S.A..</t>
  </si>
  <si>
    <t>Banco Morgan Stanley</t>
  </si>
  <si>
    <t>Banco GNB Paraguay S.A..</t>
  </si>
  <si>
    <t>Interfisa Banco S.A.E.C.A.</t>
  </si>
  <si>
    <t>Bancop</t>
  </si>
  <si>
    <t>Banco Rio</t>
  </si>
  <si>
    <t>Financiera UENO S.A.E.C.A..</t>
  </si>
  <si>
    <t>Banco BASA S.A..</t>
  </si>
  <si>
    <t>Visión Banco S.A.E.C.A..</t>
  </si>
  <si>
    <t>Sub-Total Cuenta Propia USD</t>
  </si>
  <si>
    <t>Cuenta Compensadora</t>
  </si>
  <si>
    <t>Banco Continetal SAECA USD</t>
  </si>
  <si>
    <t>Banco Pershing - Terceros</t>
  </si>
  <si>
    <t>Banco Continetal SAECA Gs</t>
  </si>
  <si>
    <t>Banco Itaú Paraguay S.A. GS</t>
  </si>
  <si>
    <t>Banco Itaú Paraguay S.A. USD</t>
  </si>
  <si>
    <t>Sub-Total Cuenta Compesadora</t>
  </si>
  <si>
    <t>TOTAL DISPONIBILIDADES</t>
  </si>
  <si>
    <t>E) Créditos</t>
  </si>
  <si>
    <r>
      <t>Deudores por Intermediación:</t>
    </r>
    <r>
      <rPr>
        <sz val="11"/>
        <color theme="1"/>
        <rFont val="Gantari"/>
      </rPr>
      <t xml:space="preserve"> La composición es la siguiente</t>
    </r>
  </si>
  <si>
    <t>Administración de Fondos</t>
  </si>
  <si>
    <t>Deudores por Operación</t>
  </si>
  <si>
    <t>Comisión Colocación de Títulos</t>
  </si>
  <si>
    <t>Servicios Financieros</t>
  </si>
  <si>
    <t>Representación Obligacionista</t>
  </si>
  <si>
    <t>Anticipo Proveedores</t>
  </si>
  <si>
    <t>Mantenimiento Bursátil</t>
  </si>
  <si>
    <t>Intereses - Cupones</t>
  </si>
  <si>
    <t xml:space="preserve">TOTAL  </t>
  </si>
  <si>
    <r>
      <t>F) Otros Activos Corrientes y No Corrientes:</t>
    </r>
    <r>
      <rPr>
        <sz val="11"/>
        <color theme="1"/>
        <rFont val="Gantari"/>
      </rPr>
      <t xml:space="preserve"> La composición es la siguiente</t>
    </r>
  </si>
  <si>
    <t>OTROS ACTIVOS CORRIENTES</t>
  </si>
  <si>
    <t>Gastos a Devengar</t>
  </si>
  <si>
    <t>Créditos al Personal</t>
  </si>
  <si>
    <t>Crédito Fiscal</t>
  </si>
  <si>
    <t>Gastos a Rendir</t>
  </si>
  <si>
    <t>Anticipo Impuesto a la Renta</t>
  </si>
  <si>
    <t>OTROS ACTIVOS NO CORRIENTES</t>
  </si>
  <si>
    <t>Garantía Fiduciaría</t>
  </si>
  <si>
    <t>Prima Valor Nominal</t>
  </si>
  <si>
    <t>Garantía de Alquiler</t>
  </si>
  <si>
    <t>G) Préstamos Financieros (corto y largo plazo)</t>
  </si>
  <si>
    <r>
      <t>Préstamos Financieros:</t>
    </r>
    <r>
      <rPr>
        <sz val="11"/>
        <color theme="1"/>
        <rFont val="Gantari"/>
      </rPr>
      <t xml:space="preserve"> Préstamos a Corto Plazo</t>
    </r>
  </si>
  <si>
    <t>Nombre</t>
  </si>
  <si>
    <t>Préstamo Gs</t>
  </si>
  <si>
    <t>Intereses a Pagar</t>
  </si>
  <si>
    <t>Sobregiro Gs</t>
  </si>
  <si>
    <t>Banco Basa S.A.</t>
  </si>
  <si>
    <t>Banco Familiar SA</t>
  </si>
  <si>
    <t>GNB Paraguay S.A.</t>
  </si>
  <si>
    <t>Interfisa Banco</t>
  </si>
  <si>
    <t>Zeta Banco SAECA</t>
  </si>
  <si>
    <t xml:space="preserve">Banco Continental </t>
  </si>
  <si>
    <t>TOTAL SOBREGIRO</t>
  </si>
  <si>
    <t>Préstamo USD</t>
  </si>
  <si>
    <t>T.C. DNIT</t>
  </si>
  <si>
    <t>SUBTOTAL BANCOS</t>
  </si>
  <si>
    <t>Sobregiro USD</t>
  </si>
  <si>
    <t>SUBTOTAL SOBREGIRO</t>
  </si>
  <si>
    <t>TOTAL BANCOS</t>
  </si>
  <si>
    <t>Operación en Reporto</t>
  </si>
  <si>
    <t>Fecha Op.</t>
  </si>
  <si>
    <t>Cod. Negociación</t>
  </si>
  <si>
    <t>Moneda</t>
  </si>
  <si>
    <t>Monto Contable</t>
  </si>
  <si>
    <t>Plazo</t>
  </si>
  <si>
    <t>Fecha de Vencimiento</t>
  </si>
  <si>
    <t>PYFRI01F3892</t>
  </si>
  <si>
    <t>Guaraní</t>
  </si>
  <si>
    <t>PYTNA02F1255</t>
  </si>
  <si>
    <t>PYTEL02F2269</t>
  </si>
  <si>
    <t>PYTAU04F8556</t>
  </si>
  <si>
    <t>PYFRI08F9058</t>
  </si>
  <si>
    <t>SUB-TOTAL OPERACIÓN EN REPORTO Gs</t>
  </si>
  <si>
    <t>PYSUD01F2204</t>
  </si>
  <si>
    <t>PYFRI01F3686</t>
  </si>
  <si>
    <t>PYBAM01F2487</t>
  </si>
  <si>
    <t>SUB-TOTAL OPERACIÓN EN REPORTO USD</t>
  </si>
  <si>
    <t>TOTAL OPERACIÓN EN REPORTO</t>
  </si>
  <si>
    <t>PYTNA01F0902</t>
  </si>
  <si>
    <t>PYCAT04F3062</t>
  </si>
  <si>
    <t>H) Documentos y Cuentas por Pagar (corto y largo plazo)</t>
  </si>
  <si>
    <r>
      <t>Acreedores Varios:</t>
    </r>
    <r>
      <rPr>
        <sz val="11"/>
        <color theme="1"/>
        <rFont val="Gantari"/>
      </rPr>
      <t xml:space="preserve"> La composición es la siguiente</t>
    </r>
  </si>
  <si>
    <t>Servicios a Pagar Gs.</t>
  </si>
  <si>
    <t>Servicios a Pagar USD</t>
  </si>
  <si>
    <r>
      <t>Acreedores Por Operación:</t>
    </r>
    <r>
      <rPr>
        <sz val="11"/>
        <color theme="1"/>
        <rFont val="Gantari"/>
      </rPr>
      <t xml:space="preserve"> La composición es la siguiente</t>
    </r>
  </si>
  <si>
    <t>Intermediación Negociación de Títulos</t>
  </si>
  <si>
    <t>Acreedores Vto Títulos</t>
  </si>
  <si>
    <r>
      <t>I) Otros Pasivos Corrientes y No Corrientes:</t>
    </r>
    <r>
      <rPr>
        <sz val="11"/>
        <color theme="1"/>
        <rFont val="Gantari"/>
      </rPr>
      <t xml:space="preserve"> La composición es la siguiente</t>
    </r>
  </si>
  <si>
    <t>Prov. p/ Pago de Gratificaciones</t>
  </si>
  <si>
    <t>Aporte Patronal</t>
  </si>
  <si>
    <t>Impuestos</t>
  </si>
  <si>
    <t>Anticipo de Cliente</t>
  </si>
  <si>
    <t>Tarjeta de Crédito</t>
  </si>
  <si>
    <t>J) Ingresos Operativos</t>
  </si>
  <si>
    <t>Ingresos Operativos Varios</t>
  </si>
  <si>
    <t>Ingresos Varios por Asesoría.</t>
  </si>
  <si>
    <t>Aranceles y Fondo de Garantía</t>
  </si>
  <si>
    <t>Servicios de Representación</t>
  </si>
  <si>
    <t>Intereses Cobrados</t>
  </si>
  <si>
    <t>Negociación de Títulos Valores</t>
  </si>
  <si>
    <t>Ingresos Extraordinarios</t>
  </si>
  <si>
    <t>K) Otros Gastos Operativos, de Comercialización y de Administración</t>
  </si>
  <si>
    <t>Intereses y Gastos Op Repo</t>
  </si>
  <si>
    <t>Aranceles CNV-SEPRELAD</t>
  </si>
  <si>
    <t>Honorarios</t>
  </si>
  <si>
    <t>Gastos Bursátiles</t>
  </si>
  <si>
    <t>Fondo de Garantía - Aranceles</t>
  </si>
  <si>
    <t>Gastos Varios de Comercialización</t>
  </si>
  <si>
    <t>Fidelización</t>
  </si>
  <si>
    <t>Gastos de Viaje</t>
  </si>
  <si>
    <t>Gastos de Consumición</t>
  </si>
  <si>
    <t>Gastos Varios de Administración</t>
  </si>
  <si>
    <t>Gastos al Personal</t>
  </si>
  <si>
    <t>Gastos Varios</t>
  </si>
  <si>
    <t>Donaciones</t>
  </si>
  <si>
    <t>Manejo de Archivos</t>
  </si>
  <si>
    <t>Nota 6 – Información Referente a Contingencias y Compromisos</t>
  </si>
  <si>
    <r>
      <t xml:space="preserve">A) Compromisos Directos: </t>
    </r>
    <r>
      <rPr>
        <sz val="11"/>
        <color rgb="FF000000"/>
        <rFont val="Gantari"/>
      </rPr>
      <t>Al 31 de diciembre del 2024 no existen compromisos directos relevantes que informar o detallar en la presente nota.</t>
    </r>
  </si>
  <si>
    <r>
      <t xml:space="preserve">B) Contingencias Legales: </t>
    </r>
    <r>
      <rPr>
        <sz val="11"/>
        <color theme="1"/>
        <rFont val="Gantari"/>
      </rPr>
      <t>La empresa no cuenta con juicios ni otras acciones que comprometa a la libre disponibilidad de sus bienes ni al libre desarrollo de sus actividades comerciales.</t>
    </r>
  </si>
  <si>
    <r>
      <rPr>
        <b/>
        <sz val="11"/>
        <rFont val="Gantari"/>
      </rPr>
      <t xml:space="preserve">C) Garantías Constituidas: </t>
    </r>
    <r>
      <rPr>
        <sz val="11"/>
        <rFont val="Gantari"/>
      </rPr>
      <t>Cadiem Casa de Bolsa dando cumplimiento de la obligación establecida en la Ley 5810/17 en su artículo 111, constituyo a favor de la BVA en fecha 05/07/2023 la garantía sobre Bonos, con las siguientes características:
•	Emisor:			Grupo Vazquez
•	Título:			Bono
•	ISIN:			PYGVA01F1673
•	Cantidad:		100
•	Valor Nominal Total:	USD 100.000-
•	Vencimiento:		29/06/2026
•	Tasa Nominal:		6,5%</t>
    </r>
  </si>
  <si>
    <t>Nota 7 – Hechos posteriores al Cierre del Ejercicio:</t>
  </si>
  <si>
    <t>Entre la fecha de cierre y la fecha de emisión de estos estados consilidados, no han ocurrido otros hechos significativos de carácter financiero o de otra índole que afecten la situación patrimonial y financiera o los resultados de la Sociedad.</t>
  </si>
  <si>
    <t>Nota 8 – Limitación a la libre disponibilidad de los activos o del patrimonio y cualquier restricción al derecho de propiedad.</t>
  </si>
  <si>
    <t>La empresa no cuenta con ningún tipo de limitación a libre disposición de los activos o de patrimonio, tampoco existe restricciones al derecho de la propiedad.</t>
  </si>
  <si>
    <t>Nota 9 – Cambios Contables</t>
  </si>
  <si>
    <t>No se incurrió a ningún cambio en el procedimiento en la aplicación contable y/o estimación contable en referencia a los estados contables anteriores al presente.</t>
  </si>
  <si>
    <t>Nota 10 – Restricciones para distribución de Utilidades</t>
  </si>
  <si>
    <t>La empresa, una vez aprobada por asamblea y retenido el Impuesto a los Dividendos y Utilidades (IDU) según esta reglamentada en el Título II de la Ley 6380/19, distribuye sin ninguna restricción las utilidades disponibles al cierre de cada periodo.</t>
  </si>
  <si>
    <t>Nota 11 – Sanciones</t>
  </si>
  <si>
    <t>La empresa no cuenta con ningún tipo de sanciones a la fecha del presente informe.</t>
  </si>
  <si>
    <t>Nota 12 – Cuentas de Orden</t>
  </si>
  <si>
    <t>ANEXO I</t>
  </si>
  <si>
    <t>Cartera de Inversiones al 31/12/2024 comparativo al 31/12/2023</t>
  </si>
  <si>
    <t>El detalle siguiente es la composición de la cartera al cierre del ejercio 2023, la cartera se expone como corriente ya que constituye títulos disponible para la venta. Al cierre de ejercicio 2023 la cartera esta concentrada en grupos ecónomicos de la siguente manera; Grupo Cartes 25,99%, Grupo Vazquez 8,62% con relación al patrimonio consolidado.</t>
  </si>
  <si>
    <t>EMISOR</t>
  </si>
  <si>
    <t>TIPO DE TÍTULO</t>
  </si>
  <si>
    <t>VALOR NOMINAL UNITARIO</t>
  </si>
  <si>
    <t>VALOR CONTABLE</t>
  </si>
  <si>
    <t>Inversiones Temporarias</t>
  </si>
  <si>
    <t>Bono</t>
  </si>
  <si>
    <t>Cementos Concepcion S.A.E.</t>
  </si>
  <si>
    <t>Electroban S.A.E.C.A.</t>
  </si>
  <si>
    <t>Enesur S.A.</t>
  </si>
  <si>
    <t>Financiera FIC SAECA</t>
  </si>
  <si>
    <t>Financiera Paraguayo Japonesa SAECA</t>
  </si>
  <si>
    <t>Finexpar SAECA</t>
  </si>
  <si>
    <t>Frigorifico Concepción SAECA</t>
  </si>
  <si>
    <t>Gas Corona SAECA</t>
  </si>
  <si>
    <t>Grupo Vazquez SAE</t>
  </si>
  <si>
    <t>Itti SAECA</t>
  </si>
  <si>
    <t>Izaguirre Barrail Inversora SAECA</t>
  </si>
  <si>
    <t>Jet Trade Electrodomesticos S.A</t>
  </si>
  <si>
    <t xml:space="preserve">Republica del Paraguay </t>
  </si>
  <si>
    <t>S.A.C.I. H.Petersen</t>
  </si>
  <si>
    <t>Tecsul S.A.</t>
  </si>
  <si>
    <t>Telecel S.A.</t>
  </si>
  <si>
    <t>Mercoeste SAECA</t>
  </si>
  <si>
    <t>CDA</t>
  </si>
  <si>
    <t>Banco GNB Paraguay</t>
  </si>
  <si>
    <t>Acciones</t>
  </si>
  <si>
    <t>GESTIONES Y COBRANZAS S.A.</t>
  </si>
  <si>
    <t>Pagaré</t>
  </si>
  <si>
    <t>SUB TOTAL GS</t>
  </si>
  <si>
    <t>Banco Basa SA</t>
  </si>
  <si>
    <t>Sudameris Bank SAECA</t>
  </si>
  <si>
    <t>Aleman Paraguayo Canadiense SA</t>
  </si>
  <si>
    <t>Radice SAECA</t>
  </si>
  <si>
    <t>Ueno Bank SA</t>
  </si>
  <si>
    <t>Manuel Guillermo Jimenez</t>
  </si>
  <si>
    <t>Cheque Diferido</t>
  </si>
  <si>
    <t>SUB TOTAL USD</t>
  </si>
  <si>
    <t>TIPO DE CAMBIO</t>
  </si>
  <si>
    <t>SUB TOTAL EN GS</t>
  </si>
  <si>
    <t>Inversiones Permanentes</t>
  </si>
  <si>
    <t>BOLSA DE VALORES Y PRODUCTOS DE ASUNCIÓN</t>
  </si>
  <si>
    <t>INMUEBLES</t>
  </si>
  <si>
    <t>N/A</t>
  </si>
  <si>
    <t>CAJA DE VALORES DEL PARAGUAY</t>
  </si>
  <si>
    <t>Acción de de Bolsa de Valores</t>
  </si>
  <si>
    <t>CANTIDAD</t>
  </si>
  <si>
    <t>VALOR NOMINAL</t>
  </si>
  <si>
    <t>VALOR ÚLTIMO REMATE</t>
  </si>
  <si>
    <t>ANEXO II</t>
  </si>
  <si>
    <t>Cuadro de Bienes de Uso al 31 de diciembre del 2024</t>
  </si>
  <si>
    <t>(En Guaraníes)</t>
  </si>
  <si>
    <t xml:space="preserve">R U B R O </t>
  </si>
  <si>
    <t>VALORES ORIGINALES</t>
  </si>
  <si>
    <t>DEPRECIACIONES</t>
  </si>
  <si>
    <t>NETO RESULTANTE</t>
  </si>
  <si>
    <t>Valores al inicio</t>
  </si>
  <si>
    <t>Altas</t>
  </si>
  <si>
    <t>Bajas</t>
  </si>
  <si>
    <t>Revalúo del Periódo</t>
  </si>
  <si>
    <t>Valores al Cierre</t>
  </si>
  <si>
    <t>Acumuladas al inicio</t>
  </si>
  <si>
    <t>Depreciación del Periódo</t>
  </si>
  <si>
    <t>Acumuladas al Cierre</t>
  </si>
  <si>
    <t>Muebles y Útiles</t>
  </si>
  <si>
    <t>Equipos de Oficina</t>
  </si>
  <si>
    <t>Equipos de Informática</t>
  </si>
  <si>
    <t>Instalaciones</t>
  </si>
  <si>
    <t>Mejoras en Predio Ajeno</t>
  </si>
  <si>
    <t>Maquinarias y Equipos</t>
  </si>
  <si>
    <t>TOTAL 31/12/2024</t>
  </si>
  <si>
    <t>TOTAL 31/12/2023</t>
  </si>
  <si>
    <t>ANEXO III</t>
  </si>
  <si>
    <t>Cuadro de Intangibles al 31 de diciembre del 2024</t>
  </si>
  <si>
    <t>Bienes de uso e intangible</t>
  </si>
  <si>
    <t>Licencia</t>
  </si>
  <si>
    <t>ESTADO DE FLUJO DE EFECTIVO</t>
  </si>
  <si>
    <t>1.</t>
  </si>
  <si>
    <t xml:space="preserve">FLUJO DE EFECTIVO POR LAS ACTIVIDADES OPERATIVAS </t>
  </si>
  <si>
    <t>Ingresos en Efectivo por comisiones y otros</t>
  </si>
  <si>
    <t>Efectivo pagado a empleados</t>
  </si>
  <si>
    <t xml:space="preserve">Efectivo Generado (usado) por otras actividades </t>
  </si>
  <si>
    <t>Total de Efectivo de las Actividades operativas antes de cambios en los activos de operación</t>
  </si>
  <si>
    <t>(Aumento) Disminución en los activos de operación</t>
  </si>
  <si>
    <t>Fondos Colocados a corto plazo</t>
  </si>
  <si>
    <t>Aumento (Disminución) en pasivos operativos</t>
  </si>
  <si>
    <t>Pagos a Proveedores</t>
  </si>
  <si>
    <t>Efectivo neto de Actividades de Operación antes de impuestos</t>
  </si>
  <si>
    <t>Impuesto a la renta</t>
  </si>
  <si>
    <t xml:space="preserve">Efectivo Neto provisto de Actividades de Operación </t>
  </si>
  <si>
    <t>2.</t>
  </si>
  <si>
    <t>FLUJO DE EFECTIVO EN ACTIVIDADES DE INVERSIÓN</t>
  </si>
  <si>
    <t xml:space="preserve">Inversiones en Otras Empresas </t>
  </si>
  <si>
    <t>Fondo con destino especial</t>
  </si>
  <si>
    <t>Compra de Propiedad, planta y equipo</t>
  </si>
  <si>
    <t>Adquisición de  Acciones y Títulos de Deuda (Cartera Propia)</t>
  </si>
  <si>
    <t>Intereses percibidos</t>
  </si>
  <si>
    <t>Dividendos percibidos</t>
  </si>
  <si>
    <t xml:space="preserve">Efectivo Neto en Actividades de Inversión </t>
  </si>
  <si>
    <t>3.</t>
  </si>
  <si>
    <t>FLUJO DE EFECTIVO POR ACTIVIDADES DE FINANCIACIAMIENTO</t>
  </si>
  <si>
    <t>Aportes de Capital</t>
  </si>
  <si>
    <t>Proveniente de préstamos y otras deudas</t>
  </si>
  <si>
    <t>Dividendos Pagados</t>
  </si>
  <si>
    <t>Intereses Pagados</t>
  </si>
  <si>
    <t>Efecto de las variaciones en tipo de cambio</t>
  </si>
  <si>
    <t xml:space="preserve">Efectivo Neto en Actividades de Financiamiento </t>
  </si>
  <si>
    <t>Aumento (o disminución) neto de efectivo y sus equivalentes</t>
  </si>
  <si>
    <t>Efectivo y equivalentes al efectivo al comienzo del período</t>
  </si>
  <si>
    <t>Efectivo y equivalentes al efectivo al cierre del período</t>
  </si>
  <si>
    <t>Las 12 notas - Anexo I - Anexo II - Anexo III - Anexo de Capital que acompañan forman parte integral de los estados financieros y Anexo V</t>
  </si>
  <si>
    <t xml:space="preserve">                                                   -</t>
  </si>
  <si>
    <t>ESTADO DE VARIACIÓN DEL PATRIMONIO NETO</t>
  </si>
  <si>
    <t>Movimientos</t>
  </si>
  <si>
    <t>CAPITAL</t>
  </si>
  <si>
    <t>RESERVAS</t>
  </si>
  <si>
    <t>RESULTADOS</t>
  </si>
  <si>
    <t>PATRIMONIO NETO</t>
  </si>
  <si>
    <t>Suscripto</t>
  </si>
  <si>
    <t>A Integrar</t>
  </si>
  <si>
    <t>Integrado</t>
  </si>
  <si>
    <t>Valuación Acción
BVA</t>
  </si>
  <si>
    <t>Legal</t>
  </si>
  <si>
    <t>Facultativa</t>
  </si>
  <si>
    <t>Revalúo</t>
  </si>
  <si>
    <t>Acumulados</t>
  </si>
  <si>
    <t>Del Ejercicio</t>
  </si>
  <si>
    <t>Saldo al Inicio</t>
  </si>
  <si>
    <t>Movimientos Subsecuentes</t>
  </si>
  <si>
    <t>Capitalización de Utilidades</t>
  </si>
  <si>
    <t>Integración de Acciones</t>
  </si>
  <si>
    <t>Dividendos a Pagar</t>
  </si>
  <si>
    <t>Reserva Legal</t>
  </si>
  <si>
    <t>Valuación Acc BVA</t>
  </si>
  <si>
    <t>Revaluó</t>
  </si>
  <si>
    <t>Resultado del Ejercicio</t>
  </si>
  <si>
    <t>Los montos presentados en las cuentas de orden, como parte de la información contenida en los estados contables, corresponden al total del patrimonio administrado por Cadiem Casa de Bolsa SA al 31 de diciembre de 2024. Dicho patrimonio está compuesto por títulos valores en formato físico y electrónico.
Los títulos valores en formato físico se encuentran resguardados en CAVAPY, mientras que los títulos en formato electrónico están registrados dentro del sistema electrónico de la Bolsa de Valores de Asunción.El aumento en el valor registrado en comparación con el ejercicio cerrado al 31 de diciembre de 2023 se debe a la inclusión de los títulos electrónicos custodiados en la Bolsa de Valores de Asunción, lo que refleja una mayor integración y transparencia en la contabilización del patrimonio administrado.</t>
  </si>
  <si>
    <t>Patrimonio Neto (Participación Monoritaria)</t>
  </si>
  <si>
    <t>RESULTADO DEL EJERCICIO - Participación Minoritaria</t>
  </si>
  <si>
    <t>ESTADO DE RESULTADO CONSOLIDADO</t>
  </si>
  <si>
    <t>Los estados financieros consolidados por el ejercicio finalizado el 31 de diciembre de 2024 han sido preparados de acuerdo con las Normas emitidas por el Consejo de Contadores Públicos del Paraguay y se presentan en Guaraníes.
Los estados financieros consolidados comprenden los estados financieros de la Sociedad y su controlada al 31 de diciembre de cada año. 
Los estados financieros de la controlada son elaborados al mismo período y aplican las políticas contables consistentes. 
Todos los saldos, ingresos y costos, ganancias y pérdidas mantenidos entre sí han sido eliminados.</t>
  </si>
  <si>
    <t>Proyecto Core (*)</t>
  </si>
  <si>
    <t xml:space="preserve"> (*) El valor presentado en esta línea corresponde a la inversión devengada/pagada en el marco del Proyecto Core. Dicho importar seguirá incrementándose a lo largo del desarrollo del proyecto, y solo una vez finalizado se iniciará el proceso de amortización. Se prevé que la culminación e implementación del sistema se realice hacia finales del año 2026.</t>
  </si>
  <si>
    <t>Atribuible a la Controladora</t>
  </si>
  <si>
    <t>Atribuible a la Participación Minoritaria</t>
  </si>
  <si>
    <t>La aprobación de los Estados Financieros se encuentra sujeto a consideración de la asamblea a realizarse en fecha 02/04/2025.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</si>
</sst>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 #,##0_-;_-* &quot;-&quot;_-;_-@_-"/>
    <numFmt numFmtId="164" formatCode="_ * #,##0_ ;_ * \-#,##0_ ;_ * &quot;-&quot;_ ;_ @_ "/>
    <numFmt numFmtId="165" formatCode="_ * #,##0.00_ ;_ * \-#,##0.00_ ;_ * &quot;-&quot;??_ ;_ @_ "/>
    <numFmt numFmtId="166" formatCode="_(* #,##0_);_(* \(#,##0\);_(* &quot;-&quot;_);_(@_)"/>
    <numFmt numFmtId="167" formatCode="#,##0_);\(#,##0\);\ &quot;-&quot;_)"/>
    <numFmt numFmtId="168" formatCode="_(* #,##0.00_);_(* \(#,##0.00\);_(* &quot;-&quot;_);_(@_)"/>
    <numFmt numFmtId="169" formatCode="_ * #,##0.00_ ;_ * \-#,##0.00_ ;_ * &quot;-&quot;_ ;_ @_ "/>
    <numFmt numFmtId="170" formatCode="0.000000%"/>
  </numFmts>
  <fonts count="28">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0"/>
      <name val="Verdana"/>
      <family val="2"/>
    </font>
    <font>
      <u/>
      <sz val="11"/>
      <color theme="10"/>
      <name val="Gantari"/>
    </font>
    <font>
      <sz val="11"/>
      <color theme="1"/>
      <name val="Gantari"/>
    </font>
    <font>
      <b/>
      <u/>
      <sz val="11"/>
      <color theme="1"/>
      <name val="Gantari"/>
    </font>
    <font>
      <b/>
      <sz val="11"/>
      <color theme="1"/>
      <name val="Gantari"/>
    </font>
    <font>
      <b/>
      <sz val="11"/>
      <color rgb="FF000000"/>
      <name val="Gantari"/>
    </font>
    <font>
      <b/>
      <sz val="11"/>
      <name val="Gantari"/>
    </font>
    <font>
      <sz val="11"/>
      <name val="Gantari"/>
    </font>
    <font>
      <b/>
      <u val="singleAccounting"/>
      <sz val="11"/>
      <color theme="1"/>
      <name val="Gantari"/>
    </font>
    <font>
      <u/>
      <sz val="11"/>
      <color theme="1"/>
      <name val="Gantari"/>
    </font>
    <font>
      <sz val="11"/>
      <color rgb="FFFF0000"/>
      <name val="Gantari"/>
    </font>
    <font>
      <b/>
      <i/>
      <sz val="11"/>
      <name val="Gantari"/>
    </font>
    <font>
      <b/>
      <sz val="11"/>
      <color indexed="8"/>
      <name val="Gantari"/>
    </font>
    <font>
      <b/>
      <u/>
      <sz val="11"/>
      <color indexed="8"/>
      <name val="Gantari"/>
    </font>
    <font>
      <sz val="11"/>
      <color indexed="8"/>
      <name val="Gantari"/>
    </font>
    <font>
      <i/>
      <sz val="11"/>
      <color theme="1"/>
      <name val="Gantari"/>
    </font>
    <font>
      <i/>
      <sz val="11"/>
      <color rgb="FFFF0000"/>
      <name val="Gantari"/>
    </font>
    <font>
      <u val="singleAccounting"/>
      <sz val="11"/>
      <color theme="1"/>
      <name val="Gantari"/>
    </font>
    <font>
      <sz val="11"/>
      <color rgb="FF000000"/>
      <name val="Gantari"/>
    </font>
    <font>
      <sz val="8"/>
      <name val="Verdana"/>
      <family val="2"/>
    </font>
    <font>
      <sz val="10"/>
      <color indexed="8"/>
      <name val="Arial"/>
      <family val="2"/>
    </font>
    <font>
      <b/>
      <sz val="8"/>
      <name val="Gantari"/>
    </font>
    <font>
      <b/>
      <sz val="8"/>
      <color rgb="FF000000"/>
      <name val="Gantari"/>
    </font>
    <font>
      <sz val="8"/>
      <color theme="1"/>
      <name val="Gantari"/>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17">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s>
  <cellStyleXfs count="20">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164" fontId="1" fillId="0" borderId="0" applyFont="0" applyFill="0" applyBorder="0" applyAlignment="0" applyProtection="0"/>
    <xf numFmtId="0" fontId="4" fillId="0" borderId="0"/>
    <xf numFmtId="164"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applyNumberFormat="0" applyFont="0" applyFill="0" applyBorder="0" applyAlignment="0" applyProtection="0"/>
    <xf numFmtId="164" fontId="1" fillId="0" borderId="0" applyFont="0" applyFill="0" applyBorder="0" applyAlignment="0" applyProtection="0"/>
    <xf numFmtId="0" fontId="4" fillId="0" borderId="0"/>
    <xf numFmtId="9" fontId="23" fillId="0" borderId="0" applyFont="0" applyFill="0" applyBorder="0" applyAlignment="0" applyProtection="0"/>
    <xf numFmtId="165" fontId="23" fillId="0" borderId="0" applyFont="0" applyFill="0" applyBorder="0" applyAlignment="0" applyProtection="0"/>
    <xf numFmtId="0" fontId="24" fillId="0" borderId="0"/>
    <xf numFmtId="164" fontId="1" fillId="0" borderId="0" applyFont="0" applyFill="0" applyBorder="0" applyAlignment="0" applyProtection="0"/>
  </cellStyleXfs>
  <cellXfs count="407">
    <xf numFmtId="0" fontId="0" fillId="0" borderId="0" xfId="0"/>
    <xf numFmtId="0" fontId="5" fillId="0" borderId="0" xfId="3" applyFont="1"/>
    <xf numFmtId="0" fontId="6" fillId="0" borderId="0" xfId="0" applyFont="1"/>
    <xf numFmtId="0" fontId="8" fillId="0" borderId="0" xfId="0" applyFont="1" applyAlignment="1">
      <alignment horizontal="left" vertical="center"/>
    </xf>
    <xf numFmtId="0" fontId="8" fillId="0" borderId="0" xfId="0" applyFont="1"/>
    <xf numFmtId="0" fontId="6" fillId="0" borderId="0" xfId="0" applyFont="1" applyAlignment="1">
      <alignment horizontal="left"/>
    </xf>
    <xf numFmtId="0" fontId="6" fillId="0" borderId="0" xfId="0" applyFont="1" applyAlignment="1">
      <alignment horizontal="left" wrapText="1"/>
    </xf>
    <xf numFmtId="0" fontId="8" fillId="0" borderId="0" xfId="0" applyFont="1" applyAlignment="1">
      <alignment horizontal="center"/>
    </xf>
    <xf numFmtId="0" fontId="8" fillId="0" borderId="0" xfId="0" applyFont="1" applyAlignment="1">
      <alignment horizontal="left"/>
    </xf>
    <xf numFmtId="0" fontId="8" fillId="0" borderId="0" xfId="0" applyFont="1" applyAlignment="1">
      <alignment horizontal="left" wrapText="1"/>
    </xf>
    <xf numFmtId="10" fontId="6" fillId="0" borderId="0" xfId="0" applyNumberFormat="1" applyFont="1"/>
    <xf numFmtId="0" fontId="10" fillId="3" borderId="10" xfId="6" applyFont="1" applyFill="1" applyBorder="1" applyAlignment="1">
      <alignment horizontal="center" vertical="center" wrapText="1"/>
    </xf>
    <xf numFmtId="0" fontId="10" fillId="3" borderId="4" xfId="6" applyFont="1" applyFill="1" applyBorder="1" applyAlignment="1">
      <alignment horizontal="center" vertical="center" wrapText="1"/>
    </xf>
    <xf numFmtId="0" fontId="10" fillId="0" borderId="4" xfId="6" applyFont="1" applyBorder="1" applyAlignment="1">
      <alignment horizontal="center" vertical="center" wrapText="1"/>
    </xf>
    <xf numFmtId="0" fontId="10" fillId="3" borderId="0" xfId="6" applyFont="1" applyFill="1" applyAlignment="1">
      <alignment horizontal="center" vertical="center" wrapText="1"/>
    </xf>
    <xf numFmtId="0" fontId="10" fillId="0" borderId="10" xfId="5" applyFont="1" applyBorder="1" applyAlignment="1">
      <alignment vertical="center"/>
    </xf>
    <xf numFmtId="167" fontId="11" fillId="0" borderId="10" xfId="5" applyNumberFormat="1" applyFont="1" applyBorder="1" applyAlignment="1">
      <alignment horizontal="right" vertical="center"/>
    </xf>
    <xf numFmtId="0" fontId="11" fillId="0" borderId="10" xfId="5" applyFont="1" applyBorder="1" applyAlignment="1">
      <alignment vertical="center"/>
    </xf>
    <xf numFmtId="0" fontId="11" fillId="0" borderId="9" xfId="5" applyFont="1" applyBorder="1" applyAlignment="1">
      <alignment vertical="center"/>
    </xf>
    <xf numFmtId="167" fontId="11" fillId="0" borderId="12" xfId="5" applyNumberFormat="1" applyFont="1" applyBorder="1" applyAlignment="1">
      <alignment horizontal="right" vertical="center"/>
    </xf>
    <xf numFmtId="164" fontId="11" fillId="0" borderId="9" xfId="1" applyFont="1" applyBorder="1" applyAlignment="1">
      <alignment horizontal="right" vertical="center"/>
    </xf>
    <xf numFmtId="164" fontId="11" fillId="0" borderId="12" xfId="1" applyFont="1" applyBorder="1" applyAlignment="1">
      <alignment horizontal="right" vertical="center"/>
    </xf>
    <xf numFmtId="0" fontId="10" fillId="0" borderId="4" xfId="5" applyFont="1" applyBorder="1" applyAlignment="1">
      <alignment vertical="center"/>
    </xf>
    <xf numFmtId="164" fontId="10" fillId="0" borderId="4" xfId="1" applyFont="1" applyBorder="1" applyAlignment="1">
      <alignment horizontal="right" vertical="center"/>
    </xf>
    <xf numFmtId="164" fontId="6" fillId="0" borderId="0" xfId="0" applyNumberFormat="1" applyFont="1"/>
    <xf numFmtId="167" fontId="6" fillId="0" borderId="0" xfId="0" applyNumberFormat="1" applyFont="1"/>
    <xf numFmtId="164" fontId="6" fillId="0" borderId="0" xfId="1" applyFont="1"/>
    <xf numFmtId="0" fontId="10" fillId="3" borderId="2" xfId="6" applyFont="1" applyFill="1" applyBorder="1" applyAlignment="1">
      <alignment horizontal="center" vertical="center" wrapText="1"/>
    </xf>
    <xf numFmtId="0" fontId="10" fillId="3" borderId="3" xfId="6" applyFont="1" applyFill="1" applyBorder="1" applyAlignment="1">
      <alignment horizontal="center" vertical="center" wrapText="1"/>
    </xf>
    <xf numFmtId="0" fontId="11" fillId="0" borderId="12" xfId="5" applyFont="1" applyBorder="1" applyAlignment="1">
      <alignment vertical="center"/>
    </xf>
    <xf numFmtId="0" fontId="8" fillId="0" borderId="4" xfId="0" applyFont="1" applyBorder="1" applyAlignment="1">
      <alignment horizontal="center" vertical="center" wrapText="1"/>
    </xf>
    <xf numFmtId="17" fontId="9" fillId="0" borderId="4" xfId="0" applyNumberFormat="1" applyFont="1" applyBorder="1" applyAlignment="1">
      <alignment horizontal="center" vertical="center" wrapText="1"/>
    </xf>
    <xf numFmtId="0" fontId="8" fillId="0" borderId="4" xfId="0" applyFont="1" applyBorder="1"/>
    <xf numFmtId="3" fontId="8" fillId="0" borderId="10" xfId="0" applyNumberFormat="1" applyFont="1" applyBorder="1" applyAlignment="1">
      <alignment horizontal="right"/>
    </xf>
    <xf numFmtId="0" fontId="8" fillId="0" borderId="10" xfId="0" applyFont="1" applyBorder="1"/>
    <xf numFmtId="0" fontId="8" fillId="0" borderId="0" xfId="0" applyFont="1" applyAlignment="1">
      <alignment horizontal="center" vertical="center" wrapText="1"/>
    </xf>
    <xf numFmtId="0" fontId="6" fillId="0" borderId="7" xfId="0" applyFont="1" applyBorder="1"/>
    <xf numFmtId="164" fontId="6" fillId="0" borderId="10" xfId="1" applyFont="1" applyFill="1" applyBorder="1"/>
    <xf numFmtId="164" fontId="6" fillId="0" borderId="15" xfId="1" applyFont="1" applyFill="1" applyBorder="1"/>
    <xf numFmtId="0" fontId="6" fillId="0" borderId="7" xfId="0" applyFont="1" applyBorder="1" applyAlignment="1">
      <alignment wrapText="1"/>
    </xf>
    <xf numFmtId="164" fontId="6" fillId="0" borderId="12" xfId="1" applyFont="1" applyFill="1" applyBorder="1"/>
    <xf numFmtId="164" fontId="6" fillId="0" borderId="6" xfId="1" applyFont="1" applyFill="1" applyBorder="1"/>
    <xf numFmtId="3" fontId="8" fillId="0" borderId="1" xfId="0" applyNumberFormat="1" applyFont="1" applyBorder="1" applyAlignment="1">
      <alignment horizontal="left"/>
    </xf>
    <xf numFmtId="3" fontId="8" fillId="0" borderId="4" xfId="0" applyNumberFormat="1" applyFont="1" applyBorder="1" applyAlignment="1">
      <alignment horizontal="right"/>
    </xf>
    <xf numFmtId="164" fontId="8" fillId="0" borderId="3" xfId="1" applyFont="1" applyBorder="1"/>
    <xf numFmtId="0" fontId="6" fillId="0" borderId="12" xfId="0" applyFont="1" applyBorder="1"/>
    <xf numFmtId="4" fontId="6" fillId="0" borderId="12" xfId="0" applyNumberFormat="1" applyFont="1" applyBorder="1" applyAlignment="1">
      <alignment horizontal="right"/>
    </xf>
    <xf numFmtId="168" fontId="6" fillId="0" borderId="6" xfId="1" applyNumberFormat="1" applyFont="1" applyFill="1" applyBorder="1"/>
    <xf numFmtId="3" fontId="8" fillId="0" borderId="4" xfId="0" applyNumberFormat="1" applyFont="1" applyBorder="1" applyAlignment="1">
      <alignment horizontal="left"/>
    </xf>
    <xf numFmtId="4" fontId="8" fillId="0" borderId="4" xfId="0" applyNumberFormat="1" applyFont="1" applyBorder="1" applyAlignment="1">
      <alignment horizontal="right"/>
    </xf>
    <xf numFmtId="168" fontId="8" fillId="0" borderId="4" xfId="1" applyNumberFormat="1" applyFont="1" applyBorder="1"/>
    <xf numFmtId="164" fontId="8" fillId="0" borderId="4" xfId="1" applyFont="1" applyBorder="1"/>
    <xf numFmtId="14" fontId="8" fillId="0" borderId="4" xfId="0" applyNumberFormat="1" applyFont="1" applyBorder="1" applyAlignment="1">
      <alignment horizontal="left"/>
    </xf>
    <xf numFmtId="164" fontId="10" fillId="0" borderId="4" xfId="1" applyFont="1" applyFill="1" applyBorder="1"/>
    <xf numFmtId="3" fontId="6" fillId="0" borderId="0" xfId="0" applyNumberFormat="1" applyFont="1" applyAlignment="1">
      <alignment horizontal="right"/>
    </xf>
    <xf numFmtId="0" fontId="6" fillId="0" borderId="9" xfId="0" applyFont="1" applyBorder="1"/>
    <xf numFmtId="3" fontId="6" fillId="0" borderId="9" xfId="0" applyNumberFormat="1" applyFont="1" applyBorder="1" applyAlignment="1">
      <alignment horizontal="left" vertical="center"/>
    </xf>
    <xf numFmtId="3" fontId="11" fillId="0" borderId="9" xfId="0" applyNumberFormat="1" applyFont="1" applyBorder="1" applyAlignment="1">
      <alignment horizontal="center" vertical="center"/>
    </xf>
    <xf numFmtId="164" fontId="11" fillId="0" borderId="12" xfId="1" applyFont="1" applyFill="1" applyBorder="1"/>
    <xf numFmtId="164" fontId="11" fillId="0" borderId="4" xfId="1" applyFont="1" applyFill="1" applyBorder="1"/>
    <xf numFmtId="0" fontId="9" fillId="0" borderId="4" xfId="0" applyFont="1" applyBorder="1" applyAlignment="1">
      <alignment horizontal="center"/>
    </xf>
    <xf numFmtId="0" fontId="11" fillId="0" borderId="4" xfId="11" applyNumberFormat="1" applyFont="1" applyFill="1" applyBorder="1" applyAlignment="1">
      <alignment horizontal="center" vertical="center"/>
    </xf>
    <xf numFmtId="164" fontId="11" fillId="0" borderId="4" xfId="11" applyFont="1" applyFill="1" applyBorder="1" applyAlignment="1">
      <alignment horizontal="center" vertical="center"/>
    </xf>
    <xf numFmtId="164" fontId="11" fillId="0" borderId="4" xfId="1" applyFont="1" applyFill="1" applyBorder="1" applyAlignment="1">
      <alignment horizontal="center" vertical="center"/>
    </xf>
    <xf numFmtId="14" fontId="10" fillId="0" borderId="4" xfId="0" applyNumberFormat="1" applyFont="1" applyBorder="1" applyAlignment="1">
      <alignment horizontal="center"/>
    </xf>
    <xf numFmtId="164" fontId="10" fillId="0" borderId="4" xfId="11" applyFont="1" applyFill="1" applyBorder="1"/>
    <xf numFmtId="0" fontId="8" fillId="0" borderId="0" xfId="0" applyFont="1" applyAlignment="1">
      <alignment horizontal="center" vertical="center"/>
    </xf>
    <xf numFmtId="0" fontId="8" fillId="0" borderId="1" xfId="0" applyFont="1" applyBorder="1" applyAlignment="1">
      <alignment vertical="center"/>
    </xf>
    <xf numFmtId="14" fontId="8" fillId="0" borderId="10" xfId="0" applyNumberFormat="1" applyFont="1" applyBorder="1" applyAlignment="1">
      <alignment horizontal="center" vertical="center"/>
    </xf>
    <xf numFmtId="0" fontId="6" fillId="0" borderId="11" xfId="0" applyFont="1" applyBorder="1"/>
    <xf numFmtId="164" fontId="6" fillId="0" borderId="10" xfId="1" applyFont="1" applyBorder="1"/>
    <xf numFmtId="164" fontId="6" fillId="0" borderId="12" xfId="1" applyFont="1" applyBorder="1"/>
    <xf numFmtId="164" fontId="6" fillId="0" borderId="6" xfId="1" applyFont="1" applyBorder="1" applyAlignment="1">
      <alignment horizontal="right"/>
    </xf>
    <xf numFmtId="0" fontId="8" fillId="0" borderId="1" xfId="0" applyFont="1" applyBorder="1"/>
    <xf numFmtId="164" fontId="8" fillId="0" borderId="4" xfId="1" applyFont="1" applyBorder="1" applyAlignment="1">
      <alignment horizontal="right"/>
    </xf>
    <xf numFmtId="0" fontId="8" fillId="0" borderId="11" xfId="0" applyFont="1" applyBorder="1" applyAlignment="1">
      <alignment vertical="center"/>
    </xf>
    <xf numFmtId="0" fontId="6" fillId="0" borderId="10" xfId="0" applyFont="1" applyBorder="1"/>
    <xf numFmtId="164" fontId="6" fillId="0" borderId="5" xfId="1" applyFont="1" applyBorder="1" applyAlignment="1">
      <alignment horizontal="right"/>
    </xf>
    <xf numFmtId="164" fontId="6" fillId="0" borderId="10" xfId="1" applyFont="1" applyBorder="1" applyAlignment="1">
      <alignment horizontal="right"/>
    </xf>
    <xf numFmtId="164" fontId="6" fillId="0" borderId="13" xfId="1" applyFont="1" applyBorder="1" applyAlignment="1">
      <alignment horizontal="right"/>
    </xf>
    <xf numFmtId="164" fontId="6" fillId="0" borderId="9" xfId="1" applyFont="1" applyBorder="1" applyAlignment="1">
      <alignment horizontal="right"/>
    </xf>
    <xf numFmtId="164" fontId="8" fillId="0" borderId="9" xfId="1" applyFont="1" applyBorder="1" applyAlignment="1">
      <alignment horizontal="right"/>
    </xf>
    <xf numFmtId="164" fontId="8" fillId="0" borderId="0" xfId="1" applyFont="1" applyBorder="1" applyAlignment="1">
      <alignment horizontal="right"/>
    </xf>
    <xf numFmtId="0" fontId="8" fillId="0" borderId="1" xfId="0" applyFont="1" applyBorder="1" applyAlignment="1">
      <alignment vertical="center" wrapText="1"/>
    </xf>
    <xf numFmtId="14" fontId="8" fillId="0" borderId="4" xfId="0" applyNumberFormat="1" applyFont="1" applyBorder="1" applyAlignment="1">
      <alignment horizontal="center" vertical="center" wrapText="1"/>
    </xf>
    <xf numFmtId="164" fontId="6" fillId="0" borderId="12" xfId="1" applyFont="1" applyFill="1" applyBorder="1" applyAlignment="1">
      <alignment vertical="center"/>
    </xf>
    <xf numFmtId="164" fontId="6" fillId="0" borderId="12" xfId="1" applyFont="1" applyBorder="1" applyAlignment="1">
      <alignment vertical="center"/>
    </xf>
    <xf numFmtId="164" fontId="8" fillId="0" borderId="4" xfId="1" applyFont="1" applyBorder="1" applyAlignment="1">
      <alignment horizontal="center" vertical="center"/>
    </xf>
    <xf numFmtId="164" fontId="8" fillId="0" borderId="4" xfId="1" applyFont="1" applyFill="1" applyBorder="1" applyAlignment="1">
      <alignment horizontal="center" vertical="center"/>
    </xf>
    <xf numFmtId="0" fontId="10" fillId="0" borderId="1" xfId="0" applyFont="1" applyBorder="1" applyAlignment="1">
      <alignment vertical="center"/>
    </xf>
    <xf numFmtId="14" fontId="10" fillId="0" borderId="4" xfId="0" applyNumberFormat="1" applyFont="1" applyBorder="1" applyAlignment="1">
      <alignment horizontal="center" vertical="center"/>
    </xf>
    <xf numFmtId="0" fontId="11" fillId="0" borderId="10" xfId="0" applyFont="1" applyBorder="1"/>
    <xf numFmtId="164" fontId="11" fillId="0" borderId="12" xfId="1" applyFont="1" applyBorder="1"/>
    <xf numFmtId="0" fontId="11" fillId="0" borderId="12" xfId="0" applyFont="1" applyBorder="1"/>
    <xf numFmtId="0" fontId="11" fillId="0" borderId="7" xfId="0" applyFont="1" applyBorder="1"/>
    <xf numFmtId="0" fontId="10" fillId="0" borderId="1" xfId="0" applyFont="1" applyBorder="1"/>
    <xf numFmtId="164" fontId="10" fillId="0" borderId="4" xfId="1" applyFont="1" applyBorder="1" applyAlignment="1">
      <alignment horizontal="right"/>
    </xf>
    <xf numFmtId="0" fontId="10" fillId="0" borderId="1" xfId="8" applyFont="1" applyBorder="1" applyAlignment="1">
      <alignment vertical="center"/>
    </xf>
    <xf numFmtId="14" fontId="10" fillId="0" borderId="10" xfId="8" applyNumberFormat="1" applyFont="1" applyBorder="1" applyAlignment="1">
      <alignment horizontal="center" vertical="center"/>
    </xf>
    <xf numFmtId="0" fontId="11" fillId="0" borderId="11" xfId="8" applyFont="1" applyBorder="1"/>
    <xf numFmtId="164" fontId="11" fillId="0" borderId="10" xfId="1" applyFont="1" applyBorder="1"/>
    <xf numFmtId="0" fontId="11" fillId="0" borderId="7" xfId="8" applyFont="1" applyBorder="1"/>
    <xf numFmtId="0" fontId="10" fillId="0" borderId="4" xfId="8" applyFont="1" applyBorder="1"/>
    <xf numFmtId="164" fontId="10" fillId="0" borderId="4" xfId="1" applyFont="1" applyBorder="1"/>
    <xf numFmtId="14" fontId="10" fillId="0" borderId="4" xfId="8" applyNumberFormat="1" applyFont="1" applyBorder="1" applyAlignment="1">
      <alignment horizontal="center" vertical="center"/>
    </xf>
    <xf numFmtId="0" fontId="11" fillId="0" borderId="12" xfId="8" applyFont="1" applyBorder="1"/>
    <xf numFmtId="0" fontId="10" fillId="0" borderId="1" xfId="8" applyFont="1" applyBorder="1"/>
    <xf numFmtId="169" fontId="6" fillId="0" borderId="0" xfId="1" applyNumberFormat="1" applyFont="1"/>
    <xf numFmtId="169" fontId="8" fillId="0" borderId="0" xfId="1" applyNumberFormat="1" applyFont="1" applyAlignment="1">
      <alignment horizontal="center" vertical="center"/>
    </xf>
    <xf numFmtId="164" fontId="8" fillId="0" borderId="0" xfId="1" applyFont="1" applyAlignment="1">
      <alignment horizontal="center" vertical="center"/>
    </xf>
    <xf numFmtId="168" fontId="6" fillId="0" borderId="5" xfId="1" applyNumberFormat="1" applyFont="1" applyBorder="1" applyAlignment="1">
      <alignment horizontal="center"/>
    </xf>
    <xf numFmtId="168" fontId="6" fillId="0" borderId="15" xfId="1" applyNumberFormat="1" applyFont="1" applyBorder="1" applyAlignment="1">
      <alignment horizontal="center"/>
    </xf>
    <xf numFmtId="0" fontId="6" fillId="0" borderId="14" xfId="0" applyFont="1" applyBorder="1"/>
    <xf numFmtId="168" fontId="6" fillId="0" borderId="13" xfId="1" applyNumberFormat="1" applyFont="1" applyBorder="1" applyAlignment="1">
      <alignment horizontal="center"/>
    </xf>
    <xf numFmtId="168" fontId="6" fillId="0" borderId="8" xfId="1" applyNumberFormat="1" applyFont="1" applyBorder="1" applyAlignment="1">
      <alignment horizontal="center"/>
    </xf>
    <xf numFmtId="9" fontId="6" fillId="0" borderId="0" xfId="2" applyFont="1"/>
    <xf numFmtId="169" fontId="8" fillId="0" borderId="4" xfId="1" applyNumberFormat="1" applyFont="1" applyBorder="1"/>
    <xf numFmtId="164" fontId="8" fillId="0" borderId="10" xfId="1" applyFont="1" applyBorder="1"/>
    <xf numFmtId="169" fontId="8" fillId="0" borderId="10" xfId="1" applyNumberFormat="1" applyFont="1" applyBorder="1"/>
    <xf numFmtId="0" fontId="6" fillId="0" borderId="10" xfId="0" applyFont="1" applyBorder="1" applyAlignment="1">
      <alignment horizontal="center"/>
    </xf>
    <xf numFmtId="168" fontId="6" fillId="0" borderId="10" xfId="1" applyNumberFormat="1" applyFont="1" applyBorder="1"/>
    <xf numFmtId="168" fontId="6" fillId="0" borderId="11" xfId="1" applyNumberFormat="1" applyFont="1" applyBorder="1" applyAlignment="1">
      <alignment horizontal="center"/>
    </xf>
    <xf numFmtId="169" fontId="6" fillId="0" borderId="15" xfId="1" applyNumberFormat="1" applyFont="1" applyBorder="1"/>
    <xf numFmtId="168" fontId="6" fillId="0" borderId="15" xfId="0" applyNumberFormat="1" applyFont="1" applyBorder="1" applyAlignment="1">
      <alignment horizontal="center"/>
    </xf>
    <xf numFmtId="0" fontId="6" fillId="0" borderId="12" xfId="0" applyFont="1" applyBorder="1" applyAlignment="1">
      <alignment horizontal="center"/>
    </xf>
    <xf numFmtId="168" fontId="6" fillId="0" borderId="12" xfId="1" applyNumberFormat="1" applyFont="1" applyBorder="1"/>
    <xf numFmtId="168" fontId="6" fillId="0" borderId="7" xfId="1" applyNumberFormat="1" applyFont="1" applyBorder="1" applyAlignment="1">
      <alignment horizontal="center"/>
    </xf>
    <xf numFmtId="169" fontId="6" fillId="0" borderId="6" xfId="1" applyNumberFormat="1" applyFont="1" applyBorder="1"/>
    <xf numFmtId="168" fontId="6" fillId="0" borderId="6" xfId="0" applyNumberFormat="1" applyFont="1" applyBorder="1" applyAlignment="1">
      <alignment horizontal="center"/>
    </xf>
    <xf numFmtId="0" fontId="6" fillId="0" borderId="9" xfId="0" applyFont="1" applyBorder="1" applyAlignment="1">
      <alignment horizontal="center"/>
    </xf>
    <xf numFmtId="168" fontId="6" fillId="0" borderId="9" xfId="1" applyNumberFormat="1" applyFont="1" applyBorder="1"/>
    <xf numFmtId="164" fontId="6" fillId="0" borderId="9" xfId="1" applyFont="1" applyBorder="1"/>
    <xf numFmtId="169" fontId="6" fillId="0" borderId="8" xfId="1" applyNumberFormat="1" applyFont="1" applyBorder="1"/>
    <xf numFmtId="168" fontId="6" fillId="0" borderId="8" xfId="0" applyNumberFormat="1" applyFont="1" applyBorder="1" applyAlignment="1">
      <alignment horizontal="center"/>
    </xf>
    <xf numFmtId="0" fontId="8" fillId="0" borderId="9" xfId="0" applyFont="1" applyBorder="1"/>
    <xf numFmtId="0" fontId="8" fillId="0" borderId="4" xfId="0" applyFont="1" applyBorder="1" applyAlignment="1">
      <alignment horizontal="center"/>
    </xf>
    <xf numFmtId="164" fontId="8" fillId="0" borderId="9" xfId="1" applyFont="1" applyBorder="1"/>
    <xf numFmtId="0" fontId="8" fillId="0" borderId="9" xfId="0" applyFont="1" applyBorder="1" applyAlignment="1">
      <alignment horizontal="center"/>
    </xf>
    <xf numFmtId="168" fontId="6" fillId="0" borderId="10" xfId="1" applyNumberFormat="1" applyFont="1" applyBorder="1" applyAlignment="1">
      <alignment horizontal="center"/>
    </xf>
    <xf numFmtId="168" fontId="6" fillId="0" borderId="10" xfId="0" applyNumberFormat="1" applyFont="1" applyBorder="1" applyAlignment="1">
      <alignment horizontal="center"/>
    </xf>
    <xf numFmtId="168" fontId="6" fillId="0" borderId="12" xfId="1" applyNumberFormat="1" applyFont="1" applyBorder="1" applyAlignment="1">
      <alignment horizontal="center"/>
    </xf>
    <xf numFmtId="168" fontId="6" fillId="0" borderId="12" xfId="0" applyNumberFormat="1" applyFont="1" applyBorder="1" applyAlignment="1">
      <alignment horizontal="center"/>
    </xf>
    <xf numFmtId="168" fontId="6" fillId="0" borderId="9" xfId="1" applyNumberFormat="1" applyFont="1" applyBorder="1" applyAlignment="1">
      <alignment horizontal="center"/>
    </xf>
    <xf numFmtId="168" fontId="8" fillId="0" borderId="0" xfId="1" applyNumberFormat="1" applyFont="1" applyBorder="1"/>
    <xf numFmtId="164" fontId="8" fillId="0" borderId="0" xfId="1" applyFont="1" applyBorder="1"/>
    <xf numFmtId="169" fontId="8" fillId="0" borderId="0" xfId="1" applyNumberFormat="1" applyFont="1" applyBorder="1"/>
    <xf numFmtId="0" fontId="7" fillId="0" borderId="1" xfId="0" applyFont="1" applyBorder="1"/>
    <xf numFmtId="0" fontId="8" fillId="0" borderId="2" xfId="0" applyFont="1" applyBorder="1"/>
    <xf numFmtId="168" fontId="12" fillId="0" borderId="3" xfId="1" applyNumberFormat="1" applyFont="1" applyBorder="1" applyAlignment="1">
      <alignment horizontal="center" vertical="center"/>
    </xf>
    <xf numFmtId="169" fontId="8" fillId="0" borderId="0" xfId="1" applyNumberFormat="1" applyFont="1" applyAlignment="1">
      <alignment horizontal="center"/>
    </xf>
    <xf numFmtId="169" fontId="8" fillId="0" borderId="4" xfId="1" applyNumberFormat="1" applyFont="1" applyBorder="1" applyAlignment="1">
      <alignment horizontal="center" vertical="center" wrapText="1"/>
    </xf>
    <xf numFmtId="168" fontId="6" fillId="0" borderId="4" xfId="1" applyNumberFormat="1" applyFont="1" applyBorder="1" applyAlignment="1">
      <alignment horizontal="center" vertical="center"/>
    </xf>
    <xf numFmtId="164" fontId="6" fillId="0" borderId="4" xfId="1" applyFont="1" applyBorder="1" applyAlignment="1">
      <alignment horizontal="center" vertical="center"/>
    </xf>
    <xf numFmtId="169" fontId="6" fillId="0" borderId="4" xfId="1" applyNumberFormat="1" applyFont="1" applyFill="1" applyBorder="1" applyAlignment="1">
      <alignment horizontal="center" vertical="center"/>
    </xf>
    <xf numFmtId="164" fontId="6" fillId="0" borderId="4" xfId="1" applyFont="1" applyFill="1" applyBorder="1" applyAlignment="1">
      <alignment horizontal="center" vertical="center"/>
    </xf>
    <xf numFmtId="0" fontId="8" fillId="0" borderId="3" xfId="0" applyFont="1" applyBorder="1"/>
    <xf numFmtId="164" fontId="8" fillId="0" borderId="4" xfId="0" applyNumberFormat="1" applyFont="1" applyBorder="1"/>
    <xf numFmtId="0" fontId="8" fillId="0" borderId="4" xfId="0" applyFont="1" applyBorder="1" applyAlignment="1">
      <alignment horizontal="left"/>
    </xf>
    <xf numFmtId="14" fontId="8" fillId="0" borderId="4" xfId="0" applyNumberFormat="1" applyFont="1" applyBorder="1" applyAlignment="1">
      <alignment horizontal="center" vertical="center"/>
    </xf>
    <xf numFmtId="0" fontId="6" fillId="0" borderId="10" xfId="0" applyFont="1" applyBorder="1" applyAlignment="1">
      <alignment horizontal="left"/>
    </xf>
    <xf numFmtId="164" fontId="6" fillId="0" borderId="10" xfId="1" applyFont="1" applyFill="1" applyBorder="1" applyAlignment="1">
      <alignment horizontal="center"/>
    </xf>
    <xf numFmtId="164" fontId="6" fillId="0" borderId="0" xfId="1" applyFont="1" applyBorder="1" applyAlignment="1">
      <alignment horizontal="center"/>
    </xf>
    <xf numFmtId="0" fontId="6" fillId="0" borderId="12" xfId="0" applyFont="1" applyBorder="1" applyAlignment="1">
      <alignment horizontal="left"/>
    </xf>
    <xf numFmtId="164" fontId="6" fillId="0" borderId="12" xfId="1" applyFont="1" applyFill="1" applyBorder="1" applyAlignment="1">
      <alignment horizontal="center"/>
    </xf>
    <xf numFmtId="164" fontId="6" fillId="0" borderId="12" xfId="1" applyFont="1" applyBorder="1" applyAlignment="1">
      <alignment horizontal="center"/>
    </xf>
    <xf numFmtId="164" fontId="8" fillId="0" borderId="4" xfId="1" applyFont="1" applyBorder="1" applyAlignment="1">
      <alignment horizontal="center"/>
    </xf>
    <xf numFmtId="14" fontId="8" fillId="0" borderId="4" xfId="0" applyNumberFormat="1" applyFont="1" applyBorder="1" applyAlignment="1">
      <alignment horizontal="center"/>
    </xf>
    <xf numFmtId="166" fontId="8" fillId="0" borderId="4" xfId="0" applyNumberFormat="1" applyFont="1" applyBorder="1" applyAlignment="1">
      <alignment horizontal="left"/>
    </xf>
    <xf numFmtId="166" fontId="8" fillId="0" borderId="0" xfId="0" applyNumberFormat="1" applyFont="1" applyAlignment="1">
      <alignment horizontal="left"/>
    </xf>
    <xf numFmtId="169" fontId="8" fillId="0" borderId="0" xfId="1" applyNumberFormat="1" applyFont="1" applyAlignment="1">
      <alignment horizontal="left"/>
    </xf>
    <xf numFmtId="164" fontId="8" fillId="0" borderId="0" xfId="1" applyFont="1" applyAlignment="1">
      <alignment horizontal="left"/>
    </xf>
    <xf numFmtId="0" fontId="6" fillId="0" borderId="12" xfId="0" applyFont="1" applyBorder="1" applyAlignment="1">
      <alignment vertical="center"/>
    </xf>
    <xf numFmtId="14" fontId="8" fillId="0" borderId="9" xfId="0" applyNumberFormat="1" applyFont="1" applyBorder="1" applyAlignment="1">
      <alignment horizontal="right" vertical="center" wrapText="1"/>
    </xf>
    <xf numFmtId="0" fontId="8" fillId="0" borderId="7" xfId="0" applyFont="1" applyBorder="1" applyAlignment="1">
      <alignment horizontal="left"/>
    </xf>
    <xf numFmtId="164" fontId="6" fillId="0" borderId="12" xfId="1" applyFont="1" applyBorder="1" applyAlignment="1">
      <alignment horizontal="left"/>
    </xf>
    <xf numFmtId="168" fontId="6" fillId="0" borderId="6" xfId="1" applyNumberFormat="1" applyFont="1" applyBorder="1" applyAlignment="1">
      <alignment horizontal="left"/>
    </xf>
    <xf numFmtId="168" fontId="13" fillId="0" borderId="12" xfId="1" applyNumberFormat="1" applyFont="1" applyBorder="1" applyAlignment="1">
      <alignment horizontal="left"/>
    </xf>
    <xf numFmtId="0" fontId="8" fillId="0" borderId="1" xfId="0" applyFont="1" applyBorder="1" applyAlignment="1">
      <alignment horizontal="left" vertical="center"/>
    </xf>
    <xf numFmtId="164" fontId="8" fillId="0" borderId="4" xfId="1" applyFont="1" applyBorder="1" applyAlignment="1">
      <alignment horizontal="left"/>
    </xf>
    <xf numFmtId="14" fontId="8" fillId="0" borderId="0" xfId="0" applyNumberFormat="1" applyFont="1" applyAlignment="1">
      <alignment horizontal="left"/>
    </xf>
    <xf numFmtId="0" fontId="8" fillId="0" borderId="10" xfId="0" applyFont="1" applyBorder="1" applyAlignment="1">
      <alignment horizontal="center" vertical="center" wrapText="1"/>
    </xf>
    <xf numFmtId="14" fontId="6" fillId="0" borderId="10" xfId="0" applyNumberFormat="1" applyFont="1" applyBorder="1" applyAlignment="1">
      <alignment horizontal="center"/>
    </xf>
    <xf numFmtId="0" fontId="6" fillId="0" borderId="10" xfId="0" applyFont="1" applyBorder="1" applyAlignment="1">
      <alignment horizontal="center" vertical="center"/>
    </xf>
    <xf numFmtId="164" fontId="6" fillId="0" borderId="10" xfId="1" applyFont="1" applyBorder="1" applyAlignment="1">
      <alignment horizontal="center" vertical="center"/>
    </xf>
    <xf numFmtId="14" fontId="6" fillId="0" borderId="10" xfId="0" applyNumberFormat="1" applyFont="1" applyBorder="1"/>
    <xf numFmtId="14" fontId="6" fillId="0" borderId="12" xfId="0" applyNumberFormat="1" applyFont="1" applyBorder="1" applyAlignment="1">
      <alignment horizontal="center"/>
    </xf>
    <xf numFmtId="0" fontId="6" fillId="0" borderId="12" xfId="0" applyFont="1" applyBorder="1" applyAlignment="1">
      <alignment horizontal="center" vertical="center"/>
    </xf>
    <xf numFmtId="164" fontId="6" fillId="0" borderId="12" xfId="1" applyFont="1" applyBorder="1" applyAlignment="1">
      <alignment horizontal="center" vertical="center"/>
    </xf>
    <xf numFmtId="14" fontId="6" fillId="0" borderId="12" xfId="0" applyNumberFormat="1" applyFont="1" applyBorder="1"/>
    <xf numFmtId="14" fontId="6" fillId="0" borderId="9" xfId="0" applyNumberFormat="1" applyFont="1" applyBorder="1" applyAlignment="1">
      <alignment horizontal="center"/>
    </xf>
    <xf numFmtId="0" fontId="6" fillId="0" borderId="9" xfId="0" applyFont="1" applyBorder="1" applyAlignment="1">
      <alignment horizontal="center" vertical="center"/>
    </xf>
    <xf numFmtId="164" fontId="6" fillId="0" borderId="9" xfId="1" applyFont="1" applyBorder="1" applyAlignment="1">
      <alignment horizontal="center" vertical="center"/>
    </xf>
    <xf numFmtId="0" fontId="8" fillId="0" borderId="14" xfId="0" applyFont="1" applyBorder="1"/>
    <xf numFmtId="14" fontId="6" fillId="0" borderId="0" xfId="0" applyNumberFormat="1" applyFont="1" applyAlignment="1">
      <alignment horizontal="center" vertical="center"/>
    </xf>
    <xf numFmtId="0" fontId="6" fillId="0" borderId="0" xfId="0" applyFont="1" applyAlignment="1">
      <alignment horizontal="center" vertical="center"/>
    </xf>
    <xf numFmtId="164" fontId="6" fillId="0" borderId="0" xfId="1" applyFont="1" applyBorder="1" applyAlignment="1">
      <alignment horizontal="center" vertical="center"/>
    </xf>
    <xf numFmtId="169" fontId="6" fillId="0" borderId="0" xfId="1" applyNumberFormat="1" applyFont="1" applyAlignment="1">
      <alignment horizontal="center" vertical="center"/>
    </xf>
    <xf numFmtId="14" fontId="6" fillId="0" borderId="10" xfId="0" applyNumberFormat="1" applyFont="1" applyBorder="1" applyAlignment="1">
      <alignment horizontal="center" vertical="center"/>
    </xf>
    <xf numFmtId="168" fontId="6" fillId="0" borderId="10" xfId="1" applyNumberFormat="1" applyFont="1" applyBorder="1" applyAlignment="1">
      <alignment horizontal="center" vertical="center"/>
    </xf>
    <xf numFmtId="14" fontId="6" fillId="0" borderId="12" xfId="0" applyNumberFormat="1" applyFont="1" applyBorder="1" applyAlignment="1">
      <alignment horizontal="center" vertical="center"/>
    </xf>
    <xf numFmtId="168" fontId="6" fillId="0" borderId="12" xfId="1" applyNumberFormat="1" applyFont="1" applyBorder="1" applyAlignment="1">
      <alignment horizontal="center" vertical="center"/>
    </xf>
    <xf numFmtId="14" fontId="6" fillId="0" borderId="9" xfId="0" applyNumberFormat="1" applyFont="1" applyBorder="1" applyAlignment="1">
      <alignment horizontal="center" vertical="center"/>
    </xf>
    <xf numFmtId="168" fontId="6" fillId="0" borderId="9" xfId="1" applyNumberFormat="1" applyFont="1" applyBorder="1" applyAlignment="1">
      <alignment horizontal="center" vertical="center"/>
    </xf>
    <xf numFmtId="0" fontId="6" fillId="0" borderId="4" xfId="0" applyFont="1" applyBorder="1"/>
    <xf numFmtId="168" fontId="8" fillId="0" borderId="4" xfId="0" applyNumberFormat="1" applyFont="1" applyBorder="1" applyAlignment="1">
      <alignment horizontal="center"/>
    </xf>
    <xf numFmtId="168" fontId="6" fillId="0" borderId="4" xfId="1" applyNumberFormat="1" applyFont="1" applyBorder="1"/>
    <xf numFmtId="14" fontId="8" fillId="0" borderId="3" xfId="0" applyNumberFormat="1" applyFont="1" applyBorder="1"/>
    <xf numFmtId="14" fontId="6" fillId="0" borderId="10" xfId="1" applyNumberFormat="1" applyFont="1" applyBorder="1"/>
    <xf numFmtId="14" fontId="6" fillId="0" borderId="12" xfId="1" applyNumberFormat="1" applyFont="1" applyBorder="1"/>
    <xf numFmtId="14" fontId="6" fillId="0" borderId="9" xfId="1" applyNumberFormat="1" applyFont="1" applyBorder="1"/>
    <xf numFmtId="169" fontId="8" fillId="0" borderId="3" xfId="1" applyNumberFormat="1" applyFont="1" applyBorder="1"/>
    <xf numFmtId="0" fontId="6" fillId="0" borderId="2" xfId="0" applyFont="1" applyBorder="1"/>
    <xf numFmtId="168" fontId="8" fillId="0" borderId="2" xfId="0" applyNumberFormat="1" applyFont="1" applyBorder="1" applyAlignment="1">
      <alignment horizontal="center"/>
    </xf>
    <xf numFmtId="168" fontId="6" fillId="0" borderId="2" xfId="1" applyNumberFormat="1" applyFont="1" applyBorder="1"/>
    <xf numFmtId="169" fontId="6" fillId="0" borderId="3" xfId="1" applyNumberFormat="1" applyFont="1" applyBorder="1"/>
    <xf numFmtId="0" fontId="6" fillId="0" borderId="0" xfId="0" applyFont="1" applyAlignment="1">
      <alignment horizontal="right"/>
    </xf>
    <xf numFmtId="0" fontId="16" fillId="0" borderId="0" xfId="4" applyFont="1" applyAlignment="1">
      <alignment vertical="center"/>
    </xf>
    <xf numFmtId="0" fontId="16" fillId="0" borderId="0" xfId="4" applyFont="1" applyAlignment="1">
      <alignment horizontal="right" vertical="center"/>
    </xf>
    <xf numFmtId="164" fontId="8" fillId="2" borderId="0" xfId="1" applyFont="1" applyFill="1" applyAlignment="1">
      <alignment horizontal="right" vertical="center"/>
    </xf>
    <xf numFmtId="164" fontId="10" fillId="0" borderId="4" xfId="1" applyFont="1" applyBorder="1" applyAlignment="1">
      <alignment vertical="center" wrapText="1"/>
    </xf>
    <xf numFmtId="0" fontId="10" fillId="0" borderId="4" xfId="4" applyFont="1" applyBorder="1" applyAlignment="1">
      <alignment horizontal="center" vertical="center"/>
    </xf>
    <xf numFmtId="14" fontId="16" fillId="0" borderId="4" xfId="4" applyNumberFormat="1" applyFont="1" applyBorder="1" applyAlignment="1">
      <alignment horizontal="center" vertical="center" wrapText="1"/>
    </xf>
    <xf numFmtId="164" fontId="11" fillId="0" borderId="10" xfId="1" applyFont="1" applyBorder="1" applyAlignment="1">
      <alignment vertical="center" wrapText="1"/>
    </xf>
    <xf numFmtId="17" fontId="17" fillId="0" borderId="10" xfId="4" applyNumberFormat="1" applyFont="1" applyBorder="1" applyAlignment="1">
      <alignment horizontal="center" vertical="center" wrapText="1"/>
    </xf>
    <xf numFmtId="17" fontId="17" fillId="0" borderId="10" xfId="4" applyNumberFormat="1" applyFont="1" applyBorder="1" applyAlignment="1">
      <alignment horizontal="right" vertical="center" wrapText="1"/>
    </xf>
    <xf numFmtId="164" fontId="10" fillId="2" borderId="10" xfId="1" quotePrefix="1" applyFont="1" applyFill="1" applyBorder="1" applyAlignment="1">
      <alignment horizontal="right" vertical="center" wrapText="1"/>
    </xf>
    <xf numFmtId="167" fontId="10" fillId="0" borderId="12" xfId="4" applyNumberFormat="1" applyFont="1" applyBorder="1" applyAlignment="1">
      <alignment vertical="center"/>
    </xf>
    <xf numFmtId="167" fontId="16" fillId="0" borderId="12" xfId="4" applyNumberFormat="1" applyFont="1" applyBorder="1" applyAlignment="1">
      <alignment horizontal="center" vertical="center" wrapText="1"/>
    </xf>
    <xf numFmtId="167" fontId="16" fillId="0" borderId="12" xfId="4" applyNumberFormat="1" applyFont="1" applyBorder="1" applyAlignment="1">
      <alignment horizontal="right" vertical="center" wrapText="1"/>
    </xf>
    <xf numFmtId="164" fontId="6" fillId="0" borderId="12" xfId="1" applyFont="1" applyBorder="1" applyAlignment="1">
      <alignment horizontal="right" vertical="center"/>
    </xf>
    <xf numFmtId="164" fontId="6" fillId="0" borderId="12" xfId="1" applyFont="1" applyFill="1" applyBorder="1" applyAlignment="1">
      <alignment horizontal="right" vertical="center"/>
    </xf>
    <xf numFmtId="0" fontId="10" fillId="0" borderId="12" xfId="0" applyFont="1" applyBorder="1"/>
    <xf numFmtId="164" fontId="8" fillId="0" borderId="12" xfId="1" applyFont="1" applyFill="1" applyBorder="1" applyAlignment="1">
      <alignment horizontal="right" vertical="center"/>
    </xf>
    <xf numFmtId="164" fontId="8" fillId="0" borderId="12" xfId="1" applyFont="1" applyBorder="1" applyAlignment="1">
      <alignment horizontal="right" vertical="center"/>
    </xf>
    <xf numFmtId="164" fontId="6" fillId="0" borderId="12" xfId="11" applyFont="1" applyBorder="1" applyAlignment="1">
      <alignment horizontal="right" vertical="center"/>
    </xf>
    <xf numFmtId="0" fontId="10" fillId="0" borderId="4" xfId="0" applyFont="1" applyBorder="1"/>
    <xf numFmtId="167" fontId="16" fillId="0" borderId="4" xfId="4" applyNumberFormat="1" applyFont="1" applyBorder="1" applyAlignment="1">
      <alignment horizontal="center" vertical="center" wrapText="1"/>
    </xf>
    <xf numFmtId="164" fontId="8" fillId="0" borderId="4" xfId="1" applyFont="1" applyBorder="1" applyAlignment="1">
      <alignment horizontal="right" vertical="center"/>
    </xf>
    <xf numFmtId="164" fontId="6" fillId="0" borderId="4" xfId="1" applyFont="1" applyBorder="1" applyAlignment="1">
      <alignment horizontal="right" vertical="center"/>
    </xf>
    <xf numFmtId="167" fontId="10" fillId="0" borderId="4" xfId="4" applyNumberFormat="1" applyFont="1" applyBorder="1" applyAlignment="1">
      <alignment vertical="center"/>
    </xf>
    <xf numFmtId="164" fontId="8" fillId="0" borderId="16" xfId="1" applyFont="1" applyBorder="1" applyAlignment="1">
      <alignment horizontal="right" vertical="center"/>
    </xf>
    <xf numFmtId="167" fontId="10" fillId="0" borderId="0" xfId="4" applyNumberFormat="1" applyFont="1" applyAlignment="1">
      <alignment vertical="center"/>
    </xf>
    <xf numFmtId="167" fontId="16" fillId="0" borderId="0" xfId="4" applyNumberFormat="1" applyFont="1" applyAlignment="1">
      <alignment horizontal="center" vertical="center" wrapText="1"/>
    </xf>
    <xf numFmtId="167" fontId="16" fillId="0" borderId="0" xfId="4" applyNumberFormat="1" applyFont="1" applyAlignment="1">
      <alignment horizontal="right" vertical="center" wrapText="1"/>
    </xf>
    <xf numFmtId="164" fontId="6" fillId="0" borderId="0" xfId="1" applyFont="1" applyFill="1" applyAlignment="1">
      <alignment horizontal="right" vertical="center"/>
    </xf>
    <xf numFmtId="164" fontId="6" fillId="0" borderId="0" xfId="0" applyNumberFormat="1" applyFont="1" applyAlignment="1">
      <alignment horizontal="right"/>
    </xf>
    <xf numFmtId="0" fontId="11" fillId="0" borderId="0" xfId="4" applyFont="1" applyAlignment="1">
      <alignment vertical="center"/>
    </xf>
    <xf numFmtId="164" fontId="11" fillId="0" borderId="0" xfId="1" applyFont="1" applyAlignment="1">
      <alignment vertical="center"/>
    </xf>
    <xf numFmtId="0" fontId="10" fillId="0" borderId="4" xfId="4" applyFont="1" applyBorder="1" applyAlignment="1">
      <alignment vertical="center"/>
    </xf>
    <xf numFmtId="14" fontId="16" fillId="0" borderId="4" xfId="4" quotePrefix="1" applyNumberFormat="1" applyFont="1" applyBorder="1" applyAlignment="1">
      <alignment horizontal="center" vertical="center"/>
    </xf>
    <xf numFmtId="167" fontId="16" fillId="0" borderId="4" xfId="4" applyNumberFormat="1" applyFont="1" applyBorder="1" applyAlignment="1">
      <alignment vertical="center"/>
    </xf>
    <xf numFmtId="167" fontId="16" fillId="0" borderId="4" xfId="4" applyNumberFormat="1" applyFont="1" applyBorder="1" applyAlignment="1">
      <alignment horizontal="center"/>
    </xf>
    <xf numFmtId="164" fontId="16" fillId="0" borderId="4" xfId="1" applyFont="1" applyBorder="1" applyAlignment="1">
      <alignment horizontal="center"/>
    </xf>
    <xf numFmtId="167" fontId="16" fillId="0" borderId="10" xfId="4" applyNumberFormat="1" applyFont="1" applyBorder="1" applyAlignment="1">
      <alignment vertical="center"/>
    </xf>
    <xf numFmtId="167" fontId="16" fillId="0" borderId="10" xfId="4" applyNumberFormat="1" applyFont="1" applyBorder="1" applyAlignment="1">
      <alignment horizontal="center"/>
    </xf>
    <xf numFmtId="164" fontId="16" fillId="0" borderId="10" xfId="1" applyFont="1" applyBorder="1" applyAlignment="1">
      <alignment horizontal="center"/>
    </xf>
    <xf numFmtId="167" fontId="18" fillId="0" borderId="10" xfId="4" applyNumberFormat="1" applyFont="1" applyBorder="1" applyAlignment="1">
      <alignment vertical="center"/>
    </xf>
    <xf numFmtId="167" fontId="16" fillId="0" borderId="0" xfId="4" applyNumberFormat="1" applyFont="1" applyAlignment="1">
      <alignment horizontal="center"/>
    </xf>
    <xf numFmtId="164" fontId="18" fillId="0" borderId="10" xfId="1" applyFont="1" applyFill="1" applyBorder="1" applyAlignment="1">
      <alignment horizontal="center"/>
    </xf>
    <xf numFmtId="167" fontId="11" fillId="0" borderId="10" xfId="4" applyNumberFormat="1" applyFont="1" applyBorder="1" applyAlignment="1">
      <alignment vertical="center"/>
    </xf>
    <xf numFmtId="167" fontId="10" fillId="0" borderId="11" xfId="4" applyNumberFormat="1" applyFont="1" applyBorder="1" applyAlignment="1">
      <alignment horizontal="center"/>
    </xf>
    <xf numFmtId="167" fontId="18" fillId="0" borderId="12" xfId="4" applyNumberFormat="1" applyFont="1" applyBorder="1" applyAlignment="1">
      <alignment vertical="center"/>
    </xf>
    <xf numFmtId="164" fontId="18" fillId="0" borderId="12" xfId="1" applyFont="1" applyFill="1" applyBorder="1" applyAlignment="1">
      <alignment horizontal="center"/>
    </xf>
    <xf numFmtId="167" fontId="11" fillId="0" borderId="12" xfId="4" applyNumberFormat="1" applyFont="1" applyBorder="1" applyAlignment="1">
      <alignment vertical="center"/>
    </xf>
    <xf numFmtId="167" fontId="10" fillId="0" borderId="7" xfId="4" applyNumberFormat="1" applyFont="1" applyBorder="1" applyAlignment="1">
      <alignment horizontal="center"/>
    </xf>
    <xf numFmtId="164" fontId="11" fillId="0" borderId="12" xfId="1" applyFont="1" applyFill="1" applyBorder="1" applyAlignment="1">
      <alignment horizontal="center"/>
    </xf>
    <xf numFmtId="167" fontId="16" fillId="0" borderId="12" xfId="4" applyNumberFormat="1" applyFont="1" applyBorder="1" applyAlignment="1">
      <alignment vertical="center"/>
    </xf>
    <xf numFmtId="164" fontId="16" fillId="0" borderId="12" xfId="1" applyFont="1" applyFill="1" applyBorder="1" applyAlignment="1">
      <alignment horizontal="center"/>
    </xf>
    <xf numFmtId="167" fontId="16" fillId="0" borderId="7" xfId="4" applyNumberFormat="1" applyFont="1" applyBorder="1" applyAlignment="1">
      <alignment horizontal="center"/>
    </xf>
    <xf numFmtId="167" fontId="16" fillId="0" borderId="4" xfId="4" applyNumberFormat="1" applyFont="1" applyBorder="1" applyAlignment="1">
      <alignment horizontal="right"/>
    </xf>
    <xf numFmtId="164" fontId="16" fillId="0" borderId="4" xfId="1" applyFont="1" applyFill="1" applyBorder="1" applyAlignment="1">
      <alignment horizontal="center"/>
    </xf>
    <xf numFmtId="167" fontId="18" fillId="0" borderId="12" xfId="4" applyNumberFormat="1" applyFont="1" applyBorder="1" applyAlignment="1">
      <alignment horizontal="right"/>
    </xf>
    <xf numFmtId="164" fontId="18" fillId="0" borderId="12" xfId="1" applyFont="1" applyFill="1" applyBorder="1" applyAlignment="1">
      <alignment horizontal="right"/>
    </xf>
    <xf numFmtId="167" fontId="16" fillId="0" borderId="12" xfId="4" applyNumberFormat="1" applyFont="1" applyBorder="1" applyAlignment="1">
      <alignment horizontal="right"/>
    </xf>
    <xf numFmtId="164" fontId="18" fillId="0" borderId="6" xfId="1" applyFont="1" applyFill="1" applyBorder="1" applyAlignment="1">
      <alignment horizontal="center"/>
    </xf>
    <xf numFmtId="167" fontId="18" fillId="0" borderId="9" xfId="4" applyNumberFormat="1" applyFont="1" applyBorder="1" applyAlignment="1">
      <alignment vertical="center"/>
    </xf>
    <xf numFmtId="167" fontId="16" fillId="0" borderId="13" xfId="4" applyNumberFormat="1" applyFont="1" applyBorder="1" applyAlignment="1">
      <alignment horizontal="center"/>
    </xf>
    <xf numFmtId="167" fontId="16" fillId="0" borderId="9" xfId="4" applyNumberFormat="1" applyFont="1" applyBorder="1" applyAlignment="1">
      <alignment horizontal="right"/>
    </xf>
    <xf numFmtId="164" fontId="18" fillId="0" borderId="8" xfId="1" applyFont="1" applyFill="1" applyBorder="1" applyAlignment="1">
      <alignment horizontal="center"/>
    </xf>
    <xf numFmtId="167" fontId="16" fillId="0" borderId="14" xfId="4" applyNumberFormat="1" applyFont="1" applyBorder="1" applyAlignment="1">
      <alignment horizontal="center"/>
    </xf>
    <xf numFmtId="164" fontId="18" fillId="0" borderId="9" xfId="1" applyFont="1" applyFill="1" applyBorder="1" applyAlignment="1">
      <alignment horizontal="center"/>
    </xf>
    <xf numFmtId="0" fontId="10" fillId="0" borderId="10" xfId="4" applyFont="1" applyBorder="1" applyAlignment="1">
      <alignment horizontal="center" vertical="center"/>
    </xf>
    <xf numFmtId="14" fontId="10" fillId="0" borderId="4" xfId="4" applyNumberFormat="1" applyFont="1" applyBorder="1" applyAlignment="1">
      <alignment horizontal="center" vertical="center"/>
    </xf>
    <xf numFmtId="0" fontId="11" fillId="0" borderId="10" xfId="4" applyFont="1" applyBorder="1" applyAlignment="1">
      <alignment vertical="center"/>
    </xf>
    <xf numFmtId="164" fontId="11" fillId="0" borderId="10" xfId="1" applyFont="1" applyFill="1" applyBorder="1" applyAlignment="1">
      <alignment vertical="center"/>
    </xf>
    <xf numFmtId="164" fontId="18" fillId="0" borderId="10" xfId="1" applyFont="1" applyBorder="1" applyAlignment="1">
      <alignment horizontal="center"/>
    </xf>
    <xf numFmtId="164" fontId="11" fillId="0" borderId="15" xfId="1" applyFont="1" applyFill="1" applyBorder="1" applyAlignment="1">
      <alignment vertical="center"/>
    </xf>
    <xf numFmtId="0" fontId="11" fillId="0" borderId="9" xfId="4" applyFont="1" applyBorder="1" applyAlignment="1">
      <alignment vertical="center"/>
    </xf>
    <xf numFmtId="169" fontId="11" fillId="0" borderId="9" xfId="1" applyNumberFormat="1" applyFont="1" applyFill="1" applyBorder="1" applyAlignment="1">
      <alignment vertical="center"/>
    </xf>
    <xf numFmtId="169" fontId="18" fillId="0" borderId="9" xfId="1" applyNumberFormat="1" applyFont="1" applyBorder="1" applyAlignment="1">
      <alignment horizontal="center"/>
    </xf>
    <xf numFmtId="169" fontId="11" fillId="0" borderId="8" xfId="1" applyNumberFormat="1" applyFont="1" applyFill="1" applyBorder="1" applyAlignment="1">
      <alignment vertical="center"/>
    </xf>
    <xf numFmtId="164" fontId="6" fillId="0" borderId="0" xfId="1" applyFont="1" applyBorder="1" applyAlignment="1">
      <alignment horizontal="left"/>
    </xf>
    <xf numFmtId="0" fontId="19" fillId="0" borderId="0" xfId="0" applyFont="1" applyAlignment="1">
      <alignment horizontal="left"/>
    </xf>
    <xf numFmtId="0" fontId="19" fillId="0" borderId="0" xfId="0" applyFont="1" applyAlignment="1">
      <alignment horizontal="right"/>
    </xf>
    <xf numFmtId="164" fontId="6" fillId="0" borderId="6" xfId="1" applyFont="1" applyBorder="1" applyAlignment="1">
      <alignment horizontal="center"/>
    </xf>
    <xf numFmtId="0" fontId="8" fillId="0" borderId="9" xfId="0" applyFont="1" applyBorder="1" applyAlignment="1">
      <alignment horizontal="left"/>
    </xf>
    <xf numFmtId="0" fontId="8" fillId="0" borderId="10" xfId="0" applyFont="1" applyBorder="1" applyAlignment="1">
      <alignment horizontal="left"/>
    </xf>
    <xf numFmtId="0" fontId="6" fillId="0" borderId="9" xfId="0" applyFont="1" applyBorder="1" applyAlignment="1">
      <alignment horizontal="left"/>
    </xf>
    <xf numFmtId="168" fontId="13" fillId="0" borderId="6" xfId="1" applyNumberFormat="1" applyFont="1" applyBorder="1" applyAlignment="1">
      <alignment horizontal="left"/>
    </xf>
    <xf numFmtId="0" fontId="6" fillId="0" borderId="7" xfId="0" applyFont="1" applyBorder="1" applyAlignment="1">
      <alignment horizontal="left" vertical="center"/>
    </xf>
    <xf numFmtId="168" fontId="8" fillId="0" borderId="6" xfId="1" applyNumberFormat="1" applyFont="1" applyBorder="1" applyAlignment="1">
      <alignment horizontal="left"/>
    </xf>
    <xf numFmtId="164" fontId="8" fillId="0" borderId="6" xfId="1" applyFont="1" applyBorder="1" applyAlignment="1">
      <alignment horizontal="left"/>
    </xf>
    <xf numFmtId="168" fontId="21" fillId="0" borderId="6" xfId="1" applyNumberFormat="1" applyFont="1" applyBorder="1" applyAlignment="1">
      <alignment horizontal="left"/>
    </xf>
    <xf numFmtId="0" fontId="8" fillId="0" borderId="12" xfId="0" applyFont="1" applyBorder="1" applyAlignment="1">
      <alignment horizontal="left" vertical="center"/>
    </xf>
    <xf numFmtId="0" fontId="13" fillId="0" borderId="12" xfId="0" applyFont="1" applyBorder="1" applyAlignment="1">
      <alignment horizontal="left" vertical="center"/>
    </xf>
    <xf numFmtId="0" fontId="8" fillId="0" borderId="12" xfId="0" applyFont="1" applyBorder="1" applyAlignment="1">
      <alignment horizontal="left"/>
    </xf>
    <xf numFmtId="0" fontId="8" fillId="0" borderId="4" xfId="0" applyFont="1" applyBorder="1" applyAlignment="1">
      <alignment horizontal="left" vertical="center"/>
    </xf>
    <xf numFmtId="0" fontId="6" fillId="0" borderId="10" xfId="0" applyFont="1" applyBorder="1" applyAlignment="1">
      <alignment wrapText="1"/>
    </xf>
    <xf numFmtId="0" fontId="6" fillId="0" borderId="12" xfId="0" applyFont="1" applyBorder="1" applyAlignment="1">
      <alignment wrapText="1"/>
    </xf>
    <xf numFmtId="164" fontId="6" fillId="0" borderId="6" xfId="1" applyFont="1" applyFill="1" applyBorder="1" applyAlignment="1">
      <alignment horizontal="center"/>
    </xf>
    <xf numFmtId="0" fontId="8" fillId="0" borderId="11" xfId="0" applyFont="1" applyBorder="1" applyAlignment="1">
      <alignment horizontal="center" vertical="center"/>
    </xf>
    <xf numFmtId="14" fontId="8" fillId="0" borderId="5" xfId="0" applyNumberFormat="1" applyFont="1" applyBorder="1"/>
    <xf numFmtId="14" fontId="8" fillId="0" borderId="15" xfId="0" applyNumberFormat="1" applyFont="1" applyBorder="1"/>
    <xf numFmtId="169" fontId="6" fillId="0" borderId="12" xfId="1" applyNumberFormat="1" applyFont="1" applyBorder="1"/>
    <xf numFmtId="164" fontId="21" fillId="0" borderId="6" xfId="1" applyFont="1" applyBorder="1" applyAlignment="1">
      <alignment horizontal="left"/>
    </xf>
    <xf numFmtId="169" fontId="12" fillId="0" borderId="4" xfId="1" applyNumberFormat="1" applyFont="1" applyBorder="1" applyAlignment="1">
      <alignment horizontal="center" vertical="center"/>
    </xf>
    <xf numFmtId="164" fontId="8" fillId="0" borderId="0" xfId="1" applyFont="1" applyAlignment="1">
      <alignment horizontal="left" vertical="center"/>
    </xf>
    <xf numFmtId="164" fontId="11" fillId="0" borderId="6" xfId="1" applyFont="1" applyBorder="1"/>
    <xf numFmtId="164" fontId="6" fillId="0" borderId="10" xfId="1" applyFont="1" applyBorder="1" applyAlignment="1">
      <alignment horizontal="center"/>
    </xf>
    <xf numFmtId="164" fontId="21" fillId="0" borderId="12" xfId="1" applyFont="1" applyBorder="1" applyAlignment="1">
      <alignment horizontal="left"/>
    </xf>
    <xf numFmtId="0" fontId="8" fillId="0" borderId="7" xfId="0" applyFont="1" applyBorder="1" applyAlignment="1">
      <alignment vertical="center"/>
    </xf>
    <xf numFmtId="14" fontId="8" fillId="0" borderId="12" xfId="0" applyNumberFormat="1" applyFont="1" applyBorder="1" applyAlignment="1">
      <alignment horizontal="center" vertical="center"/>
    </xf>
    <xf numFmtId="14" fontId="8" fillId="0" borderId="6" xfId="0" applyNumberFormat="1" applyFont="1" applyBorder="1" applyAlignment="1">
      <alignment horizontal="center" vertical="center"/>
    </xf>
    <xf numFmtId="0" fontId="6" fillId="0" borderId="7" xfId="0" applyFont="1" applyBorder="1" applyAlignment="1">
      <alignment vertical="center"/>
    </xf>
    <xf numFmtId="0" fontId="6" fillId="0" borderId="12" xfId="0" applyFont="1" applyBorder="1" applyAlignment="1">
      <alignment horizontal="left" vertical="center"/>
    </xf>
    <xf numFmtId="14" fontId="6" fillId="0" borderId="10" xfId="0" applyNumberFormat="1" applyFont="1" applyBorder="1" applyAlignment="1">
      <alignment horizontal="right" vertical="center"/>
    </xf>
    <xf numFmtId="14" fontId="6" fillId="0" borderId="12" xfId="0" applyNumberFormat="1" applyFont="1" applyBorder="1" applyAlignment="1">
      <alignment horizontal="right" vertical="center"/>
    </xf>
    <xf numFmtId="0" fontId="8" fillId="0" borderId="0" xfId="0" applyFont="1" applyAlignment="1">
      <alignment horizontal="left" vertical="center" wrapText="1"/>
    </xf>
    <xf numFmtId="0" fontId="16" fillId="0" borderId="0" xfId="4" applyFont="1" applyAlignment="1">
      <alignment horizontal="center"/>
    </xf>
    <xf numFmtId="14" fontId="16" fillId="0" borderId="0" xfId="4" applyNumberFormat="1" applyFont="1" applyAlignment="1">
      <alignment horizontal="center" vertical="center" wrapText="1"/>
    </xf>
    <xf numFmtId="0" fontId="7" fillId="0" borderId="0" xfId="0" applyFont="1"/>
    <xf numFmtId="14" fontId="8" fillId="0" borderId="0" xfId="0" applyNumberFormat="1" applyFont="1"/>
    <xf numFmtId="0" fontId="8" fillId="0" borderId="0" xfId="0" applyFont="1" applyAlignment="1">
      <alignment horizontal="right"/>
    </xf>
    <xf numFmtId="164" fontId="6" fillId="0" borderId="0" xfId="1" applyFont="1" applyFill="1"/>
    <xf numFmtId="164" fontId="8" fillId="0" borderId="0" xfId="1" applyFont="1" applyFill="1" applyAlignment="1">
      <alignment horizontal="center" vertical="center"/>
    </xf>
    <xf numFmtId="164" fontId="8" fillId="0" borderId="0" xfId="1" applyFont="1" applyFill="1"/>
    <xf numFmtId="164" fontId="8" fillId="0" borderId="0" xfId="1" applyFont="1"/>
    <xf numFmtId="164" fontId="8" fillId="0" borderId="4" xfId="1" applyFont="1" applyFill="1" applyBorder="1"/>
    <xf numFmtId="164" fontId="6" fillId="0" borderId="4" xfId="1" applyFont="1" applyFill="1" applyBorder="1"/>
    <xf numFmtId="164" fontId="8" fillId="0" borderId="16" xfId="1" applyFont="1" applyFill="1" applyBorder="1"/>
    <xf numFmtId="0" fontId="8" fillId="0" borderId="4" xfId="0" applyFont="1" applyBorder="1" applyAlignment="1">
      <alignment horizontal="center" vertical="center"/>
    </xf>
    <xf numFmtId="164" fontId="6" fillId="0" borderId="4" xfId="1" applyFont="1" applyBorder="1"/>
    <xf numFmtId="3" fontId="6" fillId="0" borderId="0" xfId="0" applyNumberFormat="1" applyFont="1"/>
    <xf numFmtId="0" fontId="19" fillId="0" borderId="0" xfId="0" applyFont="1"/>
    <xf numFmtId="0" fontId="11" fillId="0" borderId="4" xfId="0" applyFont="1" applyBorder="1"/>
    <xf numFmtId="170" fontId="6" fillId="0" borderId="0" xfId="2" applyNumberFormat="1" applyFont="1"/>
    <xf numFmtId="0" fontId="11" fillId="0" borderId="0" xfId="0" applyFont="1" applyAlignment="1">
      <alignment horizontal="left" vertical="top" wrapText="1"/>
    </xf>
    <xf numFmtId="0" fontId="14" fillId="0" borderId="0" xfId="0" applyFont="1" applyAlignment="1">
      <alignment horizontal="left" vertical="top" wrapText="1"/>
    </xf>
    <xf numFmtId="0" fontId="6" fillId="0" borderId="0" xfId="0" applyFont="1" applyAlignment="1">
      <alignment vertical="center"/>
    </xf>
    <xf numFmtId="0" fontId="27" fillId="0" borderId="0" xfId="0" applyFont="1"/>
    <xf numFmtId="164" fontId="19" fillId="0" borderId="0" xfId="1" applyFont="1" applyAlignment="1">
      <alignment horizontal="right"/>
    </xf>
    <xf numFmtId="0" fontId="15" fillId="0" borderId="0" xfId="4" applyFont="1" applyAlignment="1">
      <alignment horizontal="center"/>
    </xf>
    <xf numFmtId="0" fontId="16" fillId="0" borderId="0" xfId="4" applyFont="1" applyAlignment="1">
      <alignment horizontal="center"/>
    </xf>
    <xf numFmtId="0" fontId="0" fillId="0" borderId="10" xfId="0" applyBorder="1" applyAlignment="1">
      <alignment horizontal="center" vertical="center"/>
    </xf>
    <xf numFmtId="0" fontId="0" fillId="0" borderId="9" xfId="0" applyBorder="1" applyAlignment="1">
      <alignment horizontal="center" vertical="center"/>
    </xf>
    <xf numFmtId="0" fontId="15" fillId="2" borderId="0" xfId="5" applyFont="1" applyFill="1" applyAlignment="1">
      <alignment horizontal="center" vertical="center"/>
    </xf>
    <xf numFmtId="0" fontId="16" fillId="0" borderId="0" xfId="4" applyFont="1" applyAlignment="1">
      <alignment horizontal="center" vertical="top"/>
    </xf>
    <xf numFmtId="0" fontId="6" fillId="0" borderId="0" xfId="0" applyFont="1"/>
    <xf numFmtId="0" fontId="19" fillId="0" borderId="0" xfId="0" applyFont="1" applyAlignment="1">
      <alignment horizontal="left"/>
    </xf>
    <xf numFmtId="0" fontId="8" fillId="0" borderId="0" xfId="0" applyFont="1" applyAlignment="1">
      <alignment horizontal="center"/>
    </xf>
    <xf numFmtId="0" fontId="8" fillId="0" borderId="10" xfId="0" applyFont="1" applyBorder="1" applyAlignment="1">
      <alignment horizontal="center" vertical="center"/>
    </xf>
    <xf numFmtId="0" fontId="8" fillId="0" borderId="9" xfId="0" applyFont="1" applyBorder="1" applyAlignment="1">
      <alignment horizontal="center" vertical="center"/>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7" fillId="0" borderId="0" xfId="0" applyFont="1" applyAlignment="1">
      <alignment horizontal="center"/>
    </xf>
    <xf numFmtId="0" fontId="9" fillId="0" borderId="0" xfId="4" applyFont="1" applyAlignment="1">
      <alignment horizontal="center" vertical="top"/>
    </xf>
    <xf numFmtId="0" fontId="9" fillId="0" borderId="0" xfId="4" applyFont="1" applyAlignment="1">
      <alignment horizontal="center" vertical="center"/>
    </xf>
    <xf numFmtId="0" fontId="10" fillId="3" borderId="10" xfId="6" applyFont="1" applyFill="1" applyBorder="1" applyAlignment="1">
      <alignment horizontal="center" vertical="center" wrapText="1"/>
    </xf>
    <xf numFmtId="0" fontId="10" fillId="3" borderId="9" xfId="6" applyFont="1" applyFill="1" applyBorder="1" applyAlignment="1">
      <alignment horizontal="center" vertical="center" wrapText="1"/>
    </xf>
    <xf numFmtId="0" fontId="10" fillId="3" borderId="4" xfId="6" applyFont="1" applyFill="1" applyBorder="1" applyAlignment="1">
      <alignment horizontal="center" vertical="center" wrapText="1"/>
    </xf>
    <xf numFmtId="0" fontId="10" fillId="0" borderId="10" xfId="6" applyFont="1" applyBorder="1" applyAlignment="1">
      <alignment horizontal="center" vertical="center" wrapText="1"/>
    </xf>
    <xf numFmtId="0" fontId="10" fillId="0" borderId="9" xfId="6" applyFont="1" applyBorder="1" applyAlignment="1">
      <alignment horizontal="center" vertical="center" wrapText="1"/>
    </xf>
    <xf numFmtId="0" fontId="7" fillId="0" borderId="0" xfId="0" applyFont="1" applyAlignment="1">
      <alignment horizontal="center" vertical="center"/>
    </xf>
    <xf numFmtId="0" fontId="11" fillId="0" borderId="0" xfId="0" applyFont="1" applyAlignment="1">
      <alignment horizontal="left" vertical="top" wrapText="1"/>
    </xf>
    <xf numFmtId="0" fontId="8" fillId="0" borderId="0" xfId="0" applyFont="1" applyAlignment="1">
      <alignment horizontal="left"/>
    </xf>
    <xf numFmtId="0" fontId="6" fillId="0" borderId="0" xfId="0" applyFont="1" applyAlignment="1">
      <alignment horizontal="left"/>
    </xf>
    <xf numFmtId="0" fontId="11" fillId="0" borderId="0" xfId="0" applyFont="1" applyAlignment="1">
      <alignment horizontal="left" wrapText="1"/>
    </xf>
    <xf numFmtId="0" fontId="6" fillId="0" borderId="0" xfId="0" applyFont="1" applyAlignment="1">
      <alignment horizontal="left" vertical="top" wrapText="1"/>
    </xf>
    <xf numFmtId="0" fontId="6" fillId="0" borderId="0" xfId="0" applyFont="1" applyAlignment="1">
      <alignment horizontal="left" vertical="center" wrapText="1"/>
    </xf>
    <xf numFmtId="0" fontId="8" fillId="0" borderId="0" xfId="0" applyFont="1" applyAlignment="1">
      <alignment horizontal="center" vertical="center"/>
    </xf>
    <xf numFmtId="0" fontId="6" fillId="0" borderId="0" xfId="0" applyFont="1" applyAlignment="1">
      <alignment horizontal="left" wrapText="1"/>
    </xf>
    <xf numFmtId="0" fontId="8" fillId="0" borderId="0" xfId="0" applyFont="1" applyAlignment="1">
      <alignment horizontal="left" vertical="center"/>
    </xf>
    <xf numFmtId="0" fontId="8" fillId="0" borderId="0" xfId="0" applyFont="1" applyAlignment="1">
      <alignment horizontal="left" vertical="center" wrapText="1"/>
    </xf>
    <xf numFmtId="0" fontId="9" fillId="0" borderId="0" xfId="0" applyFont="1" applyAlignment="1">
      <alignment horizontal="left" vertical="center" wrapText="1"/>
    </xf>
    <xf numFmtId="0" fontId="8" fillId="0" borderId="1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8" xfId="0" applyFont="1" applyBorder="1" applyAlignment="1">
      <alignment horizontal="center"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8" fillId="0" borderId="1" xfId="0" applyFont="1" applyBorder="1" applyAlignment="1">
      <alignment horizontal="center"/>
    </xf>
    <xf numFmtId="0" fontId="8" fillId="0" borderId="2" xfId="0" applyFont="1" applyBorder="1" applyAlignment="1">
      <alignment horizontal="center"/>
    </xf>
    <xf numFmtId="0" fontId="8" fillId="0" borderId="3" xfId="0" applyFont="1" applyBorder="1" applyAlignment="1">
      <alignment horizontal="center"/>
    </xf>
    <xf numFmtId="0" fontId="8" fillId="0" borderId="4" xfId="0" applyFont="1" applyBorder="1" applyAlignment="1">
      <alignment horizontal="center" vertical="center" wrapText="1"/>
    </xf>
    <xf numFmtId="14" fontId="8" fillId="0" borderId="4" xfId="0" applyNumberFormat="1" applyFont="1" applyBorder="1" applyAlignment="1">
      <alignment horizontal="center" vertical="center" wrapText="1"/>
    </xf>
    <xf numFmtId="169" fontId="8" fillId="0" borderId="10" xfId="1" applyNumberFormat="1" applyFont="1" applyBorder="1" applyAlignment="1">
      <alignment horizontal="center" vertical="center" wrapText="1"/>
    </xf>
    <xf numFmtId="169" fontId="8" fillId="0" borderId="9" xfId="1" applyNumberFormat="1" applyFont="1" applyBorder="1" applyAlignment="1">
      <alignment horizontal="center" vertical="center" wrapText="1"/>
    </xf>
    <xf numFmtId="0" fontId="22" fillId="0" borderId="0" xfId="0" applyFont="1" applyAlignment="1">
      <alignment horizontal="left"/>
    </xf>
    <xf numFmtId="0" fontId="8" fillId="0" borderId="0" xfId="0" applyFont="1" applyAlignment="1">
      <alignment horizontal="left" wrapText="1"/>
    </xf>
    <xf numFmtId="0" fontId="7" fillId="0" borderId="0" xfId="0"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11" fillId="0" borderId="0" xfId="0" applyFont="1" applyAlignment="1">
      <alignment horizontal="left" vertical="center" wrapText="1"/>
    </xf>
  </cellXfs>
  <cellStyles count="20">
    <cellStyle name="Hipervínculo" xfId="3" builtinId="8"/>
    <cellStyle name="Millares [0]" xfId="1" builtinId="6"/>
    <cellStyle name="Millares [0] 10" xfId="10" xr:uid="{CA26CC8B-2F21-4675-8881-371529FE1DBD}"/>
    <cellStyle name="Millares [0] 2" xfId="7" xr:uid="{4FCDB0C6-56ED-4598-9F9B-48FFB5487A21}"/>
    <cellStyle name="Millares [0] 2 2" xfId="14" xr:uid="{909DB656-0C93-4B61-9AC6-D972B04EB08D}"/>
    <cellStyle name="Millares [0] 29" xfId="11" xr:uid="{9F05EFD7-A737-4678-A914-A885E6AB36D1}"/>
    <cellStyle name="Millares [0] 3" xfId="9" xr:uid="{94A78992-E17E-45AF-A370-3C611600E824}"/>
    <cellStyle name="Millares [0] 3 2" xfId="19" xr:uid="{39FE33ED-D7B9-498F-BC9D-52F33B829F5B}"/>
    <cellStyle name="Millares [0] 4" xfId="12" xr:uid="{C1F8E7DD-50E9-4D88-902D-5351B69E60A0}"/>
    <cellStyle name="Millares 2" xfId="17" xr:uid="{C001B876-C074-4BC2-B8F5-11D42C0E96FB}"/>
    <cellStyle name="Normal" xfId="0" builtinId="0"/>
    <cellStyle name="Normal 10" xfId="18" xr:uid="{35F783D1-D8EC-4147-A6B4-5AB76CA35DC8}"/>
    <cellStyle name="Normal 11" xfId="8" xr:uid="{B2D3326E-D752-4163-B813-ABF9E6EFD4C9}"/>
    <cellStyle name="Normal 2" xfId="13" xr:uid="{E8E1D7A1-3D00-417E-A605-B4CB53B5E35F}"/>
    <cellStyle name="Normal 3" xfId="15" xr:uid="{196E765D-79B5-4CFA-9399-1073C143B75B}"/>
    <cellStyle name="Normal_cuadro de AF NG" xfId="6" xr:uid="{2B709FB0-37AC-4483-9487-02FAB74F2A83}"/>
    <cellStyle name="Normal_FANAPEL INDIVIDUAL" xfId="5" xr:uid="{731C2E61-5A80-464C-AAEE-5C6BB68C6DEA}"/>
    <cellStyle name="Normal_informe1" xfId="4" xr:uid="{7CDC33FF-7B8F-48E6-B7AD-0CDDAD609DE4}"/>
    <cellStyle name="Porcentaje" xfId="2" builtinId="5"/>
    <cellStyle name="Porcentaje 2" xfId="16" xr:uid="{6FE32258-6543-4601-B336-E1601435835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E6506-38D7-4615-BD76-655EF24BAB6A}">
  <sheetPr>
    <pageSetUpPr fitToPage="1"/>
  </sheetPr>
  <dimension ref="A1:K36"/>
  <sheetViews>
    <sheetView showGridLines="0" topLeftCell="A4" zoomScaleNormal="100" workbookViewId="0">
      <selection activeCell="I20" sqref="I20"/>
    </sheetView>
  </sheetViews>
  <sheetFormatPr baseColWidth="10" defaultColWidth="11.42578125" defaultRowHeight="14.25"/>
  <cols>
    <col min="1" max="1" width="2.85546875" style="2" customWidth="1"/>
    <col min="2" max="2" width="43.5703125" style="2" customWidth="1"/>
    <col min="3" max="3" width="10.5703125" style="2" customWidth="1"/>
    <col min="4" max="5" width="23.42578125" style="2" bestFit="1" customWidth="1"/>
    <col min="6" max="6" width="45" style="2" customWidth="1"/>
    <col min="7" max="7" width="7.85546875" style="2" customWidth="1"/>
    <col min="8" max="9" width="23.42578125" style="2" bestFit="1" customWidth="1"/>
    <col min="10" max="10" width="2.85546875" style="2" customWidth="1"/>
    <col min="11" max="11" width="23.42578125" style="2" bestFit="1" customWidth="1"/>
    <col min="12" max="12" width="18.140625" style="2" bestFit="1" customWidth="1"/>
    <col min="13" max="13" width="17.7109375" style="2" bestFit="1" customWidth="1"/>
    <col min="14" max="16384" width="11.42578125" style="2"/>
  </cols>
  <sheetData>
    <row r="1" spans="1:11">
      <c r="A1" s="1" t="s">
        <v>1</v>
      </c>
    </row>
    <row r="2" spans="1:11">
      <c r="B2" s="351" t="s">
        <v>87</v>
      </c>
      <c r="C2" s="351"/>
      <c r="D2" s="351"/>
      <c r="E2" s="351"/>
      <c r="F2" s="351"/>
      <c r="G2" s="351"/>
      <c r="H2" s="351"/>
      <c r="I2" s="351"/>
    </row>
    <row r="3" spans="1:11" ht="15">
      <c r="B3" s="352" t="s">
        <v>88</v>
      </c>
      <c r="C3" s="352"/>
      <c r="D3" s="352"/>
      <c r="E3" s="352"/>
      <c r="F3" s="352"/>
      <c r="G3" s="352"/>
      <c r="H3" s="352"/>
      <c r="I3" s="352"/>
    </row>
    <row r="4" spans="1:11" ht="15">
      <c r="B4" s="352" t="s">
        <v>89</v>
      </c>
      <c r="C4" s="352"/>
      <c r="D4" s="352"/>
      <c r="E4" s="352"/>
      <c r="F4" s="352"/>
      <c r="G4" s="352"/>
      <c r="H4" s="352"/>
      <c r="I4" s="352"/>
    </row>
    <row r="5" spans="1:11" ht="15">
      <c r="B5" s="352" t="s">
        <v>90</v>
      </c>
      <c r="C5" s="352"/>
      <c r="D5" s="352"/>
      <c r="E5" s="352"/>
      <c r="F5" s="352"/>
      <c r="G5" s="352"/>
      <c r="H5" s="352"/>
      <c r="I5" s="352"/>
    </row>
    <row r="6" spans="1:11">
      <c r="B6" s="246"/>
      <c r="C6" s="246"/>
      <c r="D6" s="246"/>
      <c r="E6" s="247"/>
      <c r="F6" s="246"/>
      <c r="G6" s="246"/>
      <c r="H6" s="246"/>
      <c r="I6" s="246"/>
    </row>
    <row r="7" spans="1:11" ht="15">
      <c r="B7" s="248" t="s">
        <v>91</v>
      </c>
      <c r="C7" s="220" t="s">
        <v>92</v>
      </c>
      <c r="D7" s="249">
        <v>45657</v>
      </c>
      <c r="E7" s="249">
        <v>45291</v>
      </c>
      <c r="F7" s="248" t="s">
        <v>93</v>
      </c>
      <c r="G7" s="220" t="s">
        <v>92</v>
      </c>
      <c r="H7" s="249">
        <f>+D7</f>
        <v>45657</v>
      </c>
      <c r="I7" s="249">
        <f>+E7</f>
        <v>45291</v>
      </c>
    </row>
    <row r="8" spans="1:11" ht="15">
      <c r="B8" s="250" t="s">
        <v>94</v>
      </c>
      <c r="C8" s="251"/>
      <c r="D8" s="251"/>
      <c r="E8" s="252"/>
      <c r="F8" s="253" t="s">
        <v>95</v>
      </c>
      <c r="G8" s="254"/>
      <c r="H8" s="254"/>
      <c r="I8" s="255"/>
    </row>
    <row r="9" spans="1:11" ht="15">
      <c r="B9" s="256" t="s">
        <v>96</v>
      </c>
      <c r="C9" s="257" t="s">
        <v>97</v>
      </c>
      <c r="D9" s="258">
        <v>10982911945</v>
      </c>
      <c r="E9" s="258">
        <v>9944403768</v>
      </c>
      <c r="F9" s="259" t="s">
        <v>98</v>
      </c>
      <c r="G9" s="260" t="s">
        <v>99</v>
      </c>
      <c r="H9" s="285">
        <v>445120886</v>
      </c>
      <c r="I9" s="258">
        <v>206487187</v>
      </c>
    </row>
    <row r="10" spans="1:11" ht="15">
      <c r="B10" s="261" t="s">
        <v>100</v>
      </c>
      <c r="C10" s="257" t="s">
        <v>101</v>
      </c>
      <c r="D10" s="262">
        <v>202803922857</v>
      </c>
      <c r="E10" s="262">
        <f>147886786893-4048832577</f>
        <v>143837954316</v>
      </c>
      <c r="F10" s="263" t="s">
        <v>102</v>
      </c>
      <c r="G10" s="264" t="s">
        <v>103</v>
      </c>
      <c r="H10" s="265">
        <v>61378622857</v>
      </c>
      <c r="I10" s="265">
        <v>11066926263.636799</v>
      </c>
      <c r="K10" s="26"/>
    </row>
    <row r="11" spans="1:11" ht="15">
      <c r="B11" s="261" t="s">
        <v>104</v>
      </c>
      <c r="C11" s="257" t="s">
        <v>101</v>
      </c>
      <c r="D11" s="262">
        <v>46144108296</v>
      </c>
      <c r="E11" s="262">
        <v>10895321610</v>
      </c>
      <c r="F11" s="263" t="s">
        <v>105</v>
      </c>
      <c r="G11" s="264" t="s">
        <v>103</v>
      </c>
      <c r="H11" s="265">
        <v>143543207669</v>
      </c>
      <c r="I11" s="265">
        <v>108088166516.32739</v>
      </c>
      <c r="K11" s="26"/>
    </row>
    <row r="12" spans="1:11" ht="15">
      <c r="B12" s="261" t="s">
        <v>106</v>
      </c>
      <c r="C12" s="257" t="s">
        <v>107</v>
      </c>
      <c r="D12" s="262">
        <v>4169122500</v>
      </c>
      <c r="E12" s="262">
        <v>4886588681</v>
      </c>
      <c r="F12" s="263" t="s">
        <v>108</v>
      </c>
      <c r="G12" s="264" t="s">
        <v>109</v>
      </c>
      <c r="H12" s="265">
        <v>2325396158</v>
      </c>
      <c r="I12" s="265">
        <v>1277305943</v>
      </c>
      <c r="K12" s="24"/>
    </row>
    <row r="13" spans="1:11" ht="15">
      <c r="B13" s="261" t="s">
        <v>110</v>
      </c>
      <c r="C13" s="257" t="s">
        <v>111</v>
      </c>
      <c r="D13" s="262">
        <v>935048607</v>
      </c>
      <c r="E13" s="262">
        <v>1753862064</v>
      </c>
      <c r="F13" s="263" t="s">
        <v>112</v>
      </c>
      <c r="G13" s="264" t="s">
        <v>99</v>
      </c>
      <c r="H13" s="262">
        <v>8308110101</v>
      </c>
      <c r="I13" s="262">
        <v>7069991231</v>
      </c>
    </row>
    <row r="14" spans="1:11" ht="15">
      <c r="B14" s="266" t="s">
        <v>113</v>
      </c>
      <c r="C14" s="257"/>
      <c r="D14" s="267">
        <f>SUM(D9:D13)</f>
        <v>265035114205</v>
      </c>
      <c r="E14" s="267">
        <f>SUM(E9:E13)</f>
        <v>171318130439</v>
      </c>
      <c r="F14" s="266" t="s">
        <v>114</v>
      </c>
      <c r="G14" s="268"/>
      <c r="H14" s="267">
        <f>SUM(H9:H13)</f>
        <v>216000457671</v>
      </c>
      <c r="I14" s="267">
        <f>SUM(I9:I13)</f>
        <v>127708877140.96419</v>
      </c>
    </row>
    <row r="15" spans="1:11" ht="15">
      <c r="B15" s="266"/>
      <c r="C15" s="257"/>
      <c r="D15" s="267"/>
      <c r="E15" s="267"/>
      <c r="F15" s="266" t="s">
        <v>115</v>
      </c>
      <c r="G15" s="268"/>
      <c r="H15" s="267">
        <f>+H14</f>
        <v>216000457671</v>
      </c>
      <c r="I15" s="267">
        <f>+I14</f>
        <v>127708877140.96419</v>
      </c>
    </row>
    <row r="16" spans="1:11" ht="15">
      <c r="B16" s="250" t="s">
        <v>116</v>
      </c>
      <c r="C16" s="251"/>
      <c r="D16" s="269"/>
      <c r="E16" s="270"/>
      <c r="F16" s="250" t="s">
        <v>117</v>
      </c>
      <c r="G16" s="251"/>
      <c r="H16" s="251"/>
      <c r="I16" s="270"/>
    </row>
    <row r="17" spans="2:11" ht="15">
      <c r="B17" s="261" t="s">
        <v>118</v>
      </c>
      <c r="C17" s="257" t="s">
        <v>101</v>
      </c>
      <c r="D17" s="262">
        <v>9051832577</v>
      </c>
      <c r="E17" s="262">
        <f>5253000000+4048832577</f>
        <v>9301832577</v>
      </c>
      <c r="F17" s="261" t="s">
        <v>119</v>
      </c>
      <c r="G17" s="268"/>
      <c r="H17" s="262">
        <v>43322800000</v>
      </c>
      <c r="I17" s="262">
        <v>40485900000</v>
      </c>
    </row>
    <row r="18" spans="2:11" ht="15">
      <c r="B18" s="261" t="s">
        <v>120</v>
      </c>
      <c r="C18" s="257" t="s">
        <v>121</v>
      </c>
      <c r="D18" s="271">
        <v>2126891983</v>
      </c>
      <c r="E18" s="271">
        <v>1356452002</v>
      </c>
      <c r="F18" s="261" t="s">
        <v>122</v>
      </c>
      <c r="G18" s="268"/>
      <c r="H18" s="262">
        <v>988500000</v>
      </c>
      <c r="I18" s="262">
        <v>988500000</v>
      </c>
    </row>
    <row r="19" spans="2:11" ht="15">
      <c r="B19" s="261" t="s">
        <v>123</v>
      </c>
      <c r="C19" s="257" t="s">
        <v>124</v>
      </c>
      <c r="D19" s="272">
        <v>1988860186</v>
      </c>
      <c r="E19" s="272">
        <v>327373025</v>
      </c>
      <c r="F19" s="261" t="s">
        <v>125</v>
      </c>
      <c r="G19" s="268"/>
      <c r="H19" s="262">
        <v>3645923431</v>
      </c>
      <c r="I19" s="262">
        <v>3060355009</v>
      </c>
    </row>
    <row r="20" spans="2:11" ht="15">
      <c r="B20" s="261" t="s">
        <v>126</v>
      </c>
      <c r="C20" s="257" t="s">
        <v>111</v>
      </c>
      <c r="D20" s="262">
        <v>1913752191</v>
      </c>
      <c r="E20" s="262">
        <v>1643095430</v>
      </c>
      <c r="F20" s="261" t="s">
        <v>127</v>
      </c>
      <c r="G20" s="268"/>
      <c r="H20" s="262">
        <v>16158770040</v>
      </c>
      <c r="I20" s="262">
        <v>11703251323</v>
      </c>
    </row>
    <row r="21" spans="2:11" ht="15">
      <c r="B21" s="266" t="s">
        <v>128</v>
      </c>
      <c r="C21" s="257"/>
      <c r="D21" s="267">
        <f>SUM(D17:D20)</f>
        <v>15081336937</v>
      </c>
      <c r="E21" s="267">
        <f>SUM(E17:E20)</f>
        <v>12628753034</v>
      </c>
      <c r="F21" s="266" t="s">
        <v>117</v>
      </c>
      <c r="G21" s="268"/>
      <c r="H21" s="267">
        <f>64115993471-H22</f>
        <v>59433067704.209656</v>
      </c>
      <c r="I21" s="267">
        <v>51977716382.145096</v>
      </c>
    </row>
    <row r="22" spans="2:11" ht="15">
      <c r="B22" s="261"/>
      <c r="C22" s="257"/>
      <c r="D22" s="273"/>
      <c r="E22" s="274"/>
      <c r="F22" s="266" t="s">
        <v>519</v>
      </c>
      <c r="G22" s="268"/>
      <c r="H22" s="267">
        <v>4682925766.7903452</v>
      </c>
      <c r="I22" s="267">
        <v>4260289949.8549013</v>
      </c>
    </row>
    <row r="23" spans="2:11" ht="15">
      <c r="B23" s="266" t="s">
        <v>129</v>
      </c>
      <c r="C23" s="257"/>
      <c r="D23" s="267">
        <f>+D14+D21</f>
        <v>280116451142</v>
      </c>
      <c r="E23" s="267">
        <f>+E14+E21</f>
        <v>183946883473</v>
      </c>
      <c r="F23" s="266" t="s">
        <v>130</v>
      </c>
      <c r="G23" s="268"/>
      <c r="H23" s="267">
        <f>+H21+H15+H22</f>
        <v>280116451142</v>
      </c>
      <c r="I23" s="267">
        <f>+I21+I15+I22</f>
        <v>183946883472.96417</v>
      </c>
    </row>
    <row r="24" spans="2:11" ht="15">
      <c r="B24" s="275"/>
      <c r="C24" s="276"/>
      <c r="D24" s="277"/>
      <c r="E24" s="278"/>
      <c r="F24" s="275"/>
      <c r="G24" s="279"/>
      <c r="H24" s="279"/>
      <c r="I24" s="280"/>
    </row>
    <row r="26" spans="2:11" ht="15">
      <c r="B26" s="220" t="s">
        <v>131</v>
      </c>
      <c r="C26" s="281" t="s">
        <v>92</v>
      </c>
      <c r="D26" s="282">
        <f>+D7</f>
        <v>45657</v>
      </c>
      <c r="E26" s="282">
        <f>+E7</f>
        <v>45291</v>
      </c>
      <c r="F26" s="220" t="s">
        <v>132</v>
      </c>
      <c r="G26" s="220" t="s">
        <v>92</v>
      </c>
      <c r="H26" s="282">
        <f>+D26</f>
        <v>45657</v>
      </c>
      <c r="I26" s="282">
        <f>+E26</f>
        <v>45291</v>
      </c>
    </row>
    <row r="27" spans="2:11">
      <c r="B27" s="283" t="s">
        <v>133</v>
      </c>
      <c r="C27" s="353">
        <v>12</v>
      </c>
      <c r="D27" s="284">
        <v>3877933650012</v>
      </c>
      <c r="E27" s="285">
        <v>461434973832</v>
      </c>
      <c r="F27" s="283" t="s">
        <v>134</v>
      </c>
      <c r="G27" s="353">
        <v>12</v>
      </c>
      <c r="H27" s="284">
        <f>+D27</f>
        <v>3877933650012</v>
      </c>
      <c r="I27" s="286">
        <f>+E27</f>
        <v>461434973832</v>
      </c>
      <c r="K27" s="24"/>
    </row>
    <row r="28" spans="2:11">
      <c r="B28" s="287" t="s">
        <v>135</v>
      </c>
      <c r="C28" s="354"/>
      <c r="D28" s="288">
        <v>177828694.57999998</v>
      </c>
      <c r="E28" s="289">
        <v>30015943.559999999</v>
      </c>
      <c r="F28" s="287" t="s">
        <v>136</v>
      </c>
      <c r="G28" s="354"/>
      <c r="H28" s="288">
        <f>+D28</f>
        <v>177828694.57999998</v>
      </c>
      <c r="I28" s="290">
        <f t="shared" ref="I28" si="0">+E28</f>
        <v>30015943.559999999</v>
      </c>
    </row>
    <row r="30" spans="2:11">
      <c r="B30" s="292" t="s">
        <v>137</v>
      </c>
      <c r="C30" s="292"/>
      <c r="D30" s="292"/>
      <c r="E30" s="292"/>
      <c r="F30" s="292"/>
      <c r="G30" s="292"/>
      <c r="H30" s="292"/>
      <c r="I30" s="292"/>
    </row>
    <row r="32" spans="2:11">
      <c r="B32" s="2" t="s">
        <v>138</v>
      </c>
    </row>
    <row r="33" spans="2:4">
      <c r="B33" s="2" t="s">
        <v>139</v>
      </c>
    </row>
    <row r="36" spans="2:4">
      <c r="D36" s="24"/>
    </row>
  </sheetData>
  <mergeCells count="6">
    <mergeCell ref="B2:I2"/>
    <mergeCell ref="B3:I3"/>
    <mergeCell ref="B4:I4"/>
    <mergeCell ref="B5:I5"/>
    <mergeCell ref="C27:C28"/>
    <mergeCell ref="G27:G28"/>
  </mergeCells>
  <hyperlinks>
    <hyperlink ref="A1" location="ÍNDICE!A1" display="Indice" xr:uid="{0EB71D50-0B54-478A-8667-514F6BB43E98}"/>
  </hyperlinks>
  <pageMargins left="0.25" right="0.25" top="0.75" bottom="0.75" header="0.3" footer="0.3"/>
  <pageSetup paperSize="9" scale="5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8E2E-9668-446E-9907-5FBB9C2F347D}">
  <sheetPr>
    <pageSetUpPr fitToPage="1"/>
  </sheetPr>
  <dimension ref="A1:G53"/>
  <sheetViews>
    <sheetView showGridLines="0" topLeftCell="A26" zoomScaleNormal="100" workbookViewId="0">
      <selection activeCell="E21" sqref="E21"/>
    </sheetView>
  </sheetViews>
  <sheetFormatPr baseColWidth="10" defaultColWidth="11.42578125" defaultRowHeight="14.25"/>
  <cols>
    <col min="1" max="1" width="2.85546875" style="2" customWidth="1"/>
    <col min="2" max="2" width="93.28515625" style="2" customWidth="1"/>
    <col min="3" max="3" width="6" style="2" bestFit="1" customWidth="1"/>
    <col min="4" max="5" width="22.140625" style="215" bestFit="1" customWidth="1"/>
    <col min="6" max="6" width="11.42578125" style="2"/>
    <col min="7" max="7" width="13" style="2" bestFit="1" customWidth="1"/>
    <col min="8" max="16384" width="11.42578125" style="2"/>
  </cols>
  <sheetData>
    <row r="1" spans="1:5">
      <c r="A1" s="1" t="s">
        <v>1</v>
      </c>
    </row>
    <row r="2" spans="1:5">
      <c r="B2" s="355" t="s">
        <v>87</v>
      </c>
      <c r="C2" s="355"/>
      <c r="D2" s="355"/>
      <c r="E2" s="355"/>
    </row>
    <row r="3" spans="1:5" ht="15">
      <c r="B3" s="356" t="s">
        <v>521</v>
      </c>
      <c r="C3" s="356"/>
      <c r="D3" s="356"/>
      <c r="E3" s="356"/>
    </row>
    <row r="4" spans="1:5" ht="15">
      <c r="B4" s="352" t="s">
        <v>89</v>
      </c>
      <c r="C4" s="352"/>
      <c r="D4" s="352"/>
      <c r="E4" s="352"/>
    </row>
    <row r="5" spans="1:5" ht="15">
      <c r="B5" s="352" t="s">
        <v>90</v>
      </c>
      <c r="C5" s="352"/>
      <c r="D5" s="352"/>
      <c r="E5" s="352"/>
    </row>
    <row r="6" spans="1:5" ht="15">
      <c r="B6" s="216"/>
      <c r="C6" s="216"/>
      <c r="D6" s="217"/>
      <c r="E6" s="218"/>
    </row>
    <row r="7" spans="1:5" ht="15">
      <c r="B7" s="219" t="s">
        <v>140</v>
      </c>
      <c r="C7" s="220" t="s">
        <v>92</v>
      </c>
      <c r="D7" s="221">
        <v>45657</v>
      </c>
      <c r="E7" s="221">
        <v>45291</v>
      </c>
    </row>
    <row r="8" spans="1:5" ht="15">
      <c r="B8" s="222"/>
      <c r="C8" s="223"/>
      <c r="D8" s="224"/>
      <c r="E8" s="225"/>
    </row>
    <row r="9" spans="1:5" ht="15">
      <c r="B9" s="226" t="s">
        <v>141</v>
      </c>
      <c r="C9" s="227"/>
      <c r="D9" s="228">
        <f>SUM(D10:D16)</f>
        <v>56427519048</v>
      </c>
      <c r="E9" s="228">
        <f>SUM(E10:E16)</f>
        <v>47830006905</v>
      </c>
    </row>
    <row r="10" spans="1:5" ht="15">
      <c r="B10" s="45" t="s">
        <v>142</v>
      </c>
      <c r="C10" s="227"/>
      <c r="D10" s="229">
        <v>4331633974</v>
      </c>
      <c r="E10" s="229">
        <v>6204320793</v>
      </c>
    </row>
    <row r="11" spans="1:5" ht="15">
      <c r="B11" s="45" t="s">
        <v>143</v>
      </c>
      <c r="C11" s="227"/>
      <c r="D11" s="229">
        <v>27346761214</v>
      </c>
      <c r="E11" s="229">
        <v>23741561332</v>
      </c>
    </row>
    <row r="12" spans="1:5" ht="15">
      <c r="B12" s="93" t="s">
        <v>144</v>
      </c>
      <c r="C12" s="227"/>
      <c r="D12" s="229">
        <v>2999567283</v>
      </c>
      <c r="E12" s="229">
        <v>2271342214</v>
      </c>
    </row>
    <row r="13" spans="1:5" ht="15">
      <c r="B13" s="93" t="s">
        <v>145</v>
      </c>
      <c r="C13" s="227"/>
      <c r="D13" s="229">
        <v>9904999786</v>
      </c>
      <c r="E13" s="229">
        <v>11373438132</v>
      </c>
    </row>
    <row r="14" spans="1:5" ht="15">
      <c r="B14" s="93" t="s">
        <v>146</v>
      </c>
      <c r="C14" s="227"/>
      <c r="D14" s="229">
        <v>0</v>
      </c>
      <c r="E14" s="229">
        <v>0</v>
      </c>
    </row>
    <row r="15" spans="1:5" ht="15">
      <c r="B15" s="93" t="s">
        <v>147</v>
      </c>
      <c r="C15" s="227"/>
      <c r="D15" s="229">
        <v>9552479108</v>
      </c>
      <c r="E15" s="229">
        <v>2879257428</v>
      </c>
    </row>
    <row r="16" spans="1:5" ht="15">
      <c r="B16" s="93" t="s">
        <v>148</v>
      </c>
      <c r="C16" s="227" t="s">
        <v>149</v>
      </c>
      <c r="D16" s="229">
        <v>2292077683</v>
      </c>
      <c r="E16" s="229">
        <v>1360087006</v>
      </c>
    </row>
    <row r="17" spans="2:7" ht="15">
      <c r="B17" s="93"/>
      <c r="C17" s="227"/>
      <c r="D17" s="228"/>
      <c r="E17" s="230"/>
    </row>
    <row r="18" spans="2:7" ht="15">
      <c r="B18" s="231" t="s">
        <v>150</v>
      </c>
      <c r="C18" s="227"/>
      <c r="D18" s="232">
        <f>SUM(D19:D21)</f>
        <v>8488453014</v>
      </c>
      <c r="E18" s="232">
        <f>SUM(E19:E21)</f>
        <v>17783066706</v>
      </c>
    </row>
    <row r="19" spans="2:7" ht="15">
      <c r="B19" s="93" t="s">
        <v>151</v>
      </c>
      <c r="C19" s="227"/>
      <c r="D19" s="229">
        <v>5812700081</v>
      </c>
      <c r="E19" s="229">
        <v>5127527338</v>
      </c>
    </row>
    <row r="20" spans="2:7" ht="15">
      <c r="B20" s="93" t="s">
        <v>152</v>
      </c>
      <c r="C20" s="227"/>
      <c r="D20" s="229">
        <v>1745310918</v>
      </c>
      <c r="E20" s="229">
        <v>1314433788</v>
      </c>
    </row>
    <row r="21" spans="2:7" ht="15">
      <c r="B21" s="93" t="s">
        <v>153</v>
      </c>
      <c r="C21" s="227" t="s">
        <v>154</v>
      </c>
      <c r="D21" s="229">
        <v>930442015</v>
      </c>
      <c r="E21" s="229">
        <v>11341105580</v>
      </c>
      <c r="G21" s="24"/>
    </row>
    <row r="22" spans="2:7" ht="15">
      <c r="B22" s="231" t="s">
        <v>155</v>
      </c>
      <c r="C22" s="227"/>
      <c r="D22" s="233">
        <f>+D9-D18</f>
        <v>47939066034</v>
      </c>
      <c r="E22" s="233">
        <f>+E9-E18</f>
        <v>30046940199</v>
      </c>
    </row>
    <row r="23" spans="2:7" ht="15">
      <c r="B23" s="231"/>
      <c r="C23" s="227"/>
      <c r="D23" s="228"/>
      <c r="E23" s="230"/>
    </row>
    <row r="24" spans="2:7" ht="15">
      <c r="B24" s="231" t="s">
        <v>156</v>
      </c>
      <c r="C24" s="227"/>
      <c r="D24" s="232">
        <f>SUM(D25:D26)</f>
        <v>1960823325</v>
      </c>
      <c r="E24" s="232">
        <f>SUM(E25:E26)</f>
        <v>1584386725</v>
      </c>
    </row>
    <row r="25" spans="2:7" ht="15">
      <c r="B25" s="93" t="s">
        <v>157</v>
      </c>
      <c r="C25" s="227"/>
      <c r="D25" s="229">
        <v>655175946</v>
      </c>
      <c r="E25" s="229">
        <v>187671892</v>
      </c>
    </row>
    <row r="26" spans="2:7" ht="15">
      <c r="B26" s="93" t="s">
        <v>158</v>
      </c>
      <c r="C26" s="227" t="s">
        <v>154</v>
      </c>
      <c r="D26" s="229">
        <v>1305647379</v>
      </c>
      <c r="E26" s="229">
        <v>1396714833</v>
      </c>
    </row>
    <row r="27" spans="2:7" ht="15">
      <c r="B27" s="231"/>
      <c r="C27" s="227"/>
      <c r="D27" s="228"/>
      <c r="E27" s="232"/>
    </row>
    <row r="28" spans="2:7" ht="15">
      <c r="B28" s="231" t="s">
        <v>159</v>
      </c>
      <c r="C28" s="227"/>
      <c r="D28" s="232">
        <f>SUM(D29:D37)</f>
        <v>21933591212</v>
      </c>
      <c r="E28" s="232">
        <f>SUM(E29:E37)</f>
        <v>16514274706</v>
      </c>
    </row>
    <row r="29" spans="2:7" ht="15">
      <c r="B29" s="93" t="s">
        <v>160</v>
      </c>
      <c r="C29" s="227"/>
      <c r="D29" s="229">
        <v>14824016661</v>
      </c>
      <c r="E29" s="230">
        <v>10505435085</v>
      </c>
    </row>
    <row r="30" spans="2:7" ht="15">
      <c r="B30" s="93" t="s">
        <v>161</v>
      </c>
      <c r="C30" s="227"/>
      <c r="D30" s="229">
        <v>404729491</v>
      </c>
      <c r="E30" s="230">
        <v>470052170</v>
      </c>
    </row>
    <row r="31" spans="2:7" ht="15">
      <c r="B31" s="93" t="s">
        <v>162</v>
      </c>
      <c r="C31" s="227"/>
      <c r="D31" s="229">
        <v>72134465</v>
      </c>
      <c r="E31" s="230">
        <v>48998540</v>
      </c>
    </row>
    <row r="32" spans="2:7" ht="15">
      <c r="B32" s="93" t="s">
        <v>163</v>
      </c>
      <c r="C32" s="227"/>
      <c r="D32" s="229">
        <v>1643310138</v>
      </c>
      <c r="E32" s="230">
        <v>1248199157</v>
      </c>
    </row>
    <row r="33" spans="2:5" ht="15">
      <c r="B33" s="93" t="s">
        <v>164</v>
      </c>
      <c r="C33" s="227"/>
      <c r="D33" s="229">
        <v>302685416</v>
      </c>
      <c r="E33" s="229">
        <v>482094428</v>
      </c>
    </row>
    <row r="34" spans="2:5" ht="15">
      <c r="B34" s="93" t="s">
        <v>165</v>
      </c>
      <c r="C34" s="227"/>
      <c r="D34" s="229">
        <v>7551679</v>
      </c>
      <c r="E34" s="230">
        <v>11550186</v>
      </c>
    </row>
    <row r="35" spans="2:5" ht="15">
      <c r="B35" s="93" t="s">
        <v>166</v>
      </c>
      <c r="C35" s="227"/>
      <c r="D35" s="229">
        <v>648117</v>
      </c>
      <c r="E35" s="230">
        <v>20085053</v>
      </c>
    </row>
    <row r="36" spans="2:5" ht="15">
      <c r="B36" s="93" t="s">
        <v>167</v>
      </c>
      <c r="C36" s="227"/>
      <c r="D36" s="229">
        <v>124207555</v>
      </c>
      <c r="E36" s="230">
        <v>58645245</v>
      </c>
    </row>
    <row r="37" spans="2:5" ht="15">
      <c r="B37" s="93" t="s">
        <v>168</v>
      </c>
      <c r="C37" s="227" t="s">
        <v>154</v>
      </c>
      <c r="D37" s="229">
        <v>4554307690</v>
      </c>
      <c r="E37" s="229">
        <v>3669214842</v>
      </c>
    </row>
    <row r="38" spans="2:5" ht="15">
      <c r="B38" s="231" t="s">
        <v>169</v>
      </c>
      <c r="C38" s="227"/>
      <c r="D38" s="233">
        <f>+D22-D24-D28</f>
        <v>24044651497</v>
      </c>
      <c r="E38" s="233">
        <f>+E22-E24-E28</f>
        <v>11948278768</v>
      </c>
    </row>
    <row r="39" spans="2:5" ht="15">
      <c r="B39" s="93"/>
      <c r="C39" s="227"/>
      <c r="D39" s="228"/>
      <c r="E39" s="230"/>
    </row>
    <row r="40" spans="2:5" ht="15">
      <c r="B40" s="231" t="s">
        <v>170</v>
      </c>
      <c r="C40" s="227"/>
      <c r="D40" s="233">
        <f>+D41+D44+D43+D42</f>
        <v>-6673753413</v>
      </c>
      <c r="E40" s="233">
        <f>+E41+E44+E43+E42</f>
        <v>679839978</v>
      </c>
    </row>
    <row r="41" spans="2:5" ht="15">
      <c r="B41" s="93" t="s">
        <v>171</v>
      </c>
      <c r="C41" s="227"/>
      <c r="D41" s="230">
        <v>7566250843</v>
      </c>
      <c r="E41" s="229">
        <v>284133245</v>
      </c>
    </row>
    <row r="42" spans="2:5" ht="15">
      <c r="B42" s="93" t="s">
        <v>486</v>
      </c>
      <c r="C42" s="227"/>
      <c r="D42" s="230">
        <v>-7387332386</v>
      </c>
      <c r="E42" s="229">
        <v>0</v>
      </c>
    </row>
    <row r="43" spans="2:5" ht="15">
      <c r="B43" s="93" t="s">
        <v>172</v>
      </c>
      <c r="C43" s="227"/>
      <c r="D43" s="229"/>
      <c r="E43" s="229">
        <v>43618064</v>
      </c>
    </row>
    <row r="44" spans="2:5" ht="15">
      <c r="B44" s="93" t="s">
        <v>173</v>
      </c>
      <c r="C44" s="227"/>
      <c r="D44" s="234">
        <v>-6852671870</v>
      </c>
      <c r="E44" s="230">
        <v>352088669</v>
      </c>
    </row>
    <row r="45" spans="2:5" ht="3.75" customHeight="1">
      <c r="B45" s="93"/>
      <c r="C45" s="227"/>
      <c r="D45" s="228"/>
      <c r="E45" s="229"/>
    </row>
    <row r="46" spans="2:5" ht="15">
      <c r="B46" s="235" t="s">
        <v>174</v>
      </c>
      <c r="C46" s="236"/>
      <c r="D46" s="237">
        <f>+D38+D40</f>
        <v>17370898084</v>
      </c>
      <c r="E46" s="237">
        <f>+E38+E40</f>
        <v>12628118746</v>
      </c>
    </row>
    <row r="47" spans="2:5" ht="15">
      <c r="B47" s="235" t="s">
        <v>175</v>
      </c>
      <c r="C47" s="236"/>
      <c r="D47" s="238">
        <v>1212128044</v>
      </c>
      <c r="E47" s="238">
        <v>924867423</v>
      </c>
    </row>
    <row r="48" spans="2:5" ht="15.75" thickBot="1">
      <c r="B48" s="239" t="s">
        <v>176</v>
      </c>
      <c r="C48" s="236"/>
      <c r="D48" s="240">
        <f>+D46-D47</f>
        <v>16158770040</v>
      </c>
      <c r="E48" s="240">
        <f>+E46-E47</f>
        <v>11703251323</v>
      </c>
    </row>
    <row r="49" spans="2:5" ht="16.5" thickTop="1" thickBot="1">
      <c r="B49" s="239" t="s">
        <v>520</v>
      </c>
      <c r="C49" s="236"/>
      <c r="D49" s="240">
        <v>1091860788.9745636</v>
      </c>
      <c r="E49" s="240">
        <v>999071854.98328221</v>
      </c>
    </row>
    <row r="50" spans="2:5" ht="15.75" thickTop="1">
      <c r="B50" s="241"/>
      <c r="C50" s="242"/>
      <c r="D50" s="243"/>
      <c r="E50" s="244"/>
    </row>
    <row r="51" spans="2:5">
      <c r="B51" s="292" t="s">
        <v>177</v>
      </c>
      <c r="C51" s="292"/>
      <c r="D51" s="293"/>
      <c r="E51" s="350"/>
    </row>
    <row r="52" spans="2:5">
      <c r="E52" s="245"/>
    </row>
    <row r="53" spans="2:5">
      <c r="D53" s="245"/>
    </row>
  </sheetData>
  <mergeCells count="4">
    <mergeCell ref="B2:E2"/>
    <mergeCell ref="B3:E3"/>
    <mergeCell ref="B4:E4"/>
    <mergeCell ref="B5:E5"/>
  </mergeCells>
  <hyperlinks>
    <hyperlink ref="A1" location="ÍNDICE!A1" display="Indice" xr:uid="{AF95ED49-9A71-4304-999B-0021030C25E3}"/>
  </hyperlinks>
  <pageMargins left="0.25" right="0.25" top="0.75" bottom="0.75" header="0.3" footer="0.3"/>
  <pageSetup paperSize="9" scale="68" orientation="portrait" r:id="rId1"/>
  <ignoredErrors>
    <ignoredError sqref="E28"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24292-EA7A-4053-8A58-3EA73F045CFF}">
  <sheetPr>
    <pageSetUpPr fitToPage="1"/>
  </sheetPr>
  <dimension ref="A1:G44"/>
  <sheetViews>
    <sheetView showGridLines="0" zoomScale="85" zoomScaleNormal="100" workbookViewId="0">
      <selection activeCell="B4" sqref="B4:G4"/>
    </sheetView>
  </sheetViews>
  <sheetFormatPr baseColWidth="10" defaultColWidth="11.42578125" defaultRowHeight="14.25"/>
  <cols>
    <col min="1" max="1" width="2.85546875" style="2" customWidth="1"/>
    <col min="2" max="2" width="2.7109375" style="2" customWidth="1"/>
    <col min="3" max="3" width="101.140625" style="2" bestFit="1" customWidth="1"/>
    <col min="4" max="4" width="4.28515625" style="2" customWidth="1"/>
    <col min="5" max="5" width="24.7109375" style="2" bestFit="1" customWidth="1"/>
    <col min="6" max="6" width="23.42578125" style="2" bestFit="1" customWidth="1"/>
    <col min="7" max="7" width="2.85546875" style="2" customWidth="1"/>
    <col min="8" max="16384" width="11.42578125" style="2"/>
  </cols>
  <sheetData>
    <row r="1" spans="1:7">
      <c r="A1" s="1" t="s">
        <v>1</v>
      </c>
    </row>
    <row r="2" spans="1:7">
      <c r="B2" s="355" t="s">
        <v>87</v>
      </c>
      <c r="C2" s="355"/>
      <c r="D2" s="355"/>
      <c r="E2" s="355"/>
      <c r="F2" s="355"/>
      <c r="G2" s="355"/>
    </row>
    <row r="3" spans="1:7" ht="15">
      <c r="B3" s="356" t="s">
        <v>458</v>
      </c>
      <c r="C3" s="356"/>
      <c r="D3" s="356"/>
      <c r="E3" s="356"/>
      <c r="F3" s="356"/>
      <c r="G3" s="356"/>
    </row>
    <row r="4" spans="1:7" ht="15">
      <c r="B4" s="352" t="str">
        <f>+RRCC!B5</f>
        <v>EN GUARANIES</v>
      </c>
      <c r="C4" s="352"/>
      <c r="D4" s="352"/>
      <c r="E4" s="352"/>
      <c r="F4" s="352"/>
      <c r="G4" s="352"/>
    </row>
    <row r="5" spans="1:7" ht="15">
      <c r="B5" s="328"/>
      <c r="C5" s="328"/>
      <c r="D5" s="328"/>
      <c r="E5" s="328"/>
      <c r="F5" s="328"/>
      <c r="G5" s="328"/>
    </row>
    <row r="6" spans="1:7" ht="15">
      <c r="E6" s="329">
        <f>+RRCC!D7</f>
        <v>45657</v>
      </c>
      <c r="F6" s="329">
        <f>+RRCC!E7</f>
        <v>45291</v>
      </c>
      <c r="G6" s="330"/>
    </row>
    <row r="7" spans="1:7" ht="15">
      <c r="B7" s="4" t="s">
        <v>459</v>
      </c>
      <c r="C7" s="7" t="s">
        <v>460</v>
      </c>
      <c r="D7" s="4"/>
      <c r="E7" s="4"/>
      <c r="F7" s="331"/>
      <c r="G7" s="331"/>
    </row>
    <row r="8" spans="1:7" ht="15">
      <c r="B8" s="332"/>
      <c r="C8" s="2" t="s">
        <v>461</v>
      </c>
      <c r="E8" s="333">
        <v>71612190879</v>
      </c>
      <c r="F8" s="333">
        <v>63828922788</v>
      </c>
      <c r="G8" s="333"/>
    </row>
    <row r="9" spans="1:7">
      <c r="C9" s="2" t="s">
        <v>462</v>
      </c>
      <c r="E9" s="333">
        <v>-14376463543</v>
      </c>
      <c r="F9" s="333">
        <v>-11874452320</v>
      </c>
      <c r="G9" s="333"/>
    </row>
    <row r="10" spans="1:7">
      <c r="C10" s="2" t="s">
        <v>463</v>
      </c>
      <c r="E10" s="333">
        <v>0</v>
      </c>
      <c r="F10" s="333">
        <v>332151713</v>
      </c>
      <c r="G10" s="333"/>
    </row>
    <row r="11" spans="1:7" ht="15">
      <c r="B11" s="194"/>
      <c r="C11" s="327" t="s">
        <v>464</v>
      </c>
      <c r="D11" s="194"/>
      <c r="E11" s="334">
        <f>SUM(E8:E10)</f>
        <v>57235727336</v>
      </c>
      <c r="F11" s="334">
        <f>SUM(F8:F10)</f>
        <v>52286622181</v>
      </c>
      <c r="G11" s="334"/>
    </row>
    <row r="12" spans="1:7" ht="15">
      <c r="B12" s="4"/>
      <c r="C12" s="4" t="s">
        <v>465</v>
      </c>
      <c r="D12" s="4"/>
      <c r="E12" s="335">
        <v>0</v>
      </c>
      <c r="F12" s="335">
        <v>0</v>
      </c>
      <c r="G12" s="335"/>
    </row>
    <row r="13" spans="1:7">
      <c r="C13" s="2" t="s">
        <v>466</v>
      </c>
      <c r="E13" s="333">
        <v>0</v>
      </c>
      <c r="F13" s="333">
        <v>0</v>
      </c>
      <c r="G13" s="333"/>
    </row>
    <row r="14" spans="1:7" ht="15">
      <c r="B14" s="332"/>
      <c r="C14" s="4" t="s">
        <v>467</v>
      </c>
      <c r="D14" s="4"/>
      <c r="E14" s="334">
        <f>SUM(E15)</f>
        <v>-32021098641</v>
      </c>
      <c r="F14" s="335">
        <f>SUM(F15)</f>
        <v>-32050951132</v>
      </c>
      <c r="G14" s="335"/>
    </row>
    <row r="15" spans="1:7">
      <c r="C15" s="2" t="s">
        <v>468</v>
      </c>
      <c r="E15" s="333">
        <v>-32021098641</v>
      </c>
      <c r="F15" s="333">
        <v>-32050951132</v>
      </c>
      <c r="G15" s="333"/>
    </row>
    <row r="16" spans="1:7" ht="15">
      <c r="B16" s="4"/>
      <c r="C16" s="4" t="s">
        <v>469</v>
      </c>
      <c r="D16" s="4"/>
      <c r="E16" s="335">
        <f>+E11+E14</f>
        <v>25214628695</v>
      </c>
      <c r="F16" s="335">
        <f>+F11+F14</f>
        <v>20235671049</v>
      </c>
      <c r="G16" s="335"/>
    </row>
    <row r="17" spans="2:7">
      <c r="C17" s="2" t="s">
        <v>470</v>
      </c>
      <c r="E17" s="333">
        <v>-808302266</v>
      </c>
      <c r="F17" s="333">
        <v>-836199113</v>
      </c>
      <c r="G17" s="333"/>
    </row>
    <row r="18" spans="2:7" ht="15">
      <c r="C18" s="4" t="s">
        <v>471</v>
      </c>
      <c r="E18" s="335">
        <f>+E16+E17</f>
        <v>24406326429</v>
      </c>
      <c r="F18" s="335">
        <f>+F16+F17</f>
        <v>19399471936</v>
      </c>
      <c r="G18" s="335"/>
    </row>
    <row r="19" spans="2:7" ht="15">
      <c r="C19" s="4"/>
      <c r="E19" s="333"/>
      <c r="F19" s="333"/>
      <c r="G19" s="335"/>
    </row>
    <row r="20" spans="2:7" ht="15">
      <c r="B20" s="4" t="s">
        <v>472</v>
      </c>
      <c r="C20" s="7" t="s">
        <v>473</v>
      </c>
      <c r="D20" s="4"/>
      <c r="E20" s="335"/>
      <c r="F20" s="335"/>
      <c r="G20" s="335"/>
    </row>
    <row r="21" spans="2:7">
      <c r="C21" s="2" t="s">
        <v>474</v>
      </c>
      <c r="E21" s="333">
        <v>4010962656</v>
      </c>
      <c r="F21" s="333">
        <v>-1602952997</v>
      </c>
      <c r="G21" s="333"/>
    </row>
    <row r="22" spans="2:7">
      <c r="C22" s="2" t="s">
        <v>387</v>
      </c>
      <c r="E22" s="333">
        <v>-94645361248</v>
      </c>
      <c r="F22" s="333">
        <v>57110504543</v>
      </c>
      <c r="G22" s="333"/>
    </row>
    <row r="23" spans="2:7">
      <c r="C23" s="2" t="s">
        <v>475</v>
      </c>
      <c r="E23" s="333">
        <v>-1768609016</v>
      </c>
      <c r="F23" s="333">
        <v>-726359000</v>
      </c>
      <c r="G23" s="333"/>
    </row>
    <row r="24" spans="2:7">
      <c r="C24" s="2" t="s">
        <v>476</v>
      </c>
      <c r="E24" s="333">
        <v>-1127737490</v>
      </c>
      <c r="F24" s="333">
        <v>-246301316</v>
      </c>
      <c r="G24" s="333"/>
    </row>
    <row r="25" spans="2:7">
      <c r="C25" s="2" t="s">
        <v>477</v>
      </c>
      <c r="E25" s="333">
        <v>0</v>
      </c>
      <c r="F25" s="333">
        <v>0</v>
      </c>
      <c r="G25" s="333"/>
    </row>
    <row r="26" spans="2:7">
      <c r="B26" s="357"/>
      <c r="C26" s="2" t="s">
        <v>478</v>
      </c>
      <c r="E26" s="333">
        <v>879474779</v>
      </c>
      <c r="F26" s="333">
        <v>1026925937</v>
      </c>
      <c r="G26" s="333"/>
    </row>
    <row r="27" spans="2:7">
      <c r="B27" s="357"/>
      <c r="C27" s="2" t="s">
        <v>479</v>
      </c>
      <c r="E27" s="333">
        <v>0</v>
      </c>
      <c r="F27" s="333">
        <v>4116761286</v>
      </c>
      <c r="G27" s="333"/>
    </row>
    <row r="28" spans="2:7" ht="15">
      <c r="C28" s="4" t="s">
        <v>480</v>
      </c>
      <c r="D28" s="336"/>
      <c r="E28" s="335">
        <f>SUM(E21:E27)</f>
        <v>-92651270319</v>
      </c>
      <c r="F28" s="335">
        <f>SUM(F21:F27)</f>
        <v>59678578453</v>
      </c>
      <c r="G28" s="335"/>
    </row>
    <row r="29" spans="2:7" ht="15">
      <c r="B29" s="332"/>
      <c r="E29" s="333"/>
      <c r="F29" s="333"/>
      <c r="G29" s="333"/>
    </row>
    <row r="30" spans="2:7" ht="15">
      <c r="B30" s="4" t="s">
        <v>481</v>
      </c>
      <c r="C30" s="7" t="s">
        <v>482</v>
      </c>
      <c r="D30" s="4"/>
      <c r="E30" s="335"/>
      <c r="F30" s="335"/>
      <c r="G30" s="335"/>
    </row>
    <row r="31" spans="2:7" ht="15">
      <c r="B31" s="332"/>
      <c r="C31" s="2" t="s">
        <v>483</v>
      </c>
      <c r="E31" s="333">
        <v>0</v>
      </c>
      <c r="F31" s="333" t="s">
        <v>493</v>
      </c>
      <c r="G31" s="333"/>
    </row>
    <row r="32" spans="2:7">
      <c r="C32" s="2" t="s">
        <v>484</v>
      </c>
      <c r="E32" s="333">
        <v>87958146004</v>
      </c>
      <c r="F32" s="333">
        <v>-53200540282</v>
      </c>
      <c r="G32" s="333"/>
    </row>
    <row r="33" spans="2:7" ht="15">
      <c r="B33" s="332"/>
      <c r="C33" s="2" t="s">
        <v>485</v>
      </c>
      <c r="E33" s="333">
        <v>-12049990156</v>
      </c>
      <c r="F33" s="333">
        <v>-11215940751</v>
      </c>
      <c r="G33" s="333"/>
    </row>
    <row r="34" spans="2:7">
      <c r="C34" s="2" t="s">
        <v>486</v>
      </c>
      <c r="E34" s="333">
        <v>-7343979122</v>
      </c>
      <c r="F34" s="333">
        <v>-10906871964</v>
      </c>
      <c r="G34" s="333"/>
    </row>
    <row r="35" spans="2:7">
      <c r="C35" s="2" t="s">
        <v>487</v>
      </c>
      <c r="E35" s="333">
        <v>719275341</v>
      </c>
      <c r="F35" s="333">
        <v>642872857</v>
      </c>
      <c r="G35" s="333"/>
    </row>
    <row r="36" spans="2:7" ht="15">
      <c r="C36" s="4" t="s">
        <v>488</v>
      </c>
      <c r="E36" s="335">
        <f>SUM(E31:E35)</f>
        <v>69283452067</v>
      </c>
      <c r="F36" s="335">
        <f>SUM(F31:F35)</f>
        <v>-74680480140</v>
      </c>
      <c r="G36" s="335"/>
    </row>
    <row r="37" spans="2:7" ht="15">
      <c r="C37" s="4"/>
      <c r="E37" s="333"/>
      <c r="F37" s="333"/>
      <c r="G37" s="335"/>
    </row>
    <row r="38" spans="2:7" ht="15">
      <c r="B38" s="4"/>
      <c r="C38" s="32" t="s">
        <v>489</v>
      </c>
      <c r="D38" s="51"/>
      <c r="E38" s="51">
        <f>+E28+E36+E18</f>
        <v>1038508177</v>
      </c>
      <c r="F38" s="337">
        <f>+F28+F36+F18</f>
        <v>4397570249</v>
      </c>
      <c r="G38" s="335"/>
    </row>
    <row r="39" spans="2:7" ht="15">
      <c r="C39" s="32" t="s">
        <v>490</v>
      </c>
      <c r="D39" s="203"/>
      <c r="E39" s="338">
        <v>9944403768</v>
      </c>
      <c r="F39" s="338">
        <v>5546833519</v>
      </c>
      <c r="G39" s="335"/>
    </row>
    <row r="40" spans="2:7" ht="15.75" thickBot="1">
      <c r="C40" s="32" t="s">
        <v>491</v>
      </c>
      <c r="D40" s="203"/>
      <c r="E40" s="339">
        <f>+E38+E39</f>
        <v>10982911945</v>
      </c>
      <c r="F40" s="339">
        <f>+F38+F39</f>
        <v>9944403768</v>
      </c>
      <c r="G40" s="335"/>
    </row>
    <row r="41" spans="2:7" ht="15" thickTop="1"/>
    <row r="42" spans="2:7">
      <c r="C42" s="358" t="s">
        <v>492</v>
      </c>
      <c r="D42" s="358"/>
      <c r="E42" s="358"/>
      <c r="F42" s="358"/>
      <c r="G42" s="358"/>
    </row>
    <row r="44" spans="2:7">
      <c r="E44" s="24"/>
      <c r="F44" s="24"/>
    </row>
  </sheetData>
  <mergeCells count="5">
    <mergeCell ref="B2:G2"/>
    <mergeCell ref="B3:G3"/>
    <mergeCell ref="B4:G4"/>
    <mergeCell ref="B26:B27"/>
    <mergeCell ref="C42:G42"/>
  </mergeCells>
  <hyperlinks>
    <hyperlink ref="A1" location="ÍNDICE!A1" display="Indice" xr:uid="{90E6C977-DAFD-40B0-B40A-2BF9CF2BFAA4}"/>
  </hyperlinks>
  <pageMargins left="0.7" right="0.7" top="0.75" bottom="0.75" header="0.3" footer="0.3"/>
  <pageSetup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91895-BE36-4288-B339-30AEDCDA0FDE}">
  <sheetPr>
    <pageSetUpPr fitToPage="1"/>
  </sheetPr>
  <dimension ref="A1:S35"/>
  <sheetViews>
    <sheetView showGridLines="0" zoomScale="85" zoomScaleNormal="85" workbookViewId="0">
      <selection activeCell="L19" sqref="L19"/>
    </sheetView>
  </sheetViews>
  <sheetFormatPr baseColWidth="10" defaultColWidth="11.42578125" defaultRowHeight="14.25"/>
  <cols>
    <col min="1" max="1" width="9" style="2" bestFit="1" customWidth="1"/>
    <col min="2" max="2" width="51.28515625" style="2" customWidth="1"/>
    <col min="3" max="3" width="22.140625" style="2" customWidth="1"/>
    <col min="4" max="4" width="16.5703125" style="2" bestFit="1" customWidth="1"/>
    <col min="5" max="5" width="22.28515625" style="2" bestFit="1" customWidth="1"/>
    <col min="6" max="6" width="18.140625" style="2" bestFit="1" customWidth="1"/>
    <col min="7" max="7" width="20.7109375" style="2" bestFit="1" customWidth="1"/>
    <col min="8" max="8" width="15.42578125" style="2" bestFit="1" customWidth="1"/>
    <col min="9" max="9" width="18.140625" style="2" bestFit="1" customWidth="1"/>
    <col min="10" max="11" width="23.42578125" style="2" bestFit="1" customWidth="1"/>
    <col min="12" max="13" width="22.140625" style="2" bestFit="1" customWidth="1"/>
    <col min="14" max="14" width="2.85546875" style="2" customWidth="1"/>
    <col min="15" max="15" width="18.42578125" style="2" bestFit="1" customWidth="1"/>
    <col min="16" max="16" width="13.42578125" style="2" bestFit="1" customWidth="1"/>
    <col min="17" max="17" width="19.28515625" style="2" bestFit="1" customWidth="1"/>
    <col min="18" max="18" width="18.42578125" style="2" bestFit="1" customWidth="1"/>
    <col min="19" max="19" width="17.28515625" style="2" bestFit="1" customWidth="1"/>
    <col min="20" max="16384" width="11.42578125" style="2"/>
  </cols>
  <sheetData>
    <row r="1" spans="1:19">
      <c r="A1" s="1" t="s">
        <v>1</v>
      </c>
    </row>
    <row r="2" spans="1:19" ht="15">
      <c r="B2" s="359" t="s">
        <v>87</v>
      </c>
      <c r="C2" s="359"/>
      <c r="D2" s="359"/>
      <c r="E2" s="359"/>
      <c r="F2" s="359"/>
      <c r="G2" s="359"/>
      <c r="H2" s="359"/>
      <c r="I2" s="359"/>
      <c r="J2" s="359"/>
      <c r="K2" s="359"/>
      <c r="L2" s="359"/>
      <c r="M2" s="359"/>
    </row>
    <row r="3" spans="1:19" ht="15">
      <c r="B3" s="359" t="s">
        <v>494</v>
      </c>
      <c r="C3" s="359"/>
      <c r="D3" s="359"/>
      <c r="E3" s="359"/>
      <c r="F3" s="359"/>
      <c r="G3" s="359"/>
      <c r="H3" s="359"/>
      <c r="I3" s="359"/>
      <c r="J3" s="359"/>
      <c r="K3" s="359"/>
      <c r="L3" s="359"/>
      <c r="M3" s="359"/>
    </row>
    <row r="4" spans="1:19" ht="15">
      <c r="B4" s="359" t="str">
        <f>+RRCC!B4</f>
        <v>Correspondiente al 31/12/2024, presentado en forma comparativa con el ejercicio cerrado al 31/12/2023</v>
      </c>
      <c r="C4" s="359"/>
      <c r="D4" s="359"/>
      <c r="E4" s="359"/>
      <c r="F4" s="359"/>
      <c r="G4" s="359"/>
      <c r="H4" s="359"/>
      <c r="I4" s="359"/>
      <c r="J4" s="359"/>
      <c r="K4" s="359"/>
      <c r="L4" s="359"/>
      <c r="M4" s="359"/>
      <c r="S4" s="24"/>
    </row>
    <row r="5" spans="1:19" ht="15">
      <c r="B5" s="359" t="s">
        <v>90</v>
      </c>
      <c r="C5" s="359"/>
      <c r="D5" s="359"/>
      <c r="E5" s="359"/>
      <c r="F5" s="359"/>
      <c r="G5" s="359"/>
      <c r="H5" s="359"/>
      <c r="I5" s="359"/>
      <c r="J5" s="359"/>
      <c r="K5" s="359"/>
      <c r="L5" s="359"/>
      <c r="M5" s="359"/>
    </row>
    <row r="7" spans="1:19" ht="15">
      <c r="B7" s="360" t="s">
        <v>495</v>
      </c>
      <c r="C7" s="362" t="s">
        <v>496</v>
      </c>
      <c r="D7" s="363"/>
      <c r="E7" s="363"/>
      <c r="F7" s="364"/>
      <c r="G7" s="362" t="s">
        <v>497</v>
      </c>
      <c r="H7" s="363"/>
      <c r="I7" s="364"/>
      <c r="J7" s="362" t="s">
        <v>498</v>
      </c>
      <c r="K7" s="364"/>
      <c r="L7" s="362" t="s">
        <v>499</v>
      </c>
      <c r="M7" s="364"/>
    </row>
    <row r="8" spans="1:19" ht="30">
      <c r="B8" s="361"/>
      <c r="C8" s="340" t="s">
        <v>500</v>
      </c>
      <c r="D8" s="340" t="s">
        <v>501</v>
      </c>
      <c r="E8" s="340" t="s">
        <v>502</v>
      </c>
      <c r="F8" s="180" t="s">
        <v>503</v>
      </c>
      <c r="G8" s="340" t="s">
        <v>504</v>
      </c>
      <c r="H8" s="340" t="s">
        <v>505</v>
      </c>
      <c r="I8" s="340" t="s">
        <v>506</v>
      </c>
      <c r="J8" s="340" t="s">
        <v>507</v>
      </c>
      <c r="K8" s="340" t="s">
        <v>508</v>
      </c>
      <c r="L8" s="158">
        <f>+B20</f>
        <v>45657</v>
      </c>
      <c r="M8" s="158">
        <f>+B21</f>
        <v>45291</v>
      </c>
    </row>
    <row r="9" spans="1:19" ht="15">
      <c r="B9" s="203" t="s">
        <v>509</v>
      </c>
      <c r="C9" s="51">
        <v>40485900000</v>
      </c>
      <c r="D9" s="51">
        <v>0</v>
      </c>
      <c r="E9" s="51">
        <v>40485900000</v>
      </c>
      <c r="F9" s="51">
        <v>988500000</v>
      </c>
      <c r="G9" s="51">
        <v>2825254407</v>
      </c>
      <c r="H9" s="51">
        <v>0</v>
      </c>
      <c r="I9" s="51">
        <v>235100602</v>
      </c>
      <c r="J9" s="51">
        <v>0</v>
      </c>
      <c r="K9" s="51">
        <v>11703251323</v>
      </c>
      <c r="L9" s="51">
        <f>+SUM(E9:K9)</f>
        <v>56238006332</v>
      </c>
      <c r="M9" s="51">
        <v>52454708872</v>
      </c>
      <c r="P9" s="24"/>
      <c r="Q9" s="26"/>
      <c r="R9" s="26"/>
      <c r="S9" s="24"/>
    </row>
    <row r="10" spans="1:19" ht="15">
      <c r="B10" s="235" t="s">
        <v>510</v>
      </c>
      <c r="C10" s="341">
        <v>0</v>
      </c>
      <c r="D10" s="341">
        <v>0</v>
      </c>
      <c r="E10" s="341">
        <v>0</v>
      </c>
      <c r="F10" s="341">
        <v>0</v>
      </c>
      <c r="G10" s="341">
        <v>0</v>
      </c>
      <c r="H10" s="341">
        <v>0</v>
      </c>
      <c r="I10" s="341">
        <v>0</v>
      </c>
      <c r="J10" s="341">
        <v>11703251323</v>
      </c>
      <c r="K10" s="341">
        <v>-11703251323</v>
      </c>
      <c r="L10" s="341">
        <f t="shared" ref="L10:L17" si="0">SUM(E10:K10)</f>
        <v>0</v>
      </c>
      <c r="M10" s="341">
        <v>-10412243077</v>
      </c>
      <c r="Q10" s="26"/>
      <c r="R10" s="26"/>
      <c r="S10" s="24"/>
    </row>
    <row r="11" spans="1:19">
      <c r="B11" s="344" t="s">
        <v>511</v>
      </c>
      <c r="C11" s="341">
        <v>2836900000</v>
      </c>
      <c r="D11" s="341">
        <v>0</v>
      </c>
      <c r="E11" s="341">
        <v>2836900000</v>
      </c>
      <c r="F11" s="341">
        <v>0</v>
      </c>
      <c r="G11" s="341">
        <v>0</v>
      </c>
      <c r="H11" s="341">
        <v>0</v>
      </c>
      <c r="I11" s="341">
        <v>0</v>
      </c>
      <c r="J11" s="341">
        <v>-2836900000</v>
      </c>
      <c r="K11" s="341">
        <v>0</v>
      </c>
      <c r="L11" s="341">
        <f t="shared" si="0"/>
        <v>0</v>
      </c>
      <c r="M11" s="341">
        <v>2014200000</v>
      </c>
      <c r="Q11" s="26"/>
      <c r="R11" s="26"/>
      <c r="S11" s="24"/>
    </row>
    <row r="12" spans="1:19">
      <c r="B12" s="344" t="s">
        <v>512</v>
      </c>
      <c r="C12" s="341">
        <v>0</v>
      </c>
      <c r="D12" s="341">
        <v>0</v>
      </c>
      <c r="E12" s="341">
        <v>0</v>
      </c>
      <c r="F12" s="341">
        <v>0</v>
      </c>
      <c r="G12" s="341">
        <v>0</v>
      </c>
      <c r="H12" s="341">
        <v>0</v>
      </c>
      <c r="I12" s="341">
        <v>0</v>
      </c>
      <c r="J12" s="341">
        <v>0</v>
      </c>
      <c r="K12" s="341">
        <v>0</v>
      </c>
      <c r="L12" s="341">
        <f t="shared" si="0"/>
        <v>0</v>
      </c>
      <c r="M12" s="341">
        <v>0</v>
      </c>
      <c r="Q12" s="26"/>
      <c r="R12" s="26"/>
      <c r="S12" s="24"/>
    </row>
    <row r="13" spans="1:19">
      <c r="B13" s="344" t="s">
        <v>514</v>
      </c>
      <c r="C13" s="341">
        <v>0</v>
      </c>
      <c r="D13" s="341">
        <v>0</v>
      </c>
      <c r="E13" s="341">
        <v>0</v>
      </c>
      <c r="F13" s="341">
        <v>0</v>
      </c>
      <c r="G13" s="341">
        <v>585568422</v>
      </c>
      <c r="H13" s="341">
        <v>0</v>
      </c>
      <c r="I13" s="341">
        <v>0</v>
      </c>
      <c r="J13" s="341">
        <f>-3645923431+3060355009</f>
        <v>-585568422</v>
      </c>
      <c r="K13" s="341">
        <v>0</v>
      </c>
      <c r="L13" s="341">
        <f t="shared" si="0"/>
        <v>0</v>
      </c>
      <c r="M13" s="341">
        <v>477089214</v>
      </c>
      <c r="Q13" s="26"/>
      <c r="R13" s="26"/>
      <c r="S13" s="24"/>
    </row>
    <row r="14" spans="1:19">
      <c r="B14" s="344" t="s">
        <v>513</v>
      </c>
      <c r="C14" s="341">
        <v>0</v>
      </c>
      <c r="D14" s="341">
        <v>0</v>
      </c>
      <c r="E14" s="341">
        <v>0</v>
      </c>
      <c r="F14" s="341">
        <v>0</v>
      </c>
      <c r="G14" s="341">
        <v>0</v>
      </c>
      <c r="H14" s="341">
        <v>0</v>
      </c>
      <c r="I14" s="341">
        <v>0</v>
      </c>
      <c r="J14" s="341">
        <v>-8280782901</v>
      </c>
      <c r="K14" s="341">
        <v>0</v>
      </c>
      <c r="L14" s="341">
        <f t="shared" si="0"/>
        <v>-8280782901</v>
      </c>
      <c r="M14" s="341">
        <v>0</v>
      </c>
    </row>
    <row r="15" spans="1:19">
      <c r="B15" s="344" t="s">
        <v>515</v>
      </c>
      <c r="C15" s="341">
        <v>0</v>
      </c>
      <c r="D15" s="341">
        <v>0</v>
      </c>
      <c r="E15" s="341">
        <v>0</v>
      </c>
      <c r="F15" s="341">
        <v>0</v>
      </c>
      <c r="G15" s="341">
        <v>0</v>
      </c>
      <c r="H15" s="341">
        <v>0</v>
      </c>
      <c r="I15" s="341">
        <v>0</v>
      </c>
      <c r="J15" s="341">
        <v>0</v>
      </c>
      <c r="K15" s="341">
        <v>0</v>
      </c>
      <c r="L15" s="341">
        <f t="shared" si="0"/>
        <v>0</v>
      </c>
      <c r="M15" s="341">
        <v>1000000</v>
      </c>
    </row>
    <row r="16" spans="1:19">
      <c r="B16" s="344" t="s">
        <v>516</v>
      </c>
      <c r="C16" s="341">
        <v>0</v>
      </c>
      <c r="D16" s="341">
        <v>0</v>
      </c>
      <c r="E16" s="341">
        <v>0</v>
      </c>
      <c r="F16" s="341">
        <v>0</v>
      </c>
      <c r="G16" s="341">
        <v>0</v>
      </c>
      <c r="H16" s="341">
        <v>0</v>
      </c>
      <c r="I16" s="341">
        <v>0</v>
      </c>
      <c r="J16" s="341">
        <v>0</v>
      </c>
      <c r="K16" s="341">
        <v>0</v>
      </c>
      <c r="L16" s="341">
        <f t="shared" si="0"/>
        <v>0</v>
      </c>
      <c r="M16" s="341">
        <v>0</v>
      </c>
      <c r="Q16" s="26"/>
      <c r="R16" s="26"/>
    </row>
    <row r="17" spans="2:18">
      <c r="B17" s="344" t="s">
        <v>517</v>
      </c>
      <c r="C17" s="341">
        <v>0</v>
      </c>
      <c r="D17" s="341">
        <v>0</v>
      </c>
      <c r="E17" s="341">
        <v>0</v>
      </c>
      <c r="F17" s="341">
        <v>0</v>
      </c>
      <c r="G17" s="341">
        <v>0</v>
      </c>
      <c r="H17" s="341">
        <v>0</v>
      </c>
      <c r="I17" s="341">
        <v>0</v>
      </c>
      <c r="J17" s="341">
        <v>0</v>
      </c>
      <c r="K17" s="341">
        <v>16158770040</v>
      </c>
      <c r="L17" s="341">
        <f t="shared" si="0"/>
        <v>16158770040</v>
      </c>
      <c r="M17" s="341">
        <v>11703251323</v>
      </c>
      <c r="O17" s="26"/>
      <c r="Q17" s="26"/>
      <c r="R17" s="26"/>
    </row>
    <row r="18" spans="2:18" ht="15">
      <c r="B18" s="235" t="s">
        <v>525</v>
      </c>
      <c r="C18" s="341">
        <v>0</v>
      </c>
      <c r="D18" s="341">
        <v>0</v>
      </c>
      <c r="E18" s="341">
        <v>0</v>
      </c>
      <c r="F18" s="341">
        <v>0</v>
      </c>
      <c r="G18" s="341">
        <v>0</v>
      </c>
      <c r="H18" s="341">
        <v>0</v>
      </c>
      <c r="I18" s="341">
        <v>0</v>
      </c>
      <c r="J18" s="341">
        <v>0</v>
      </c>
      <c r="K18" s="341">
        <v>0</v>
      </c>
      <c r="L18" s="51">
        <v>59433067704.209656</v>
      </c>
      <c r="M18" s="51">
        <v>51977716382.145096</v>
      </c>
      <c r="O18" s="26"/>
      <c r="Q18" s="26"/>
      <c r="R18" s="26"/>
    </row>
    <row r="19" spans="2:18" ht="15">
      <c r="B19" s="235" t="s">
        <v>526</v>
      </c>
      <c r="C19" s="341">
        <v>0</v>
      </c>
      <c r="D19" s="341">
        <v>0</v>
      </c>
      <c r="E19" s="341">
        <v>0</v>
      </c>
      <c r="F19" s="341">
        <v>0</v>
      </c>
      <c r="G19" s="341">
        <v>0</v>
      </c>
      <c r="H19" s="341">
        <v>0</v>
      </c>
      <c r="I19" s="341">
        <v>0</v>
      </c>
      <c r="J19" s="341">
        <v>0</v>
      </c>
      <c r="K19" s="341">
        <v>0</v>
      </c>
      <c r="L19" s="51">
        <v>4682925766.7903452</v>
      </c>
      <c r="M19" s="51">
        <v>4260289949.8549013</v>
      </c>
      <c r="O19" s="26"/>
      <c r="Q19" s="26"/>
      <c r="R19" s="26"/>
    </row>
    <row r="20" spans="2:18" ht="15">
      <c r="B20" s="158">
        <f>+FFCC!E6</f>
        <v>45657</v>
      </c>
      <c r="C20" s="337">
        <f>SUM(C9:C19)</f>
        <v>43322800000</v>
      </c>
      <c r="D20" s="337">
        <f t="shared" ref="D20:K20" si="1">SUM(D9:D19)</f>
        <v>0</v>
      </c>
      <c r="E20" s="337">
        <f t="shared" si="1"/>
        <v>43322800000</v>
      </c>
      <c r="F20" s="337">
        <f t="shared" si="1"/>
        <v>988500000</v>
      </c>
      <c r="G20" s="337">
        <f t="shared" si="1"/>
        <v>3410822829</v>
      </c>
      <c r="H20" s="337">
        <f t="shared" si="1"/>
        <v>0</v>
      </c>
      <c r="I20" s="337">
        <f t="shared" si="1"/>
        <v>235100602</v>
      </c>
      <c r="J20" s="337">
        <f t="shared" si="1"/>
        <v>0</v>
      </c>
      <c r="K20" s="337">
        <f t="shared" si="1"/>
        <v>16158770040</v>
      </c>
      <c r="L20" s="51">
        <f>SUM(L9:L17)</f>
        <v>64115993471</v>
      </c>
      <c r="M20" s="51"/>
      <c r="O20" s="26"/>
      <c r="Q20" s="26"/>
      <c r="R20" s="26"/>
    </row>
    <row r="21" spans="2:18" ht="15">
      <c r="B21" s="158">
        <f>+FFCC!F6</f>
        <v>45291</v>
      </c>
      <c r="C21" s="51">
        <v>40485900000</v>
      </c>
      <c r="D21" s="51">
        <v>0</v>
      </c>
      <c r="E21" s="51">
        <v>40485900000</v>
      </c>
      <c r="F21" s="51">
        <v>988500000</v>
      </c>
      <c r="G21" s="51">
        <v>2825254407</v>
      </c>
      <c r="H21" s="51">
        <v>0</v>
      </c>
      <c r="I21" s="51">
        <v>235100602</v>
      </c>
      <c r="J21" s="51">
        <v>0</v>
      </c>
      <c r="K21" s="51">
        <v>11703251323</v>
      </c>
      <c r="L21" s="51"/>
      <c r="M21" s="51">
        <f>+SUM(E21:L21)</f>
        <v>56238006332</v>
      </c>
      <c r="O21" s="26"/>
      <c r="Q21" s="26"/>
    </row>
    <row r="22" spans="2:18">
      <c r="C22" s="24"/>
      <c r="D22" s="24"/>
      <c r="E22" s="24"/>
      <c r="F22" s="24"/>
      <c r="G22" s="24"/>
      <c r="H22" s="24"/>
      <c r="I22" s="24"/>
      <c r="J22" s="24"/>
      <c r="K22" s="24"/>
      <c r="L22" s="24"/>
      <c r="M22" s="24"/>
      <c r="N22" s="24"/>
      <c r="Q22" s="26"/>
    </row>
    <row r="23" spans="2:18">
      <c r="B23" s="343" t="s">
        <v>492</v>
      </c>
      <c r="C23" s="343"/>
      <c r="D23" s="343"/>
      <c r="E23" s="343"/>
      <c r="F23" s="343"/>
      <c r="G23" s="343"/>
      <c r="H23" s="343"/>
      <c r="M23" s="24"/>
      <c r="Q23" s="26"/>
    </row>
    <row r="24" spans="2:18">
      <c r="K24" s="24"/>
      <c r="L24" s="24"/>
      <c r="M24" s="24"/>
    </row>
    <row r="25" spans="2:18">
      <c r="K25" s="24"/>
      <c r="L25" s="342"/>
      <c r="M25" s="24"/>
      <c r="O25" s="24"/>
    </row>
    <row r="29" spans="2:18">
      <c r="J29" s="26"/>
    </row>
    <row r="30" spans="2:18">
      <c r="J30" s="26"/>
    </row>
    <row r="31" spans="2:18">
      <c r="J31" s="26"/>
    </row>
    <row r="32" spans="2:18">
      <c r="J32" s="26"/>
    </row>
    <row r="33" spans="10:10">
      <c r="J33" s="26"/>
    </row>
    <row r="34" spans="10:10">
      <c r="J34" s="26"/>
    </row>
    <row r="35" spans="10:10">
      <c r="J35" s="345"/>
    </row>
  </sheetData>
  <mergeCells count="9">
    <mergeCell ref="B2:M2"/>
    <mergeCell ref="B3:M3"/>
    <mergeCell ref="B4:M4"/>
    <mergeCell ref="B5:M5"/>
    <mergeCell ref="B7:B8"/>
    <mergeCell ref="C7:F7"/>
    <mergeCell ref="G7:I7"/>
    <mergeCell ref="J7:K7"/>
    <mergeCell ref="L7:M7"/>
  </mergeCells>
  <hyperlinks>
    <hyperlink ref="A1" location="ÍNDICE!A1" display="Indice" xr:uid="{FDF70D1C-0E3E-45F9-A767-4214B5A262FD}"/>
  </hyperlinks>
  <pageMargins left="0.7" right="0.7" top="0.75" bottom="0.75" header="0.3" footer="0.3"/>
  <pageSetup fitToHeight="0" orientation="portrait" r:id="rId1"/>
  <ignoredErrors>
    <ignoredError sqref="L17 M21 L9:L16"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E24E6-0C3A-4355-A4A5-355343C737DD}">
  <sheetPr>
    <pageSetUpPr fitToPage="1"/>
  </sheetPr>
  <dimension ref="A1:N563"/>
  <sheetViews>
    <sheetView showGridLines="0" tabSelected="1" topLeftCell="A372" zoomScaleNormal="100" workbookViewId="0">
      <selection activeCell="E390" sqref="E390"/>
    </sheetView>
  </sheetViews>
  <sheetFormatPr baseColWidth="10" defaultColWidth="11.42578125" defaultRowHeight="14.25"/>
  <cols>
    <col min="1" max="1" width="9" style="2" bestFit="1" customWidth="1"/>
    <col min="2" max="2" width="38.5703125" style="2" customWidth="1"/>
    <col min="3" max="4" width="21.28515625" style="2" customWidth="1"/>
    <col min="5" max="5" width="24.7109375" style="2" customWidth="1"/>
    <col min="6" max="6" width="18.28515625" style="2" bestFit="1" customWidth="1"/>
    <col min="7" max="8" width="18.5703125" style="2" customWidth="1"/>
    <col min="9" max="9" width="18.42578125" style="2" bestFit="1" customWidth="1"/>
    <col min="10" max="10" width="14" style="2" customWidth="1"/>
    <col min="11" max="11" width="16.5703125" style="2" bestFit="1" customWidth="1"/>
    <col min="12" max="13" width="18.5703125" style="2" customWidth="1"/>
    <col min="14" max="16384" width="11.42578125" style="2"/>
  </cols>
  <sheetData>
    <row r="1" spans="2:8">
      <c r="B1" s="1"/>
    </row>
    <row r="2" spans="2:8" ht="15">
      <c r="B2" s="403" t="s">
        <v>0</v>
      </c>
      <c r="C2" s="403"/>
      <c r="D2" s="403"/>
      <c r="E2" s="403"/>
      <c r="F2" s="403"/>
    </row>
    <row r="3" spans="2:8">
      <c r="B3" s="404" t="s">
        <v>2</v>
      </c>
      <c r="C3" s="404"/>
      <c r="D3" s="404"/>
      <c r="E3" s="404"/>
      <c r="F3" s="404"/>
    </row>
    <row r="4" spans="2:8" ht="15">
      <c r="B4" s="382" t="s">
        <v>3</v>
      </c>
      <c r="C4" s="382"/>
      <c r="D4" s="382"/>
      <c r="E4" s="382"/>
      <c r="F4" s="382"/>
    </row>
    <row r="5" spans="2:8" ht="15">
      <c r="B5" s="3"/>
      <c r="C5" s="3"/>
      <c r="D5" s="3"/>
      <c r="E5" s="3"/>
      <c r="F5" s="3"/>
    </row>
    <row r="6" spans="2:8" ht="15">
      <c r="B6" s="4" t="s">
        <v>4</v>
      </c>
      <c r="E6" s="5" t="s">
        <v>5</v>
      </c>
      <c r="F6" s="5"/>
      <c r="G6" s="5"/>
      <c r="H6" s="5"/>
    </row>
    <row r="7" spans="2:8" ht="15">
      <c r="B7" s="4" t="s">
        <v>6</v>
      </c>
      <c r="C7" s="4"/>
      <c r="D7" s="4"/>
      <c r="E7" s="2" t="s">
        <v>7</v>
      </c>
    </row>
    <row r="8" spans="2:8" ht="15">
      <c r="B8" s="4" t="s">
        <v>8</v>
      </c>
      <c r="C8" s="4"/>
      <c r="D8" s="4"/>
      <c r="E8" s="2" t="s">
        <v>9</v>
      </c>
    </row>
    <row r="9" spans="2:8" ht="15">
      <c r="B9" s="4" t="s">
        <v>10</v>
      </c>
      <c r="C9" s="4"/>
      <c r="D9" s="4"/>
      <c r="E9" s="2" t="s">
        <v>11</v>
      </c>
    </row>
    <row r="10" spans="2:8" ht="15">
      <c r="B10" s="4" t="s">
        <v>12</v>
      </c>
      <c r="C10" s="4"/>
      <c r="D10" s="4"/>
      <c r="E10" s="2" t="s">
        <v>13</v>
      </c>
    </row>
    <row r="11" spans="2:8" ht="15">
      <c r="B11" s="4" t="s">
        <v>14</v>
      </c>
      <c r="C11" s="4"/>
      <c r="D11" s="4"/>
      <c r="E11" s="2" t="s">
        <v>15</v>
      </c>
    </row>
    <row r="12" spans="2:8" ht="15">
      <c r="B12" s="4" t="s">
        <v>16</v>
      </c>
      <c r="C12" s="4"/>
      <c r="D12" s="4"/>
      <c r="E12" s="2" t="s">
        <v>17</v>
      </c>
    </row>
    <row r="13" spans="2:8" ht="15">
      <c r="B13" s="4" t="s">
        <v>18</v>
      </c>
      <c r="C13" s="4"/>
      <c r="D13" s="4"/>
      <c r="E13" s="2" t="s">
        <v>11</v>
      </c>
    </row>
    <row r="15" spans="2:8" ht="15">
      <c r="B15" s="382" t="s">
        <v>19</v>
      </c>
      <c r="C15" s="382"/>
      <c r="D15" s="382"/>
      <c r="E15" s="382"/>
      <c r="F15" s="382"/>
    </row>
    <row r="17" spans="2:8">
      <c r="B17" s="381" t="s">
        <v>20</v>
      </c>
      <c r="C17" s="381"/>
      <c r="D17" s="381"/>
      <c r="E17" s="381"/>
      <c r="F17" s="381"/>
      <c r="G17" s="381"/>
      <c r="H17" s="381"/>
    </row>
    <row r="18" spans="2:8">
      <c r="B18" s="381"/>
      <c r="C18" s="381"/>
      <c r="D18" s="381"/>
      <c r="E18" s="381"/>
      <c r="F18" s="381"/>
      <c r="G18" s="381"/>
      <c r="H18" s="381"/>
    </row>
    <row r="19" spans="2:8">
      <c r="B19" s="381"/>
      <c r="C19" s="381"/>
      <c r="D19" s="381"/>
      <c r="E19" s="381"/>
      <c r="F19" s="381"/>
      <c r="G19" s="381"/>
      <c r="H19" s="381"/>
    </row>
    <row r="21" spans="2:8" ht="15">
      <c r="B21" s="383" t="s">
        <v>21</v>
      </c>
      <c r="C21" s="383"/>
      <c r="D21" s="383"/>
      <c r="E21" s="383"/>
      <c r="F21" s="383"/>
      <c r="G21" s="383"/>
      <c r="H21" s="383"/>
    </row>
    <row r="23" spans="2:8" ht="15">
      <c r="B23" s="359" t="s">
        <v>22</v>
      </c>
      <c r="C23" s="359"/>
      <c r="D23" s="7"/>
      <c r="E23" s="375" t="s">
        <v>23</v>
      </c>
      <c r="F23" s="375"/>
    </row>
    <row r="24" spans="2:8" ht="15">
      <c r="B24" s="375" t="s">
        <v>24</v>
      </c>
      <c r="C24" s="375"/>
      <c r="D24" s="8"/>
    </row>
    <row r="25" spans="2:8">
      <c r="B25" s="376" t="s">
        <v>25</v>
      </c>
      <c r="C25" s="376"/>
      <c r="D25" s="5"/>
      <c r="E25" s="381" t="s">
        <v>26</v>
      </c>
      <c r="F25" s="381"/>
    </row>
    <row r="26" spans="2:8">
      <c r="B26" s="376" t="s">
        <v>27</v>
      </c>
      <c r="C26" s="376"/>
      <c r="D26" s="5"/>
      <c r="E26" s="381" t="s">
        <v>28</v>
      </c>
      <c r="F26" s="381"/>
    </row>
    <row r="27" spans="2:8">
      <c r="B27" s="376" t="s">
        <v>29</v>
      </c>
      <c r="C27" s="376"/>
      <c r="D27" s="5"/>
      <c r="E27" s="381" t="s">
        <v>30</v>
      </c>
      <c r="F27" s="381"/>
    </row>
    <row r="28" spans="2:8">
      <c r="B28" s="376" t="s">
        <v>31</v>
      </c>
      <c r="C28" s="376"/>
      <c r="D28" s="5"/>
      <c r="E28" s="6" t="s">
        <v>32</v>
      </c>
      <c r="F28" s="6"/>
    </row>
    <row r="29" spans="2:8" ht="15">
      <c r="B29" s="402" t="s">
        <v>33</v>
      </c>
      <c r="C29" s="402"/>
      <c r="D29" s="9"/>
      <c r="E29" s="6"/>
      <c r="F29" s="6"/>
    </row>
    <row r="30" spans="2:8">
      <c r="B30" s="376" t="s">
        <v>34</v>
      </c>
      <c r="C30" s="376"/>
      <c r="D30" s="5"/>
      <c r="E30" s="381" t="s">
        <v>35</v>
      </c>
      <c r="F30" s="381"/>
    </row>
    <row r="31" spans="2:8">
      <c r="B31" s="376" t="s">
        <v>36</v>
      </c>
      <c r="C31" s="376"/>
      <c r="D31" s="5"/>
      <c r="E31" s="381" t="s">
        <v>37</v>
      </c>
      <c r="F31" s="381"/>
    </row>
    <row r="32" spans="2:8">
      <c r="B32" s="376" t="s">
        <v>38</v>
      </c>
      <c r="C32" s="376"/>
      <c r="D32" s="376"/>
      <c r="E32" s="381" t="s">
        <v>39</v>
      </c>
      <c r="F32" s="381"/>
    </row>
    <row r="33" spans="2:9">
      <c r="B33" s="376" t="s">
        <v>40</v>
      </c>
      <c r="C33" s="376"/>
      <c r="D33" s="5"/>
      <c r="E33" s="381" t="s">
        <v>41</v>
      </c>
      <c r="F33" s="381"/>
    </row>
    <row r="34" spans="2:9">
      <c r="B34" s="376" t="s">
        <v>42</v>
      </c>
      <c r="C34" s="376"/>
      <c r="D34" s="5"/>
      <c r="E34" s="381" t="s">
        <v>43</v>
      </c>
      <c r="F34" s="381"/>
    </row>
    <row r="35" spans="2:9">
      <c r="B35" s="5" t="s">
        <v>44</v>
      </c>
      <c r="C35" s="5"/>
      <c r="D35" s="5"/>
      <c r="E35" s="6" t="s">
        <v>45</v>
      </c>
      <c r="F35" s="6"/>
    </row>
    <row r="37" spans="2:9" ht="15">
      <c r="B37" s="8" t="s">
        <v>46</v>
      </c>
    </row>
    <row r="39" spans="2:9">
      <c r="B39" s="379" t="s">
        <v>47</v>
      </c>
      <c r="C39" s="379"/>
      <c r="D39" s="379"/>
      <c r="E39" s="379"/>
      <c r="F39" s="379"/>
      <c r="G39" s="379"/>
      <c r="H39" s="379"/>
    </row>
    <row r="40" spans="2:9">
      <c r="B40" s="379"/>
      <c r="C40" s="379"/>
      <c r="D40" s="379"/>
      <c r="E40" s="379"/>
      <c r="F40" s="379"/>
      <c r="G40" s="379"/>
      <c r="H40" s="379"/>
    </row>
    <row r="41" spans="2:9" ht="15">
      <c r="B41" s="4" t="s">
        <v>48</v>
      </c>
      <c r="E41" s="2" t="s">
        <v>49</v>
      </c>
    </row>
    <row r="42" spans="2:9" ht="15">
      <c r="B42" s="4" t="s">
        <v>50</v>
      </c>
      <c r="E42" s="2" t="s">
        <v>51</v>
      </c>
      <c r="H42" s="348"/>
      <c r="I42" s="348"/>
    </row>
    <row r="43" spans="2:9" ht="15">
      <c r="B43" s="4" t="s">
        <v>52</v>
      </c>
      <c r="E43" s="2" t="s">
        <v>53</v>
      </c>
    </row>
    <row r="44" spans="2:9" ht="15">
      <c r="B44" s="4" t="s">
        <v>54</v>
      </c>
      <c r="E44" s="2" t="s">
        <v>55</v>
      </c>
    </row>
    <row r="47" spans="2:9" ht="15">
      <c r="B47" s="383" t="s">
        <v>56</v>
      </c>
      <c r="C47" s="383"/>
      <c r="D47" s="383"/>
      <c r="E47" s="383"/>
      <c r="F47" s="383"/>
      <c r="G47" s="383"/>
      <c r="H47" s="383"/>
    </row>
    <row r="49" spans="2:8">
      <c r="B49" s="2" t="s">
        <v>57</v>
      </c>
    </row>
    <row r="51" spans="2:8" ht="15">
      <c r="B51" s="382" t="s">
        <v>58</v>
      </c>
      <c r="C51" s="382"/>
      <c r="D51" s="382"/>
      <c r="E51" s="382"/>
      <c r="F51" s="382"/>
      <c r="G51" s="382"/>
      <c r="H51" s="382"/>
    </row>
    <row r="53" spans="2:8" ht="15">
      <c r="B53" s="382" t="s">
        <v>59</v>
      </c>
      <c r="C53" s="382"/>
      <c r="D53" s="382"/>
      <c r="E53" s="382"/>
      <c r="F53" s="382"/>
      <c r="G53" s="382"/>
      <c r="H53" s="382"/>
    </row>
    <row r="54" spans="2:8" ht="15">
      <c r="B54" s="4" t="s">
        <v>60</v>
      </c>
      <c r="E54" s="2" t="s">
        <v>61</v>
      </c>
    </row>
    <row r="55" spans="2:8" ht="15">
      <c r="B55" s="4" t="s">
        <v>62</v>
      </c>
      <c r="E55" s="2" t="s">
        <v>11</v>
      </c>
    </row>
    <row r="56" spans="2:8" ht="15">
      <c r="B56" s="4" t="s">
        <v>63</v>
      </c>
      <c r="E56" s="2" t="s">
        <v>64</v>
      </c>
    </row>
    <row r="57" spans="2:8" ht="15">
      <c r="B57" s="4" t="s">
        <v>65</v>
      </c>
      <c r="E57" s="10">
        <v>0.84899999999999998</v>
      </c>
    </row>
    <row r="58" spans="2:8" ht="15">
      <c r="B58" s="4" t="s">
        <v>66</v>
      </c>
      <c r="E58" s="10">
        <v>0.84789999999999999</v>
      </c>
    </row>
    <row r="59" spans="2:8" ht="15">
      <c r="B59" s="382" t="s">
        <v>67</v>
      </c>
      <c r="C59" s="382"/>
      <c r="D59" s="382"/>
      <c r="E59" s="382"/>
      <c r="F59" s="382"/>
      <c r="G59" s="382"/>
      <c r="H59" s="382"/>
    </row>
    <row r="60" spans="2:8" ht="15">
      <c r="B60" s="4" t="s">
        <v>68</v>
      </c>
      <c r="D60" s="401" t="s">
        <v>69</v>
      </c>
      <c r="E60" s="401"/>
      <c r="F60" s="401"/>
      <c r="G60" s="401"/>
      <c r="H60" s="401"/>
    </row>
    <row r="61" spans="2:8" ht="15">
      <c r="B61" s="4" t="s">
        <v>70</v>
      </c>
      <c r="D61" s="401" t="s">
        <v>71</v>
      </c>
      <c r="E61" s="401"/>
      <c r="F61" s="401"/>
      <c r="G61" s="401"/>
      <c r="H61" s="401"/>
    </row>
    <row r="62" spans="2:8" ht="15">
      <c r="B62" s="4" t="s">
        <v>72</v>
      </c>
      <c r="D62" s="401" t="s">
        <v>73</v>
      </c>
      <c r="E62" s="401"/>
      <c r="F62" s="401"/>
      <c r="G62" s="401"/>
      <c r="H62" s="401"/>
    </row>
    <row r="63" spans="2:8" ht="15">
      <c r="B63" s="4" t="s">
        <v>74</v>
      </c>
      <c r="D63" s="401" t="s">
        <v>75</v>
      </c>
      <c r="E63" s="401"/>
      <c r="F63" s="401"/>
      <c r="G63" s="401"/>
      <c r="H63" s="401"/>
    </row>
    <row r="64" spans="2:8" ht="15">
      <c r="B64" s="4" t="s">
        <v>76</v>
      </c>
      <c r="D64" s="2" t="s">
        <v>77</v>
      </c>
    </row>
    <row r="65" spans="1:8" ht="15">
      <c r="B65" s="4" t="s">
        <v>78</v>
      </c>
      <c r="D65" s="2" t="s">
        <v>34</v>
      </c>
    </row>
    <row r="66" spans="1:8" ht="15">
      <c r="B66" s="4" t="s">
        <v>37</v>
      </c>
      <c r="D66" s="2" t="s">
        <v>36</v>
      </c>
    </row>
    <row r="67" spans="1:8" ht="15">
      <c r="B67" s="4" t="s">
        <v>39</v>
      </c>
      <c r="D67" s="2" t="s">
        <v>38</v>
      </c>
    </row>
    <row r="68" spans="1:8" ht="15">
      <c r="B68" s="4" t="s">
        <v>43</v>
      </c>
      <c r="D68" s="2" t="s">
        <v>42</v>
      </c>
    </row>
    <row r="69" spans="1:8" ht="15">
      <c r="B69" s="4" t="s">
        <v>79</v>
      </c>
      <c r="D69" s="2" t="s">
        <v>80</v>
      </c>
    </row>
    <row r="70" spans="1:8" ht="15">
      <c r="B70" s="4" t="s">
        <v>81</v>
      </c>
      <c r="D70" s="2" t="s">
        <v>82</v>
      </c>
    </row>
    <row r="71" spans="1:8" ht="15">
      <c r="B71" s="4" t="s">
        <v>83</v>
      </c>
      <c r="D71" s="2" t="s">
        <v>84</v>
      </c>
    </row>
    <row r="72" spans="1:8" ht="15">
      <c r="B72" s="4" t="s">
        <v>85</v>
      </c>
      <c r="D72" s="2" t="s">
        <v>86</v>
      </c>
    </row>
    <row r="74" spans="1:8">
      <c r="A74" s="1"/>
    </row>
    <row r="75" spans="1:8" ht="15">
      <c r="B75" s="359" t="s">
        <v>87</v>
      </c>
      <c r="C75" s="359"/>
      <c r="D75" s="359"/>
      <c r="E75" s="359"/>
      <c r="F75" s="359"/>
      <c r="G75" s="359"/>
      <c r="H75" s="359"/>
    </row>
    <row r="76" spans="1:8" ht="15">
      <c r="B76" s="380" t="s">
        <v>178</v>
      </c>
      <c r="C76" s="380"/>
      <c r="D76" s="380"/>
      <c r="E76" s="380"/>
      <c r="F76" s="380"/>
      <c r="G76" s="380"/>
      <c r="H76" s="380"/>
    </row>
    <row r="78" spans="1:8" ht="15">
      <c r="B78" s="382" t="s">
        <v>179</v>
      </c>
      <c r="C78" s="382"/>
      <c r="D78" s="382"/>
      <c r="E78" s="382"/>
      <c r="F78" s="382"/>
      <c r="G78" s="382"/>
      <c r="H78" s="382"/>
    </row>
    <row r="80" spans="1:8" ht="33" customHeight="1">
      <c r="B80" s="406" t="s">
        <v>527</v>
      </c>
      <c r="C80" s="406"/>
      <c r="D80" s="406"/>
      <c r="E80" s="406"/>
      <c r="F80" s="406"/>
      <c r="G80" s="406"/>
      <c r="H80" s="406"/>
    </row>
    <row r="81" spans="2:8" ht="15">
      <c r="B81" s="382" t="s">
        <v>180</v>
      </c>
      <c r="C81" s="382"/>
      <c r="D81" s="382"/>
      <c r="E81" s="382"/>
      <c r="F81" s="382"/>
      <c r="G81" s="382"/>
      <c r="H81" s="382"/>
    </row>
    <row r="83" spans="2:8" ht="15">
      <c r="B83" s="383" t="s">
        <v>181</v>
      </c>
      <c r="C83" s="383"/>
      <c r="D83" s="383"/>
      <c r="E83" s="383"/>
      <c r="F83" s="383"/>
      <c r="G83" s="383"/>
      <c r="H83" s="383"/>
    </row>
    <row r="84" spans="2:8" ht="21.75" customHeight="1">
      <c r="B84" s="381" t="s">
        <v>182</v>
      </c>
      <c r="C84" s="381"/>
      <c r="D84" s="381"/>
      <c r="E84" s="381"/>
      <c r="F84" s="381"/>
      <c r="G84" s="381"/>
      <c r="H84" s="381"/>
    </row>
    <row r="85" spans="2:8" ht="50.25" customHeight="1">
      <c r="B85" s="381"/>
      <c r="C85" s="381"/>
      <c r="D85" s="381"/>
      <c r="E85" s="381"/>
      <c r="F85" s="381"/>
      <c r="G85" s="381"/>
      <c r="H85" s="381"/>
    </row>
    <row r="86" spans="2:8">
      <c r="B86" s="381"/>
      <c r="C86" s="381"/>
      <c r="D86" s="381"/>
      <c r="E86" s="381"/>
      <c r="F86" s="381"/>
      <c r="G86" s="381"/>
      <c r="H86" s="381"/>
    </row>
    <row r="87" spans="2:8">
      <c r="B87" s="381"/>
      <c r="C87" s="381"/>
      <c r="D87" s="381"/>
      <c r="E87" s="381"/>
      <c r="F87" s="381"/>
      <c r="G87" s="381"/>
      <c r="H87" s="381"/>
    </row>
    <row r="88" spans="2:8">
      <c r="B88" s="381"/>
      <c r="C88" s="381"/>
      <c r="D88" s="381"/>
      <c r="E88" s="381"/>
      <c r="F88" s="381"/>
      <c r="G88" s="381"/>
      <c r="H88" s="381"/>
    </row>
    <row r="89" spans="2:8">
      <c r="B89" s="381"/>
      <c r="C89" s="381"/>
      <c r="D89" s="381"/>
      <c r="E89" s="381"/>
      <c r="F89" s="381"/>
      <c r="G89" s="381"/>
      <c r="H89" s="381"/>
    </row>
    <row r="90" spans="2:8">
      <c r="B90" s="381"/>
      <c r="C90" s="381"/>
      <c r="D90" s="381"/>
      <c r="E90" s="381"/>
      <c r="F90" s="381"/>
      <c r="G90" s="381"/>
      <c r="H90" s="381"/>
    </row>
    <row r="91" spans="2:8">
      <c r="B91" s="381"/>
      <c r="C91" s="381"/>
      <c r="D91" s="381"/>
      <c r="E91" s="381"/>
      <c r="F91" s="381"/>
      <c r="G91" s="381"/>
      <c r="H91" s="381"/>
    </row>
    <row r="92" spans="2:8">
      <c r="B92" s="381"/>
      <c r="C92" s="381"/>
      <c r="D92" s="381"/>
      <c r="E92" s="381"/>
      <c r="F92" s="381"/>
      <c r="G92" s="381"/>
      <c r="H92" s="381"/>
    </row>
    <row r="93" spans="2:8">
      <c r="B93" s="381"/>
      <c r="C93" s="381"/>
      <c r="D93" s="381"/>
      <c r="E93" s="381"/>
      <c r="F93" s="381"/>
      <c r="G93" s="381"/>
      <c r="H93" s="381"/>
    </row>
    <row r="94" spans="2:8">
      <c r="B94" s="381"/>
      <c r="C94" s="381"/>
      <c r="D94" s="381"/>
      <c r="E94" s="381"/>
      <c r="F94" s="381"/>
      <c r="G94" s="381"/>
      <c r="H94" s="381"/>
    </row>
    <row r="95" spans="2:8">
      <c r="B95" s="381"/>
      <c r="C95" s="381"/>
      <c r="D95" s="381"/>
      <c r="E95" s="381"/>
      <c r="F95" s="381"/>
      <c r="G95" s="381"/>
      <c r="H95" s="381"/>
    </row>
    <row r="96" spans="2:8">
      <c r="B96" s="381"/>
      <c r="C96" s="381"/>
      <c r="D96" s="381"/>
      <c r="E96" s="381"/>
      <c r="F96" s="381"/>
      <c r="G96" s="381"/>
      <c r="H96" s="381"/>
    </row>
    <row r="98" spans="2:8">
      <c r="F98" s="10"/>
    </row>
    <row r="99" spans="2:8" ht="15">
      <c r="B99" s="382" t="s">
        <v>183</v>
      </c>
      <c r="C99" s="382"/>
      <c r="D99" s="382"/>
      <c r="E99" s="382"/>
      <c r="F99" s="382"/>
      <c r="G99" s="382"/>
      <c r="H99" s="382"/>
    </row>
    <row r="101" spans="2:8" ht="15">
      <c r="B101" s="382" t="s">
        <v>184</v>
      </c>
      <c r="C101" s="382"/>
      <c r="D101" s="382"/>
      <c r="E101" s="382"/>
      <c r="F101" s="382"/>
      <c r="G101" s="382"/>
      <c r="H101" s="382"/>
    </row>
    <row r="103" spans="2:8">
      <c r="B103" s="381" t="s">
        <v>522</v>
      </c>
      <c r="C103" s="381"/>
      <c r="D103" s="381"/>
      <c r="E103" s="381"/>
      <c r="F103" s="381"/>
      <c r="G103" s="381"/>
      <c r="H103" s="381"/>
    </row>
    <row r="104" spans="2:8">
      <c r="B104" s="381"/>
      <c r="C104" s="381"/>
      <c r="D104" s="381"/>
      <c r="E104" s="381"/>
      <c r="F104" s="381"/>
      <c r="G104" s="381"/>
      <c r="H104" s="381"/>
    </row>
    <row r="105" spans="2:8" ht="48.75" customHeight="1">
      <c r="B105" s="381"/>
      <c r="C105" s="381"/>
      <c r="D105" s="381"/>
      <c r="E105" s="381"/>
      <c r="F105" s="381"/>
      <c r="G105" s="381"/>
      <c r="H105" s="381"/>
    </row>
    <row r="107" spans="2:8" ht="15">
      <c r="B107" s="382" t="s">
        <v>185</v>
      </c>
      <c r="C107" s="382"/>
      <c r="D107" s="382"/>
      <c r="E107" s="382"/>
      <c r="F107" s="382"/>
      <c r="G107" s="382"/>
      <c r="H107" s="382"/>
    </row>
    <row r="109" spans="2:8">
      <c r="B109" s="379" t="s">
        <v>186</v>
      </c>
      <c r="C109" s="379"/>
      <c r="D109" s="379"/>
      <c r="E109" s="379"/>
      <c r="F109" s="379"/>
      <c r="G109" s="379"/>
      <c r="H109" s="379"/>
    </row>
    <row r="110" spans="2:8" ht="26.25" customHeight="1">
      <c r="B110" s="379"/>
      <c r="C110" s="379"/>
      <c r="D110" s="379"/>
      <c r="E110" s="379"/>
      <c r="F110" s="379"/>
      <c r="G110" s="379"/>
      <c r="H110" s="379"/>
    </row>
    <row r="112" spans="2:8" ht="15">
      <c r="B112" s="375" t="s">
        <v>187</v>
      </c>
      <c r="C112" s="375"/>
      <c r="D112" s="375"/>
      <c r="E112" s="375"/>
      <c r="F112" s="375"/>
      <c r="G112" s="375"/>
      <c r="H112" s="375"/>
    </row>
    <row r="114" spans="2:8">
      <c r="B114" s="381" t="s">
        <v>188</v>
      </c>
      <c r="C114" s="381"/>
      <c r="D114" s="381"/>
      <c r="E114" s="381"/>
      <c r="F114" s="381"/>
      <c r="G114" s="381"/>
      <c r="H114" s="381"/>
    </row>
    <row r="116" spans="2:8" ht="15">
      <c r="B116" s="382" t="s">
        <v>189</v>
      </c>
      <c r="C116" s="382"/>
      <c r="D116" s="382"/>
      <c r="E116" s="382"/>
      <c r="F116" s="382"/>
      <c r="G116" s="382"/>
      <c r="H116" s="382"/>
    </row>
    <row r="118" spans="2:8">
      <c r="B118" s="379" t="s">
        <v>190</v>
      </c>
      <c r="C118" s="379"/>
      <c r="D118" s="379"/>
      <c r="E118" s="379"/>
      <c r="F118" s="379"/>
      <c r="G118" s="379"/>
      <c r="H118" s="379"/>
    </row>
    <row r="119" spans="2:8">
      <c r="B119" s="379"/>
      <c r="C119" s="379"/>
      <c r="D119" s="379"/>
      <c r="E119" s="379"/>
      <c r="F119" s="379"/>
      <c r="G119" s="379"/>
      <c r="H119" s="379"/>
    </row>
    <row r="120" spans="2:8">
      <c r="B120" s="379"/>
      <c r="C120" s="379"/>
      <c r="D120" s="379"/>
      <c r="E120" s="379"/>
      <c r="F120" s="379"/>
      <c r="G120" s="379"/>
      <c r="H120" s="379"/>
    </row>
    <row r="121" spans="2:8">
      <c r="B121" s="379"/>
      <c r="C121" s="379"/>
      <c r="D121" s="379"/>
      <c r="E121" s="379"/>
      <c r="F121" s="379"/>
      <c r="G121" s="379"/>
      <c r="H121" s="379"/>
    </row>
    <row r="122" spans="2:8">
      <c r="B122" s="379"/>
      <c r="C122" s="379"/>
      <c r="D122" s="379"/>
      <c r="E122" s="379"/>
      <c r="F122" s="379"/>
      <c r="G122" s="379"/>
      <c r="H122" s="379"/>
    </row>
    <row r="123" spans="2:8">
      <c r="B123" s="379"/>
      <c r="C123" s="379"/>
      <c r="D123" s="379"/>
      <c r="E123" s="379"/>
      <c r="F123" s="379"/>
      <c r="G123" s="379"/>
      <c r="H123" s="379"/>
    </row>
    <row r="124" spans="2:8">
      <c r="B124" s="379"/>
      <c r="C124" s="379"/>
      <c r="D124" s="379"/>
      <c r="E124" s="379"/>
      <c r="F124" s="379"/>
      <c r="G124" s="379"/>
      <c r="H124" s="379"/>
    </row>
    <row r="125" spans="2:8">
      <c r="B125" s="379"/>
      <c r="C125" s="379"/>
      <c r="D125" s="379"/>
      <c r="E125" s="379"/>
      <c r="F125" s="379"/>
      <c r="G125" s="379"/>
      <c r="H125" s="379"/>
    </row>
    <row r="126" spans="2:8">
      <c r="B126" s="379"/>
      <c r="C126" s="379"/>
      <c r="D126" s="379"/>
      <c r="E126" s="379"/>
      <c r="F126" s="379"/>
      <c r="G126" s="379"/>
      <c r="H126" s="379"/>
    </row>
    <row r="127" spans="2:8">
      <c r="B127" s="379"/>
      <c r="C127" s="379"/>
      <c r="D127" s="379"/>
      <c r="E127" s="379"/>
      <c r="F127" s="379"/>
      <c r="G127" s="379"/>
      <c r="H127" s="379"/>
    </row>
    <row r="128" spans="2:8" ht="31.5" customHeight="1">
      <c r="B128" s="379"/>
      <c r="C128" s="379"/>
      <c r="D128" s="379"/>
      <c r="E128" s="379"/>
      <c r="F128" s="379"/>
      <c r="G128" s="379"/>
      <c r="H128" s="379"/>
    </row>
    <row r="129" spans="2:8" ht="63" customHeight="1">
      <c r="B129" s="379"/>
      <c r="C129" s="379"/>
      <c r="D129" s="379"/>
      <c r="E129" s="379"/>
      <c r="F129" s="379"/>
      <c r="G129" s="379"/>
      <c r="H129" s="379"/>
    </row>
    <row r="131" spans="2:8" ht="15">
      <c r="B131" s="375" t="s">
        <v>191</v>
      </c>
      <c r="C131" s="375"/>
      <c r="D131" s="375"/>
      <c r="E131" s="375"/>
      <c r="F131" s="375"/>
      <c r="G131" s="375"/>
      <c r="H131" s="375"/>
    </row>
    <row r="133" spans="2:8" ht="14.25" customHeight="1">
      <c r="B133" s="381" t="s">
        <v>192</v>
      </c>
      <c r="C133" s="381"/>
      <c r="D133" s="381"/>
      <c r="E133" s="381"/>
      <c r="F133" s="381"/>
      <c r="G133" s="381"/>
      <c r="H133" s="381"/>
    </row>
    <row r="134" spans="2:8" ht="52.5" customHeight="1">
      <c r="B134" s="381"/>
      <c r="C134" s="381"/>
      <c r="D134" s="381"/>
      <c r="E134" s="381"/>
      <c r="F134" s="381"/>
      <c r="G134" s="381"/>
      <c r="H134" s="381"/>
    </row>
    <row r="136" spans="2:8" ht="15">
      <c r="B136" s="382" t="s">
        <v>193</v>
      </c>
      <c r="C136" s="382"/>
      <c r="D136" s="382"/>
      <c r="E136" s="382"/>
      <c r="F136" s="382"/>
      <c r="G136" s="382"/>
      <c r="H136" s="382"/>
    </row>
    <row r="138" spans="2:8">
      <c r="B138" s="405" t="s">
        <v>194</v>
      </c>
      <c r="C138" s="405"/>
      <c r="D138" s="405"/>
      <c r="E138" s="405"/>
      <c r="F138" s="405"/>
      <c r="G138" s="405"/>
      <c r="H138" s="405"/>
    </row>
    <row r="140" spans="2:8" ht="15">
      <c r="B140" s="382" t="s">
        <v>195</v>
      </c>
      <c r="C140" s="382"/>
      <c r="D140" s="382"/>
      <c r="E140" s="382"/>
      <c r="F140" s="382"/>
      <c r="G140" s="382"/>
      <c r="H140" s="382"/>
    </row>
    <row r="142" spans="2:8">
      <c r="B142" s="381" t="s">
        <v>196</v>
      </c>
      <c r="C142" s="381"/>
      <c r="D142" s="381"/>
      <c r="E142" s="381"/>
      <c r="F142" s="381"/>
      <c r="G142" s="381"/>
      <c r="H142" s="381"/>
    </row>
    <row r="143" spans="2:8">
      <c r="B143" s="381"/>
      <c r="C143" s="381"/>
      <c r="D143" s="381"/>
      <c r="E143" s="381"/>
      <c r="F143" s="381"/>
      <c r="G143" s="381"/>
      <c r="H143" s="381"/>
    </row>
    <row r="145" spans="2:9" ht="15">
      <c r="B145" s="375" t="s">
        <v>197</v>
      </c>
      <c r="C145" s="375"/>
      <c r="D145" s="375"/>
      <c r="E145" s="375"/>
      <c r="F145" s="375"/>
      <c r="G145" s="375"/>
      <c r="H145" s="375"/>
    </row>
    <row r="147" spans="2:9" ht="14.45" customHeight="1">
      <c r="B147" s="346" t="s">
        <v>198</v>
      </c>
      <c r="C147" s="347"/>
      <c r="D147" s="347"/>
      <c r="E147" s="347"/>
      <c r="F147" s="347"/>
      <c r="G147" s="347"/>
      <c r="H147" s="347"/>
    </row>
    <row r="148" spans="2:9" ht="34.9" customHeight="1">
      <c r="B148" s="359" t="s">
        <v>87</v>
      </c>
      <c r="C148" s="359"/>
      <c r="D148" s="359"/>
      <c r="E148" s="359"/>
      <c r="F148" s="359"/>
      <c r="G148" s="359"/>
      <c r="H148" s="359"/>
    </row>
    <row r="149" spans="2:9" ht="15">
      <c r="B149" s="380" t="str">
        <f>+NOTA!B76</f>
        <v>Notas a los Estados Contables al 31/12/2024</v>
      </c>
      <c r="C149" s="380"/>
      <c r="D149" s="380"/>
      <c r="E149" s="380"/>
      <c r="F149" s="380"/>
      <c r="G149" s="380"/>
      <c r="H149" s="380"/>
    </row>
    <row r="150" spans="2:9" ht="15">
      <c r="B150" s="66"/>
      <c r="C150" s="66"/>
      <c r="D150" s="66"/>
      <c r="E150" s="66"/>
      <c r="F150" s="66"/>
      <c r="G150" s="108"/>
      <c r="H150" s="109"/>
    </row>
    <row r="151" spans="2:9" ht="15">
      <c r="B151" s="375" t="s">
        <v>199</v>
      </c>
      <c r="C151" s="375"/>
      <c r="D151" s="375"/>
      <c r="E151" s="375"/>
      <c r="F151" s="375"/>
      <c r="G151" s="375"/>
      <c r="H151" s="375"/>
    </row>
    <row r="152" spans="2:9">
      <c r="G152" s="107"/>
      <c r="H152" s="26"/>
    </row>
    <row r="153" spans="2:9" ht="15">
      <c r="B153" s="382" t="s">
        <v>200</v>
      </c>
      <c r="C153" s="382"/>
      <c r="D153" s="382"/>
      <c r="E153" s="382"/>
      <c r="F153" s="382"/>
      <c r="G153" s="382"/>
      <c r="H153" s="382"/>
    </row>
    <row r="154" spans="2:9" ht="15">
      <c r="B154" s="310" t="s">
        <v>140</v>
      </c>
      <c r="C154" s="311">
        <v>45657</v>
      </c>
      <c r="D154" s="311">
        <v>45291</v>
      </c>
      <c r="E154" s="312">
        <v>45291</v>
      </c>
      <c r="F154" s="107"/>
      <c r="G154" s="26"/>
    </row>
    <row r="155" spans="2:9">
      <c r="B155" s="69" t="s">
        <v>201</v>
      </c>
      <c r="C155" s="110">
        <v>7812.22</v>
      </c>
      <c r="D155" s="110">
        <v>7263.59</v>
      </c>
      <c r="E155" s="111">
        <v>7263.59</v>
      </c>
      <c r="G155" s="26"/>
    </row>
    <row r="156" spans="2:9">
      <c r="B156" s="112" t="s">
        <v>202</v>
      </c>
      <c r="C156" s="113">
        <v>7843.41</v>
      </c>
      <c r="D156" s="113">
        <v>7283.62</v>
      </c>
      <c r="E156" s="114">
        <v>7283.62</v>
      </c>
      <c r="G156" s="26"/>
    </row>
    <row r="157" spans="2:9">
      <c r="G157" s="107"/>
      <c r="H157" s="115"/>
    </row>
    <row r="158" spans="2:9" ht="15">
      <c r="B158" s="382" t="s">
        <v>203</v>
      </c>
      <c r="C158" s="382"/>
      <c r="D158" s="382"/>
      <c r="E158" s="382"/>
      <c r="F158" s="382"/>
      <c r="G158" s="382"/>
      <c r="H158" s="382"/>
    </row>
    <row r="159" spans="2:9">
      <c r="G159" s="107"/>
      <c r="H159" s="26"/>
    </row>
    <row r="160" spans="2:9" ht="30">
      <c r="B160" s="397" t="s">
        <v>204</v>
      </c>
      <c r="C160" s="398" t="s">
        <v>205</v>
      </c>
      <c r="D160" s="398" t="s">
        <v>206</v>
      </c>
      <c r="E160" s="30" t="s">
        <v>207</v>
      </c>
      <c r="F160" s="30" t="s">
        <v>208</v>
      </c>
      <c r="G160" s="399" t="s">
        <v>206</v>
      </c>
      <c r="H160" s="30" t="s">
        <v>207</v>
      </c>
      <c r="I160" s="30" t="s">
        <v>208</v>
      </c>
    </row>
    <row r="161" spans="2:9" ht="15">
      <c r="B161" s="397"/>
      <c r="C161" s="398"/>
      <c r="D161" s="398"/>
      <c r="E161" s="84">
        <f>+BBCC!D7</f>
        <v>45657</v>
      </c>
      <c r="F161" s="84">
        <f>+E161</f>
        <v>45657</v>
      </c>
      <c r="G161" s="400"/>
      <c r="H161" s="84">
        <f>+BBCC!I7</f>
        <v>45291</v>
      </c>
      <c r="I161" s="84">
        <f>+H161</f>
        <v>45291</v>
      </c>
    </row>
    <row r="162" spans="2:9" ht="15">
      <c r="B162" s="32" t="s">
        <v>91</v>
      </c>
      <c r="C162" s="51"/>
      <c r="D162" s="50"/>
      <c r="E162" s="51"/>
      <c r="F162" s="51"/>
      <c r="G162" s="116"/>
      <c r="H162" s="32"/>
      <c r="I162" s="32"/>
    </row>
    <row r="163" spans="2:9" ht="15">
      <c r="B163" s="34" t="s">
        <v>94</v>
      </c>
      <c r="C163" s="51"/>
      <c r="D163" s="50"/>
      <c r="E163" s="51"/>
      <c r="F163" s="117"/>
      <c r="G163" s="118"/>
      <c r="H163" s="34"/>
      <c r="I163" s="32"/>
    </row>
    <row r="164" spans="2:9">
      <c r="B164" s="76" t="s">
        <v>96</v>
      </c>
      <c r="C164" s="119" t="s">
        <v>209</v>
      </c>
      <c r="D164" s="120">
        <v>1006141.3424097119</v>
      </c>
      <c r="E164" s="121">
        <f>+$C$155</f>
        <v>7812.22</v>
      </c>
      <c r="F164" s="70">
        <v>4959057001</v>
      </c>
      <c r="G164" s="122">
        <v>670784.19999999995</v>
      </c>
      <c r="H164" s="123">
        <f>++$E$155</f>
        <v>7263.59</v>
      </c>
      <c r="I164" s="70">
        <v>4872301407</v>
      </c>
    </row>
    <row r="165" spans="2:9">
      <c r="B165" s="45" t="s">
        <v>106</v>
      </c>
      <c r="C165" s="124" t="s">
        <v>209</v>
      </c>
      <c r="D165" s="125">
        <v>251215.86949676275</v>
      </c>
      <c r="E165" s="126">
        <f>+$C$155</f>
        <v>7812.22</v>
      </c>
      <c r="F165" s="71">
        <v>3287943757</v>
      </c>
      <c r="G165" s="127">
        <v>211147.94</v>
      </c>
      <c r="H165" s="128">
        <f>++$E$155</f>
        <v>7263.59</v>
      </c>
      <c r="I165" s="71">
        <v>1533692066</v>
      </c>
    </row>
    <row r="166" spans="2:9">
      <c r="B166" s="45" t="s">
        <v>210</v>
      </c>
      <c r="C166" s="124" t="s">
        <v>209</v>
      </c>
      <c r="D166" s="125">
        <v>15216539.927318994</v>
      </c>
      <c r="E166" s="126">
        <f>+$C$155</f>
        <v>7812.22</v>
      </c>
      <c r="F166" s="71">
        <v>64179326108</v>
      </c>
      <c r="G166" s="127">
        <v>8944070.0199999996</v>
      </c>
      <c r="H166" s="128">
        <f>++$E$155</f>
        <v>7263.59</v>
      </c>
      <c r="I166" s="71">
        <v>64966057568</v>
      </c>
    </row>
    <row r="167" spans="2:9">
      <c r="B167" s="55" t="s">
        <v>110</v>
      </c>
      <c r="C167" s="129" t="s">
        <v>209</v>
      </c>
      <c r="D167" s="130">
        <v>55334.63663337694</v>
      </c>
      <c r="E167" s="126">
        <f>+$C$155</f>
        <v>7812.22</v>
      </c>
      <c r="F167" s="131">
        <v>547278066</v>
      </c>
      <c r="G167" s="132">
        <v>87602.02</v>
      </c>
      <c r="H167" s="133">
        <f>++$E$155</f>
        <v>7263.59</v>
      </c>
      <c r="I167" s="71">
        <v>636305162</v>
      </c>
    </row>
    <row r="168" spans="2:9" ht="15">
      <c r="B168" s="134" t="s">
        <v>211</v>
      </c>
      <c r="C168" s="32"/>
      <c r="D168" s="50">
        <f>SUM(D164:D167)</f>
        <v>16529231.775858846</v>
      </c>
      <c r="E168" s="135"/>
      <c r="F168" s="136"/>
      <c r="G168" s="116">
        <f>SUM(G164:G167)</f>
        <v>9913604.1799999997</v>
      </c>
      <c r="H168" s="137"/>
      <c r="I168" s="32"/>
    </row>
    <row r="169" spans="2:9" ht="15">
      <c r="B169" s="32" t="s">
        <v>93</v>
      </c>
      <c r="C169" s="32"/>
      <c r="D169" s="50"/>
      <c r="E169" s="135"/>
      <c r="F169" s="51"/>
      <c r="G169" s="116"/>
      <c r="H169" s="135"/>
      <c r="I169" s="32"/>
    </row>
    <row r="170" spans="2:9" ht="15">
      <c r="B170" s="32" t="s">
        <v>95</v>
      </c>
      <c r="C170" s="32"/>
      <c r="D170" s="50"/>
      <c r="E170" s="135"/>
      <c r="F170" s="51"/>
      <c r="G170" s="116"/>
      <c r="H170" s="135"/>
      <c r="I170" s="32"/>
    </row>
    <row r="171" spans="2:9">
      <c r="B171" s="76" t="s">
        <v>212</v>
      </c>
      <c r="C171" s="119" t="s">
        <v>209</v>
      </c>
      <c r="D171" s="120">
        <v>4957.5499686998382</v>
      </c>
      <c r="E171" s="138">
        <f>+$C$156</f>
        <v>7843.41</v>
      </c>
      <c r="F171" s="71">
        <v>13200268</v>
      </c>
      <c r="G171" s="313">
        <v>7273.53</v>
      </c>
      <c r="H171" s="139">
        <f>+$E$156</f>
        <v>7283.62</v>
      </c>
      <c r="I171" s="318">
        <v>52977629</v>
      </c>
    </row>
    <row r="172" spans="2:9">
      <c r="B172" s="45" t="s">
        <v>112</v>
      </c>
      <c r="C172" s="124" t="s">
        <v>209</v>
      </c>
      <c r="D172" s="125">
        <v>960035.48380105081</v>
      </c>
      <c r="E172" s="140">
        <f>+$C$156</f>
        <v>7843.41</v>
      </c>
      <c r="F172" s="71">
        <v>7723118025</v>
      </c>
      <c r="G172" s="313">
        <v>516304.8</v>
      </c>
      <c r="H172" s="141">
        <f>+$E$156</f>
        <v>7283.62</v>
      </c>
      <c r="I172" s="164">
        <v>3760567996</v>
      </c>
    </row>
    <row r="173" spans="2:9">
      <c r="B173" s="55" t="s">
        <v>213</v>
      </c>
      <c r="C173" s="129" t="s">
        <v>209</v>
      </c>
      <c r="D173" s="130">
        <v>12089279.489660747</v>
      </c>
      <c r="E173" s="142">
        <f>+$C$156</f>
        <v>7843.41</v>
      </c>
      <c r="F173" s="71">
        <v>43274290007</v>
      </c>
      <c r="G173" s="313">
        <v>6546164.4100000001</v>
      </c>
      <c r="H173" s="141">
        <f>+$E$156</f>
        <v>7283.62</v>
      </c>
      <c r="I173" s="164">
        <v>47679774021</v>
      </c>
    </row>
    <row r="174" spans="2:9" ht="15">
      <c r="B174" s="32" t="s">
        <v>214</v>
      </c>
      <c r="C174" s="32"/>
      <c r="D174" s="50">
        <f>SUM(D171:D173)</f>
        <v>13054272.523430498</v>
      </c>
      <c r="E174" s="135"/>
      <c r="F174" s="51"/>
      <c r="G174" s="116">
        <f>SUM(G171:G173)</f>
        <v>7069742.7400000002</v>
      </c>
      <c r="H174" s="135"/>
      <c r="I174" s="32"/>
    </row>
    <row r="175" spans="2:9" ht="15">
      <c r="B175" s="4"/>
      <c r="C175" s="4"/>
      <c r="D175" s="143"/>
      <c r="E175" s="7"/>
      <c r="F175" s="144"/>
      <c r="G175" s="145"/>
      <c r="H175" s="7"/>
      <c r="I175" s="4"/>
    </row>
    <row r="176" spans="2:9" ht="19.5">
      <c r="B176" s="146" t="s">
        <v>215</v>
      </c>
      <c r="C176" s="147"/>
      <c r="D176" s="148">
        <f>+D168-D174</f>
        <v>3474959.2524283472</v>
      </c>
      <c r="E176" s="7"/>
      <c r="F176" s="144"/>
      <c r="G176" s="315">
        <f>+G168-G174</f>
        <v>2843861.4399999995</v>
      </c>
      <c r="H176" s="7"/>
      <c r="I176" s="4"/>
    </row>
    <row r="177" spans="2:8" ht="15">
      <c r="B177" s="4"/>
      <c r="C177" s="4"/>
      <c r="D177" s="143"/>
      <c r="E177" s="7"/>
      <c r="F177" s="144"/>
      <c r="G177" s="149"/>
      <c r="H177" s="4"/>
    </row>
    <row r="178" spans="2:8" ht="15">
      <c r="B178" s="375" t="s">
        <v>216</v>
      </c>
      <c r="C178" s="375"/>
      <c r="D178" s="375"/>
      <c r="E178" s="375"/>
      <c r="F178" s="375"/>
      <c r="G178" s="375"/>
      <c r="H178" s="375"/>
    </row>
    <row r="179" spans="2:8">
      <c r="G179" s="107"/>
      <c r="H179" s="26"/>
    </row>
    <row r="180" spans="2:8" ht="45">
      <c r="B180" s="385" t="s">
        <v>217</v>
      </c>
      <c r="C180" s="386"/>
      <c r="D180" s="387"/>
      <c r="E180" s="30" t="s">
        <v>218</v>
      </c>
      <c r="F180" s="30" t="s">
        <v>219</v>
      </c>
      <c r="G180" s="150" t="s">
        <v>218</v>
      </c>
      <c r="H180" s="30" t="s">
        <v>219</v>
      </c>
    </row>
    <row r="181" spans="2:8" ht="15">
      <c r="B181" s="388"/>
      <c r="C181" s="389"/>
      <c r="D181" s="390"/>
      <c r="E181" s="84">
        <f>+RRCC!D7</f>
        <v>45657</v>
      </c>
      <c r="F181" s="84">
        <f>+E181</f>
        <v>45657</v>
      </c>
      <c r="G181" s="84">
        <f>+H161</f>
        <v>45291</v>
      </c>
      <c r="H181" s="84">
        <f>+I161</f>
        <v>45291</v>
      </c>
    </row>
    <row r="182" spans="2:8">
      <c r="B182" s="391" t="s">
        <v>220</v>
      </c>
      <c r="C182" s="392"/>
      <c r="D182" s="393"/>
      <c r="E182" s="151">
        <f>+C155</f>
        <v>7812.22</v>
      </c>
      <c r="F182" s="152">
        <v>6332421568</v>
      </c>
      <c r="G182" s="153">
        <f>+D155</f>
        <v>7263.59</v>
      </c>
      <c r="H182" s="154">
        <v>4879302677</v>
      </c>
    </row>
    <row r="183" spans="2:8">
      <c r="B183" s="391" t="s">
        <v>221</v>
      </c>
      <c r="C183" s="392"/>
      <c r="D183" s="393"/>
      <c r="E183" s="151">
        <f>+C156</f>
        <v>7843.41</v>
      </c>
      <c r="F183" s="152">
        <v>1235059867</v>
      </c>
      <c r="G183" s="153">
        <f>+D156</f>
        <v>7283.62</v>
      </c>
      <c r="H183" s="154">
        <v>2865045676</v>
      </c>
    </row>
    <row r="184" spans="2:8">
      <c r="B184" s="391" t="s">
        <v>222</v>
      </c>
      <c r="C184" s="392"/>
      <c r="D184" s="393"/>
      <c r="E184" s="151">
        <f>+C155</f>
        <v>7812.22</v>
      </c>
      <c r="F184" s="152">
        <v>2564736134</v>
      </c>
      <c r="G184" s="153">
        <f>+D155</f>
        <v>7263.59</v>
      </c>
      <c r="H184" s="154">
        <v>4973678375</v>
      </c>
    </row>
    <row r="185" spans="2:8">
      <c r="B185" s="391" t="s">
        <v>223</v>
      </c>
      <c r="C185" s="392"/>
      <c r="D185" s="393"/>
      <c r="E185" s="151">
        <f>+C156</f>
        <v>7843.41</v>
      </c>
      <c r="F185" s="152">
        <v>4289166328</v>
      </c>
      <c r="G185" s="153">
        <f>+D156</f>
        <v>7283.62</v>
      </c>
      <c r="H185" s="154">
        <v>2134448064</v>
      </c>
    </row>
    <row r="186" spans="2:8">
      <c r="G186" s="107"/>
      <c r="H186" s="26"/>
    </row>
    <row r="187" spans="2:8" ht="15">
      <c r="B187" s="73" t="s">
        <v>224</v>
      </c>
      <c r="C187" s="147"/>
      <c r="D187" s="147"/>
      <c r="E187" s="155"/>
      <c r="F187" s="156">
        <f>+F182+F183-F184-F185</f>
        <v>713578973</v>
      </c>
      <c r="G187" s="116"/>
      <c r="H187" s="156">
        <f>+H182+H183-H184-H185</f>
        <v>636221914</v>
      </c>
    </row>
    <row r="188" spans="2:8">
      <c r="G188" s="107"/>
      <c r="H188" s="26"/>
    </row>
    <row r="189" spans="2:8">
      <c r="B189" s="383" t="s">
        <v>225</v>
      </c>
      <c r="C189" s="383"/>
      <c r="D189" s="383"/>
      <c r="E189" s="383"/>
      <c r="F189" s="383"/>
      <c r="G189" s="383"/>
      <c r="H189" s="383"/>
    </row>
    <row r="190" spans="2:8">
      <c r="B190" s="383"/>
      <c r="C190" s="383"/>
      <c r="D190" s="383"/>
      <c r="E190" s="383"/>
      <c r="F190" s="383"/>
      <c r="G190" s="383"/>
      <c r="H190" s="383"/>
    </row>
    <row r="191" spans="2:8">
      <c r="G191" s="107"/>
      <c r="H191" s="26"/>
    </row>
    <row r="192" spans="2:8" ht="15">
      <c r="B192" s="157" t="s">
        <v>226</v>
      </c>
      <c r="C192" s="158">
        <f>+BBCC!D7</f>
        <v>45657</v>
      </c>
      <c r="D192" s="158">
        <f>+BBCC!E7</f>
        <v>45291</v>
      </c>
      <c r="G192" s="107"/>
      <c r="H192" s="26"/>
    </row>
    <row r="193" spans="2:7">
      <c r="B193" s="159" t="s">
        <v>227</v>
      </c>
      <c r="C193" s="160">
        <v>1648269676</v>
      </c>
      <c r="D193" s="160">
        <v>2041550105</v>
      </c>
      <c r="E193" s="161"/>
      <c r="G193" s="107"/>
    </row>
    <row r="194" spans="2:7">
      <c r="B194" s="162" t="s">
        <v>228</v>
      </c>
      <c r="C194" s="163">
        <v>319000000</v>
      </c>
      <c r="D194" s="163">
        <v>10000000</v>
      </c>
      <c r="E194" s="161"/>
      <c r="G194" s="107"/>
    </row>
    <row r="195" spans="2:7">
      <c r="B195" s="162" t="s">
        <v>229</v>
      </c>
      <c r="C195" s="163">
        <v>250002299</v>
      </c>
      <c r="D195" s="163">
        <v>0</v>
      </c>
      <c r="E195" s="161"/>
      <c r="G195" s="107"/>
    </row>
    <row r="196" spans="2:7">
      <c r="B196" s="162" t="s">
        <v>230</v>
      </c>
      <c r="C196" s="163">
        <v>131683291</v>
      </c>
      <c r="D196" s="163">
        <v>118293362</v>
      </c>
      <c r="E196" s="291"/>
      <c r="G196" s="107"/>
    </row>
    <row r="197" spans="2:7">
      <c r="B197" s="162" t="s">
        <v>231</v>
      </c>
      <c r="C197" s="164">
        <v>104991162</v>
      </c>
      <c r="D197" s="163">
        <v>0</v>
      </c>
      <c r="E197" s="291"/>
      <c r="G197" s="107"/>
    </row>
    <row r="198" spans="2:7">
      <c r="B198" s="162" t="s">
        <v>232</v>
      </c>
      <c r="C198" s="163">
        <v>44299800</v>
      </c>
      <c r="D198" s="163">
        <v>207569457</v>
      </c>
      <c r="E198" s="291"/>
      <c r="G198" s="107"/>
    </row>
    <row r="199" spans="2:7">
      <c r="B199" s="162" t="s">
        <v>233</v>
      </c>
      <c r="C199" s="163">
        <v>5000000</v>
      </c>
      <c r="D199" s="163">
        <v>10000000</v>
      </c>
      <c r="E199" s="291"/>
      <c r="G199" s="107"/>
    </row>
    <row r="200" spans="2:7">
      <c r="B200" s="162" t="s">
        <v>234</v>
      </c>
      <c r="C200" s="163">
        <v>4780000</v>
      </c>
      <c r="D200" s="163">
        <v>5000000</v>
      </c>
      <c r="E200" s="291"/>
      <c r="G200" s="107"/>
    </row>
    <row r="201" spans="2:7">
      <c r="B201" s="162" t="s">
        <v>235</v>
      </c>
      <c r="C201" s="163">
        <v>4500000</v>
      </c>
      <c r="D201" s="163">
        <v>2500000</v>
      </c>
      <c r="E201" s="291"/>
      <c r="G201" s="107"/>
    </row>
    <row r="202" spans="2:7">
      <c r="B202" s="162" t="s">
        <v>236</v>
      </c>
      <c r="C202" s="163">
        <v>1150797</v>
      </c>
      <c r="D202" s="163">
        <v>0</v>
      </c>
      <c r="E202" s="291"/>
      <c r="G202" s="107"/>
    </row>
    <row r="203" spans="2:7">
      <c r="B203" s="162" t="s">
        <v>237</v>
      </c>
      <c r="C203" s="163">
        <v>509</v>
      </c>
      <c r="D203" s="163">
        <v>119963338</v>
      </c>
      <c r="E203" s="291"/>
      <c r="G203" s="107"/>
    </row>
    <row r="204" spans="2:7">
      <c r="B204" s="162" t="s">
        <v>238</v>
      </c>
      <c r="C204" s="163">
        <v>0</v>
      </c>
      <c r="D204" s="163">
        <v>10000000</v>
      </c>
      <c r="E204" s="161"/>
      <c r="G204" s="107"/>
    </row>
    <row r="205" spans="2:7">
      <c r="B205" s="162" t="s">
        <v>239</v>
      </c>
      <c r="C205" s="163">
        <v>0</v>
      </c>
      <c r="D205" s="163">
        <v>5000000</v>
      </c>
      <c r="E205" s="291"/>
      <c r="G205" s="107"/>
    </row>
    <row r="206" spans="2:7" ht="15">
      <c r="B206" s="157" t="s">
        <v>240</v>
      </c>
      <c r="C206" s="165">
        <f>SUM(C193:C205)</f>
        <v>2513677534</v>
      </c>
      <c r="D206" s="165">
        <f>SUM(D193:D205)</f>
        <v>2529876262</v>
      </c>
      <c r="E206" s="291"/>
      <c r="G206" s="107"/>
    </row>
    <row r="207" spans="2:7">
      <c r="B207" s="162"/>
      <c r="C207" s="164"/>
      <c r="D207" s="164"/>
      <c r="E207" s="291"/>
      <c r="G207" s="107"/>
    </row>
    <row r="208" spans="2:7" ht="15">
      <c r="B208" s="157" t="s">
        <v>241</v>
      </c>
      <c r="C208" s="158">
        <f>+C192</f>
        <v>45657</v>
      </c>
      <c r="D208" s="158">
        <f>+D192</f>
        <v>45291</v>
      </c>
      <c r="E208" s="291"/>
      <c r="G208" s="107"/>
    </row>
    <row r="209" spans="2:7">
      <c r="B209" s="159" t="s">
        <v>242</v>
      </c>
      <c r="C209" s="160">
        <v>1170203979</v>
      </c>
      <c r="D209" s="160">
        <v>738180928</v>
      </c>
      <c r="E209" s="291"/>
      <c r="G209" s="107"/>
    </row>
    <row r="210" spans="2:7">
      <c r="B210" s="162" t="s">
        <v>243</v>
      </c>
      <c r="C210" s="163">
        <v>178657190</v>
      </c>
      <c r="D210" s="163">
        <v>25858090</v>
      </c>
      <c r="E210" s="291"/>
      <c r="G210" s="107"/>
    </row>
    <row r="211" spans="2:7">
      <c r="B211" s="162" t="s">
        <v>244</v>
      </c>
      <c r="C211" s="163">
        <v>70340135</v>
      </c>
      <c r="D211" s="163">
        <v>14190004</v>
      </c>
      <c r="E211" s="291"/>
      <c r="G211" s="107"/>
    </row>
    <row r="212" spans="2:7">
      <c r="B212" s="45" t="s">
        <v>245</v>
      </c>
      <c r="C212" s="163">
        <v>60087534</v>
      </c>
      <c r="D212" s="163">
        <v>36317950</v>
      </c>
      <c r="E212" s="291"/>
      <c r="G212" s="107"/>
    </row>
    <row r="213" spans="2:7">
      <c r="B213" s="162" t="s">
        <v>246</v>
      </c>
      <c r="C213" s="163">
        <v>46873164</v>
      </c>
      <c r="D213" s="163">
        <v>14527035</v>
      </c>
      <c r="E213" s="291"/>
      <c r="G213" s="107"/>
    </row>
    <row r="214" spans="2:7">
      <c r="B214" s="162" t="s">
        <v>247</v>
      </c>
      <c r="C214" s="309">
        <v>40362849</v>
      </c>
      <c r="D214" s="163">
        <v>53235360</v>
      </c>
      <c r="E214" s="291"/>
      <c r="G214" s="107"/>
    </row>
    <row r="215" spans="2:7">
      <c r="B215" s="162" t="s">
        <v>248</v>
      </c>
      <c r="C215" s="163">
        <v>39062662</v>
      </c>
      <c r="D215" s="163">
        <v>36319403</v>
      </c>
      <c r="E215" s="161"/>
      <c r="G215" s="107"/>
    </row>
    <row r="216" spans="2:7">
      <c r="B216" s="162" t="s">
        <v>249</v>
      </c>
      <c r="C216" s="163">
        <v>39061100</v>
      </c>
      <c r="D216" s="163">
        <v>36317950</v>
      </c>
      <c r="E216" s="161"/>
      <c r="G216" s="107"/>
    </row>
    <row r="217" spans="2:7">
      <c r="B217" s="162" t="s">
        <v>250</v>
      </c>
      <c r="C217" s="163">
        <v>38778688</v>
      </c>
      <c r="D217" s="163">
        <v>30463424</v>
      </c>
      <c r="E217" s="161"/>
      <c r="G217" s="107"/>
    </row>
    <row r="218" spans="2:7">
      <c r="B218" s="162" t="s">
        <v>251</v>
      </c>
      <c r="C218" s="163">
        <v>28607997</v>
      </c>
      <c r="D218" s="163">
        <v>33529167</v>
      </c>
      <c r="E218" s="161"/>
      <c r="G218" s="107"/>
    </row>
    <row r="219" spans="2:7">
      <c r="B219" s="162" t="s">
        <v>252</v>
      </c>
      <c r="C219" s="163">
        <v>23436660</v>
      </c>
      <c r="D219" s="163">
        <v>21790770</v>
      </c>
      <c r="G219" s="107"/>
    </row>
    <row r="220" spans="2:7">
      <c r="B220" s="162" t="s">
        <v>253</v>
      </c>
      <c r="C220" s="163">
        <v>7812220</v>
      </c>
      <c r="D220" s="163">
        <v>8757565</v>
      </c>
      <c r="E220" s="5"/>
      <c r="G220" s="107"/>
    </row>
    <row r="221" spans="2:7">
      <c r="B221" s="162" t="s">
        <v>254</v>
      </c>
      <c r="C221" s="163">
        <v>7812220</v>
      </c>
      <c r="D221" s="163">
        <v>7263590</v>
      </c>
      <c r="G221" s="107"/>
    </row>
    <row r="222" spans="2:7">
      <c r="B222" s="162" t="s">
        <v>255</v>
      </c>
      <c r="C222" s="163">
        <v>156</v>
      </c>
      <c r="D222" s="163">
        <v>0</v>
      </c>
      <c r="G222" s="107"/>
    </row>
    <row r="223" spans="2:7">
      <c r="B223" s="162" t="s">
        <v>256</v>
      </c>
      <c r="C223" s="163">
        <v>0</v>
      </c>
      <c r="D223" s="163">
        <v>7263663</v>
      </c>
      <c r="G223" s="107"/>
    </row>
    <row r="224" spans="2:7">
      <c r="B224" s="162" t="s">
        <v>257</v>
      </c>
      <c r="C224" s="163">
        <v>0</v>
      </c>
      <c r="D224" s="163">
        <v>36317950</v>
      </c>
      <c r="G224" s="107"/>
    </row>
    <row r="225" spans="2:8" ht="15">
      <c r="B225" s="157" t="s">
        <v>258</v>
      </c>
      <c r="C225" s="165">
        <f>SUM(C209:C224)</f>
        <v>1751096554</v>
      </c>
      <c r="D225" s="165">
        <f>SUM(D209:D224)</f>
        <v>1100332849</v>
      </c>
      <c r="G225" s="107"/>
    </row>
    <row r="226" spans="2:8" ht="15">
      <c r="B226" s="157"/>
      <c r="C226" s="165"/>
      <c r="D226" s="165"/>
      <c r="G226" s="107"/>
    </row>
    <row r="227" spans="2:8" ht="15">
      <c r="B227" s="296" t="s">
        <v>259</v>
      </c>
      <c r="C227" s="166">
        <f>+C208</f>
        <v>45657</v>
      </c>
      <c r="D227" s="166">
        <f>+D208</f>
        <v>45291</v>
      </c>
      <c r="G227" s="107"/>
    </row>
    <row r="228" spans="2:8">
      <c r="B228" s="159" t="s">
        <v>260</v>
      </c>
      <c r="C228" s="294">
        <v>4027450104</v>
      </c>
      <c r="D228" s="164">
        <v>0</v>
      </c>
      <c r="G228" s="107"/>
    </row>
    <row r="229" spans="2:8">
      <c r="B229" s="162" t="s">
        <v>261</v>
      </c>
      <c r="C229" s="294">
        <v>2074268312</v>
      </c>
      <c r="D229" s="164">
        <v>0</v>
      </c>
      <c r="G229" s="107"/>
    </row>
    <row r="230" spans="2:8">
      <c r="B230" s="162" t="s">
        <v>262</v>
      </c>
      <c r="C230" s="294">
        <v>616419441</v>
      </c>
      <c r="D230" s="164">
        <v>0</v>
      </c>
      <c r="G230" s="107"/>
    </row>
    <row r="231" spans="2:8">
      <c r="B231" s="162" t="s">
        <v>263</v>
      </c>
      <c r="C231" s="294">
        <v>0</v>
      </c>
      <c r="D231" s="164">
        <v>3771968558</v>
      </c>
      <c r="G231" s="107"/>
    </row>
    <row r="232" spans="2:8">
      <c r="B232" s="297" t="s">
        <v>264</v>
      </c>
      <c r="C232" s="294">
        <v>0</v>
      </c>
      <c r="D232" s="164">
        <v>2542226099</v>
      </c>
      <c r="G232" s="107"/>
    </row>
    <row r="233" spans="2:8" ht="15">
      <c r="B233" s="295" t="s">
        <v>265</v>
      </c>
      <c r="C233" s="165">
        <f>SUM(C228:C232)</f>
        <v>6718137857</v>
      </c>
      <c r="D233" s="165">
        <f>SUM(D228:D232)</f>
        <v>6314194657</v>
      </c>
      <c r="G233" s="107"/>
    </row>
    <row r="234" spans="2:8">
      <c r="B234" s="5"/>
      <c r="C234" s="5"/>
      <c r="D234" s="5"/>
      <c r="G234" s="107"/>
    </row>
    <row r="235" spans="2:8" ht="15">
      <c r="B235" s="157" t="s">
        <v>266</v>
      </c>
      <c r="C235" s="167">
        <f>+C206+C225+C233</f>
        <v>10982911945</v>
      </c>
      <c r="D235" s="167">
        <f>+D206+D225+D233</f>
        <v>9944403768</v>
      </c>
      <c r="G235" s="107"/>
    </row>
    <row r="236" spans="2:8" ht="15">
      <c r="B236" s="8"/>
      <c r="C236" s="168"/>
      <c r="D236" s="168"/>
      <c r="G236" s="107"/>
    </row>
    <row r="237" spans="2:8" ht="15">
      <c r="B237" s="382" t="s">
        <v>267</v>
      </c>
      <c r="C237" s="382"/>
      <c r="D237" s="382"/>
      <c r="E237" s="382"/>
      <c r="F237" s="382"/>
      <c r="G237" s="382"/>
      <c r="H237" s="382"/>
    </row>
    <row r="238" spans="2:8">
      <c r="G238" s="107"/>
      <c r="H238" s="26"/>
    </row>
    <row r="239" spans="2:8" ht="15">
      <c r="B239" s="375" t="s">
        <v>268</v>
      </c>
      <c r="C239" s="375"/>
      <c r="D239" s="375"/>
      <c r="E239" s="375"/>
      <c r="F239" s="375"/>
      <c r="G239" s="375"/>
      <c r="H239" s="375"/>
    </row>
    <row r="240" spans="2:8" ht="15">
      <c r="B240" s="8"/>
      <c r="C240" s="8"/>
      <c r="D240" s="8"/>
      <c r="E240" s="8"/>
      <c r="F240" s="8"/>
      <c r="G240" s="169"/>
      <c r="H240" s="170"/>
    </row>
    <row r="241" spans="2:8" ht="15">
      <c r="B241" s="30" t="s">
        <v>140</v>
      </c>
      <c r="C241" s="84">
        <f>+C192</f>
        <v>45657</v>
      </c>
      <c r="D241" s="84">
        <f>+D192</f>
        <v>45291</v>
      </c>
      <c r="F241" s="26"/>
      <c r="G241" s="107"/>
    </row>
    <row r="242" spans="2:8">
      <c r="B242" s="171" t="s">
        <v>269</v>
      </c>
      <c r="C242" s="86">
        <v>2772547638</v>
      </c>
      <c r="D242" s="86">
        <v>2337594598</v>
      </c>
      <c r="G242" s="107"/>
    </row>
    <row r="243" spans="2:8">
      <c r="B243" s="171" t="s">
        <v>270</v>
      </c>
      <c r="C243" s="86">
        <v>512809427</v>
      </c>
      <c r="D243" s="86">
        <v>1890984990</v>
      </c>
      <c r="G243" s="107"/>
    </row>
    <row r="244" spans="2:8">
      <c r="B244" s="45" t="s">
        <v>271</v>
      </c>
      <c r="C244" s="71">
        <v>788611337</v>
      </c>
      <c r="D244" s="71">
        <v>605370033</v>
      </c>
      <c r="G244" s="107"/>
    </row>
    <row r="245" spans="2:8">
      <c r="B245" s="45" t="s">
        <v>272</v>
      </c>
      <c r="C245" s="71">
        <v>64010475</v>
      </c>
      <c r="D245" s="71">
        <v>42421500</v>
      </c>
      <c r="G245" s="107"/>
    </row>
    <row r="246" spans="2:8">
      <c r="B246" s="45" t="s">
        <v>273</v>
      </c>
      <c r="C246" s="71">
        <v>20955000</v>
      </c>
      <c r="D246" s="71">
        <v>8031000</v>
      </c>
      <c r="G246" s="107"/>
    </row>
    <row r="247" spans="2:8">
      <c r="B247" s="171" t="s">
        <v>274</v>
      </c>
      <c r="C247" s="86">
        <v>9088623</v>
      </c>
      <c r="D247" s="86">
        <v>0</v>
      </c>
      <c r="G247" s="107"/>
    </row>
    <row r="248" spans="2:8">
      <c r="B248" s="171" t="s">
        <v>275</v>
      </c>
      <c r="C248" s="86">
        <v>1100000</v>
      </c>
      <c r="D248" s="86">
        <v>1100000</v>
      </c>
      <c r="G248" s="107"/>
    </row>
    <row r="249" spans="2:8">
      <c r="B249" s="171" t="s">
        <v>276</v>
      </c>
      <c r="C249" s="86">
        <v>0</v>
      </c>
      <c r="D249" s="86">
        <v>1086560</v>
      </c>
      <c r="G249" s="107"/>
    </row>
    <row r="250" spans="2:8" ht="15">
      <c r="B250" s="32" t="s">
        <v>277</v>
      </c>
      <c r="C250" s="87">
        <f>SUM(C242:C249)</f>
        <v>4169122500</v>
      </c>
      <c r="D250" s="87">
        <f>SUM(D242:D249)</f>
        <v>4886588681</v>
      </c>
      <c r="G250" s="107"/>
    </row>
    <row r="251" spans="2:8">
      <c r="G251" s="107"/>
      <c r="H251" s="26"/>
    </row>
    <row r="252" spans="2:8" ht="15">
      <c r="B252" s="382" t="s">
        <v>278</v>
      </c>
      <c r="C252" s="382"/>
      <c r="D252" s="382"/>
      <c r="E252" s="382"/>
      <c r="F252" s="382"/>
      <c r="G252" s="382"/>
      <c r="H252" s="382"/>
    </row>
    <row r="253" spans="2:8">
      <c r="G253" s="107"/>
      <c r="H253" s="26"/>
    </row>
    <row r="254" spans="2:8" ht="15">
      <c r="B254" s="394" t="s">
        <v>279</v>
      </c>
      <c r="C254" s="395"/>
      <c r="D254" s="396"/>
      <c r="G254" s="107"/>
      <c r="H254" s="26"/>
    </row>
    <row r="255" spans="2:8" ht="15">
      <c r="B255" s="83" t="s">
        <v>140</v>
      </c>
      <c r="C255" s="172">
        <f>+C241</f>
        <v>45657</v>
      </c>
      <c r="D255" s="172">
        <f>+D241</f>
        <v>45291</v>
      </c>
      <c r="F255" s="26"/>
      <c r="G255" s="107"/>
    </row>
    <row r="256" spans="2:8">
      <c r="B256" s="45" t="s">
        <v>280</v>
      </c>
      <c r="C256" s="71">
        <v>342751957</v>
      </c>
      <c r="D256" s="40">
        <v>253474320</v>
      </c>
      <c r="G256" s="107"/>
    </row>
    <row r="257" spans="2:8">
      <c r="B257" s="45" t="s">
        <v>281</v>
      </c>
      <c r="C257" s="71">
        <v>474304752</v>
      </c>
      <c r="D257" s="40">
        <v>233347209</v>
      </c>
      <c r="G257" s="107"/>
    </row>
    <row r="258" spans="2:8">
      <c r="B258" s="45" t="s">
        <v>282</v>
      </c>
      <c r="C258" s="71">
        <v>65356845</v>
      </c>
      <c r="D258" s="40">
        <v>696059008</v>
      </c>
      <c r="G258" s="107"/>
    </row>
    <row r="259" spans="2:8">
      <c r="B259" s="45" t="s">
        <v>283</v>
      </c>
      <c r="C259" s="71">
        <v>38749527</v>
      </c>
      <c r="D259" s="40">
        <v>213907676</v>
      </c>
      <c r="G259" s="107"/>
    </row>
    <row r="260" spans="2:8">
      <c r="B260" s="45" t="s">
        <v>274</v>
      </c>
      <c r="C260" s="71">
        <v>13885526</v>
      </c>
      <c r="D260" s="40">
        <v>2385500</v>
      </c>
      <c r="G260" s="107"/>
    </row>
    <row r="261" spans="2:8">
      <c r="B261" s="45" t="s">
        <v>284</v>
      </c>
      <c r="C261" s="71">
        <v>0</v>
      </c>
      <c r="D261" s="40">
        <v>354688351</v>
      </c>
      <c r="G261" s="107"/>
    </row>
    <row r="262" spans="2:8" ht="15">
      <c r="B262" s="32" t="s">
        <v>277</v>
      </c>
      <c r="C262" s="87">
        <f>SUM(C256:C261)</f>
        <v>935048607</v>
      </c>
      <c r="D262" s="87">
        <f>SUM(D256:D261)</f>
        <v>1753862064</v>
      </c>
      <c r="E262" s="26"/>
      <c r="G262" s="107"/>
    </row>
    <row r="263" spans="2:8">
      <c r="G263" s="107"/>
      <c r="H263" s="26"/>
    </row>
    <row r="264" spans="2:8" ht="15">
      <c r="B264" s="394" t="s">
        <v>285</v>
      </c>
      <c r="C264" s="395"/>
      <c r="D264" s="396"/>
      <c r="G264" s="107"/>
      <c r="H264" s="26"/>
    </row>
    <row r="265" spans="2:8" ht="15">
      <c r="B265" s="30" t="s">
        <v>140</v>
      </c>
      <c r="C265" s="84">
        <f>+C255</f>
        <v>45657</v>
      </c>
      <c r="D265" s="84">
        <f>+D255</f>
        <v>45291</v>
      </c>
      <c r="G265" s="107"/>
      <c r="H265" s="26"/>
    </row>
    <row r="266" spans="2:8">
      <c r="B266" s="36" t="s">
        <v>286</v>
      </c>
      <c r="C266" s="71">
        <v>843719760</v>
      </c>
      <c r="D266" s="71">
        <v>784467720</v>
      </c>
      <c r="G266" s="107"/>
      <c r="H266" s="26"/>
    </row>
    <row r="267" spans="2:8">
      <c r="B267" s="36" t="s">
        <v>287</v>
      </c>
      <c r="C267" s="71">
        <v>758269538</v>
      </c>
      <c r="D267" s="71">
        <v>748852999</v>
      </c>
      <c r="G267" s="107"/>
      <c r="H267" s="26"/>
    </row>
    <row r="268" spans="2:8">
      <c r="B268" s="36" t="s">
        <v>288</v>
      </c>
      <c r="C268" s="71">
        <v>172698631</v>
      </c>
      <c r="D268" s="71">
        <v>109443951</v>
      </c>
      <c r="G268" s="107"/>
      <c r="H268" s="26"/>
    </row>
    <row r="269" spans="2:8">
      <c r="B269" s="36" t="s">
        <v>280</v>
      </c>
      <c r="C269" s="71">
        <v>139064262</v>
      </c>
      <c r="D269" s="71">
        <v>330760</v>
      </c>
      <c r="G269" s="107"/>
      <c r="H269" s="26"/>
    </row>
    <row r="270" spans="2:8" ht="15">
      <c r="B270" s="73" t="s">
        <v>277</v>
      </c>
      <c r="C270" s="87">
        <f>SUM(C266:C269)</f>
        <v>1913752191</v>
      </c>
      <c r="D270" s="87">
        <f>SUM(D266:D269)</f>
        <v>1643095430</v>
      </c>
      <c r="G270" s="107"/>
      <c r="H270" s="26"/>
    </row>
    <row r="271" spans="2:8">
      <c r="G271" s="107"/>
      <c r="H271" s="26"/>
    </row>
    <row r="272" spans="2:8" ht="15">
      <c r="B272" s="382" t="s">
        <v>289</v>
      </c>
      <c r="C272" s="382"/>
      <c r="D272" s="382"/>
      <c r="E272" s="382"/>
      <c r="F272" s="382"/>
      <c r="G272" s="382"/>
      <c r="H272" s="382"/>
    </row>
    <row r="273" spans="2:8">
      <c r="G273" s="107"/>
      <c r="H273" s="26"/>
    </row>
    <row r="274" spans="2:8" ht="15">
      <c r="B274" s="382" t="s">
        <v>290</v>
      </c>
      <c r="C274" s="382"/>
      <c r="D274" s="382"/>
      <c r="E274" s="382"/>
      <c r="F274" s="382"/>
      <c r="G274" s="382"/>
      <c r="H274" s="382"/>
    </row>
    <row r="275" spans="2:8" ht="15">
      <c r="B275" s="3"/>
      <c r="C275" s="3"/>
      <c r="D275" s="3"/>
      <c r="E275" s="3"/>
      <c r="F275" s="3"/>
      <c r="G275" s="3"/>
      <c r="H275" s="3"/>
    </row>
    <row r="276" spans="2:8" ht="15">
      <c r="B276" s="67" t="s">
        <v>291</v>
      </c>
      <c r="C276" s="158">
        <f>+C265</f>
        <v>45657</v>
      </c>
      <c r="D276" s="158">
        <f>+D265</f>
        <v>45291</v>
      </c>
      <c r="E276" s="3"/>
      <c r="F276" s="3"/>
      <c r="G276" s="3"/>
      <c r="H276" s="3"/>
    </row>
    <row r="277" spans="2:8" ht="15">
      <c r="B277" s="173" t="s">
        <v>292</v>
      </c>
      <c r="C277" s="321"/>
      <c r="D277" s="322"/>
      <c r="E277" s="3"/>
      <c r="F277" s="3"/>
      <c r="G277" s="3"/>
      <c r="H277" s="3"/>
    </row>
    <row r="278" spans="2:8" ht="15">
      <c r="B278" s="299" t="s">
        <v>227</v>
      </c>
      <c r="C278" s="187">
        <v>20000000000</v>
      </c>
      <c r="D278" s="322"/>
      <c r="E278" s="3"/>
      <c r="F278" s="3"/>
      <c r="G278" s="3"/>
      <c r="H278" s="3"/>
    </row>
    <row r="279" spans="2:8" ht="15">
      <c r="B279" s="323" t="s">
        <v>293</v>
      </c>
      <c r="C279" s="187">
        <v>189041096</v>
      </c>
      <c r="D279" s="322"/>
      <c r="E279" s="3"/>
      <c r="F279" s="3"/>
      <c r="G279" s="3"/>
      <c r="H279" s="3"/>
    </row>
    <row r="280" spans="2:8" ht="15">
      <c r="B280" s="320"/>
      <c r="C280" s="321"/>
      <c r="D280" s="322"/>
      <c r="E280" s="3"/>
      <c r="F280" s="3"/>
      <c r="G280" s="3"/>
      <c r="H280" s="3"/>
    </row>
    <row r="281" spans="2:8" ht="16.5">
      <c r="B281" s="173" t="s">
        <v>294</v>
      </c>
      <c r="C281" s="319"/>
      <c r="D281" s="298"/>
      <c r="E281" s="3"/>
      <c r="F281" s="3"/>
      <c r="G281" s="3"/>
      <c r="H281" s="3"/>
    </row>
    <row r="282" spans="2:8" ht="15">
      <c r="B282" s="299" t="s">
        <v>295</v>
      </c>
      <c r="C282" s="174">
        <v>6044195962</v>
      </c>
      <c r="D282" s="175">
        <v>0</v>
      </c>
      <c r="E282" s="3"/>
      <c r="F282" s="3"/>
      <c r="G282" s="3"/>
      <c r="H282" s="3"/>
    </row>
    <row r="283" spans="2:8" ht="15">
      <c r="B283" s="299" t="s">
        <v>296</v>
      </c>
      <c r="C283" s="174">
        <v>5004561194</v>
      </c>
      <c r="D283" s="175">
        <v>0</v>
      </c>
      <c r="E283" s="3"/>
      <c r="F283" s="3"/>
      <c r="G283" s="3"/>
      <c r="H283" s="3"/>
    </row>
    <row r="284" spans="2:8" ht="15">
      <c r="B284" s="299" t="s">
        <v>297</v>
      </c>
      <c r="C284" s="174">
        <v>4062756225</v>
      </c>
      <c r="D284" s="175">
        <v>0</v>
      </c>
      <c r="E284" s="3"/>
      <c r="F284" s="3"/>
      <c r="G284" s="3"/>
      <c r="H284" s="3"/>
    </row>
    <row r="285" spans="2:8" ht="15">
      <c r="B285" s="299" t="s">
        <v>298</v>
      </c>
      <c r="C285" s="174">
        <v>2990882657</v>
      </c>
      <c r="D285" s="175"/>
      <c r="E285" s="3"/>
      <c r="F285" s="3"/>
      <c r="G285" s="3"/>
      <c r="H285" s="3"/>
    </row>
    <row r="286" spans="2:8" ht="15">
      <c r="B286" s="299" t="s">
        <v>299</v>
      </c>
      <c r="C286" s="174">
        <v>2896818910</v>
      </c>
      <c r="D286" s="175">
        <v>0</v>
      </c>
      <c r="E286" s="3"/>
      <c r="F286" s="3"/>
      <c r="G286" s="3"/>
      <c r="H286" s="3"/>
    </row>
    <row r="287" spans="2:8" ht="15">
      <c r="B287" s="299" t="s">
        <v>300</v>
      </c>
      <c r="C287" s="174">
        <v>2345816089</v>
      </c>
      <c r="D287" s="175"/>
      <c r="E287" s="3"/>
      <c r="F287" s="3"/>
      <c r="G287" s="3"/>
      <c r="H287" s="3"/>
    </row>
    <row r="288" spans="2:8" ht="15">
      <c r="B288" s="299" t="s">
        <v>238</v>
      </c>
      <c r="C288" s="174">
        <v>1997196402</v>
      </c>
      <c r="D288" s="175">
        <v>0</v>
      </c>
      <c r="E288" s="3"/>
      <c r="F288" s="3"/>
      <c r="G288" s="3"/>
      <c r="H288" s="3"/>
    </row>
    <row r="289" spans="2:8" ht="15">
      <c r="B289" s="299" t="s">
        <v>227</v>
      </c>
      <c r="C289" s="174">
        <v>447972</v>
      </c>
      <c r="D289" s="175"/>
      <c r="E289" s="3"/>
      <c r="F289" s="3"/>
      <c r="G289" s="3"/>
      <c r="H289" s="3"/>
    </row>
    <row r="290" spans="2:8" ht="15">
      <c r="B290" s="177" t="s">
        <v>301</v>
      </c>
      <c r="C290" s="178">
        <f>SUM(C278:C289)</f>
        <v>45531716507</v>
      </c>
      <c r="D290" s="178">
        <f>SUM(D281:D289)</f>
        <v>0</v>
      </c>
      <c r="E290" s="316"/>
      <c r="F290" s="3"/>
      <c r="G290" s="3"/>
      <c r="H290" s="3"/>
    </row>
    <row r="291" spans="2:8">
      <c r="E291" s="26"/>
      <c r="G291" s="107"/>
      <c r="H291" s="26"/>
    </row>
    <row r="292" spans="2:8" ht="15">
      <c r="B292" s="67" t="s">
        <v>291</v>
      </c>
      <c r="C292" s="158">
        <f>+C265</f>
        <v>45657</v>
      </c>
      <c r="D292" s="158">
        <f>+D265</f>
        <v>45291</v>
      </c>
      <c r="E292" s="26"/>
      <c r="G292" s="107"/>
      <c r="H292" s="26"/>
    </row>
    <row r="293" spans="2:8" ht="15">
      <c r="B293" s="173" t="s">
        <v>302</v>
      </c>
      <c r="C293" s="174"/>
      <c r="D293" s="174"/>
      <c r="F293" s="26"/>
      <c r="G293" s="107"/>
    </row>
    <row r="294" spans="2:8">
      <c r="B294" s="45" t="s">
        <v>299</v>
      </c>
      <c r="C294" s="175">
        <v>1001992.41</v>
      </c>
      <c r="D294" s="175">
        <v>1501856.97</v>
      </c>
      <c r="F294" s="26"/>
      <c r="G294" s="107"/>
    </row>
    <row r="295" spans="2:8">
      <c r="B295" s="45" t="s">
        <v>293</v>
      </c>
      <c r="C295" s="175">
        <v>16924.060000000001</v>
      </c>
      <c r="D295" s="175">
        <v>17569.669999999998</v>
      </c>
      <c r="F295" s="26"/>
      <c r="G295" s="107"/>
    </row>
    <row r="296" spans="2:8" ht="15">
      <c r="B296" s="303"/>
      <c r="C296" s="300">
        <f>SUM(C294:C295)</f>
        <v>1018916.4700000001</v>
      </c>
      <c r="D296" s="300">
        <f>SUM(D294:D295)</f>
        <v>1519426.64</v>
      </c>
      <c r="F296" s="26"/>
      <c r="G296" s="107"/>
    </row>
    <row r="297" spans="2:8" ht="16.5">
      <c r="B297" s="304" t="s">
        <v>303</v>
      </c>
      <c r="C297" s="302">
        <v>7843.41</v>
      </c>
      <c r="D297" s="176">
        <v>7283.62</v>
      </c>
      <c r="F297" s="26"/>
      <c r="G297" s="107"/>
    </row>
    <row r="298" spans="2:8" ht="15">
      <c r="B298" s="303" t="s">
        <v>304</v>
      </c>
      <c r="C298" s="301">
        <f>INT(+C296*C297)</f>
        <v>7991779629</v>
      </c>
      <c r="D298" s="301">
        <f>+D296*D297</f>
        <v>11066926263.636799</v>
      </c>
      <c r="F298" s="26"/>
      <c r="G298" s="107"/>
    </row>
    <row r="299" spans="2:8" ht="15">
      <c r="B299" s="303"/>
      <c r="C299" s="300"/>
      <c r="D299" s="301"/>
      <c r="F299" s="26"/>
      <c r="G299" s="107"/>
    </row>
    <row r="300" spans="2:8" ht="16.5">
      <c r="B300" s="305" t="s">
        <v>305</v>
      </c>
      <c r="C300" s="302"/>
      <c r="D300" s="298"/>
      <c r="F300" s="26"/>
      <c r="G300" s="107"/>
    </row>
    <row r="301" spans="2:8">
      <c r="B301" s="324" t="s">
        <v>295</v>
      </c>
      <c r="C301" s="175">
        <v>1001493.83</v>
      </c>
      <c r="D301" s="298"/>
      <c r="F301" s="26"/>
      <c r="G301" s="107"/>
    </row>
    <row r="302" spans="2:8" ht="16.5">
      <c r="B302" s="304" t="s">
        <v>303</v>
      </c>
      <c r="C302" s="302">
        <f>+C156</f>
        <v>7843.41</v>
      </c>
      <c r="D302" s="298">
        <v>7283.62</v>
      </c>
      <c r="F302" s="26"/>
      <c r="G302" s="107"/>
    </row>
    <row r="303" spans="2:8" ht="16.5">
      <c r="B303" s="303" t="s">
        <v>306</v>
      </c>
      <c r="C303" s="314">
        <f>INT(+C301*C302)</f>
        <v>7855126721</v>
      </c>
      <c r="D303" s="302">
        <f>+D301*D302</f>
        <v>0</v>
      </c>
      <c r="F303" s="26"/>
      <c r="G303" s="107"/>
    </row>
    <row r="304" spans="2:8" ht="15">
      <c r="B304" s="306" t="s">
        <v>307</v>
      </c>
      <c r="C304" s="178">
        <f>+C298+C303</f>
        <v>15846906350</v>
      </c>
      <c r="D304" s="178">
        <f>+D298+D303</f>
        <v>11066926263.636799</v>
      </c>
      <c r="F304" s="26"/>
      <c r="G304" s="107"/>
    </row>
    <row r="305" spans="2:9">
      <c r="G305" s="107"/>
      <c r="H305" s="26"/>
    </row>
    <row r="306" spans="2:9" ht="15">
      <c r="B306" s="4" t="s">
        <v>308</v>
      </c>
      <c r="G306" s="107"/>
      <c r="H306" s="26"/>
    </row>
    <row r="307" spans="2:9" ht="15">
      <c r="B307" s="179">
        <f>+C292</f>
        <v>45657</v>
      </c>
      <c r="G307" s="107"/>
      <c r="H307" s="26"/>
    </row>
    <row r="308" spans="2:9">
      <c r="G308" s="107"/>
      <c r="H308" s="26"/>
    </row>
    <row r="309" spans="2:9" ht="30">
      <c r="B309" s="180" t="s">
        <v>309</v>
      </c>
      <c r="C309" s="30" t="s">
        <v>310</v>
      </c>
      <c r="D309" s="30" t="s">
        <v>311</v>
      </c>
      <c r="E309" s="30" t="s">
        <v>312</v>
      </c>
      <c r="F309" s="30" t="s">
        <v>313</v>
      </c>
      <c r="G309" s="30" t="s">
        <v>314</v>
      </c>
      <c r="H309" s="107"/>
    </row>
    <row r="310" spans="2:9">
      <c r="B310" s="181">
        <v>45348</v>
      </c>
      <c r="C310" s="119" t="s">
        <v>315</v>
      </c>
      <c r="D310" s="182" t="s">
        <v>316</v>
      </c>
      <c r="E310" s="183">
        <v>2189728772</v>
      </c>
      <c r="F310" s="183">
        <f t="shared" ref="F310:F317" si="0">+G310-B310</f>
        <v>360</v>
      </c>
      <c r="G310" s="184">
        <v>45708</v>
      </c>
      <c r="H310" s="107"/>
    </row>
    <row r="311" spans="2:9">
      <c r="B311" s="185">
        <v>45637</v>
      </c>
      <c r="C311" s="124" t="s">
        <v>317</v>
      </c>
      <c r="D311" s="186" t="s">
        <v>316</v>
      </c>
      <c r="E311" s="187">
        <v>20521279104</v>
      </c>
      <c r="F311" s="187">
        <f t="shared" si="0"/>
        <v>23</v>
      </c>
      <c r="G311" s="188">
        <v>45660</v>
      </c>
      <c r="H311" s="107"/>
    </row>
    <row r="312" spans="2:9">
      <c r="B312" s="185">
        <v>45653</v>
      </c>
      <c r="C312" s="124" t="s">
        <v>318</v>
      </c>
      <c r="D312" s="186" t="s">
        <v>316</v>
      </c>
      <c r="E312" s="187">
        <v>10007408508</v>
      </c>
      <c r="F312" s="187">
        <f t="shared" si="0"/>
        <v>7</v>
      </c>
      <c r="G312" s="188">
        <v>45660</v>
      </c>
      <c r="H312" s="107"/>
    </row>
    <row r="313" spans="2:9">
      <c r="B313" s="185">
        <v>45653</v>
      </c>
      <c r="C313" s="124" t="s">
        <v>319</v>
      </c>
      <c r="D313" s="186" t="s">
        <v>316</v>
      </c>
      <c r="E313" s="187">
        <v>10216985235</v>
      </c>
      <c r="F313" s="187">
        <f t="shared" si="0"/>
        <v>7</v>
      </c>
      <c r="G313" s="188">
        <v>45660</v>
      </c>
      <c r="H313" s="107"/>
    </row>
    <row r="314" spans="2:9">
      <c r="B314" s="185">
        <v>45656</v>
      </c>
      <c r="C314" s="124" t="s">
        <v>319</v>
      </c>
      <c r="D314" s="186" t="s">
        <v>316</v>
      </c>
      <c r="E314" s="187">
        <v>10222746384</v>
      </c>
      <c r="F314" s="187">
        <f t="shared" si="0"/>
        <v>7</v>
      </c>
      <c r="G314" s="188">
        <v>45663</v>
      </c>
      <c r="H314" s="107"/>
    </row>
    <row r="315" spans="2:9">
      <c r="B315" s="185">
        <v>45623</v>
      </c>
      <c r="C315" s="124" t="s">
        <v>320</v>
      </c>
      <c r="D315" s="186" t="s">
        <v>316</v>
      </c>
      <c r="E315" s="187">
        <v>5049399257</v>
      </c>
      <c r="F315" s="187">
        <f t="shared" si="0"/>
        <v>307</v>
      </c>
      <c r="G315" s="188">
        <v>45930</v>
      </c>
      <c r="H315" s="107"/>
    </row>
    <row r="316" spans="2:9">
      <c r="B316" s="185">
        <v>45624</v>
      </c>
      <c r="C316" s="124" t="s">
        <v>320</v>
      </c>
      <c r="D316" s="186" t="s">
        <v>316</v>
      </c>
      <c r="E316" s="187">
        <v>1311439832</v>
      </c>
      <c r="F316" s="187">
        <f t="shared" si="0"/>
        <v>90</v>
      </c>
      <c r="G316" s="188">
        <v>45714</v>
      </c>
      <c r="H316" s="107"/>
    </row>
    <row r="317" spans="2:9">
      <c r="B317" s="185">
        <v>45629</v>
      </c>
      <c r="C317" s="124" t="s">
        <v>320</v>
      </c>
      <c r="D317" s="186" t="s">
        <v>316</v>
      </c>
      <c r="E317" s="187">
        <v>5049951285</v>
      </c>
      <c r="F317" s="187">
        <f t="shared" si="0"/>
        <v>307</v>
      </c>
      <c r="G317" s="188">
        <v>45936</v>
      </c>
      <c r="H317" s="107"/>
    </row>
    <row r="318" spans="2:9" ht="15">
      <c r="B318" s="192" t="s">
        <v>321</v>
      </c>
      <c r="C318" s="147"/>
      <c r="D318" s="155"/>
      <c r="E318" s="51">
        <f>SUM(E310:E317)</f>
        <v>64568938377</v>
      </c>
      <c r="F318" s="44"/>
      <c r="G318" s="155"/>
      <c r="H318" s="107"/>
    </row>
    <row r="319" spans="2:9">
      <c r="B319" s="193"/>
      <c r="C319" s="194"/>
      <c r="D319" s="194"/>
      <c r="E319" s="195"/>
      <c r="F319" s="195"/>
      <c r="G319" s="194"/>
      <c r="H319" s="196"/>
      <c r="I319" s="26"/>
    </row>
    <row r="320" spans="2:9">
      <c r="B320" s="197">
        <v>45652</v>
      </c>
      <c r="C320" s="182" t="s">
        <v>322</v>
      </c>
      <c r="D320" s="182" t="s">
        <v>209</v>
      </c>
      <c r="E320" s="198">
        <v>2005427.85</v>
      </c>
      <c r="F320" s="183">
        <f>+G320-B320</f>
        <v>7</v>
      </c>
      <c r="G320" s="325">
        <v>45659</v>
      </c>
      <c r="H320" s="107"/>
    </row>
    <row r="321" spans="2:9">
      <c r="B321" s="199">
        <v>45652</v>
      </c>
      <c r="C321" s="186" t="s">
        <v>323</v>
      </c>
      <c r="D321" s="186" t="s">
        <v>209</v>
      </c>
      <c r="E321" s="200">
        <v>2034947.36</v>
      </c>
      <c r="F321" s="187">
        <f>+G321-B321</f>
        <v>7</v>
      </c>
      <c r="G321" s="326">
        <v>45659</v>
      </c>
      <c r="H321" s="107"/>
    </row>
    <row r="322" spans="2:9">
      <c r="B322" s="199">
        <v>45653</v>
      </c>
      <c r="C322" s="186" t="s">
        <v>322</v>
      </c>
      <c r="D322" s="186" t="s">
        <v>209</v>
      </c>
      <c r="E322" s="200">
        <v>1504255.98</v>
      </c>
      <c r="F322" s="187">
        <f>+G322-B322</f>
        <v>7</v>
      </c>
      <c r="G322" s="326">
        <v>45660</v>
      </c>
      <c r="H322" s="107"/>
    </row>
    <row r="323" spans="2:9">
      <c r="B323" s="199">
        <v>45653</v>
      </c>
      <c r="C323" s="186" t="s">
        <v>324</v>
      </c>
      <c r="D323" s="186" t="s">
        <v>209</v>
      </c>
      <c r="E323" s="200">
        <v>2517823</v>
      </c>
      <c r="F323" s="187">
        <f>+G323-B323</f>
        <v>7</v>
      </c>
      <c r="G323" s="326">
        <v>45660</v>
      </c>
      <c r="H323" s="107"/>
    </row>
    <row r="324" spans="2:9">
      <c r="B324" s="199">
        <v>45656</v>
      </c>
      <c r="C324" s="186" t="s">
        <v>322</v>
      </c>
      <c r="D324" s="186" t="s">
        <v>209</v>
      </c>
      <c r="E324" s="200">
        <v>2006415</v>
      </c>
      <c r="F324" s="191">
        <f>+G324-B324</f>
        <v>7</v>
      </c>
      <c r="G324" s="326">
        <v>45663</v>
      </c>
      <c r="H324" s="107"/>
    </row>
    <row r="325" spans="2:9" ht="15">
      <c r="B325" s="32" t="s">
        <v>325</v>
      </c>
      <c r="C325" s="32"/>
      <c r="D325" s="32"/>
      <c r="E325" s="50">
        <f>SUM(E320:E324)</f>
        <v>10068869.189999999</v>
      </c>
      <c r="F325" s="50"/>
      <c r="G325" s="32"/>
      <c r="H325" s="107"/>
      <c r="I325" s="26"/>
    </row>
    <row r="326" spans="2:9" ht="15">
      <c r="B326" s="32" t="s">
        <v>303</v>
      </c>
      <c r="C326" s="203"/>
      <c r="D326" s="203"/>
      <c r="E326" s="204">
        <f>+C156</f>
        <v>7843.41</v>
      </c>
      <c r="F326" s="204"/>
      <c r="G326" s="205"/>
      <c r="H326" s="107"/>
      <c r="I326" s="26"/>
    </row>
    <row r="327" spans="2:9" ht="15">
      <c r="B327" s="4"/>
      <c r="C327" s="4"/>
      <c r="D327" s="4"/>
      <c r="E327" s="143"/>
      <c r="F327" s="143"/>
      <c r="G327" s="4"/>
      <c r="H327" s="107"/>
      <c r="I327" s="26"/>
    </row>
    <row r="328" spans="2:9" ht="15">
      <c r="B328" s="73" t="s">
        <v>325</v>
      </c>
      <c r="C328" s="147"/>
      <c r="D328" s="206"/>
      <c r="E328" s="51">
        <f>+INT(E325*E326)-1</f>
        <v>78974269292</v>
      </c>
      <c r="F328" s="51"/>
      <c r="G328" s="32"/>
      <c r="H328" s="107"/>
      <c r="I328" s="26"/>
    </row>
    <row r="329" spans="2:9" ht="15">
      <c r="B329" s="73" t="s">
        <v>326</v>
      </c>
      <c r="C329" s="147"/>
      <c r="D329" s="206">
        <f>+B307</f>
        <v>45657</v>
      </c>
      <c r="E329" s="51">
        <f>+E328+E318</f>
        <v>143543207669</v>
      </c>
      <c r="F329" s="51"/>
      <c r="G329" s="32"/>
      <c r="H329" s="107"/>
      <c r="I329" s="26"/>
    </row>
    <row r="330" spans="2:9">
      <c r="G330" s="107"/>
      <c r="H330" s="26"/>
    </row>
    <row r="331" spans="2:9" ht="15">
      <c r="B331" s="179">
        <v>45291</v>
      </c>
      <c r="G331" s="107"/>
      <c r="H331" s="26"/>
    </row>
    <row r="332" spans="2:9" ht="30">
      <c r="B332" s="180" t="s">
        <v>309</v>
      </c>
      <c r="C332" s="30" t="s">
        <v>310</v>
      </c>
      <c r="D332" s="30" t="s">
        <v>311</v>
      </c>
      <c r="E332" s="30" t="s">
        <v>312</v>
      </c>
      <c r="F332" s="30" t="s">
        <v>313</v>
      </c>
      <c r="G332" s="150" t="s">
        <v>314</v>
      </c>
      <c r="H332" s="26"/>
    </row>
    <row r="333" spans="2:9">
      <c r="B333" s="181">
        <v>45278</v>
      </c>
      <c r="C333" s="119" t="s">
        <v>327</v>
      </c>
      <c r="D333" s="182" t="s">
        <v>316</v>
      </c>
      <c r="E333" s="183">
        <v>10294232221</v>
      </c>
      <c r="F333" s="182">
        <v>21</v>
      </c>
      <c r="G333" s="207">
        <v>45299</v>
      </c>
      <c r="H333" s="26"/>
    </row>
    <row r="334" spans="2:9">
      <c r="B334" s="185">
        <v>45282</v>
      </c>
      <c r="C334" s="124" t="s">
        <v>327</v>
      </c>
      <c r="D334" s="186" t="s">
        <v>316</v>
      </c>
      <c r="E334" s="187">
        <v>10291376331</v>
      </c>
      <c r="F334" s="186">
        <v>14</v>
      </c>
      <c r="G334" s="208">
        <v>45296</v>
      </c>
      <c r="H334" s="26"/>
    </row>
    <row r="335" spans="2:9">
      <c r="B335" s="185">
        <v>45286</v>
      </c>
      <c r="C335" s="124" t="s">
        <v>317</v>
      </c>
      <c r="D335" s="186" t="s">
        <v>316</v>
      </c>
      <c r="E335" s="187">
        <v>10278071474</v>
      </c>
      <c r="F335" s="186">
        <v>14</v>
      </c>
      <c r="G335" s="208">
        <v>45300</v>
      </c>
      <c r="H335" s="26"/>
    </row>
    <row r="336" spans="2:9">
      <c r="B336" s="185">
        <v>45281</v>
      </c>
      <c r="C336" s="124" t="s">
        <v>317</v>
      </c>
      <c r="D336" s="186" t="s">
        <v>316</v>
      </c>
      <c r="E336" s="187">
        <v>10267052958</v>
      </c>
      <c r="F336" s="186">
        <v>14</v>
      </c>
      <c r="G336" s="208">
        <v>45295</v>
      </c>
      <c r="H336" s="26"/>
    </row>
    <row r="337" spans="2:8">
      <c r="B337" s="185">
        <v>45287</v>
      </c>
      <c r="C337" s="124" t="s">
        <v>317</v>
      </c>
      <c r="D337" s="186" t="s">
        <v>316</v>
      </c>
      <c r="E337" s="187">
        <v>10266511216</v>
      </c>
      <c r="F337" s="186">
        <v>7</v>
      </c>
      <c r="G337" s="208">
        <v>45294</v>
      </c>
      <c r="H337" s="26"/>
    </row>
    <row r="338" spans="2:8">
      <c r="B338" s="185">
        <v>45286</v>
      </c>
      <c r="C338" s="124" t="s">
        <v>328</v>
      </c>
      <c r="D338" s="186" t="s">
        <v>316</v>
      </c>
      <c r="E338" s="187">
        <v>10043554012</v>
      </c>
      <c r="F338" s="186">
        <v>14</v>
      </c>
      <c r="G338" s="208">
        <v>45300</v>
      </c>
      <c r="H338" s="26"/>
    </row>
    <row r="339" spans="2:8">
      <c r="B339" s="189">
        <v>45278</v>
      </c>
      <c r="C339" s="129" t="s">
        <v>328</v>
      </c>
      <c r="D339" s="190" t="s">
        <v>316</v>
      </c>
      <c r="E339" s="191">
        <v>10034520548</v>
      </c>
      <c r="F339" s="190">
        <v>21</v>
      </c>
      <c r="G339" s="209">
        <v>45299</v>
      </c>
      <c r="H339" s="26"/>
    </row>
    <row r="340" spans="2:8" ht="15">
      <c r="B340" s="192" t="s">
        <v>321</v>
      </c>
      <c r="C340" s="147"/>
      <c r="D340" s="155"/>
      <c r="E340" s="51">
        <f>SUM(E333:E339)</f>
        <v>71475318760</v>
      </c>
      <c r="F340" s="73"/>
      <c r="G340" s="210"/>
      <c r="H340" s="26"/>
    </row>
    <row r="341" spans="2:8">
      <c r="B341" s="193"/>
      <c r="C341" s="194"/>
      <c r="D341" s="194"/>
      <c r="E341" s="195"/>
      <c r="F341" s="194"/>
      <c r="G341" s="196"/>
      <c r="H341" s="26"/>
    </row>
    <row r="342" spans="2:8">
      <c r="B342" s="197">
        <v>45278</v>
      </c>
      <c r="C342" s="182" t="s">
        <v>324</v>
      </c>
      <c r="D342" s="182" t="s">
        <v>209</v>
      </c>
      <c r="E342" s="198">
        <v>1008414.68</v>
      </c>
      <c r="F342" s="182">
        <v>14</v>
      </c>
      <c r="G342" s="207">
        <v>45299</v>
      </c>
      <c r="H342" s="26"/>
    </row>
    <row r="343" spans="2:8">
      <c r="B343" s="199">
        <v>45286</v>
      </c>
      <c r="C343" s="186" t="s">
        <v>324</v>
      </c>
      <c r="D343" s="186" t="s">
        <v>209</v>
      </c>
      <c r="E343" s="200">
        <v>1008260.92</v>
      </c>
      <c r="F343" s="186">
        <v>7</v>
      </c>
      <c r="G343" s="208">
        <v>45300</v>
      </c>
      <c r="H343" s="26"/>
    </row>
    <row r="344" spans="2:8">
      <c r="B344" s="199">
        <v>45282</v>
      </c>
      <c r="C344" s="186" t="s">
        <v>322</v>
      </c>
      <c r="D344" s="186" t="s">
        <v>209</v>
      </c>
      <c r="E344" s="200">
        <v>1003605.51</v>
      </c>
      <c r="F344" s="186">
        <v>7</v>
      </c>
      <c r="G344" s="208">
        <v>45296</v>
      </c>
      <c r="H344" s="26"/>
    </row>
    <row r="345" spans="2:8">
      <c r="B345" s="199">
        <v>45281</v>
      </c>
      <c r="C345" s="186" t="s">
        <v>322</v>
      </c>
      <c r="D345" s="186" t="s">
        <v>209</v>
      </c>
      <c r="E345" s="200">
        <v>1003481.91</v>
      </c>
      <c r="F345" s="186">
        <v>17</v>
      </c>
      <c r="G345" s="208">
        <v>45295</v>
      </c>
      <c r="H345" s="26"/>
    </row>
    <row r="346" spans="2:8">
      <c r="B346" s="201">
        <v>45287</v>
      </c>
      <c r="C346" s="190" t="s">
        <v>322</v>
      </c>
      <c r="D346" s="190" t="s">
        <v>209</v>
      </c>
      <c r="E346" s="202">
        <v>1002974.75</v>
      </c>
      <c r="F346" s="190">
        <v>7</v>
      </c>
      <c r="G346" s="209">
        <v>45294</v>
      </c>
      <c r="H346" s="26"/>
    </row>
    <row r="347" spans="2:8" ht="15">
      <c r="B347" s="192" t="s">
        <v>325</v>
      </c>
      <c r="C347" s="147"/>
      <c r="D347" s="155"/>
      <c r="E347" s="50">
        <f>SUM(E342:E346)</f>
        <v>5026737.7700000005</v>
      </c>
      <c r="F347" s="73"/>
      <c r="G347" s="210"/>
      <c r="H347" s="26"/>
    </row>
    <row r="348" spans="2:8" ht="15">
      <c r="B348" s="32" t="s">
        <v>303</v>
      </c>
      <c r="C348" s="211"/>
      <c r="D348" s="211"/>
      <c r="E348" s="212">
        <v>7283.62</v>
      </c>
      <c r="F348" s="213"/>
      <c r="G348" s="214"/>
      <c r="H348" s="26"/>
    </row>
    <row r="349" spans="2:8" ht="15">
      <c r="B349" s="73" t="s">
        <v>325</v>
      </c>
      <c r="C349" s="147"/>
      <c r="D349" s="206"/>
      <c r="E349" s="51">
        <f>+E347*E348</f>
        <v>36612847756.3274</v>
      </c>
      <c r="F349" s="73"/>
      <c r="G349" s="210"/>
      <c r="H349" s="26"/>
    </row>
    <row r="350" spans="2:8" ht="15">
      <c r="B350" s="73" t="s">
        <v>326</v>
      </c>
      <c r="C350" s="147"/>
      <c r="D350" s="206">
        <f>+D292</f>
        <v>45291</v>
      </c>
      <c r="E350" s="51">
        <f>+E349+E340</f>
        <v>108088166516.32739</v>
      </c>
      <c r="F350" s="73"/>
      <c r="G350" s="210"/>
      <c r="H350" s="26"/>
    </row>
    <row r="351" spans="2:8">
      <c r="G351" s="107"/>
      <c r="H351" s="26"/>
    </row>
    <row r="352" spans="2:8" ht="15">
      <c r="B352" s="359" t="s">
        <v>87</v>
      </c>
      <c r="C352" s="359"/>
      <c r="D352" s="359"/>
      <c r="E352" s="359"/>
      <c r="F352" s="359"/>
      <c r="G352" s="359"/>
      <c r="H352" s="359"/>
    </row>
    <row r="353" spans="2:8" ht="15">
      <c r="B353" s="380" t="str">
        <f>+NOTA!B149</f>
        <v>Notas a los Estados Contables al 31/12/2024</v>
      </c>
      <c r="C353" s="380"/>
      <c r="D353" s="380"/>
      <c r="E353" s="380"/>
      <c r="F353" s="380"/>
      <c r="G353" s="380"/>
      <c r="H353" s="380"/>
    </row>
    <row r="354" spans="2:8" ht="15">
      <c r="B354" s="66"/>
      <c r="C354" s="66"/>
      <c r="D354" s="66"/>
      <c r="E354" s="66"/>
      <c r="F354" s="66"/>
      <c r="G354" s="66"/>
      <c r="H354" s="66"/>
    </row>
    <row r="355" spans="2:8" ht="15">
      <c r="B355" s="375" t="s">
        <v>199</v>
      </c>
      <c r="C355" s="375"/>
      <c r="D355" s="375"/>
      <c r="E355" s="375"/>
      <c r="F355" s="375"/>
      <c r="G355" s="375"/>
      <c r="H355" s="375"/>
    </row>
    <row r="357" spans="2:8" ht="15">
      <c r="B357" s="382" t="s">
        <v>329</v>
      </c>
      <c r="C357" s="382"/>
      <c r="D357" s="382"/>
      <c r="E357" s="382"/>
      <c r="F357" s="382"/>
      <c r="G357" s="382"/>
      <c r="H357" s="382"/>
    </row>
    <row r="359" spans="2:8" ht="15">
      <c r="B359" s="382" t="s">
        <v>330</v>
      </c>
      <c r="C359" s="382"/>
      <c r="D359" s="382"/>
      <c r="E359" s="382"/>
      <c r="F359" s="382"/>
      <c r="G359" s="382"/>
      <c r="H359" s="382"/>
    </row>
    <row r="361" spans="2:8" ht="15">
      <c r="B361" s="67" t="s">
        <v>140</v>
      </c>
      <c r="C361" s="68">
        <f>+NOTA!C192</f>
        <v>45657</v>
      </c>
      <c r="D361" s="68">
        <f>+NOTA!D192</f>
        <v>45291</v>
      </c>
    </row>
    <row r="362" spans="2:8">
      <c r="B362" s="69" t="s">
        <v>331</v>
      </c>
      <c r="C362" s="70">
        <v>406236789</v>
      </c>
      <c r="D362" s="70">
        <v>153509558</v>
      </c>
    </row>
    <row r="363" spans="2:8">
      <c r="B363" s="36" t="s">
        <v>332</v>
      </c>
      <c r="C363" s="71">
        <v>38884097</v>
      </c>
      <c r="D363" s="72">
        <v>52977629</v>
      </c>
    </row>
    <row r="364" spans="2:8" ht="15">
      <c r="B364" s="73" t="s">
        <v>224</v>
      </c>
      <c r="C364" s="74">
        <f>SUM(C362:C363)</f>
        <v>445120886</v>
      </c>
      <c r="D364" s="74">
        <f>SUM(D362:D363)</f>
        <v>206487187</v>
      </c>
    </row>
    <row r="366" spans="2:8" ht="15">
      <c r="B366" s="382" t="s">
        <v>333</v>
      </c>
      <c r="C366" s="382"/>
      <c r="D366" s="382"/>
      <c r="E366" s="382"/>
      <c r="F366" s="382"/>
      <c r="G366" s="382"/>
      <c r="H366" s="382"/>
    </row>
    <row r="368" spans="2:8" ht="15">
      <c r="B368" s="75" t="s">
        <v>140</v>
      </c>
      <c r="C368" s="68">
        <f>+C361</f>
        <v>45657</v>
      </c>
      <c r="D368" s="68">
        <f>+D361</f>
        <v>45291</v>
      </c>
    </row>
    <row r="369" spans="2:8">
      <c r="B369" s="76" t="s">
        <v>334</v>
      </c>
      <c r="C369" s="77">
        <v>6904511969</v>
      </c>
      <c r="D369" s="78">
        <v>6400679820</v>
      </c>
    </row>
    <row r="370" spans="2:8">
      <c r="B370" s="45" t="s">
        <v>335</v>
      </c>
      <c r="C370" s="79">
        <v>1403598132</v>
      </c>
      <c r="D370" s="80">
        <v>669311411</v>
      </c>
    </row>
    <row r="371" spans="2:8" ht="15">
      <c r="B371" s="32" t="s">
        <v>224</v>
      </c>
      <c r="C371" s="81">
        <f>SUM(C369:C370)</f>
        <v>8308110101</v>
      </c>
      <c r="D371" s="81">
        <f>SUM(D369:D370)</f>
        <v>7069991231</v>
      </c>
    </row>
    <row r="372" spans="2:8" ht="15">
      <c r="B372" s="4"/>
      <c r="C372" s="82"/>
      <c r="D372" s="82"/>
    </row>
    <row r="373" spans="2:8" ht="15">
      <c r="B373" s="382" t="s">
        <v>336</v>
      </c>
      <c r="C373" s="382"/>
      <c r="D373" s="382"/>
      <c r="E373" s="382"/>
      <c r="F373" s="382"/>
      <c r="G373" s="382"/>
      <c r="H373" s="382"/>
    </row>
    <row r="375" spans="2:8" ht="15">
      <c r="B375" s="4" t="s">
        <v>95</v>
      </c>
    </row>
    <row r="376" spans="2:8" ht="15">
      <c r="B376" s="83" t="s">
        <v>140</v>
      </c>
      <c r="C376" s="84">
        <f>+C361</f>
        <v>45657</v>
      </c>
      <c r="D376" s="84">
        <f>+D361</f>
        <v>45291</v>
      </c>
    </row>
    <row r="377" spans="2:8">
      <c r="B377" s="45" t="s">
        <v>337</v>
      </c>
      <c r="C377" s="85">
        <v>1655243780</v>
      </c>
      <c r="D377" s="86">
        <v>521107021</v>
      </c>
    </row>
    <row r="378" spans="2:8">
      <c r="B378" s="45" t="s">
        <v>338</v>
      </c>
      <c r="C378" s="85">
        <v>219334210</v>
      </c>
      <c r="D378" s="86">
        <v>142548004</v>
      </c>
      <c r="E378" s="24"/>
    </row>
    <row r="379" spans="2:8">
      <c r="B379" s="45" t="s">
        <v>339</v>
      </c>
      <c r="C379" s="85">
        <v>385111204</v>
      </c>
      <c r="D379" s="86">
        <v>514332091</v>
      </c>
      <c r="E379" s="24"/>
    </row>
    <row r="380" spans="2:8">
      <c r="B380" s="45" t="s">
        <v>340</v>
      </c>
      <c r="C380" s="85">
        <v>38060969</v>
      </c>
      <c r="D380" s="86">
        <v>74043114</v>
      </c>
    </row>
    <row r="381" spans="2:8">
      <c r="B381" s="45" t="s">
        <v>341</v>
      </c>
      <c r="C381" s="85">
        <v>27645995</v>
      </c>
      <c r="D381" s="86">
        <v>25275713</v>
      </c>
    </row>
    <row r="382" spans="2:8" ht="15">
      <c r="B382" s="73" t="s">
        <v>277</v>
      </c>
      <c r="C382" s="87">
        <f>SUM(C377:C381)</f>
        <v>2325396158</v>
      </c>
      <c r="D382" s="88">
        <f>SUM(D377:D381)</f>
        <v>1277305943</v>
      </c>
    </row>
    <row r="384" spans="2:8" ht="15">
      <c r="B384" s="382" t="s">
        <v>342</v>
      </c>
      <c r="C384" s="382"/>
      <c r="D384" s="382"/>
      <c r="E384" s="382"/>
      <c r="F384" s="382"/>
      <c r="G384" s="382"/>
      <c r="H384" s="382"/>
    </row>
    <row r="385" spans="2:8" ht="15">
      <c r="B385" s="3"/>
      <c r="C385" s="3"/>
      <c r="D385" s="3"/>
      <c r="E385" s="3"/>
      <c r="F385" s="3"/>
      <c r="G385" s="3"/>
      <c r="H385" s="3"/>
    </row>
    <row r="386" spans="2:8" ht="15">
      <c r="B386" s="382" t="s">
        <v>148</v>
      </c>
      <c r="C386" s="382"/>
      <c r="D386" s="382"/>
      <c r="E386" s="382"/>
      <c r="F386" s="382"/>
      <c r="G386" s="382"/>
      <c r="H386" s="382"/>
    </row>
    <row r="387" spans="2:8" ht="15">
      <c r="B387" s="89" t="s">
        <v>140</v>
      </c>
      <c r="C387" s="90">
        <f>+RRCC!D7</f>
        <v>45657</v>
      </c>
      <c r="D387" s="90">
        <f>+RRCC!E7</f>
        <v>45291</v>
      </c>
    </row>
    <row r="388" spans="2:8">
      <c r="B388" s="91" t="s">
        <v>343</v>
      </c>
      <c r="C388" s="92">
        <v>652846017</v>
      </c>
      <c r="D388" s="92">
        <v>415527127</v>
      </c>
    </row>
    <row r="389" spans="2:8">
      <c r="B389" s="93" t="s">
        <v>344</v>
      </c>
      <c r="C389" s="92">
        <v>628725267</v>
      </c>
      <c r="D389" s="92">
        <v>329912101</v>
      </c>
    </row>
    <row r="390" spans="2:8">
      <c r="B390" s="93" t="s">
        <v>345</v>
      </c>
      <c r="C390" s="92">
        <v>606084473</v>
      </c>
      <c r="D390" s="92">
        <v>491420556</v>
      </c>
    </row>
    <row r="391" spans="2:8">
      <c r="B391" s="93" t="s">
        <v>346</v>
      </c>
      <c r="C391" s="92">
        <v>199513632</v>
      </c>
      <c r="D391" s="92">
        <v>48800000</v>
      </c>
    </row>
    <row r="392" spans="2:8">
      <c r="B392" s="93" t="s">
        <v>347</v>
      </c>
      <c r="C392" s="92">
        <v>112963272</v>
      </c>
      <c r="D392" s="92">
        <v>74427114</v>
      </c>
    </row>
    <row r="393" spans="2:8">
      <c r="B393" s="94" t="s">
        <v>348</v>
      </c>
      <c r="C393" s="92">
        <v>73188022</v>
      </c>
      <c r="D393" s="92">
        <v>0</v>
      </c>
    </row>
    <row r="394" spans="2:8">
      <c r="B394" s="93" t="s">
        <v>349</v>
      </c>
      <c r="C394" s="58">
        <v>18757000</v>
      </c>
      <c r="D394" s="92"/>
    </row>
    <row r="395" spans="2:8" ht="15">
      <c r="B395" s="95" t="s">
        <v>224</v>
      </c>
      <c r="C395" s="96">
        <f>SUM(C388:C394)</f>
        <v>2292077683</v>
      </c>
      <c r="D395" s="96">
        <f>SUM(D388:D393)</f>
        <v>1360086898</v>
      </c>
    </row>
    <row r="397" spans="2:8" ht="15">
      <c r="B397" s="382" t="s">
        <v>350</v>
      </c>
      <c r="C397" s="382"/>
      <c r="D397" s="382"/>
      <c r="E397" s="382"/>
      <c r="F397" s="382"/>
      <c r="G397" s="382"/>
      <c r="H397" s="382"/>
    </row>
    <row r="399" spans="2:8" ht="15">
      <c r="B399" s="382" t="s">
        <v>153</v>
      </c>
      <c r="C399" s="382"/>
      <c r="D399" s="382"/>
      <c r="E399" s="382"/>
      <c r="F399" s="382"/>
      <c r="G399" s="382"/>
      <c r="H399" s="382"/>
    </row>
    <row r="400" spans="2:8" ht="15">
      <c r="B400" s="97" t="s">
        <v>140</v>
      </c>
      <c r="C400" s="98">
        <f>+C387</f>
        <v>45657</v>
      </c>
      <c r="D400" s="98">
        <f>+D387</f>
        <v>45291</v>
      </c>
    </row>
    <row r="401" spans="2:8">
      <c r="B401" s="99" t="s">
        <v>351</v>
      </c>
      <c r="C401" s="100">
        <v>158924925</v>
      </c>
      <c r="D401" s="100">
        <v>10944801865</v>
      </c>
    </row>
    <row r="402" spans="2:8">
      <c r="B402" s="101" t="s">
        <v>352</v>
      </c>
      <c r="C402" s="92">
        <v>274285861</v>
      </c>
      <c r="D402" s="92">
        <v>17741504</v>
      </c>
    </row>
    <row r="403" spans="2:8">
      <c r="B403" s="101" t="s">
        <v>353</v>
      </c>
      <c r="C403" s="92">
        <v>230525144</v>
      </c>
      <c r="D403" s="92">
        <v>210945997</v>
      </c>
    </row>
    <row r="404" spans="2:8">
      <c r="B404" s="101" t="s">
        <v>153</v>
      </c>
      <c r="C404" s="92">
        <v>184309710</v>
      </c>
      <c r="D404" s="92">
        <v>109763477</v>
      </c>
    </row>
    <row r="405" spans="2:8">
      <c r="B405" s="101" t="s">
        <v>354</v>
      </c>
      <c r="C405" s="92">
        <v>70221299</v>
      </c>
      <c r="D405" s="92">
        <v>50354832</v>
      </c>
    </row>
    <row r="406" spans="2:8">
      <c r="B406" s="101" t="s">
        <v>355</v>
      </c>
      <c r="C406" s="92">
        <v>12175076</v>
      </c>
      <c r="D406" s="92">
        <v>7497905</v>
      </c>
    </row>
    <row r="407" spans="2:8" ht="15">
      <c r="B407" s="102" t="s">
        <v>224</v>
      </c>
      <c r="C407" s="103">
        <f>SUM(C401:C406)</f>
        <v>930442015</v>
      </c>
      <c r="D407" s="103">
        <f>SUM(D401:D406)</f>
        <v>11341105580</v>
      </c>
    </row>
    <row r="408" spans="2:8">
      <c r="C408" s="26"/>
      <c r="D408" s="26"/>
    </row>
    <row r="409" spans="2:8" ht="15">
      <c r="B409" s="382" t="s">
        <v>158</v>
      </c>
      <c r="C409" s="382"/>
      <c r="D409" s="382"/>
      <c r="E409" s="382"/>
      <c r="F409" s="382"/>
      <c r="G409" s="382"/>
      <c r="H409" s="382"/>
    </row>
    <row r="410" spans="2:8" ht="15">
      <c r="B410" s="97" t="s">
        <v>140</v>
      </c>
      <c r="C410" s="104">
        <f>+C400</f>
        <v>45657</v>
      </c>
      <c r="D410" s="104">
        <f>+D400</f>
        <v>45291</v>
      </c>
    </row>
    <row r="411" spans="2:8">
      <c r="B411" s="105" t="s">
        <v>356</v>
      </c>
      <c r="C411" s="317">
        <v>826865930</v>
      </c>
      <c r="D411" s="100">
        <v>38579428</v>
      </c>
    </row>
    <row r="412" spans="2:8">
      <c r="B412" s="105" t="s">
        <v>357</v>
      </c>
      <c r="C412" s="317">
        <v>324008084</v>
      </c>
      <c r="D412" s="92">
        <v>1211059181</v>
      </c>
    </row>
    <row r="413" spans="2:8">
      <c r="B413" s="105" t="s">
        <v>358</v>
      </c>
      <c r="C413" s="317">
        <v>118165994</v>
      </c>
      <c r="D413" s="92">
        <v>117993148</v>
      </c>
    </row>
    <row r="414" spans="2:8">
      <c r="B414" s="105" t="s">
        <v>359</v>
      </c>
      <c r="C414" s="317">
        <v>36607371</v>
      </c>
      <c r="D414" s="92">
        <v>29083076</v>
      </c>
    </row>
    <row r="415" spans="2:8" ht="15">
      <c r="B415" s="106" t="s">
        <v>224</v>
      </c>
      <c r="C415" s="103">
        <f>SUM(C411:C414)</f>
        <v>1305647379</v>
      </c>
      <c r="D415" s="103">
        <f>SUM(D411:D414)</f>
        <v>1396714833</v>
      </c>
    </row>
    <row r="417" spans="2:8" ht="15">
      <c r="B417" s="382" t="s">
        <v>168</v>
      </c>
      <c r="C417" s="382"/>
      <c r="D417" s="382"/>
      <c r="E417" s="382"/>
      <c r="F417" s="382"/>
      <c r="G417" s="382"/>
      <c r="H417" s="382"/>
    </row>
    <row r="418" spans="2:8" ht="15">
      <c r="B418" s="97" t="s">
        <v>140</v>
      </c>
      <c r="C418" s="104">
        <f>+C410</f>
        <v>45657</v>
      </c>
      <c r="D418" s="104">
        <f>+D410</f>
        <v>45291</v>
      </c>
    </row>
    <row r="419" spans="2:8">
      <c r="B419" s="99" t="s">
        <v>360</v>
      </c>
      <c r="C419" s="100">
        <v>1776213881</v>
      </c>
      <c r="D419" s="100">
        <v>1102986402</v>
      </c>
    </row>
    <row r="420" spans="2:8">
      <c r="B420" s="101" t="s">
        <v>361</v>
      </c>
      <c r="C420" s="92">
        <v>1446167328</v>
      </c>
      <c r="D420" s="92">
        <v>1072794356</v>
      </c>
    </row>
    <row r="421" spans="2:8">
      <c r="B421" s="101" t="s">
        <v>353</v>
      </c>
      <c r="C421" s="92">
        <v>993398838</v>
      </c>
      <c r="D421" s="92">
        <v>950495255</v>
      </c>
    </row>
    <row r="422" spans="2:8">
      <c r="B422" s="105" t="s">
        <v>362</v>
      </c>
      <c r="C422" s="92">
        <v>199649171</v>
      </c>
      <c r="D422" s="92">
        <v>370542205</v>
      </c>
    </row>
    <row r="423" spans="2:8">
      <c r="B423" s="101" t="s">
        <v>363</v>
      </c>
      <c r="C423" s="92">
        <v>77913549</v>
      </c>
      <c r="D423" s="92">
        <v>143781246</v>
      </c>
    </row>
    <row r="424" spans="2:8">
      <c r="B424" s="101" t="s">
        <v>364</v>
      </c>
      <c r="C424" s="92">
        <v>60964923</v>
      </c>
      <c r="D424" s="92">
        <v>28615378</v>
      </c>
    </row>
    <row r="425" spans="2:8" ht="15">
      <c r="B425" s="106" t="s">
        <v>224</v>
      </c>
      <c r="C425" s="103">
        <f>SUM(C419:C424)</f>
        <v>4554307690</v>
      </c>
      <c r="D425" s="103">
        <f>SUM(D419:D424)</f>
        <v>3669214842</v>
      </c>
    </row>
    <row r="427" spans="2:8" ht="15">
      <c r="B427" s="359" t="s">
        <v>87</v>
      </c>
      <c r="C427" s="359"/>
      <c r="D427" s="359"/>
      <c r="E427" s="359"/>
      <c r="F427" s="359"/>
      <c r="G427" s="359"/>
      <c r="H427" s="359"/>
    </row>
    <row r="428" spans="2:8" ht="15">
      <c r="B428" s="380" t="str">
        <f>+NOTA!B353</f>
        <v>Notas a los Estados Contables al 31/12/2024</v>
      </c>
      <c r="C428" s="380"/>
      <c r="D428" s="380"/>
      <c r="E428" s="380"/>
      <c r="F428" s="380"/>
      <c r="G428" s="380"/>
      <c r="H428" s="380"/>
    </row>
    <row r="429" spans="2:8" ht="15">
      <c r="B429" s="66"/>
      <c r="C429" s="66"/>
      <c r="D429" s="66"/>
      <c r="E429" s="66"/>
      <c r="F429" s="66"/>
      <c r="G429" s="66"/>
      <c r="H429" s="66"/>
    </row>
    <row r="430" spans="2:8" ht="15">
      <c r="B430" s="4" t="s">
        <v>365</v>
      </c>
    </row>
    <row r="432" spans="2:8">
      <c r="B432" s="384" t="s">
        <v>366</v>
      </c>
      <c r="C432" s="383"/>
      <c r="D432" s="383"/>
      <c r="E432" s="383"/>
      <c r="F432" s="383"/>
      <c r="G432" s="383"/>
      <c r="H432" s="383"/>
    </row>
    <row r="433" spans="2:8">
      <c r="B433" s="383"/>
      <c r="C433" s="383"/>
      <c r="D433" s="383"/>
      <c r="E433" s="383"/>
      <c r="F433" s="383"/>
      <c r="G433" s="383"/>
      <c r="H433" s="383"/>
    </row>
    <row r="434" spans="2:8">
      <c r="B434" s="383" t="s">
        <v>367</v>
      </c>
      <c r="C434" s="383"/>
      <c r="D434" s="383"/>
      <c r="E434" s="383"/>
      <c r="F434" s="383"/>
      <c r="G434" s="383"/>
      <c r="H434" s="383"/>
    </row>
    <row r="435" spans="2:8">
      <c r="B435" s="383"/>
      <c r="C435" s="383"/>
      <c r="D435" s="383"/>
      <c r="E435" s="383"/>
      <c r="F435" s="383"/>
      <c r="G435" s="383"/>
      <c r="H435" s="383"/>
    </row>
    <row r="436" spans="2:8">
      <c r="B436" s="377" t="s">
        <v>368</v>
      </c>
      <c r="C436" s="377"/>
      <c r="D436" s="377"/>
      <c r="E436" s="377"/>
      <c r="F436" s="377"/>
      <c r="G436" s="377"/>
      <c r="H436" s="377"/>
    </row>
    <row r="437" spans="2:8">
      <c r="B437" s="377"/>
      <c r="C437" s="377"/>
      <c r="D437" s="377"/>
      <c r="E437" s="377"/>
      <c r="F437" s="377"/>
      <c r="G437" s="377"/>
      <c r="H437" s="377"/>
    </row>
    <row r="439" spans="2:8" ht="15">
      <c r="B439" s="375" t="s">
        <v>369</v>
      </c>
      <c r="C439" s="375"/>
      <c r="D439" s="375"/>
      <c r="E439" s="375"/>
      <c r="F439" s="375"/>
      <c r="G439" s="375"/>
      <c r="H439" s="375"/>
    </row>
    <row r="441" spans="2:8">
      <c r="B441" s="377" t="s">
        <v>370</v>
      </c>
      <c r="C441" s="381"/>
      <c r="D441" s="381"/>
      <c r="E441" s="381"/>
      <c r="F441" s="381"/>
      <c r="G441" s="381"/>
      <c r="H441" s="381"/>
    </row>
    <row r="442" spans="2:8">
      <c r="B442" s="381"/>
      <c r="C442" s="381"/>
      <c r="D442" s="381"/>
      <c r="E442" s="381"/>
      <c r="F442" s="381"/>
      <c r="G442" s="381"/>
      <c r="H442" s="381"/>
    </row>
    <row r="444" spans="2:8" ht="15">
      <c r="B444" s="375" t="s">
        <v>371</v>
      </c>
      <c r="C444" s="375"/>
      <c r="D444" s="375"/>
      <c r="E444" s="375"/>
      <c r="F444" s="375"/>
      <c r="G444" s="375"/>
      <c r="H444" s="375"/>
    </row>
    <row r="446" spans="2:8">
      <c r="B446" s="381" t="s">
        <v>372</v>
      </c>
      <c r="C446" s="381"/>
      <c r="D446" s="381"/>
      <c r="E446" s="381"/>
      <c r="F446" s="381"/>
      <c r="G446" s="381"/>
      <c r="H446" s="381"/>
    </row>
    <row r="448" spans="2:8" ht="15">
      <c r="B448" s="382" t="s">
        <v>373</v>
      </c>
      <c r="C448" s="382"/>
      <c r="D448" s="382"/>
      <c r="E448" s="382"/>
      <c r="F448" s="382"/>
      <c r="G448" s="382"/>
      <c r="H448" s="382"/>
    </row>
    <row r="450" spans="2:8">
      <c r="B450" s="379" t="s">
        <v>374</v>
      </c>
      <c r="C450" s="379"/>
      <c r="D450" s="379"/>
      <c r="E450" s="379"/>
      <c r="F450" s="379"/>
      <c r="G450" s="379"/>
      <c r="H450" s="379"/>
    </row>
    <row r="451" spans="2:8">
      <c r="B451" s="379"/>
      <c r="C451" s="379"/>
      <c r="D451" s="379"/>
      <c r="E451" s="379"/>
      <c r="F451" s="379"/>
      <c r="G451" s="379"/>
      <c r="H451" s="379"/>
    </row>
    <row r="453" spans="2:8" ht="15">
      <c r="B453" s="375" t="s">
        <v>375</v>
      </c>
      <c r="C453" s="375"/>
      <c r="D453" s="375"/>
      <c r="E453" s="375"/>
      <c r="F453" s="375"/>
      <c r="G453" s="375"/>
      <c r="H453" s="375"/>
    </row>
    <row r="455" spans="2:8">
      <c r="B455" s="377" t="s">
        <v>376</v>
      </c>
      <c r="C455" s="377"/>
      <c r="D455" s="377"/>
      <c r="E455" s="377"/>
      <c r="F455" s="377"/>
      <c r="G455" s="377"/>
      <c r="H455" s="377"/>
    </row>
    <row r="456" spans="2:8">
      <c r="B456" s="377"/>
      <c r="C456" s="377"/>
      <c r="D456" s="377"/>
      <c r="E456" s="377"/>
      <c r="F456" s="377"/>
      <c r="G456" s="377"/>
      <c r="H456" s="377"/>
    </row>
    <row r="458" spans="2:8" ht="15">
      <c r="B458" s="375" t="s">
        <v>377</v>
      </c>
      <c r="C458" s="375"/>
      <c r="D458" s="375"/>
      <c r="E458" s="375"/>
      <c r="F458" s="375"/>
      <c r="G458" s="375"/>
      <c r="H458" s="375"/>
    </row>
    <row r="460" spans="2:8">
      <c r="B460" s="376" t="s">
        <v>378</v>
      </c>
      <c r="C460" s="376"/>
      <c r="D460" s="376"/>
      <c r="E460" s="376"/>
      <c r="F460" s="376"/>
      <c r="G460" s="376"/>
      <c r="H460" s="376"/>
    </row>
    <row r="462" spans="2:8" ht="15">
      <c r="B462" s="375" t="s">
        <v>379</v>
      </c>
      <c r="C462" s="375"/>
      <c r="D462" s="375"/>
      <c r="E462" s="375"/>
      <c r="F462" s="375"/>
      <c r="G462" s="375"/>
      <c r="H462" s="375"/>
    </row>
    <row r="464" spans="2:8">
      <c r="B464" s="374" t="s">
        <v>518</v>
      </c>
      <c r="C464" s="374"/>
      <c r="D464" s="374"/>
      <c r="E464" s="374"/>
      <c r="F464" s="374"/>
      <c r="G464" s="374"/>
      <c r="H464" s="374"/>
    </row>
    <row r="465" spans="1:12">
      <c r="B465" s="374"/>
      <c r="C465" s="374"/>
      <c r="D465" s="374"/>
      <c r="E465" s="374"/>
      <c r="F465" s="374"/>
      <c r="G465" s="374"/>
      <c r="H465" s="374"/>
    </row>
    <row r="466" spans="1:12">
      <c r="B466" s="374"/>
      <c r="C466" s="374"/>
      <c r="D466" s="374"/>
      <c r="E466" s="374"/>
      <c r="F466" s="374"/>
      <c r="G466" s="374"/>
      <c r="H466" s="374"/>
    </row>
    <row r="467" spans="1:12">
      <c r="B467" s="374"/>
      <c r="C467" s="374"/>
      <c r="D467" s="374"/>
      <c r="E467" s="374"/>
      <c r="F467" s="374"/>
      <c r="G467" s="374"/>
      <c r="H467" s="374"/>
    </row>
    <row r="468" spans="1:12">
      <c r="B468" s="374"/>
      <c r="C468" s="374"/>
      <c r="D468" s="374"/>
      <c r="E468" s="374"/>
      <c r="F468" s="374"/>
      <c r="G468" s="374"/>
      <c r="H468" s="374"/>
    </row>
    <row r="470" spans="1:12" ht="15">
      <c r="A470" s="1"/>
      <c r="B470" s="373" t="s">
        <v>380</v>
      </c>
      <c r="C470" s="373"/>
      <c r="D470" s="373"/>
      <c r="E470" s="373"/>
    </row>
    <row r="471" spans="1:12" ht="15">
      <c r="B471" s="359" t="s">
        <v>87</v>
      </c>
      <c r="C471" s="359"/>
      <c r="D471" s="359"/>
      <c r="E471" s="359"/>
    </row>
    <row r="472" spans="1:12" ht="15">
      <c r="B472" s="359" t="s">
        <v>381</v>
      </c>
      <c r="C472" s="359"/>
      <c r="D472" s="359"/>
      <c r="E472" s="359"/>
    </row>
    <row r="474" spans="1:12" ht="39" customHeight="1">
      <c r="B474" s="378" t="s">
        <v>382</v>
      </c>
      <c r="C474" s="378"/>
      <c r="D474" s="378"/>
      <c r="E474" s="378"/>
      <c r="F474" s="378"/>
      <c r="G474" s="378"/>
      <c r="H474" s="378"/>
      <c r="I474" s="378"/>
      <c r="J474" s="378"/>
      <c r="K474" s="378"/>
      <c r="L474" s="378"/>
    </row>
    <row r="476" spans="1:12" ht="30">
      <c r="B476" s="30" t="s">
        <v>383</v>
      </c>
      <c r="C476" s="31" t="s">
        <v>384</v>
      </c>
      <c r="D476" s="31" t="s">
        <v>385</v>
      </c>
      <c r="E476" s="30" t="s">
        <v>386</v>
      </c>
      <c r="F476" s="4"/>
    </row>
    <row r="477" spans="1:12" ht="15">
      <c r="B477" s="32" t="s">
        <v>387</v>
      </c>
      <c r="C477" s="33"/>
      <c r="D477" s="33"/>
      <c r="E477" s="34"/>
      <c r="F477" s="35"/>
    </row>
    <row r="478" spans="1:12" ht="15">
      <c r="B478" s="36" t="s">
        <v>227</v>
      </c>
      <c r="C478" s="307" t="s">
        <v>388</v>
      </c>
      <c r="D478" s="37">
        <v>1000000</v>
      </c>
      <c r="E478" s="38">
        <v>20858364274</v>
      </c>
      <c r="F478" s="4"/>
    </row>
    <row r="479" spans="1:12" ht="15">
      <c r="B479" s="36" t="s">
        <v>389</v>
      </c>
      <c r="C479" s="308" t="s">
        <v>388</v>
      </c>
      <c r="D479" s="40">
        <v>1000000</v>
      </c>
      <c r="E479" s="41">
        <v>2423968367</v>
      </c>
      <c r="F479" s="4"/>
    </row>
    <row r="480" spans="1:12" ht="15">
      <c r="B480" s="36" t="s">
        <v>390</v>
      </c>
      <c r="C480" s="308" t="s">
        <v>388</v>
      </c>
      <c r="D480" s="40">
        <v>1000000</v>
      </c>
      <c r="E480" s="41">
        <v>107698698</v>
      </c>
      <c r="F480" s="4"/>
    </row>
    <row r="481" spans="2:6" ht="15">
      <c r="B481" s="36" t="s">
        <v>391</v>
      </c>
      <c r="C481" s="308" t="s">
        <v>388</v>
      </c>
      <c r="D481" s="40">
        <v>1000000</v>
      </c>
      <c r="E481" s="41">
        <v>8243524569</v>
      </c>
      <c r="F481" s="4"/>
    </row>
    <row r="482" spans="2:6" ht="15">
      <c r="B482" s="36" t="s">
        <v>392</v>
      </c>
      <c r="C482" s="308" t="s">
        <v>388</v>
      </c>
      <c r="D482" s="40">
        <v>1000000</v>
      </c>
      <c r="E482" s="41">
        <v>72295616</v>
      </c>
      <c r="F482" s="4"/>
    </row>
    <row r="483" spans="2:6" ht="15">
      <c r="B483" s="36" t="s">
        <v>393</v>
      </c>
      <c r="C483" s="308" t="s">
        <v>388</v>
      </c>
      <c r="D483" s="40">
        <v>1000000</v>
      </c>
      <c r="E483" s="41">
        <v>13083164</v>
      </c>
      <c r="F483" s="4"/>
    </row>
    <row r="484" spans="2:6" ht="15">
      <c r="B484" s="36" t="s">
        <v>394</v>
      </c>
      <c r="C484" s="308" t="s">
        <v>388</v>
      </c>
      <c r="D484" s="40">
        <v>1000000</v>
      </c>
      <c r="E484" s="41">
        <v>261414082</v>
      </c>
      <c r="F484" s="4"/>
    </row>
    <row r="485" spans="2:6" ht="15">
      <c r="B485" s="36" t="s">
        <v>395</v>
      </c>
      <c r="C485" s="308" t="s">
        <v>388</v>
      </c>
      <c r="D485" s="40">
        <v>1000000</v>
      </c>
      <c r="E485" s="41">
        <v>14104675070</v>
      </c>
      <c r="F485" s="4"/>
    </row>
    <row r="486" spans="2:6" ht="15">
      <c r="B486" s="36" t="s">
        <v>396</v>
      </c>
      <c r="C486" s="308" t="s">
        <v>388</v>
      </c>
      <c r="D486" s="40">
        <v>1000000</v>
      </c>
      <c r="E486" s="41">
        <v>1031099378</v>
      </c>
      <c r="F486" s="4"/>
    </row>
    <row r="487" spans="2:6" ht="15">
      <c r="B487" s="36" t="s">
        <v>397</v>
      </c>
      <c r="C487" s="308" t="s">
        <v>388</v>
      </c>
      <c r="D487" s="40">
        <v>1000000</v>
      </c>
      <c r="E487" s="41">
        <v>60141370</v>
      </c>
      <c r="F487" s="4"/>
    </row>
    <row r="488" spans="2:6" ht="15">
      <c r="B488" s="36" t="s">
        <v>398</v>
      </c>
      <c r="C488" s="308" t="s">
        <v>388</v>
      </c>
      <c r="D488" s="40">
        <v>1000000</v>
      </c>
      <c r="E488" s="41">
        <v>14050630</v>
      </c>
      <c r="F488" s="4"/>
    </row>
    <row r="489" spans="2:6" ht="15">
      <c r="B489" s="36" t="s">
        <v>399</v>
      </c>
      <c r="C489" s="308" t="s">
        <v>388</v>
      </c>
      <c r="D489" s="40">
        <v>1000000</v>
      </c>
      <c r="E489" s="41">
        <v>3024570151</v>
      </c>
      <c r="F489" s="4"/>
    </row>
    <row r="490" spans="2:6" ht="15">
      <c r="B490" s="36" t="s">
        <v>400</v>
      </c>
      <c r="C490" s="308" t="s">
        <v>388</v>
      </c>
      <c r="D490" s="40">
        <v>1000000</v>
      </c>
      <c r="E490" s="41">
        <v>1530263014</v>
      </c>
      <c r="F490" s="4"/>
    </row>
    <row r="491" spans="2:6" ht="15">
      <c r="B491" s="36" t="s">
        <v>401</v>
      </c>
      <c r="C491" s="308" t="s">
        <v>388</v>
      </c>
      <c r="D491" s="40">
        <v>1000000</v>
      </c>
      <c r="E491" s="41">
        <v>21035383836</v>
      </c>
      <c r="F491" s="4"/>
    </row>
    <row r="492" spans="2:6" ht="15">
      <c r="B492" s="36" t="s">
        <v>402</v>
      </c>
      <c r="C492" s="308" t="s">
        <v>388</v>
      </c>
      <c r="D492" s="40">
        <v>1000000</v>
      </c>
      <c r="E492" s="41">
        <v>20008500</v>
      </c>
      <c r="F492" s="4"/>
    </row>
    <row r="493" spans="2:6" ht="15">
      <c r="B493" s="36" t="s">
        <v>403</v>
      </c>
      <c r="C493" s="308" t="s">
        <v>388</v>
      </c>
      <c r="D493" s="40">
        <v>1000000</v>
      </c>
      <c r="E493" s="41">
        <v>605534467</v>
      </c>
      <c r="F493" s="4"/>
    </row>
    <row r="494" spans="2:6" ht="15">
      <c r="B494" s="36" t="s">
        <v>404</v>
      </c>
      <c r="C494" s="308" t="s">
        <v>388</v>
      </c>
      <c r="D494" s="40">
        <v>1000000</v>
      </c>
      <c r="E494" s="41">
        <v>10190886103</v>
      </c>
      <c r="F494" s="4"/>
    </row>
    <row r="495" spans="2:6" ht="15">
      <c r="B495" s="36" t="s">
        <v>405</v>
      </c>
      <c r="C495" s="308" t="s">
        <v>388</v>
      </c>
      <c r="D495" s="40">
        <v>1000000</v>
      </c>
      <c r="E495" s="41">
        <v>3841415808</v>
      </c>
      <c r="F495" s="4"/>
    </row>
    <row r="496" spans="2:6" ht="15">
      <c r="B496" s="36" t="s">
        <v>227</v>
      </c>
      <c r="C496" s="308" t="s">
        <v>406</v>
      </c>
      <c r="D496" s="40">
        <v>1000000000</v>
      </c>
      <c r="E496" s="41">
        <v>26298741166</v>
      </c>
      <c r="F496" s="4"/>
    </row>
    <row r="497" spans="2:6" ht="15">
      <c r="B497" s="36" t="s">
        <v>407</v>
      </c>
      <c r="C497" s="308" t="s">
        <v>406</v>
      </c>
      <c r="D497" s="40">
        <v>1500000000</v>
      </c>
      <c r="E497" s="41">
        <v>4593398787</v>
      </c>
      <c r="F497" s="4"/>
    </row>
    <row r="498" spans="2:6" ht="15">
      <c r="B498" s="36" t="s">
        <v>390</v>
      </c>
      <c r="C498" s="308" t="s">
        <v>408</v>
      </c>
      <c r="D498" s="40">
        <v>5000000000</v>
      </c>
      <c r="E498" s="41">
        <v>11391810350</v>
      </c>
      <c r="F498" s="4"/>
    </row>
    <row r="499" spans="2:6" ht="15">
      <c r="B499" s="36" t="s">
        <v>409</v>
      </c>
      <c r="C499" s="308" t="s">
        <v>410</v>
      </c>
      <c r="D499" s="40">
        <v>50106600</v>
      </c>
      <c r="E499" s="41">
        <v>350746202</v>
      </c>
      <c r="F499" s="4"/>
    </row>
    <row r="500" spans="2:6" ht="15">
      <c r="B500" s="32" t="s">
        <v>411</v>
      </c>
      <c r="C500" s="42"/>
      <c r="D500" s="43"/>
      <c r="E500" s="44">
        <f>SUM(E478:E499)</f>
        <v>130073073602</v>
      </c>
    </row>
    <row r="501" spans="2:6">
      <c r="B501" s="45" t="s">
        <v>412</v>
      </c>
      <c r="C501" s="39" t="s">
        <v>388</v>
      </c>
      <c r="D501" s="46">
        <v>1000</v>
      </c>
      <c r="E501" s="47">
        <v>2516780.8219178002</v>
      </c>
    </row>
    <row r="502" spans="2:6">
      <c r="B502" s="45" t="s">
        <v>395</v>
      </c>
      <c r="C502" s="39" t="s">
        <v>388</v>
      </c>
      <c r="D502" s="46">
        <v>1000</v>
      </c>
      <c r="E502" s="47">
        <v>2167532.3463014001</v>
      </c>
    </row>
    <row r="503" spans="2:6">
      <c r="B503" s="45" t="s">
        <v>413</v>
      </c>
      <c r="C503" s="39" t="s">
        <v>388</v>
      </c>
      <c r="D503" s="46">
        <v>1000</v>
      </c>
      <c r="E503" s="47">
        <v>5573860.2759051705</v>
      </c>
    </row>
    <row r="504" spans="2:6">
      <c r="B504" s="45" t="s">
        <v>414</v>
      </c>
      <c r="C504" s="39" t="s">
        <v>388</v>
      </c>
      <c r="D504" s="46">
        <v>1000</v>
      </c>
      <c r="E504" s="47">
        <v>20295.89</v>
      </c>
    </row>
    <row r="505" spans="2:6">
      <c r="B505" s="45" t="s">
        <v>227</v>
      </c>
      <c r="C505" s="39" t="s">
        <v>388</v>
      </c>
      <c r="D505" s="46">
        <v>1000</v>
      </c>
      <c r="E505" s="47">
        <v>107184.68</v>
      </c>
    </row>
    <row r="506" spans="2:6">
      <c r="B506" s="45" t="s">
        <v>397</v>
      </c>
      <c r="C506" s="39" t="s">
        <v>388</v>
      </c>
      <c r="D506" s="46">
        <v>1000</v>
      </c>
      <c r="E506" s="47">
        <v>230368.55</v>
      </c>
    </row>
    <row r="507" spans="2:6">
      <c r="B507" s="45" t="s">
        <v>415</v>
      </c>
      <c r="C507" s="39" t="s">
        <v>388</v>
      </c>
      <c r="D507" s="46">
        <v>1000</v>
      </c>
      <c r="E507" s="47">
        <v>40317.81</v>
      </c>
    </row>
    <row r="508" spans="2:6">
      <c r="B508" s="45" t="s">
        <v>416</v>
      </c>
      <c r="C508" s="39" t="s">
        <v>388</v>
      </c>
      <c r="D508" s="46">
        <v>1000</v>
      </c>
      <c r="E508" s="47">
        <v>939559.94</v>
      </c>
    </row>
    <row r="509" spans="2:6">
      <c r="B509" s="45" t="s">
        <v>299</v>
      </c>
      <c r="C509" s="39" t="s">
        <v>388</v>
      </c>
      <c r="D509" s="46">
        <v>1000</v>
      </c>
      <c r="E509" s="47">
        <v>166832.93</v>
      </c>
    </row>
    <row r="510" spans="2:6">
      <c r="B510" s="45" t="s">
        <v>299</v>
      </c>
      <c r="C510" s="39" t="s">
        <v>406</v>
      </c>
      <c r="D510" s="46">
        <v>100000</v>
      </c>
      <c r="E510" s="47">
        <v>2025151.3535404999</v>
      </c>
    </row>
    <row r="511" spans="2:6">
      <c r="B511" s="45" t="s">
        <v>417</v>
      </c>
      <c r="C511" s="39" t="s">
        <v>418</v>
      </c>
      <c r="D511" s="46">
        <v>1428655.33</v>
      </c>
      <c r="E511" s="47">
        <v>1428655.33</v>
      </c>
    </row>
    <row r="512" spans="2:6" ht="15">
      <c r="B512" s="32" t="s">
        <v>419</v>
      </c>
      <c r="C512" s="48"/>
      <c r="D512" s="49"/>
      <c r="E512" s="50">
        <f>SUM(E501:E511)</f>
        <v>15216539.927664872</v>
      </c>
    </row>
    <row r="513" spans="2:6" ht="15">
      <c r="B513" s="32" t="s">
        <v>420</v>
      </c>
      <c r="C513" s="48"/>
      <c r="D513" s="49"/>
      <c r="E513" s="50">
        <f>+NOTA!C155</f>
        <v>7812.22</v>
      </c>
    </row>
    <row r="514" spans="2:6" ht="15">
      <c r="B514" s="32" t="s">
        <v>421</v>
      </c>
      <c r="C514" s="48"/>
      <c r="D514" s="49"/>
      <c r="E514" s="51">
        <f>+E512*E513</f>
        <v>118874957553.70207</v>
      </c>
    </row>
    <row r="515" spans="2:6" ht="15">
      <c r="B515" s="52">
        <v>45657</v>
      </c>
      <c r="C515" s="43"/>
      <c r="D515" s="43"/>
      <c r="E515" s="51">
        <f>+E514+E500</f>
        <v>248948031155.70209</v>
      </c>
    </row>
    <row r="516" spans="2:6" ht="15">
      <c r="B516" s="52">
        <v>45291</v>
      </c>
      <c r="C516" s="43"/>
      <c r="D516" s="43"/>
      <c r="E516" s="53">
        <v>154733275926</v>
      </c>
    </row>
    <row r="517" spans="2:6">
      <c r="C517" s="54"/>
      <c r="D517" s="54"/>
    </row>
    <row r="518" spans="2:6" ht="15">
      <c r="B518" s="32" t="s">
        <v>422</v>
      </c>
      <c r="C518" s="43"/>
      <c r="D518" s="43"/>
      <c r="E518" s="32"/>
    </row>
    <row r="519" spans="2:6" ht="15">
      <c r="B519" s="55" t="s">
        <v>423</v>
      </c>
      <c r="C519" s="56" t="s">
        <v>408</v>
      </c>
      <c r="D519" s="57">
        <v>1</v>
      </c>
      <c r="E519" s="58">
        <v>1003000000</v>
      </c>
      <c r="F519" s="4"/>
    </row>
    <row r="520" spans="2:6" ht="15">
      <c r="B520" s="55" t="s">
        <v>424</v>
      </c>
      <c r="C520" s="56" t="s">
        <v>425</v>
      </c>
      <c r="D520" s="57">
        <v>1</v>
      </c>
      <c r="E520" s="59">
        <v>4048832577</v>
      </c>
      <c r="F520" s="4"/>
    </row>
    <row r="521" spans="2:6" ht="15">
      <c r="B521" s="55" t="s">
        <v>426</v>
      </c>
      <c r="C521" s="56" t="s">
        <v>408</v>
      </c>
      <c r="D521" s="57">
        <v>4250</v>
      </c>
      <c r="E521" s="59">
        <v>4000000000</v>
      </c>
      <c r="F521" s="4"/>
    </row>
    <row r="522" spans="2:6" ht="15">
      <c r="B522" s="32" t="s">
        <v>411</v>
      </c>
      <c r="C522" s="56"/>
      <c r="D522" s="57"/>
      <c r="E522" s="51">
        <f>SUM(E519:E521)</f>
        <v>9051832577</v>
      </c>
      <c r="F522" s="4"/>
    </row>
    <row r="523" spans="2:6" ht="15">
      <c r="B523" s="52">
        <f>+B515</f>
        <v>45657</v>
      </c>
      <c r="C523" s="32"/>
      <c r="D523" s="32"/>
      <c r="E523" s="51">
        <f>+E522</f>
        <v>9051832577</v>
      </c>
    </row>
    <row r="524" spans="2:6" ht="15">
      <c r="B524" s="52">
        <f>+B516</f>
        <v>45291</v>
      </c>
      <c r="C524" s="60"/>
      <c r="D524" s="60"/>
      <c r="E524" s="51">
        <v>9301832577</v>
      </c>
    </row>
    <row r="525" spans="2:6" ht="15">
      <c r="F525" s="4"/>
    </row>
    <row r="526" spans="2:6" ht="15">
      <c r="E526" s="24"/>
      <c r="F526" s="4"/>
    </row>
    <row r="527" spans="2:6" ht="15">
      <c r="B527" s="4" t="s">
        <v>427</v>
      </c>
      <c r="C527" s="4"/>
      <c r="D527" s="4"/>
    </row>
    <row r="529" spans="1:13" ht="30">
      <c r="B529" s="30" t="s">
        <v>428</v>
      </c>
      <c r="C529" s="30" t="s">
        <v>429</v>
      </c>
      <c r="D529" s="30" t="s">
        <v>430</v>
      </c>
    </row>
    <row r="530" spans="1:13">
      <c r="B530" s="61">
        <v>1</v>
      </c>
      <c r="C530" s="62">
        <v>600000000</v>
      </c>
      <c r="D530" s="63">
        <v>1003000000</v>
      </c>
    </row>
    <row r="531" spans="1:13" ht="15">
      <c r="B531" s="64">
        <f>+B523</f>
        <v>45657</v>
      </c>
      <c r="C531" s="65">
        <f>SUM(C530)</f>
        <v>600000000</v>
      </c>
      <c r="D531" s="53">
        <f>SUM(D530)</f>
        <v>1003000000</v>
      </c>
    </row>
    <row r="532" spans="1:13" ht="15">
      <c r="B532" s="64">
        <f>+B524</f>
        <v>45291</v>
      </c>
      <c r="C532" s="65">
        <v>200000000</v>
      </c>
      <c r="D532" s="53">
        <f>SUM(D531)</f>
        <v>1003000000</v>
      </c>
    </row>
    <row r="534" spans="1:13" ht="15">
      <c r="A534" s="1"/>
      <c r="B534" s="365" t="s">
        <v>431</v>
      </c>
      <c r="C534" s="365"/>
      <c r="D534" s="365"/>
      <c r="E534" s="365"/>
      <c r="F534" s="365"/>
      <c r="G534" s="365"/>
      <c r="H534" s="365"/>
      <c r="I534" s="365"/>
      <c r="J534" s="365"/>
      <c r="K534" s="365"/>
      <c r="L534" s="365"/>
      <c r="M534" s="365"/>
    </row>
    <row r="535" spans="1:13" ht="15">
      <c r="B535" s="366" t="s">
        <v>87</v>
      </c>
      <c r="C535" s="366"/>
      <c r="D535" s="366"/>
      <c r="E535" s="366"/>
      <c r="F535" s="366"/>
      <c r="G535" s="366"/>
      <c r="H535" s="366"/>
      <c r="I535" s="366"/>
      <c r="J535" s="366"/>
      <c r="K535" s="366"/>
      <c r="L535" s="366"/>
      <c r="M535" s="366"/>
    </row>
    <row r="536" spans="1:13" ht="15">
      <c r="B536" s="366" t="s">
        <v>432</v>
      </c>
      <c r="C536" s="366"/>
      <c r="D536" s="366"/>
      <c r="E536" s="366"/>
      <c r="F536" s="366"/>
      <c r="G536" s="366"/>
      <c r="H536" s="366"/>
      <c r="I536" s="366"/>
      <c r="J536" s="366"/>
      <c r="K536" s="366"/>
      <c r="L536" s="366"/>
      <c r="M536" s="366"/>
    </row>
    <row r="537" spans="1:13" ht="15">
      <c r="B537" s="367" t="s">
        <v>433</v>
      </c>
      <c r="C537" s="367"/>
      <c r="D537" s="367"/>
      <c r="E537" s="367"/>
      <c r="F537" s="367"/>
      <c r="G537" s="367"/>
      <c r="H537" s="367"/>
      <c r="I537" s="367"/>
      <c r="J537" s="367"/>
      <c r="K537" s="367"/>
      <c r="L537" s="367"/>
      <c r="M537" s="367"/>
    </row>
    <row r="538" spans="1:13" ht="15">
      <c r="B538" s="368" t="s">
        <v>434</v>
      </c>
      <c r="C538" s="370" t="s">
        <v>435</v>
      </c>
      <c r="D538" s="370"/>
      <c r="E538" s="370"/>
      <c r="F538" s="370"/>
      <c r="G538" s="370"/>
      <c r="H538" s="370" t="s">
        <v>436</v>
      </c>
      <c r="I538" s="370"/>
      <c r="J538" s="370"/>
      <c r="K538" s="370"/>
      <c r="L538" s="370"/>
      <c r="M538" s="371" t="s">
        <v>437</v>
      </c>
    </row>
    <row r="539" spans="1:13" ht="30">
      <c r="B539" s="369"/>
      <c r="C539" s="12" t="s">
        <v>438</v>
      </c>
      <c r="D539" s="13" t="s">
        <v>439</v>
      </c>
      <c r="E539" s="13" t="s">
        <v>440</v>
      </c>
      <c r="F539" s="12" t="s">
        <v>441</v>
      </c>
      <c r="G539" s="13" t="s">
        <v>442</v>
      </c>
      <c r="H539" s="12" t="s">
        <v>443</v>
      </c>
      <c r="I539" s="12" t="s">
        <v>439</v>
      </c>
      <c r="J539" s="27" t="s">
        <v>440</v>
      </c>
      <c r="K539" s="12" t="s">
        <v>444</v>
      </c>
      <c r="L539" s="28" t="s">
        <v>445</v>
      </c>
      <c r="M539" s="372"/>
    </row>
    <row r="540" spans="1:13">
      <c r="B540" s="29" t="s">
        <v>446</v>
      </c>
      <c r="C540" s="19">
        <v>633943063</v>
      </c>
      <c r="D540" s="19">
        <v>387896436</v>
      </c>
      <c r="E540" s="21">
        <v>4594546</v>
      </c>
      <c r="F540" s="19">
        <v>0</v>
      </c>
      <c r="G540" s="19">
        <v>1017244953</v>
      </c>
      <c r="H540" s="21">
        <v>-302822703</v>
      </c>
      <c r="I540" s="21">
        <v>0</v>
      </c>
      <c r="J540" s="19">
        <v>0</v>
      </c>
      <c r="K540" s="21">
        <v>-59371311</v>
      </c>
      <c r="L540" s="21">
        <v>-362194014</v>
      </c>
      <c r="M540" s="19">
        <v>655050939</v>
      </c>
    </row>
    <row r="541" spans="1:13">
      <c r="B541" s="29" t="s">
        <v>447</v>
      </c>
      <c r="C541" s="19">
        <v>365597087</v>
      </c>
      <c r="D541" s="19">
        <v>35781782</v>
      </c>
      <c r="E541" s="21">
        <v>0</v>
      </c>
      <c r="F541" s="19">
        <v>0</v>
      </c>
      <c r="G541" s="19">
        <v>401378869</v>
      </c>
      <c r="H541" s="21">
        <v>-189842730</v>
      </c>
      <c r="I541" s="21">
        <v>0</v>
      </c>
      <c r="J541" s="19">
        <v>0</v>
      </c>
      <c r="K541" s="21">
        <v>-34592854</v>
      </c>
      <c r="L541" s="21">
        <v>-224435584</v>
      </c>
      <c r="M541" s="19">
        <v>176943285</v>
      </c>
    </row>
    <row r="542" spans="1:13">
      <c r="B542" s="29" t="s">
        <v>448</v>
      </c>
      <c r="C542" s="19">
        <v>744436388</v>
      </c>
      <c r="D542" s="19">
        <v>172651157</v>
      </c>
      <c r="E542" s="21">
        <v>3318182</v>
      </c>
      <c r="F542" s="19">
        <v>0</v>
      </c>
      <c r="G542" s="19">
        <v>913769363</v>
      </c>
      <c r="H542" s="21">
        <v>-549406678</v>
      </c>
      <c r="I542" s="21">
        <v>0</v>
      </c>
      <c r="J542" s="19">
        <v>0</v>
      </c>
      <c r="K542" s="21">
        <v>-104690813</v>
      </c>
      <c r="L542" s="21">
        <v>-654097491</v>
      </c>
      <c r="M542" s="19">
        <v>259671872</v>
      </c>
    </row>
    <row r="543" spans="1:13">
      <c r="B543" s="29" t="s">
        <v>449</v>
      </c>
      <c r="C543" s="19">
        <v>1188239967</v>
      </c>
      <c r="D543" s="19">
        <v>0</v>
      </c>
      <c r="E543" s="21">
        <v>0</v>
      </c>
      <c r="F543" s="19">
        <v>0</v>
      </c>
      <c r="G543" s="19">
        <v>1188239967</v>
      </c>
      <c r="H543" s="21">
        <v>-605413638</v>
      </c>
      <c r="I543" s="21">
        <v>0</v>
      </c>
      <c r="J543" s="19">
        <v>0</v>
      </c>
      <c r="K543" s="21">
        <v>-94200770</v>
      </c>
      <c r="L543" s="21">
        <v>-699614408</v>
      </c>
      <c r="M543" s="19">
        <v>488625559</v>
      </c>
    </row>
    <row r="544" spans="1:13">
      <c r="B544" s="29" t="s">
        <v>450</v>
      </c>
      <c r="C544" s="19">
        <v>700145763</v>
      </c>
      <c r="D544" s="19">
        <v>491193237</v>
      </c>
      <c r="E544" s="21">
        <v>0</v>
      </c>
      <c r="F544" s="19">
        <v>0</v>
      </c>
      <c r="G544" s="19">
        <v>1191339000</v>
      </c>
      <c r="H544" s="21">
        <v>-633393582</v>
      </c>
      <c r="I544" s="21">
        <v>0</v>
      </c>
      <c r="J544" s="19">
        <v>0</v>
      </c>
      <c r="K544" s="21">
        <v>-14105682</v>
      </c>
      <c r="L544" s="21">
        <v>-647499264</v>
      </c>
      <c r="M544" s="19">
        <v>543839736</v>
      </c>
    </row>
    <row r="545" spans="1:14">
      <c r="B545" s="29" t="s">
        <v>451</v>
      </c>
      <c r="C545" s="19">
        <v>26735570</v>
      </c>
      <c r="D545" s="19">
        <v>0</v>
      </c>
      <c r="E545" s="21">
        <v>0</v>
      </c>
      <c r="F545" s="19">
        <v>0</v>
      </c>
      <c r="G545" s="19">
        <v>26735570</v>
      </c>
      <c r="H545" s="21">
        <v>-21766505</v>
      </c>
      <c r="I545" s="21">
        <v>0</v>
      </c>
      <c r="J545" s="19">
        <v>0</v>
      </c>
      <c r="K545" s="21">
        <v>-2208473</v>
      </c>
      <c r="L545" s="21">
        <v>-23974978</v>
      </c>
      <c r="M545" s="19">
        <v>2760592</v>
      </c>
    </row>
    <row r="546" spans="1:14" ht="15">
      <c r="A546" s="4"/>
      <c r="B546" s="22" t="s">
        <v>452</v>
      </c>
      <c r="C546" s="23">
        <f t="shared" ref="C546:M546" si="1">SUM(C540:C545)</f>
        <v>3659097838</v>
      </c>
      <c r="D546" s="23">
        <f t="shared" si="1"/>
        <v>1087522612</v>
      </c>
      <c r="E546" s="23">
        <f t="shared" si="1"/>
        <v>7912728</v>
      </c>
      <c r="F546" s="23">
        <f t="shared" si="1"/>
        <v>0</v>
      </c>
      <c r="G546" s="23">
        <f t="shared" si="1"/>
        <v>4738707722</v>
      </c>
      <c r="H546" s="23">
        <f t="shared" si="1"/>
        <v>-2302645836</v>
      </c>
      <c r="I546" s="23">
        <f t="shared" si="1"/>
        <v>0</v>
      </c>
      <c r="J546" s="23">
        <f t="shared" si="1"/>
        <v>0</v>
      </c>
      <c r="K546" s="23">
        <f t="shared" si="1"/>
        <v>-309169903</v>
      </c>
      <c r="L546" s="23">
        <f t="shared" si="1"/>
        <v>-2611815739</v>
      </c>
      <c r="M546" s="23">
        <f t="shared" si="1"/>
        <v>2126891983</v>
      </c>
      <c r="N546" s="4"/>
    </row>
    <row r="547" spans="1:14" ht="15">
      <c r="B547" s="22" t="s">
        <v>453</v>
      </c>
      <c r="C547" s="23">
        <v>3520460982</v>
      </c>
      <c r="D547" s="23">
        <v>140455038</v>
      </c>
      <c r="E547" s="23">
        <v>1818182</v>
      </c>
      <c r="F547" s="23">
        <v>0</v>
      </c>
      <c r="G547" s="23">
        <v>3659097838</v>
      </c>
      <c r="H547" s="23">
        <v>-1979670866</v>
      </c>
      <c r="I547" s="23">
        <v>0</v>
      </c>
      <c r="J547" s="23">
        <v>0</v>
      </c>
      <c r="K547" s="23">
        <v>-322974970</v>
      </c>
      <c r="L547" s="23">
        <v>-2302645836</v>
      </c>
      <c r="M547" s="23">
        <v>1356452002</v>
      </c>
    </row>
    <row r="548" spans="1:14">
      <c r="E548" s="25"/>
      <c r="L548" s="25"/>
    </row>
    <row r="549" spans="1:14" ht="15">
      <c r="A549" s="1"/>
      <c r="B549" s="365" t="s">
        <v>454</v>
      </c>
      <c r="C549" s="365"/>
      <c r="D549" s="365"/>
      <c r="E549" s="365"/>
      <c r="F549" s="365"/>
      <c r="G549" s="365"/>
      <c r="H549" s="365"/>
      <c r="I549" s="365"/>
      <c r="J549" s="365"/>
      <c r="K549" s="365"/>
      <c r="L549" s="365"/>
      <c r="M549" s="365"/>
    </row>
    <row r="550" spans="1:14" ht="15">
      <c r="B550" s="366" t="s">
        <v>87</v>
      </c>
      <c r="C550" s="366"/>
      <c r="D550" s="366"/>
      <c r="E550" s="366"/>
      <c r="F550" s="366"/>
      <c r="G550" s="366"/>
      <c r="H550" s="366"/>
      <c r="I550" s="366"/>
      <c r="J550" s="366"/>
      <c r="K550" s="366"/>
      <c r="L550" s="366"/>
      <c r="M550" s="366"/>
    </row>
    <row r="551" spans="1:14" ht="15">
      <c r="B551" s="366" t="s">
        <v>455</v>
      </c>
      <c r="C551" s="366"/>
      <c r="D551" s="366"/>
      <c r="E551" s="366"/>
      <c r="F551" s="366"/>
      <c r="G551" s="366"/>
      <c r="H551" s="366"/>
      <c r="I551" s="366"/>
      <c r="J551" s="366"/>
      <c r="K551" s="366"/>
      <c r="L551" s="366"/>
      <c r="M551" s="366"/>
    </row>
    <row r="552" spans="1:14" ht="15">
      <c r="B552" s="367" t="s">
        <v>433</v>
      </c>
      <c r="C552" s="367"/>
      <c r="D552" s="367"/>
      <c r="E552" s="367"/>
      <c r="F552" s="367"/>
      <c r="G552" s="367"/>
      <c r="H552" s="367"/>
      <c r="I552" s="367"/>
      <c r="J552" s="367"/>
      <c r="K552" s="367"/>
      <c r="L552" s="367"/>
      <c r="M552" s="367"/>
    </row>
    <row r="553" spans="1:14" ht="15">
      <c r="B553" s="368" t="s">
        <v>434</v>
      </c>
      <c r="C553" s="370" t="s">
        <v>435</v>
      </c>
      <c r="D553" s="370"/>
      <c r="E553" s="370"/>
      <c r="F553" s="370"/>
      <c r="G553" s="370"/>
      <c r="H553" s="370" t="s">
        <v>436</v>
      </c>
      <c r="I553" s="370"/>
      <c r="J553" s="370"/>
      <c r="K553" s="370"/>
      <c r="L553" s="370"/>
      <c r="M553" s="371" t="s">
        <v>437</v>
      </c>
    </row>
    <row r="554" spans="1:14" ht="30">
      <c r="B554" s="369"/>
      <c r="C554" s="12" t="s">
        <v>438</v>
      </c>
      <c r="D554" s="13" t="s">
        <v>439</v>
      </c>
      <c r="E554" s="13" t="s">
        <v>440</v>
      </c>
      <c r="F554" s="12" t="s">
        <v>441</v>
      </c>
      <c r="G554" s="13" t="s">
        <v>442</v>
      </c>
      <c r="H554" s="11" t="s">
        <v>443</v>
      </c>
      <c r="I554" s="11" t="s">
        <v>439</v>
      </c>
      <c r="J554" s="14" t="s">
        <v>440</v>
      </c>
      <c r="K554" s="12" t="s">
        <v>444</v>
      </c>
      <c r="L554" s="14" t="s">
        <v>445</v>
      </c>
      <c r="M554" s="372"/>
    </row>
    <row r="555" spans="1:14" ht="15">
      <c r="B555" s="15" t="s">
        <v>456</v>
      </c>
      <c r="C555" s="16"/>
      <c r="D555" s="16"/>
      <c r="E555" s="16"/>
      <c r="F555" s="16"/>
      <c r="G555" s="16"/>
      <c r="H555" s="17"/>
      <c r="I555" s="16"/>
      <c r="J555" s="16"/>
      <c r="K555" s="16"/>
      <c r="L555" s="16"/>
      <c r="M555" s="16"/>
    </row>
    <row r="556" spans="1:14">
      <c r="B556" s="29" t="s">
        <v>523</v>
      </c>
      <c r="C556" s="19">
        <v>1713746016</v>
      </c>
      <c r="D556" s="19">
        <v>0</v>
      </c>
      <c r="E556" s="19">
        <v>0</v>
      </c>
      <c r="F556" s="19">
        <v>0</v>
      </c>
      <c r="G556" s="19">
        <v>1713746016</v>
      </c>
      <c r="H556" s="29">
        <v>0</v>
      </c>
      <c r="I556" s="19">
        <v>0</v>
      </c>
      <c r="J556" s="19">
        <v>0</v>
      </c>
      <c r="K556" s="19">
        <v>0</v>
      </c>
      <c r="L556" s="19">
        <v>0</v>
      </c>
      <c r="M556" s="19">
        <v>1713746016</v>
      </c>
    </row>
    <row r="557" spans="1:14">
      <c r="B557" s="18" t="s">
        <v>457</v>
      </c>
      <c r="C557" s="21">
        <v>937127653</v>
      </c>
      <c r="D557" s="21">
        <v>40214878</v>
      </c>
      <c r="E557" s="20">
        <v>0</v>
      </c>
      <c r="F557" s="20">
        <v>0</v>
      </c>
      <c r="G557" s="21">
        <v>977342531</v>
      </c>
      <c r="H557" s="21">
        <v>-609754628</v>
      </c>
      <c r="I557" s="20">
        <v>0</v>
      </c>
      <c r="J557" s="20">
        <v>0</v>
      </c>
      <c r="K557" s="20">
        <v>-92473733</v>
      </c>
      <c r="L557" s="20">
        <v>-702228361</v>
      </c>
      <c r="M557" s="20">
        <v>275114170</v>
      </c>
    </row>
    <row r="558" spans="1:14" ht="15">
      <c r="B558" s="22" t="s">
        <v>452</v>
      </c>
      <c r="C558" s="23">
        <f>SUM(C556:C557)</f>
        <v>2650873669</v>
      </c>
      <c r="D558" s="23">
        <f>SUM(D556:D557)</f>
        <v>40214878</v>
      </c>
      <c r="E558" s="23">
        <f t="shared" ref="E558:J558" si="2">SUM(E557)</f>
        <v>0</v>
      </c>
      <c r="F558" s="23">
        <f t="shared" si="2"/>
        <v>0</v>
      </c>
      <c r="G558" s="23">
        <f>SUM(G556:G557)</f>
        <v>2691088547</v>
      </c>
      <c r="H558" s="23">
        <f>SUM(H556:H557)</f>
        <v>-609754628</v>
      </c>
      <c r="I558" s="23">
        <f t="shared" si="2"/>
        <v>0</v>
      </c>
      <c r="J558" s="23">
        <f t="shared" si="2"/>
        <v>0</v>
      </c>
      <c r="K558" s="23">
        <f>SUM(K556:K557)</f>
        <v>-92473733</v>
      </c>
      <c r="L558" s="23">
        <f>SUM(L556:L557)</f>
        <v>-702228361</v>
      </c>
      <c r="M558" s="23">
        <f>SUM(M556:M557)</f>
        <v>1988860186</v>
      </c>
    </row>
    <row r="559" spans="1:14" ht="15">
      <c r="B559" s="22" t="s">
        <v>453</v>
      </c>
      <c r="C559" s="23">
        <v>829463193</v>
      </c>
      <c r="D559" s="23">
        <v>107664460</v>
      </c>
      <c r="E559" s="23">
        <v>0</v>
      </c>
      <c r="F559" s="23">
        <v>0</v>
      </c>
      <c r="G559" s="23">
        <v>937127653</v>
      </c>
      <c r="H559" s="23">
        <v>-462677428</v>
      </c>
      <c r="I559" s="23">
        <v>0</v>
      </c>
      <c r="J559" s="23">
        <v>0</v>
      </c>
      <c r="K559" s="23">
        <v>-147077200</v>
      </c>
      <c r="L559" s="23">
        <v>-609754628</v>
      </c>
      <c r="M559" s="23">
        <v>327373025</v>
      </c>
    </row>
    <row r="560" spans="1:14">
      <c r="L560" s="24"/>
    </row>
    <row r="561" spans="2:13">
      <c r="B561" s="349" t="s">
        <v>524</v>
      </c>
      <c r="C561" s="25"/>
      <c r="K561" s="26"/>
      <c r="L561" s="24"/>
    </row>
    <row r="562" spans="2:13">
      <c r="K562" s="24"/>
      <c r="L562" s="24"/>
      <c r="M562" s="26"/>
    </row>
    <row r="563" spans="2:13">
      <c r="K563" s="24"/>
      <c r="M563" s="24"/>
    </row>
  </sheetData>
  <mergeCells count="132">
    <mergeCell ref="B148:H148"/>
    <mergeCell ref="B75:H75"/>
    <mergeCell ref="B131:H131"/>
    <mergeCell ref="B133:H134"/>
    <mergeCell ref="B136:H136"/>
    <mergeCell ref="B138:H138"/>
    <mergeCell ref="B99:H99"/>
    <mergeCell ref="B101:H101"/>
    <mergeCell ref="B103:H105"/>
    <mergeCell ref="B76:H76"/>
    <mergeCell ref="B78:H78"/>
    <mergeCell ref="B81:H81"/>
    <mergeCell ref="B83:H83"/>
    <mergeCell ref="B84:H96"/>
    <mergeCell ref="B80:H80"/>
    <mergeCell ref="B145:H145"/>
    <mergeCell ref="B107:H107"/>
    <mergeCell ref="B109:H110"/>
    <mergeCell ref="B112:H112"/>
    <mergeCell ref="B114:H114"/>
    <mergeCell ref="B116:H116"/>
    <mergeCell ref="B118:H129"/>
    <mergeCell ref="B140:H140"/>
    <mergeCell ref="B142:H143"/>
    <mergeCell ref="B2:F2"/>
    <mergeCell ref="B3:F3"/>
    <mergeCell ref="B4:F4"/>
    <mergeCell ref="B15:F15"/>
    <mergeCell ref="E30:F30"/>
    <mergeCell ref="B17:H19"/>
    <mergeCell ref="B21:H21"/>
    <mergeCell ref="E27:F27"/>
    <mergeCell ref="B25:C25"/>
    <mergeCell ref="B26:C26"/>
    <mergeCell ref="B27:C27"/>
    <mergeCell ref="B28:C28"/>
    <mergeCell ref="B23:C23"/>
    <mergeCell ref="E23:F23"/>
    <mergeCell ref="B30:C30"/>
    <mergeCell ref="B34:C34"/>
    <mergeCell ref="E34:F34"/>
    <mergeCell ref="B31:C31"/>
    <mergeCell ref="E31:F31"/>
    <mergeCell ref="B32:D32"/>
    <mergeCell ref="B33:C33"/>
    <mergeCell ref="E32:F32"/>
    <mergeCell ref="E33:F33"/>
    <mergeCell ref="B24:C24"/>
    <mergeCell ref="B29:C29"/>
    <mergeCell ref="E25:F25"/>
    <mergeCell ref="E26:F26"/>
    <mergeCell ref="D63:H63"/>
    <mergeCell ref="D60:H60"/>
    <mergeCell ref="D61:H61"/>
    <mergeCell ref="D62:H62"/>
    <mergeCell ref="B47:H47"/>
    <mergeCell ref="B51:H51"/>
    <mergeCell ref="B53:H53"/>
    <mergeCell ref="B59:H59"/>
    <mergeCell ref="B39:H40"/>
    <mergeCell ref="B149:H149"/>
    <mergeCell ref="B151:H151"/>
    <mergeCell ref="B153:H153"/>
    <mergeCell ref="B189:H190"/>
    <mergeCell ref="B158:H158"/>
    <mergeCell ref="B178:H178"/>
    <mergeCell ref="B160:B161"/>
    <mergeCell ref="C160:C161"/>
    <mergeCell ref="D160:D161"/>
    <mergeCell ref="B182:D182"/>
    <mergeCell ref="B183:D183"/>
    <mergeCell ref="B184:D184"/>
    <mergeCell ref="G160:G161"/>
    <mergeCell ref="B274:H274"/>
    <mergeCell ref="B272:H272"/>
    <mergeCell ref="B252:H252"/>
    <mergeCell ref="B180:D181"/>
    <mergeCell ref="B237:H237"/>
    <mergeCell ref="B239:H239"/>
    <mergeCell ref="B185:D185"/>
    <mergeCell ref="B254:D254"/>
    <mergeCell ref="B264:D264"/>
    <mergeCell ref="B366:H366"/>
    <mergeCell ref="B373:H373"/>
    <mergeCell ref="B384:H384"/>
    <mergeCell ref="B417:H417"/>
    <mergeCell ref="B409:H409"/>
    <mergeCell ref="B397:H397"/>
    <mergeCell ref="B399:H399"/>
    <mergeCell ref="B386:H386"/>
    <mergeCell ref="B352:H352"/>
    <mergeCell ref="B353:H353"/>
    <mergeCell ref="B355:H355"/>
    <mergeCell ref="B357:H357"/>
    <mergeCell ref="B359:H359"/>
    <mergeCell ref="B450:H451"/>
    <mergeCell ref="B436:H437"/>
    <mergeCell ref="B427:H427"/>
    <mergeCell ref="B428:H428"/>
    <mergeCell ref="B439:H439"/>
    <mergeCell ref="B441:H442"/>
    <mergeCell ref="B444:H444"/>
    <mergeCell ref="B446:H446"/>
    <mergeCell ref="B448:H448"/>
    <mergeCell ref="B434:H435"/>
    <mergeCell ref="B432:H433"/>
    <mergeCell ref="B470:E470"/>
    <mergeCell ref="B471:E471"/>
    <mergeCell ref="B472:E472"/>
    <mergeCell ref="B534:M534"/>
    <mergeCell ref="B535:M535"/>
    <mergeCell ref="B464:H468"/>
    <mergeCell ref="B453:H453"/>
    <mergeCell ref="B458:H458"/>
    <mergeCell ref="B460:H460"/>
    <mergeCell ref="B462:H462"/>
    <mergeCell ref="B455:H456"/>
    <mergeCell ref="B474:L474"/>
    <mergeCell ref="B549:M549"/>
    <mergeCell ref="B550:M550"/>
    <mergeCell ref="B551:M551"/>
    <mergeCell ref="B552:M552"/>
    <mergeCell ref="B553:B554"/>
    <mergeCell ref="C553:G553"/>
    <mergeCell ref="H553:L553"/>
    <mergeCell ref="M553:M554"/>
    <mergeCell ref="B536:M536"/>
    <mergeCell ref="B537:M537"/>
    <mergeCell ref="B538:B539"/>
    <mergeCell ref="C538:G538"/>
    <mergeCell ref="H538:L538"/>
    <mergeCell ref="M538:M539"/>
  </mergeCells>
  <pageMargins left="0.25" right="0.25" top="0.75" bottom="0.75" header="0.3" footer="0.3"/>
  <pageSetup paperSize="9" scale="56"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Su2nsKa5+CCZElH2EOTxwEhsY2mTzoNSsAbw3oxISUQ=</DigestValue>
    </Reference>
    <Reference Type="http://www.w3.org/2000/09/xmldsig#Object" URI="#idOfficeObject">
      <DigestMethod Algorithm="http://www.w3.org/2001/04/xmlenc#sha256"/>
      <DigestValue>LF5ejWkg070H0GIq7gjMXqA6kaYtgZGsTgZLhs/wnWQ=</DigestValue>
    </Reference>
    <Reference Type="http://uri.etsi.org/01903#SignedProperties" URI="#idSignedProperties">
      <Transforms>
        <Transform Algorithm="http://www.w3.org/TR/2001/REC-xml-c14n-20010315"/>
      </Transforms>
      <DigestMethod Algorithm="http://www.w3.org/2001/04/xmlenc#sha256"/>
      <DigestValue>c1VIcv/96IoNe8f6ccBD7YVzZ+sNMqLEGyH1+LxWR7Q=</DigestValue>
    </Reference>
  </SignedInfo>
  <SignatureValue>MS47IWE/ZmKgVuVPZ7+NKtmRYgV/MAaT48G6a0ydY68NJJof8Pno+J7qOeSh4Nk5L9H+bI/ATUAw
yOV4fOer7VlRUiqMpGlvGKNmK0SnhwkjgE2m44yTVWFDTJx2iJzcRoEYtWcnM0Y/MhpRiBt2TJMy
Ek9xQxHoPMYBPXceYK6UmDa+hcXx8pOtGfkHu/tQB1mri32Nj+6EJyfHdFzXqW1TR4MWZ/P7RVrw
2UxvClvQZRMtjvt+rR5LkSio6PDaOA0RoVtevO2F8P/WEe0TChi1L4zP5fwG+W/UJfhocciSsY/q
BwPkEtoSjknhJhpOb0uFUEIaY5krGdoKXhnA0w==</SignatureValue>
  <KeyInfo>
    <X509Data>
      <X509Certificate>MIIIgDCCBmigAwIBAgIIEoS/10gUWEYwDQYJKoZIhvcNAQELBQAwWjEaMBgGA1UEAwwRQ0EtRE9DVU1FTlRBIFMuQS4xFjAUBgNVBAUTDVJVQzgwMDUwMTcyLTExFzAVBgNVBAoMDkRPQ1VNRU5UQSBTLkEuMQswCQYDVQQGEwJQWTAeFw0yMzA1MTcxNTEzMDBaFw0yNTA1MTYxNTEzMDBaMIG1MSEwHwYDVQQDDBhKVUFOQSBQQUJMQSBHQUxFQU5PIEJBRVoxEjAQBgNVBAUTCUNJMTM0MTU5NTEUMBIGA1UEKgwLSlVBTkEgUEFCTEExFTATBgNVBAQMDEdBTEVBTk8gQkFFWjELMAkGA1UECwwCRjIxNTAzBgNVBAoMLENFUlRJRklDQURPIENVQUxJRklDQURPIERFIEZJUk1BIEVMRUNUUk9OSUNBMQswCQYDVQQGEwJQWTCCASIwDQYJKoZIhvcNAQEBBQADggEPADCCAQoCggEBALwhngWBXEaHBJ1cguZuXSuEP6mWXqBuRhTIlwW08v0rIE6jhp2E/plWD31V3zyJzfqZzh1IRGMSfiooAJHopoZOz+TNpylBxvsvJ5WZZFDwlwV14PQjVin8ttUXhyofQ6rmX3DkbKebu3LcSnshTrGc/yNQVB6JsS1+pSMGKq1db/KzhnV2Vdw9n3gk9n4M/ZzHp76LH8jcy4Rdqolf3QXz77P7mEXSLoeGBugNNso5KxFqE8FCpIGf8DxhGAtxoWtUCjvbhwOpi1MsIGNowIcFUOKvnrC2mi0KFit2QY5xWcR5U5LHkkpIlBnIrKi0JHXCfzG/zh7NEA9QogSLc40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5pZ2FsMjAxM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8u3+NkBMbLo9wud7oxMELlHIy7MA4GA1UdDwEB/wQEAwIF4DANBgkqhkiG9w0BAQsFAAOCAgEAfN19xcsEN5x+i4QDh4FccZ5yJM5Y7dlFZ2V3TP3uouZCXSHXWOCIngbdaOG10mETfheDGbd/c3Q3lGlTi6h1B+hhYr/mGYgkCw6jLmSMn3bANlOg9KDhtbsh/2HcJqPa4KxRCYrtxMW5256uGIp+lks3+RkPn3L54CyD0wI6eG1mC9zxYDoSdbu0jUW9yRYZcB2n4vyE3ZV2K0bzYYjVu2gFORyvgDrBaJlyPtSQwM8bg+SggQOc5Jau0ssQdIPplLaxBhfW08DqJtoy907fjGkvsbv5iHW/wXYXnu76YO6sL4gj1wcv56Kdqv3eH0XEWAycAnY24ZfdEGwmHtdF9ja1XcY0hCQ0G1DHkm2iUOVJvh5ekbNJL07jBvnMGOS6o/2lsQwtDxB1CCIlyP9EAyjMWwUq/Wl3xDlsR9Ftr62xAnROaLz5nWQIbp691A/Tv1va2odi+XdDuwx8M128pUaIr/4WMBfY1+yeaacx2ct9pjbPPw7Ps0/Po+tl7Q7AmRCX2Fc/21+LE9OqGJtNIPJg4U1LinpWonY9rhXvK+9W30YLS/lGxxovMA4Nsw6xOe9pNz2qlVSl8k4eMDwKT8GSyyPW7ytnWYJgb4+aTN3QUa0lxtc/N/6EFR5bCku59FbAn6+2jgRuv+LYbZWfzriNmUlmX3AOkPkEGSxCU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2IOGRPujQW4Xd6sYLO73zTbkYj7G3+EMKLSmk5uHys8=</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zzIpXoiXNlc/KLmYeKfBVtrpfQVGvR3yoqEFST6l+3w=</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4bwdFOjpWElJfrR9VjjZdvucd9fV+WwJqE9ZO/RuNU8=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NXVbBEHoiFVC+btA/V32IkXvW/k8ww43o96cV/x9n/8=</DigestValue>
      </Reference>
      <Reference URI="/xl/styles.xml?ContentType=application/vnd.openxmlformats-officedocument.spreadsheetml.styles+xml">
        <DigestMethod Algorithm="http://www.w3.org/2001/04/xmlenc#sha256"/>
        <DigestValue>6X0s92mly1YafKc2ZKweN+AUpv5iJMNG8twNcIIJEeU=</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7gtGaKOp6iFhorTZWVrHrz3UjIrd6HsuRR5a1nlowkg=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9fkUCl8DQDEmjpxspazp3Ucwy2BJpCX7A9fz8gA+jt8=</DigestValue>
      </Reference>
      <Reference URI="/xl/worksheets/sheet2.xml?ContentType=application/vnd.openxmlformats-officedocument.spreadsheetml.worksheet+xml">
        <DigestMethod Algorithm="http://www.w3.org/2001/04/xmlenc#sha256"/>
        <DigestValue>Mq9cskZfnsEpgbiXP/pD7m4hd3+FBoWFq/11dpyMm+Q=</DigestValue>
      </Reference>
      <Reference URI="/xl/worksheets/sheet3.xml?ContentType=application/vnd.openxmlformats-officedocument.spreadsheetml.worksheet+xml">
        <DigestMethod Algorithm="http://www.w3.org/2001/04/xmlenc#sha256"/>
        <DigestValue>hcqmflru8t1ejKC5EnO8ZA5x3m67CStar8sscFE59jg=</DigestValue>
      </Reference>
      <Reference URI="/xl/worksheets/sheet4.xml?ContentType=application/vnd.openxmlformats-officedocument.spreadsheetml.worksheet+xml">
        <DigestMethod Algorithm="http://www.w3.org/2001/04/xmlenc#sha256"/>
        <DigestValue>el8dLTukVr6wE/BYx19uMDJGWgkRdiStx94xGgJDXlo=</DigestValue>
      </Reference>
      <Reference URI="/xl/worksheets/sheet5.xml?ContentType=application/vnd.openxmlformats-officedocument.spreadsheetml.worksheet+xml">
        <DigestMethod Algorithm="http://www.w3.org/2001/04/xmlenc#sha256"/>
        <DigestValue>XJfkVRwZePo3ZKhWdVJkVc4tUrBKZieNpnEbc2U7Os4=</DigestValue>
      </Reference>
    </Manifest>
    <SignatureProperties>
      <SignatureProperty Id="idSignatureTime" Target="#idPackageSignature">
        <mdssi:SignatureTime xmlns:mdssi="http://schemas.openxmlformats.org/package/2006/digital-signature">
          <mdssi:Format>YYYY-MM-DDThh:mm:ssTZD</mdssi:Format>
          <mdssi:Value>2025-03-31T21:34:32Z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Sindica</SignatureComments>
          <WindowsVersion>10.0</WindowsVersion>
          <OfficeVersion>16.0.18324/26</OfficeVersion>
          <ApplicationVersion>16.0.18324</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2025-03-31T21:34:32Z</xd:SigningTime>
          <xd:SigningCertificate>
            <xd:Cert>
              <xd:CertDigest>
                <DigestMethod Algorithm="http://www.w3.org/2001/04/xmlenc#sha256"/>
                <DigestValue>Q9FDmPfz1/W1Yge/lbETkav3M+WeV/onDWSqqqLe8ag=</DigestValue>
              </xd:CertDigest>
              <xd:IssuerSerial>
                <X509IssuerName>C=PY, O=DOCUMENTA S.A., SERIALNUMBER=RUC80050172-1, CN=CA-DOCUMENTA S.A.</X509IssuerName>
                <X509SerialNumber>1334402320956676166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Sindica</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TJhPMeq5yZaLDVTgoQmMu/P3Bk6fDHmjqgPfstLQ4ik=</DigestValue>
    </Reference>
    <Reference Type="http://www.w3.org/2000/09/xmldsig#Object" URI="#idOfficeObject">
      <DigestMethod Algorithm="http://www.w3.org/2001/04/xmlenc#sha256"/>
      <DigestValue>kuXPYPYub7l1wkScuS9qJwzSYefavTrvnfZLE+lGmaE=</DigestValue>
    </Reference>
    <Reference Type="http://uri.etsi.org/01903#SignedProperties" URI="#idSignedProperties">
      <Transforms>
        <Transform Algorithm="http://www.w3.org/TR/2001/REC-xml-c14n-20010315"/>
      </Transforms>
      <DigestMethod Algorithm="http://www.w3.org/2001/04/xmlenc#sha256"/>
      <DigestValue>m+HD8WG7ryFP4vpQE3MHpNUZzbWDqIpag6Gv4wwQUPg=</DigestValue>
    </Reference>
  </SignedInfo>
  <SignatureValue>tMrcz18UYVPc2VZwrtofetGLCsK2qVLfZnafNVlrJbJ9+Mqqef3AklmLLd5uN5U1LNL4P+DtedTZ
z8iXRgVRBiSwE/jPdN/LBUoQFFODtlURYs+lZRAjkBtv760eh8s+sCBVmLvGkuJ+f3OEsSWZdLZa
EdMbgx3YOlqDgWW6qWejyecVNkP6fgs/BgK3aBKOu9MjBrUehHbDywLgW2VYoCe6l5mQot8vEEPP
1AlB1nfbAgoqHTFzPjqjPuOU8XBANh4Qy5Oo9M7771s2FxxQMdviWKDkoZ/gRkbQxJrjuvrmCk8b
NhX/ludz3E8wyBN3LyXXUbWT3JbmItWUSbPw/A==</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2IOGRPujQW4Xd6sYLO73zTbkYj7G3+EMKLSmk5uHys8=</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zzIpXoiXNlc/KLmYeKfBVtrpfQVGvR3yoqEFST6l+3w=</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4bwdFOjpWElJfrR9VjjZdvucd9fV+WwJqE9ZO/RuNU8=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NXVbBEHoiFVC+btA/V32IkXvW/k8ww43o96cV/x9n/8=</DigestValue>
      </Reference>
      <Reference URI="/xl/styles.xml?ContentType=application/vnd.openxmlformats-officedocument.spreadsheetml.styles+xml">
        <DigestMethod Algorithm="http://www.w3.org/2001/04/xmlenc#sha256"/>
        <DigestValue>6X0s92mly1YafKc2ZKweN+AUpv5iJMNG8twNcIIJEeU=</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7gtGaKOp6iFhorTZWVrHrz3UjIrd6HsuRR5a1nlowkg=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9fkUCl8DQDEmjpxspazp3Ucwy2BJpCX7A9fz8gA+jt8=</DigestValue>
      </Reference>
      <Reference URI="/xl/worksheets/sheet2.xml?ContentType=application/vnd.openxmlformats-officedocument.spreadsheetml.worksheet+xml">
        <DigestMethod Algorithm="http://www.w3.org/2001/04/xmlenc#sha256"/>
        <DigestValue>Mq9cskZfnsEpgbiXP/pD7m4hd3+FBoWFq/11dpyMm+Q=</DigestValue>
      </Reference>
      <Reference URI="/xl/worksheets/sheet3.xml?ContentType=application/vnd.openxmlformats-officedocument.spreadsheetml.worksheet+xml">
        <DigestMethod Algorithm="http://www.w3.org/2001/04/xmlenc#sha256"/>
        <DigestValue>hcqmflru8t1ejKC5EnO8ZA5x3m67CStar8sscFE59jg=</DigestValue>
      </Reference>
      <Reference URI="/xl/worksheets/sheet4.xml?ContentType=application/vnd.openxmlformats-officedocument.spreadsheetml.worksheet+xml">
        <DigestMethod Algorithm="http://www.w3.org/2001/04/xmlenc#sha256"/>
        <DigestValue>el8dLTukVr6wE/BYx19uMDJGWgkRdiStx94xGgJDXlo=</DigestValue>
      </Reference>
      <Reference URI="/xl/worksheets/sheet5.xml?ContentType=application/vnd.openxmlformats-officedocument.spreadsheetml.worksheet+xml">
        <DigestMethod Algorithm="http://www.w3.org/2001/04/xmlenc#sha256"/>
        <DigestValue>XJfkVRwZePo3ZKhWdVJkVc4tUrBKZieNpnEbc2U7Os4=</DigestValue>
      </Reference>
    </Manifest>
    <SignatureProperties>
      <SignatureProperty Id="idSignatureTime" Target="#idPackageSignature">
        <mdssi:SignatureTime xmlns:mdssi="http://schemas.openxmlformats.org/package/2006/digital-signature">
          <mdssi:Format>YYYY-MM-DDThh:mm:ssTZD</mdssi:Format>
          <mdssi:Value>2025-03-31T21:53:02Z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16.0.18429/26</OfficeVersion>
          <ApplicationVersion>16.0.18429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2025-03-31T21:53:02Z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msdyeV/iDZBtb6ZwxGUCQ/IOqrUvhXFgSo+EzeHPVTk=</DigestValue>
    </Reference>
    <Reference Type="http://www.w3.org/2000/09/xmldsig#Object" URI="#idOfficeObject">
      <DigestMethod Algorithm="http://www.w3.org/2001/04/xmlenc#sha256"/>
      <DigestValue>upB5x1VcM3PKCPGMFgrVgtUPRaE4K/mo5SrkYprEyRo=</DigestValue>
    </Reference>
    <Reference Type="http://uri.etsi.org/01903#SignedProperties" URI="#idSignedProperties">
      <Transforms>
        <Transform Algorithm="http://www.w3.org/TR/2001/REC-xml-c14n-20010315"/>
      </Transforms>
      <DigestMethod Algorithm="http://www.w3.org/2001/04/xmlenc#sha256"/>
      <DigestValue>5mqpxm9VSiGQ+Wa5nbnGA/iYQUrRWsRmXN54xq8YJpk=</DigestValue>
    </Reference>
  </SignedInfo>
  <SignatureValue>FSAAcgq5HQJXfQJj/e6jEeEQxe4hrw13ZcGtkG9C2JHU8ugB8RDBu7049Lyfig6QnWtXZVAj4h5d
kuOEJRuDCOd/2mjQ3hxBIugkc/M7U513RWxUD0n3K/ZgKbSTYEYY4JkeARgx3oUjtUNubmm9jb0/
QFUqU23xwOcC4QWkT9XGVHg++1rUwVRXYL8az/oXzGn40qP/MOG4sFCqiH3NoAQ/soLWLwazFl6f
Jr1XuUl+xasnHMgUq9Is8NE0YS2YgrbcIuhwrD7qaYq7fTYscwzpG5JHf2wvF3loKfDuX7tD3zhL
b0Y+muSjeyS8vIpLvWjEIcdoxQc+sTiA+cduyA==</SignatureValue>
  <KeyInfo>
    <X509Data>
      <X509Certificate>MIIIcDCCBligAwIBAgIIRfjY4jZC9WowDQYJKoZIhvcNAQELBQAwWjEaMBgGA1UEAwwRQ0EtRE9DVU1FTlRBIFMuQS4xFjAUBgNVBAUTDVJVQzgwMDUwMTcyLTExFzAVBgNVBAoMDkRPQ1VNRU5UQSBTLkEuMQswCQYDVQQGEwJQWTAeFw0yNDA4MDcxNDEyMDBaFw0yNjA4MDcxNDEyMDBaMIGpMRswGQYDVQQDDBJFTElBUyBNSUdVRUwgR0VMQVkxEjAQBgNVBAUTCUNJMjA1ODA2NzEVMBMGA1UEKgwMRUxJQVMgTUlHVUVMMQ4wDAYDVQQEDAVHRUxBWTELMAkGA1UECwwCRjIxNTAzBgNVBAoMLENFUlRJRklDQURPIENVQUxJRklDQURPIERFIEZJUk1BIEVMRUNUUk9OSUNBMQswCQYDVQQGEwJQWTCCASIwDQYJKoZIhvcNAQEBBQADggEPADCCAQoCggEBAJT7WaQmksiP8ApksHb+YDmw/bDCSRsZ6VD7ZhLnOnjtw9Mm8vCFNtrLBMFqDMb9DvOC+jY/YqnT5jRyzt92qvz5BupOlV3Gu316mCXTzmoAzXEqUXuaYCv8CUo2GVwMA9Gd+nOxcxpMuzAHYdHRcD+EG8wHkWF6X6gsQocb2TOZ50UM3ZmDIujdHmYoPVGeUVkXe8tf8x1sknVt0xbZ1FCSC/ygb5Sq4Ce93TSJj44Y2EC6wS1sf0wVGqZNqnPJuaWZ3EG7tAcW4rjw6E/QxBXfZtaaaATGg0eOWNIynC4ibR8k1ep+yj4QAqfgs6yGTNBCSgxEKG1FgQB4MwXhm0U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GVnZWxheUBjYWRpZW0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Fm2F5NUGfV5xlt1mf4yK30ZyNUwDgYDVR0PAQH/BAQDAgXgMA0GCSqGSIb3DQEBCwUAA4ICAQB3sH6m9Z6UZ5yo5Z1hdlQRMcVl7HQ8rcTqYNj5UB1sRzpGBE4a4mcUYix5q7KEILIl88ek2JNYROC1olX8jmR/q3YydyPxnUoV+Im6M9lagH+pjV4Ov98ZEsaP+YVwigBRw78lj3jQ2fgrpFS9n3xr0p0/SahErJkV3hbwE2PI+Cq0skrpNuKyf3XiXr+Q7i8Vza+oaksZEhYe24EQwqC0cDRa6O8Ob2XppSgU5gjOkeMyrzGPPpvT5gcCNA3INXpLzOQftt14VCWyU7tdHtbETg5nQ0S/m++yg9lBXyUjQoKfJDJT05y/bdb1yYo2NsRp1tmh1bv8o6PFhGMVh4D5Qact3VXpCtW9WfF5OSzwp3AMvJT6lrwq5LweLMMBJQmT/+WgSsf61GXOrCER1pY6JEXjmbWluuSg/3f1Wx0tNTvjeDzqzr7VlxQLUwbbXPjiDq7MaKIyZntzPsmIbeVrYbtPiAAiMfVQ8IAXyaKhx4aYg0Fvp1Xo46jhfvyD4hq14+QCV6Rc0zDewJvatgv95EXNf4rwzV4aTY8BW1uYF9Fd8FnNSgrsfe9gqvkugB+ffwNlQhD61u1xdddNd4IVdfXrNcCA5xPh2mz1Ss9NJvnWyY2UAlzBWqgWvaEF3ykM3IyX3vUbSlQNYEHvsAsf89DHeCRbEvvhf+1cC5nL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2IOGRPujQW4Xd6sYLO73zTbkYj7G3+EMKLSmk5uHys8=</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zzIpXoiXNlc/KLmYeKfBVtrpfQVGvR3yoqEFST6l+3w=</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4bwdFOjpWElJfrR9VjjZdvucd9fV+WwJqE9ZO/RuNU8=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NXVbBEHoiFVC+btA/V32IkXvW/k8ww43o96cV/x9n/8=</DigestValue>
      </Reference>
      <Reference URI="/xl/styles.xml?ContentType=application/vnd.openxmlformats-officedocument.spreadsheetml.styles+xml">
        <DigestMethod Algorithm="http://www.w3.org/2001/04/xmlenc#sha256"/>
        <DigestValue>6X0s92mly1YafKc2ZKweN+AUpv5iJMNG8twNcIIJEeU=</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7gtGaKOp6iFhorTZWVrHrz3UjIrd6HsuRR5a1nlowkg=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9fkUCl8DQDEmjpxspazp3Ucwy2BJpCX7A9fz8gA+jt8=</DigestValue>
      </Reference>
      <Reference URI="/xl/worksheets/sheet2.xml?ContentType=application/vnd.openxmlformats-officedocument.spreadsheetml.worksheet+xml">
        <DigestMethod Algorithm="http://www.w3.org/2001/04/xmlenc#sha256"/>
        <DigestValue>Mq9cskZfnsEpgbiXP/pD7m4hd3+FBoWFq/11dpyMm+Q=</DigestValue>
      </Reference>
      <Reference URI="/xl/worksheets/sheet3.xml?ContentType=application/vnd.openxmlformats-officedocument.spreadsheetml.worksheet+xml">
        <DigestMethod Algorithm="http://www.w3.org/2001/04/xmlenc#sha256"/>
        <DigestValue>hcqmflru8t1ejKC5EnO8ZA5x3m67CStar8sscFE59jg=</DigestValue>
      </Reference>
      <Reference URI="/xl/worksheets/sheet4.xml?ContentType=application/vnd.openxmlformats-officedocument.spreadsheetml.worksheet+xml">
        <DigestMethod Algorithm="http://www.w3.org/2001/04/xmlenc#sha256"/>
        <DigestValue>el8dLTukVr6wE/BYx19uMDJGWgkRdiStx94xGgJDXlo=</DigestValue>
      </Reference>
      <Reference URI="/xl/worksheets/sheet5.xml?ContentType=application/vnd.openxmlformats-officedocument.spreadsheetml.worksheet+xml">
        <DigestMethod Algorithm="http://www.w3.org/2001/04/xmlenc#sha256"/>
        <DigestValue>XJfkVRwZePo3ZKhWdVJkVc4tUrBKZieNpnEbc2U7Os4=</DigestValue>
      </Reference>
    </Manifest>
    <SignatureProperties>
      <SignatureProperty Id="idSignatureTime" Target="#idPackageSignature">
        <mdssi:SignatureTime xmlns:mdssi="http://schemas.openxmlformats.org/package/2006/digital-signature">
          <mdssi:Format>YYYY-MM-DDThh:mm:ssTZD</mdssi:Format>
          <mdssi:Value>2025-03-31T23:01:15Z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2025-03-31T23:01:15Z</xd:SigningTime>
          <xd:SigningCertificate>
            <xd:Cert>
              <xd:CertDigest>
                <DigestMethod Algorithm="http://www.w3.org/2001/04/xmlenc#sha256"/>
                <DigestValue>TfggByVIu0gdN97rxsUJGYNpeYZiANxYeUXfwoLErz0=</DigestValue>
              </xd:CertDigest>
              <xd:IssuerSerial>
                <X509IssuerName>C=PY, O=DOCUMENTA S.A., SERIALNUMBER=RUC80050172-1, CN=CA-DOCUMENTA S.A.</X509IssuerName>
                <X509SerialNumber>5042018248925836650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InqVTfw0qev9riCEXKCJBnO018uFm2DUGYjsCw7RVXg=</DigestValue>
    </Reference>
    <Reference Type="http://www.w3.org/2000/09/xmldsig#Object" URI="#idOfficeObject">
      <DigestMethod Algorithm="http://www.w3.org/2001/04/xmlenc#sha256"/>
      <DigestValue>upB5x1VcM3PKCPGMFgrVgtUPRaE4K/mo5SrkYprEyRo=</DigestValue>
    </Reference>
    <Reference Type="http://uri.etsi.org/01903#SignedProperties" URI="#idSignedProperties">
      <Transforms>
        <Transform Algorithm="http://www.w3.org/TR/2001/REC-xml-c14n-20010315"/>
      </Transforms>
      <DigestMethod Algorithm="http://www.w3.org/2001/04/xmlenc#sha256"/>
      <DigestValue>P3zkUI6Wau1g+5xob+OfIBcBrRYXwCV6TFHYa7N5Yhc=</DigestValue>
    </Reference>
  </SignedInfo>
  <SignatureValue>R3sBXu5XwFqICkhS92f74gV4pjnL+oaojE/nS6C/7F9QMze4/+jl+mFD74TDNCC/DZWywAemHxcD
ARSGJ+ZBsj6t6yemcQq9ZTHo+07BpcZGyVmE+nYdS5KObi/l2n+wZIt1gYkvawMbUvSpXDuqZVVA
aINBO8761r9mSv8GZkMm9d9Af2ABvv6kL+gPH0vUUpmaZXrKKaPAtTPu9pnyBWmUvVNEuf0Uiaak
exN/hAB0ppIGdIf8x0QI9uC+TRPVIpOQekqCts5mGz3vat3NO9iPAfs7zh0wn8w48Poese5iERIw
B/sIL65DY+DoLMnD+zldutwVn14f18aOu3rsuA==</SignatureValue>
  <KeyInfo>
    <X509Data>
      <X509Certificate>MIIIcDCCBligAwIBAgIIRfjY4jZC9WowDQYJKoZIhvcNAQELBQAwWjEaMBgGA1UEAwwRQ0EtRE9DVU1FTlRBIFMuQS4xFjAUBgNVBAUTDVJVQzgwMDUwMTcyLTExFzAVBgNVBAoMDkRPQ1VNRU5UQSBTLkEuMQswCQYDVQQGEwJQWTAeFw0yNDA4MDcxNDEyMDBaFw0yNjA4MDcxNDEyMDBaMIGpMRswGQYDVQQDDBJFTElBUyBNSUdVRUwgR0VMQVkxEjAQBgNVBAUTCUNJMjA1ODA2NzEVMBMGA1UEKgwMRUxJQVMgTUlHVUVMMQ4wDAYDVQQEDAVHRUxBWTELMAkGA1UECwwCRjIxNTAzBgNVBAoMLENFUlRJRklDQURPIENVQUxJRklDQURPIERFIEZJUk1BIEVMRUNUUk9OSUNBMQswCQYDVQQGEwJQWTCCASIwDQYJKoZIhvcNAQEBBQADggEPADCCAQoCggEBAJT7WaQmksiP8ApksHb+YDmw/bDCSRsZ6VD7ZhLnOnjtw9Mm8vCFNtrLBMFqDMb9DvOC+jY/YqnT5jRyzt92qvz5BupOlV3Gu316mCXTzmoAzXEqUXuaYCv8CUo2GVwMA9Gd+nOxcxpMuzAHYdHRcD+EG8wHkWF6X6gsQocb2TOZ50UM3ZmDIujdHmYoPVGeUVkXe8tf8x1sknVt0xbZ1FCSC/ygb5Sq4Ce93TSJj44Y2EC6wS1sf0wVGqZNqnPJuaWZ3EG7tAcW4rjw6E/QxBXfZtaaaATGg0eOWNIynC4ibR8k1ep+yj4QAqfgs6yGTNBCSgxEKG1FgQB4MwXhm0U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GVnZWxheUBjYWRpZW0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Fm2F5NUGfV5xlt1mf4yK30ZyNUwDgYDVR0PAQH/BAQDAgXgMA0GCSqGSIb3DQEBCwUAA4ICAQB3sH6m9Z6UZ5yo5Z1hdlQRMcVl7HQ8rcTqYNj5UB1sRzpGBE4a4mcUYix5q7KEILIl88ek2JNYROC1olX8jmR/q3YydyPxnUoV+Im6M9lagH+pjV4Ov98ZEsaP+YVwigBRw78lj3jQ2fgrpFS9n3xr0p0/SahErJkV3hbwE2PI+Cq0skrpNuKyf3XiXr+Q7i8Vza+oaksZEhYe24EQwqC0cDRa6O8Ob2XppSgU5gjOkeMyrzGPPpvT5gcCNA3INXpLzOQftt14VCWyU7tdHtbETg5nQ0S/m++yg9lBXyUjQoKfJDJT05y/bdb1yYo2NsRp1tmh1bv8o6PFhGMVh4D5Qact3VXpCtW9WfF5OSzwp3AMvJT6lrwq5LweLMMBJQmT/+WgSsf61GXOrCER1pY6JEXjmbWluuSg/3f1Wx0tNTvjeDzqzr7VlxQLUwbbXPjiDq7MaKIyZntzPsmIbeVrYbtPiAAiMfVQ8IAXyaKhx4aYg0Fvp1Xo46jhfvyD4hq14+QCV6Rc0zDewJvatgv95EXNf4rwzV4aTY8BW1uYF9Fd8FnNSgrsfe9gqvkugB+ffwNlQhD61u1xdddNd4IVdfXrNcCA5xPh2mz1Ss9NJvnWyY2UAlzBWqgWvaEF3ykM3IyX3vUbSlQNYEHvsAsf89DHeCRbEvvhf+1cC5nL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2IOGRPujQW4Xd6sYLO73zTbkYj7G3+EMKLSmk5uHys8=</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zzIpXoiXNlc/KLmYeKfBVtrpfQVGvR3yoqEFST6l+3w=</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4bwdFOjpWElJfrR9VjjZdvucd9fV+WwJqE9ZO/RuNU8=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NXVbBEHoiFVC+btA/V32IkXvW/k8ww43o96cV/x9n/8=</DigestValue>
      </Reference>
      <Reference URI="/xl/styles.xml?ContentType=application/vnd.openxmlformats-officedocument.spreadsheetml.styles+xml">
        <DigestMethod Algorithm="http://www.w3.org/2001/04/xmlenc#sha256"/>
        <DigestValue>6X0s92mly1YafKc2ZKweN+AUpv5iJMNG8twNcIIJEeU=</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7gtGaKOp6iFhorTZWVrHrz3UjIrd6HsuRR5a1nlowkg=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9fkUCl8DQDEmjpxspazp3Ucwy2BJpCX7A9fz8gA+jt8=</DigestValue>
      </Reference>
      <Reference URI="/xl/worksheets/sheet2.xml?ContentType=application/vnd.openxmlformats-officedocument.spreadsheetml.worksheet+xml">
        <DigestMethod Algorithm="http://www.w3.org/2001/04/xmlenc#sha256"/>
        <DigestValue>Mq9cskZfnsEpgbiXP/pD7m4hd3+FBoWFq/11dpyMm+Q=</DigestValue>
      </Reference>
      <Reference URI="/xl/worksheets/sheet3.xml?ContentType=application/vnd.openxmlformats-officedocument.spreadsheetml.worksheet+xml">
        <DigestMethod Algorithm="http://www.w3.org/2001/04/xmlenc#sha256"/>
        <DigestValue>hcqmflru8t1ejKC5EnO8ZA5x3m67CStar8sscFE59jg=</DigestValue>
      </Reference>
      <Reference URI="/xl/worksheets/sheet4.xml?ContentType=application/vnd.openxmlformats-officedocument.spreadsheetml.worksheet+xml">
        <DigestMethod Algorithm="http://www.w3.org/2001/04/xmlenc#sha256"/>
        <DigestValue>el8dLTukVr6wE/BYx19uMDJGWgkRdiStx94xGgJDXlo=</DigestValue>
      </Reference>
      <Reference URI="/xl/worksheets/sheet5.xml?ContentType=application/vnd.openxmlformats-officedocument.spreadsheetml.worksheet+xml">
        <DigestMethod Algorithm="http://www.w3.org/2001/04/xmlenc#sha256"/>
        <DigestValue>XJfkVRwZePo3ZKhWdVJkVc4tUrBKZieNpnEbc2U7Os4=</DigestValue>
      </Reference>
    </Manifest>
    <SignatureProperties>
      <SignatureProperty Id="idSignatureTime" Target="#idPackageSignature">
        <mdssi:SignatureTime xmlns:mdssi="http://schemas.openxmlformats.org/package/2006/digital-signature">
          <mdssi:Format>YYYY-MM-DDThh:mm:ssTZD</mdssi:Format>
          <mdssi:Value>2025-03-31T23:02:15Z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2025-03-31T23:02:15Z</xd:SigningTime>
          <xd:SigningCertificate>
            <xd:Cert>
              <xd:CertDigest>
                <DigestMethod Algorithm="http://www.w3.org/2001/04/xmlenc#sha256"/>
                <DigestValue>TfggByVIu0gdN97rxsUJGYNpeYZiANxYeUXfwoLErz0=</DigestValue>
              </xd:CertDigest>
              <xd:IssuerSerial>
                <X509IssuerName>C=PY, O=DOCUMENTA S.A., SERIALNUMBER=RUC80050172-1, CN=CA-DOCUMENTA S.A.</X509IssuerName>
                <X509SerialNumber>5042018248925836650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vrKl6JqGpOGpcyFgys5otMzgtsSXqzapPXgGHwOLxG0=</DigestValue>
    </Reference>
    <Reference Type="http://www.w3.org/2000/09/xmldsig#Object" URI="#idOfficeObject">
      <DigestMethod Algorithm="http://www.w3.org/2001/04/xmlenc#sha256"/>
      <DigestValue>J4HglEOlFTurAD7ej/zJenDwJz1njSPk9okSh7pJyts=</DigestValue>
    </Reference>
    <Reference Type="http://uri.etsi.org/01903#SignedProperties" URI="#idSignedProperties">
      <Transforms>
        <Transform Algorithm="http://www.w3.org/TR/2001/REC-xml-c14n-20010315"/>
      </Transforms>
      <DigestMethod Algorithm="http://www.w3.org/2001/04/xmlenc#sha256"/>
      <DigestValue>MpAi3Nj8063MK/ruUFOEfNxZPtbvyuUihFGDlaTbMsA=</DigestValue>
    </Reference>
  </SignedInfo>
  <SignatureValue>Upu7b5SWsJH8Mquz4sfNaf7qPEjMuS8jrJdpI+gNldw0uimcty2YQvLyW3nv/pRdvkmKuqez55wL
PWYp0cYHtcn8dhxut9ScOc0Q2hfbAWt1F21xa6/h7ueDxOlV90sN1RId8mCb5f7DjGxudYBdE4F5
d+DCEcZ8kQ6oCxwCugp8iGXGItpE5ucaZ+vZSf6WaAiBAqrg2v68Nefv6JoaawsWj32XjUhWqMGO
te79jnS1A8HbnciT6namtOgdww6zWMsUO0b+rM5u37F6qqNAWUnfn69yCSwWoDPVuTU6QN17dL1W
dEZwpTbfwv01JMFHL2mX3ZfRs5NMzFNDKxQBXA==</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2IOGRPujQW4Xd6sYLO73zTbkYj7G3+EMKLSmk5uHys8=</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zzIpXoiXNlc/KLmYeKfBVtrpfQVGvR3yoqEFST6l+3w=</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4bwdFOjpWElJfrR9VjjZdvucd9fV+WwJqE9ZO/RuNU8=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NXVbBEHoiFVC+btA/V32IkXvW/k8ww43o96cV/x9n/8=</DigestValue>
      </Reference>
      <Reference URI="/xl/styles.xml?ContentType=application/vnd.openxmlformats-officedocument.spreadsheetml.styles+xml">
        <DigestMethod Algorithm="http://www.w3.org/2001/04/xmlenc#sha256"/>
        <DigestValue>6X0s92mly1YafKc2ZKweN+AUpv5iJMNG8twNcIIJEeU=</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7gtGaKOp6iFhorTZWVrHrz3UjIrd6HsuRR5a1nlowkg=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9fkUCl8DQDEmjpxspazp3Ucwy2BJpCX7A9fz8gA+jt8=</DigestValue>
      </Reference>
      <Reference URI="/xl/worksheets/sheet2.xml?ContentType=application/vnd.openxmlformats-officedocument.spreadsheetml.worksheet+xml">
        <DigestMethod Algorithm="http://www.w3.org/2001/04/xmlenc#sha256"/>
        <DigestValue>Mq9cskZfnsEpgbiXP/pD7m4hd3+FBoWFq/11dpyMm+Q=</DigestValue>
      </Reference>
      <Reference URI="/xl/worksheets/sheet3.xml?ContentType=application/vnd.openxmlformats-officedocument.spreadsheetml.worksheet+xml">
        <DigestMethod Algorithm="http://www.w3.org/2001/04/xmlenc#sha256"/>
        <DigestValue>hcqmflru8t1ejKC5EnO8ZA5x3m67CStar8sscFE59jg=</DigestValue>
      </Reference>
      <Reference URI="/xl/worksheets/sheet4.xml?ContentType=application/vnd.openxmlformats-officedocument.spreadsheetml.worksheet+xml">
        <DigestMethod Algorithm="http://www.w3.org/2001/04/xmlenc#sha256"/>
        <DigestValue>el8dLTukVr6wE/BYx19uMDJGWgkRdiStx94xGgJDXlo=</DigestValue>
      </Reference>
      <Reference URI="/xl/worksheets/sheet5.xml?ContentType=application/vnd.openxmlformats-officedocument.spreadsheetml.worksheet+xml">
        <DigestMethod Algorithm="http://www.w3.org/2001/04/xmlenc#sha256"/>
        <DigestValue>XJfkVRwZePo3ZKhWdVJkVc4tUrBKZieNpnEbc2U7Os4=</DigestValue>
      </Reference>
    </Manifest>
    <SignatureProperties>
      <SignatureProperty Id="idSignatureTime" Target="#idPackageSignature">
        <mdssi:SignatureTime xmlns:mdssi="http://schemas.openxmlformats.org/package/2006/digital-signature">
          <mdssi:Format>YYYY-MM-DDThh:mm:ssTZD</mdssi:Format>
          <mdssi:Value>2025-03-31T23:37:29Z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BCA-Solo para identificación</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2025-03-31T23:37:29Z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BCA-Solo para identificación</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2" ma:contentTypeDescription="Crear nuevo documento." ma:contentTypeScope="" ma:versionID="40008dce94f2b7d070d43eca094a064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bf79da381996e43c69f043e012a749b8"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4.xml>��
</file>

<file path=customXml/item5.xml>��
</file>

<file path=customXml/itemProps1.xml><?xml version="1.0" encoding="utf-8"?>
<ds:datastoreItem xmlns:ds="http://schemas.openxmlformats.org/officeDocument/2006/customXml" ds:itemID="{D6927496-988E-4031-B79D-42DD36ADE9D4}"/>
</file>

<file path=customXml/itemProps2.xml><?xml version="1.0" encoding="utf-8"?>
<ds:datastoreItem xmlns:ds="http://schemas.openxmlformats.org/officeDocument/2006/customXml" ds:itemID="{269503B3-65B8-42BD-BC83-EA595A005475}">
  <ds:schemaRefs>
    <ds:schemaRef ds:uri="http://schemas.microsoft.com/sharepoint/v3/contenttype/forms"/>
  </ds:schemaRefs>
</ds:datastoreItem>
</file>

<file path=customXml/itemProps3.xml><?xml version="1.0" encoding="utf-8"?>
<ds:datastoreItem xmlns:ds="http://schemas.openxmlformats.org/officeDocument/2006/customXml" ds:itemID="{041F4C9A-4D7C-4604-BB4C-69F935F9DFDD}">
  <ds:schemaRefs>
    <ds:schemaRef ds:uri="http://schemas.microsoft.com/office/2006/metadata/properties"/>
    <ds:schemaRef ds:uri="http://schemas.microsoft.com/office/infopath/2007/PartnerControls"/>
  </ds:schemaRefs>
</ds:datastoreItem>
</file>

<file path=customXml/itemProps4.xml><?xml version="1.0" encoding="utf-8"?>
<ds:datastoreItem xmlns:ds="http://schemas.openxmlformats.org/officeDocument/2006/customXml" ds:itemID="{9B1609C0-611D-482D-80D9-A966B996431D}">
  <ds:schemaRefs>
    <ds:schemaRef ds:uri="http://www.w3.org/2001/XMLSchema"/>
    <ds:schemaRef ds:uri="http://microsoft.data.visualization.Client.Excel/1.0"/>
  </ds:schemaRefs>
</ds:datastoreItem>
</file>

<file path=customXml/itemProps5.xml><?xml version="1.0" encoding="utf-8"?>
<ds:datastoreItem xmlns:ds="http://schemas.openxmlformats.org/officeDocument/2006/customXml" ds:itemID="{23095D8B-1036-4CD5-8D0B-8B3723853474}">
  <ds:schemaRefs>
    <ds:schemaRef ds:uri="http://www.w3.org/2001/XMLSchema"/>
    <ds:schemaRef ds:uri="http://microsoft.data.visualization.engine.tours/1.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BBCC</vt:lpstr>
      <vt:lpstr>RRCC</vt:lpstr>
      <vt:lpstr>FFCC</vt:lpstr>
      <vt:lpstr>PNC</vt:lpstr>
      <vt:lpstr>NOTA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Jugarte</dc:creator>
  <cp:keywords/>
  <dc:description/>
  <cp:lastModifiedBy>Marcelo Aguayo</cp:lastModifiedBy>
  <cp:revision/>
  <dcterms:created xsi:type="dcterms:W3CDTF">2015-06-05T18:19:34Z</dcterms:created>
  <dcterms:modified xsi:type="dcterms:W3CDTF">2025-03-31T21:34:12Z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