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CAMPESTRE S.A.E\Comision Nac. de Valores\Balance CNV\2024\09 Septiembre 2024\EEFF-CIA-80019321-20240930\"/>
    </mc:Choice>
  </mc:AlternateContent>
  <xr:revisionPtr revIDLastSave="0" documentId="13_ncr:201_{D9394EB0-1C06-4A5D-B3B7-342240A34ED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DETALLE DE PASIVOS" sheetId="1" r:id="rId1"/>
    <sheet name="PRESTAMOS FINANCIEROS " sheetId="7" r:id="rId2"/>
    <sheet name="PRESTAMO DE TERCEROS" sheetId="4" r:id="rId3"/>
    <sheet name="PROVEEDORES" sheetId="2" r:id="rId4"/>
    <sheet name="CHEQUES DIFERIDOS" sheetId="5" r:id="rId5"/>
  </sheets>
  <definedNames>
    <definedName name="_xlnm._FilterDatabase" localSheetId="3" hidden="1">PROVEEDORES!$B$3:$E$21</definedName>
    <definedName name="_xlnm.Print_Area" localSheetId="0">'DETALLE DE PASIVOS'!$B$1:$F$92</definedName>
    <definedName name="_xlnm.Print_Area" localSheetId="2">'PRESTAMO DE TERCEROS'!$A$1:$J$9</definedName>
    <definedName name="_xlnm.Print_Area" localSheetId="1">'PRESTAMOS FINANCIEROS '!$A$1:$N$20</definedName>
    <definedName name="_xlnm.Print_Area" localSheetId="3">PROVEEDORES!$A$1:$H$23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C11" i="1"/>
  <c r="C32" i="1"/>
  <c r="C37" i="1"/>
  <c r="C59" i="1"/>
  <c r="G21" i="2"/>
  <c r="E14" i="2"/>
  <c r="H16" i="7"/>
  <c r="L16" i="7" s="1"/>
  <c r="J19" i="7"/>
  <c r="L18" i="7"/>
  <c r="I19" i="7"/>
  <c r="H19" i="7"/>
  <c r="L17" i="7"/>
  <c r="C30" i="1"/>
  <c r="C20" i="1" s="1"/>
  <c r="L19" i="7" l="1"/>
  <c r="K5" i="7"/>
  <c r="K14" i="7"/>
  <c r="K19" i="7" s="1"/>
  <c r="K7" i="7"/>
  <c r="K6" i="7" l="1"/>
  <c r="H7" i="4"/>
  <c r="C70" i="1"/>
  <c r="C62" i="1"/>
  <c r="H9" i="7" l="1"/>
  <c r="J9" i="7"/>
  <c r="I9" i="7"/>
  <c r="L8" i="7"/>
  <c r="K8" i="7" l="1"/>
  <c r="K9" i="7" s="1"/>
  <c r="L9" i="7"/>
  <c r="F7" i="4"/>
  <c r="G14" i="5"/>
  <c r="F78" i="1" l="1"/>
  <c r="D82" i="1"/>
  <c r="F37" i="1"/>
  <c r="F20" i="1"/>
  <c r="F16" i="1"/>
  <c r="F11" i="1"/>
  <c r="F7" i="1"/>
  <c r="F70" i="1"/>
  <c r="F62" i="1"/>
  <c r="E82" i="1"/>
  <c r="F44" i="1" l="1"/>
  <c r="C75" i="1" l="1"/>
  <c r="C78" i="1" l="1"/>
  <c r="F47" i="1" l="1"/>
  <c r="F81" i="1" s="1"/>
  <c r="C47" i="1"/>
  <c r="F82" i="1" l="1"/>
  <c r="C81" i="1"/>
  <c r="C16" i="1" l="1"/>
  <c r="C44" i="1" s="1"/>
  <c r="E59" i="1"/>
  <c r="F59" i="1"/>
  <c r="C82" i="1" l="1"/>
</calcChain>
</file>

<file path=xl/sharedStrings.xml><?xml version="1.0" encoding="utf-8"?>
<sst xmlns="http://schemas.openxmlformats.org/spreadsheetml/2006/main" count="249" uniqueCount="149">
  <si>
    <t>DEUDAS EN USD</t>
  </si>
  <si>
    <t>DEUDAS COMERCIALES</t>
  </si>
  <si>
    <t>PROVEEDORES DEL EXTERIOR M/E</t>
  </si>
  <si>
    <t>TOTAL PROV. DEL EXTERIOR M/E</t>
  </si>
  <si>
    <t>PROVEEDORES LOCALES EN M/N</t>
  </si>
  <si>
    <t>ACREEDORES VARIOS</t>
  </si>
  <si>
    <t>EMPRESAS VINCULADAS</t>
  </si>
  <si>
    <t>OTROS PASIVOS CORRIENTES</t>
  </si>
  <si>
    <t>DEUDAS FINANCIERAS</t>
  </si>
  <si>
    <t>DEUDAS BANCARIAS A CORTO PLAZO</t>
  </si>
  <si>
    <t>DEUDAS SOCIALES E IMPOSITIVAS</t>
  </si>
  <si>
    <t>PROVISIONES</t>
  </si>
  <si>
    <t>TOTAL PASIVO CORRIENTE</t>
  </si>
  <si>
    <t>PASIVO CORRIENTE</t>
  </si>
  <si>
    <t>PASIVO NO CORRIENTE</t>
  </si>
  <si>
    <t>TOTAL DEUDAS COMERCIALES A L/P</t>
  </si>
  <si>
    <t>TOTAL PASIVO NO CORRIENTE</t>
  </si>
  <si>
    <t xml:space="preserve">TOTAL PASIVO   </t>
  </si>
  <si>
    <t xml:space="preserve">DEUDAS BANCARIAS A LARGO PLAZO </t>
  </si>
  <si>
    <t>VENCIMIENTO</t>
  </si>
  <si>
    <t>PROVEEDORES DE BIENES Y SERVICIOS</t>
  </si>
  <si>
    <t>ANTICIPO DE CLIENTE</t>
  </si>
  <si>
    <t>ALQUILERES COBRADOS POR ADELANTADO</t>
  </si>
  <si>
    <t>CHEQUES DIFERIDOS</t>
  </si>
  <si>
    <t>PRESTAMOS DE TERCEROS</t>
  </si>
  <si>
    <t>PROVEEDORES LOCALES M/N</t>
  </si>
  <si>
    <t>Banco Continental SAECA Capital</t>
  </si>
  <si>
    <t>Banco Continental SAECA Intereses</t>
  </si>
  <si>
    <t>Moly Credito SA - DD - Capital</t>
  </si>
  <si>
    <t>Moly Credito SA - DD - Intereses</t>
  </si>
  <si>
    <t>Banco Familiar SAECA - Capital</t>
  </si>
  <si>
    <t>Banco Familiar SAECA - Intereses</t>
  </si>
  <si>
    <t>Banco Continental SAECA - Capital</t>
  </si>
  <si>
    <t>Banco Continental SAECA - Intereses</t>
  </si>
  <si>
    <t>HASTA LA FECHA LA EMPRESA CAMPESTRE S.A.E. NO POSEE CUENTAS PRIVILEGIADAS.</t>
  </si>
  <si>
    <t>TIPO DE GARANTÍA</t>
  </si>
  <si>
    <t>A SOLA FIRMA</t>
  </si>
  <si>
    <t>DOCUMENTOS A PAGAR - PRESTAMOS S/CONTRATO</t>
  </si>
  <si>
    <t>Beneficiario</t>
  </si>
  <si>
    <t>Banco</t>
  </si>
  <si>
    <t>Monto Gs</t>
  </si>
  <si>
    <t>TOTAL</t>
  </si>
  <si>
    <t>PROVEEDORES</t>
  </si>
  <si>
    <t>ACTIVO</t>
  </si>
  <si>
    <t>CORRIENTE</t>
  </si>
  <si>
    <t>TIPO DE GARANTIA</t>
  </si>
  <si>
    <t>DANIEL ENCISO SEGOVIA Y GLADYS ROJAS ORTIZ DE ENCISO</t>
  </si>
  <si>
    <t>NOMBRES Y APELLIDOS</t>
  </si>
  <si>
    <t>Banco Rio SAECA DD M/E - Capital</t>
  </si>
  <si>
    <t>AL:</t>
  </si>
  <si>
    <t>Fecha de Emisión</t>
  </si>
  <si>
    <t>Fecha de Vto.</t>
  </si>
  <si>
    <t>PAPELERIA CASSOL S.R.L.</t>
  </si>
  <si>
    <t>SECURITY GUARD S.A.</t>
  </si>
  <si>
    <t>SUPRIMAQ S.R.L.</t>
  </si>
  <si>
    <t>TINTACOR S.A.</t>
  </si>
  <si>
    <t>Nº</t>
  </si>
  <si>
    <t>ENTIDAD</t>
  </si>
  <si>
    <t>GARANTIA</t>
  </si>
  <si>
    <t>OPERACIÓN</t>
  </si>
  <si>
    <t>PLAZO</t>
  </si>
  <si>
    <t>VTO.</t>
  </si>
  <si>
    <t>CUOTA</t>
  </si>
  <si>
    <t>CAPITAL</t>
  </si>
  <si>
    <t>36 MESES</t>
  </si>
  <si>
    <t>Banco Rio SAECA DD M/E - Intereses</t>
  </si>
  <si>
    <t>Imp. A la Renta a Pagar</t>
  </si>
  <si>
    <t>IPS Retenciones a Pagar</t>
  </si>
  <si>
    <t>Retencion Renta a Pagar</t>
  </si>
  <si>
    <t>IVA a Pagar</t>
  </si>
  <si>
    <t>DEUDAS POR BONOS LARGO PLAZO</t>
  </si>
  <si>
    <t>Bonos Emitidos G1 L/P</t>
  </si>
  <si>
    <t>DETALLE</t>
  </si>
  <si>
    <t>DETALLE DE CHEQUES DIFERIDOS EMITIDO POR CAMPESTRE S.A.E.</t>
  </si>
  <si>
    <t>AMX PARAGUAY S.A.</t>
  </si>
  <si>
    <t>64T70054323</t>
  </si>
  <si>
    <t>24 MESES</t>
  </si>
  <si>
    <t>INGRESOS NO REALIZADOS</t>
  </si>
  <si>
    <t>INGRESO A REALIZAR EN EL FUTURO</t>
  </si>
  <si>
    <t>Nro de Cheque</t>
  </si>
  <si>
    <t>GARANTIA DE ALQUILER COBRADO</t>
  </si>
  <si>
    <t>Bonos Emitidos G1 C/P</t>
  </si>
  <si>
    <t>Intereses a Pagar por Bonos G1 C/P</t>
  </si>
  <si>
    <t>Intereses a Pagar por Bonos G1 L/P</t>
  </si>
  <si>
    <t>PRESTAMOS DE TERCEROS LARGO PLAZO</t>
  </si>
  <si>
    <t>NO CORRIENTE</t>
  </si>
  <si>
    <t>COPACO S.A.</t>
  </si>
  <si>
    <t>64F50119124</t>
  </si>
  <si>
    <t>MATERIALES DE CONSTRUCCION SAN JORGE - JORGE AYALA</t>
  </si>
  <si>
    <t>ANDE ADMINISTRACION NACIONAL DE ELECTRICIDAD</t>
  </si>
  <si>
    <t>DETALLE DE CHEQUE DE PAGO DIFERIDO M/L</t>
  </si>
  <si>
    <t>13/24</t>
  </si>
  <si>
    <t>02/24</t>
  </si>
  <si>
    <t>BANCO NACIONAL DE FOMENTO</t>
  </si>
  <si>
    <t>00/24</t>
  </si>
  <si>
    <t>Banco Nacional de Fomento - Capital</t>
  </si>
  <si>
    <t>Banco Nacional de Fomento - Intereses</t>
  </si>
  <si>
    <t>BANCARD SA</t>
  </si>
  <si>
    <r>
      <rPr>
        <b/>
        <sz val="12"/>
        <color theme="1"/>
        <rFont val="Century Gothic"/>
        <family val="2"/>
      </rPr>
      <t xml:space="preserve">EMPRESA: </t>
    </r>
    <r>
      <rPr>
        <sz val="12"/>
        <color theme="1"/>
        <rFont val="Century Gothic"/>
        <family val="2"/>
      </rPr>
      <t>CAMPESTRE SOCIEDAD ANONIMA EMISORA, INSUMOS, IMPLEMENTOS AGRICOLAS y CONSTRUCCIONES</t>
    </r>
  </si>
  <si>
    <t>35/36</t>
  </si>
  <si>
    <t>DEUDAS POR BONOS PORCIÓN CORTO PLAZO</t>
  </si>
  <si>
    <t>ACREEDOR</t>
  </si>
  <si>
    <t>MONEDA</t>
  </si>
  <si>
    <t>SALDO INTERÉS</t>
  </si>
  <si>
    <t>PYG</t>
  </si>
  <si>
    <t>BANCO FAMILIAR SAECA</t>
  </si>
  <si>
    <t>BANCO CONTINENTAL SAECA</t>
  </si>
  <si>
    <t>SALDO DE DEUDA</t>
  </si>
  <si>
    <t>37-9257113</t>
  </si>
  <si>
    <t>SANITARIOS SANICENT DE CARLOS DE JESUS CENTURION</t>
  </si>
  <si>
    <t>SL SAN LUIS PISOS</t>
  </si>
  <si>
    <t>PATRIA SA DE SEGUROS Y REASEGUROS</t>
  </si>
  <si>
    <t>MOLY CREDITO SA - DD</t>
  </si>
  <si>
    <t>95 dias</t>
  </si>
  <si>
    <t>USD</t>
  </si>
  <si>
    <t>BANCO RIO SAECA - DD</t>
  </si>
  <si>
    <t>08A20021324</t>
  </si>
  <si>
    <t>A VENCER</t>
  </si>
  <si>
    <t>MONTO DEL CAPITAL INICIAL</t>
  </si>
  <si>
    <t>MONTO DEL CAPITAL PAGADO</t>
  </si>
  <si>
    <t>SALDO DE DEUDA A VENCER</t>
  </si>
  <si>
    <t xml:space="preserve">SITUACION </t>
  </si>
  <si>
    <t xml:space="preserve">MONTO DEL CAPITAL PAGADO </t>
  </si>
  <si>
    <t xml:space="preserve">MONTO DEL CAPITAL INICIAL </t>
  </si>
  <si>
    <t xml:space="preserve">SALDO DE DEUDA A VENCER </t>
  </si>
  <si>
    <t>INFORME DE DEUDAS AL 30/09/2024</t>
  </si>
  <si>
    <t>AL 30/09/2024</t>
  </si>
  <si>
    <t>AL 30/09/2023</t>
  </si>
  <si>
    <t>DETALLE DE DEUDAS FINANCIERAS POR PRÉSTAMOS BANCARIOS AL 30/09/2024</t>
  </si>
  <si>
    <t>DETALLE DE DEUDAS FINANCIERAS POR DESCUENTO DE DOCUMENTOS AL 30/09/2024</t>
  </si>
  <si>
    <t xml:space="preserve">LN Hierros </t>
  </si>
  <si>
    <t>Familiar</t>
  </si>
  <si>
    <t xml:space="preserve">Jorge Ramon Ayala </t>
  </si>
  <si>
    <t>Gladys Rojas de Enciso</t>
  </si>
  <si>
    <t>MONTO DEL CAPITAL EN GS.</t>
  </si>
  <si>
    <t>DETALLE DOCUMENTOS A PAGAR - PRÉSTAMOS DE TERCEROS SEGÚN CONTRATO AL 30/09/2024</t>
  </si>
  <si>
    <t xml:space="preserve">SITUACIÓN </t>
  </si>
  <si>
    <t>SITUACIÓN</t>
  </si>
  <si>
    <t>MONTO DE LA DEUDA INICIAL EN GS.</t>
  </si>
  <si>
    <t xml:space="preserve">MONTO PAGADO EN GS. </t>
  </si>
  <si>
    <t xml:space="preserve">VENCIDO </t>
  </si>
  <si>
    <t>FECHA DE VENCIMIENTO</t>
  </si>
  <si>
    <t xml:space="preserve">Continental </t>
  </si>
  <si>
    <t xml:space="preserve">RILO ASOCIADOS MULTIDISCIPLINARIO </t>
  </si>
  <si>
    <t>HIERROS JJ DE JORGE MARCIAL ESCALANTE PAREDES</t>
  </si>
  <si>
    <t>EL CENTRO DE LAS BATERIAS S.R.L</t>
  </si>
  <si>
    <t>TAPE ELECTRICIDAD - MMR ELECTRICIDAD S.A.</t>
  </si>
  <si>
    <t>OFFICE BRASIL S.A</t>
  </si>
  <si>
    <t>DETALLE DE PROVEEDORES DE BIENES Y SERVICIOS AL 30/09/2024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</si>
</sst>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dd/mm/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sz val="16"/>
      <color theme="1"/>
      <name val="Century Gothic"/>
      <family val="2"/>
    </font>
    <font>
      <b/>
      <u/>
      <sz val="14"/>
      <color theme="1"/>
      <name val="Century Gothic"/>
      <family val="2"/>
    </font>
    <font>
      <b/>
      <sz val="14"/>
      <color theme="1"/>
      <name val="Century Gothic"/>
      <family val="2"/>
    </font>
    <font>
      <sz val="10"/>
      <color theme="1"/>
      <name val="Century Gothic"/>
      <family val="2"/>
    </font>
    <font>
      <sz val="11"/>
      <name val="Century Gothic"/>
      <family val="2"/>
    </font>
    <font>
      <b/>
      <u/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rgb="FF000000"/>
      <name val="Century Gothic"/>
      <family val="2"/>
    </font>
    <font>
      <b/>
      <sz val="12"/>
      <color theme="2" tint="-0.749992370372631"/>
      <name val="Century Gothic"/>
      <family val="2"/>
    </font>
    <font>
      <sz val="11"/>
      <color theme="2" tint="-0.749992370372631"/>
      <name val="Century Gothic"/>
      <family val="2"/>
    </font>
    <font>
      <b/>
      <sz val="10"/>
      <color theme="2" tint="-0.749992370372631"/>
      <name val="Century Gothic"/>
      <family val="2"/>
    </font>
    <font>
      <b/>
      <sz val="11"/>
      <color theme="2" tint="-0.749992370372631"/>
      <name val="Century Gothic"/>
      <family val="2"/>
    </font>
    <font>
      <sz val="11"/>
      <color rgb="FFFF0000"/>
      <name val="Calibri"/>
      <family val="2"/>
      <scheme val="minor"/>
    </font>
    <font>
      <b/>
      <sz val="12"/>
      <name val="Century Gothic"/>
      <family val="2"/>
    </font>
    <font>
      <b/>
      <sz val="10"/>
      <color rgb="FF000000"/>
      <name val="Century Gothic"/>
      <family val="2"/>
    </font>
    <font>
      <b/>
      <sz val="10"/>
      <color theme="9" tint="-0.249977111117893"/>
      <name val="Century Gothic"/>
      <family val="2"/>
    </font>
    <font>
      <sz val="10"/>
      <color rgb="FF000000"/>
      <name val="Century Gothic"/>
      <family val="2"/>
    </font>
    <font>
      <sz val="10"/>
      <color theme="9" tint="-0.249977111117893"/>
      <name val="Century Gothic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91">
    <xf numFmtId="0" fontId="0" fillId="0" borderId="0" xfId="0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0" xfId="0" applyFont="1"/>
    <xf numFmtId="3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 wrapText="1"/>
    </xf>
    <xf numFmtId="0" fontId="3" fillId="0" borderId="1" xfId="0" applyFont="1" applyBorder="1"/>
    <xf numFmtId="3" fontId="3" fillId="2" borderId="1" xfId="0" applyNumberFormat="1" applyFont="1" applyFill="1" applyBorder="1" applyAlignment="1">
      <alignment horizontal="center"/>
    </xf>
    <xf numFmtId="14" fontId="3" fillId="2" borderId="1" xfId="0" applyNumberFormat="1" applyFont="1" applyFill="1" applyBorder="1"/>
    <xf numFmtId="3" fontId="3" fillId="2" borderId="1" xfId="0" applyNumberFormat="1" applyFont="1" applyFill="1" applyBorder="1"/>
    <xf numFmtId="3" fontId="2" fillId="0" borderId="1" xfId="0" applyNumberFormat="1" applyFont="1" applyBorder="1"/>
    <xf numFmtId="0" fontId="3" fillId="2" borderId="0" xfId="0" applyFont="1" applyFill="1"/>
    <xf numFmtId="0" fontId="3" fillId="0" borderId="0" xfId="0" applyFont="1" applyAlignment="1">
      <alignment horizontal="center"/>
    </xf>
    <xf numFmtId="14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41" fontId="3" fillId="2" borderId="1" xfId="1" applyFont="1" applyFill="1" applyBorder="1" applyAlignment="1">
      <alignment horizontal="center"/>
    </xf>
    <xf numFmtId="3" fontId="3" fillId="0" borderId="0" xfId="0" applyNumberFormat="1" applyFont="1"/>
    <xf numFmtId="3" fontId="3" fillId="2" borderId="0" xfId="0" applyNumberFormat="1" applyFont="1" applyFill="1"/>
    <xf numFmtId="3" fontId="4" fillId="2" borderId="1" xfId="0" applyNumberFormat="1" applyFont="1" applyFill="1" applyBorder="1"/>
    <xf numFmtId="3" fontId="4" fillId="2" borderId="1" xfId="0" applyNumberFormat="1" applyFont="1" applyFill="1" applyBorder="1" applyAlignment="1">
      <alignment horizontal="center"/>
    </xf>
    <xf numFmtId="41" fontId="3" fillId="2" borderId="0" xfId="1" applyFont="1" applyFill="1"/>
    <xf numFmtId="41" fontId="3" fillId="0" borderId="1" xfId="1" applyFont="1" applyBorder="1"/>
    <xf numFmtId="41" fontId="7" fillId="0" borderId="1" xfId="0" applyNumberFormat="1" applyFont="1" applyBorder="1"/>
    <xf numFmtId="0" fontId="11" fillId="0" borderId="0" xfId="0" applyFont="1" applyFill="1"/>
    <xf numFmtId="3" fontId="11" fillId="0" borderId="0" xfId="0" applyNumberFormat="1" applyFont="1" applyFill="1"/>
    <xf numFmtId="41" fontId="3" fillId="2" borderId="0" xfId="0" applyNumberFormat="1" applyFont="1" applyFill="1"/>
    <xf numFmtId="3" fontId="3" fillId="2" borderId="5" xfId="0" applyNumberFormat="1" applyFont="1" applyFill="1" applyBorder="1"/>
    <xf numFmtId="3" fontId="4" fillId="2" borderId="5" xfId="0" applyNumberFormat="1" applyFont="1" applyFill="1" applyBorder="1"/>
    <xf numFmtId="3" fontId="4" fillId="2" borderId="7" xfId="0" applyNumberFormat="1" applyFont="1" applyFill="1" applyBorder="1"/>
    <xf numFmtId="0" fontId="3" fillId="2" borderId="9" xfId="0" applyFont="1" applyFill="1" applyBorder="1"/>
    <xf numFmtId="41" fontId="3" fillId="2" borderId="9" xfId="1" applyFont="1" applyFill="1" applyBorder="1"/>
    <xf numFmtId="3" fontId="3" fillId="2" borderId="9" xfId="0" applyNumberFormat="1" applyFont="1" applyFill="1" applyBorder="1"/>
    <xf numFmtId="3" fontId="4" fillId="2" borderId="9" xfId="0" applyNumberFormat="1" applyFont="1" applyFill="1" applyBorder="1"/>
    <xf numFmtId="3" fontId="4" fillId="2" borderId="10" xfId="0" applyNumberFormat="1" applyFont="1" applyFill="1" applyBorder="1"/>
    <xf numFmtId="14" fontId="2" fillId="2" borderId="12" xfId="0" applyNumberFormat="1" applyFont="1" applyFill="1" applyBorder="1" applyAlignment="1">
      <alignment horizontal="center"/>
    </xf>
    <xf numFmtId="3" fontId="2" fillId="2" borderId="13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4" fillId="2" borderId="5" xfId="0" applyFont="1" applyFill="1" applyBorder="1"/>
    <xf numFmtId="0" fontId="14" fillId="2" borderId="1" xfId="0" applyFont="1" applyFill="1" applyBorder="1" applyAlignment="1">
      <alignment horizontal="center"/>
    </xf>
    <xf numFmtId="0" fontId="14" fillId="2" borderId="9" xfId="0" applyFont="1" applyFill="1" applyBorder="1"/>
    <xf numFmtId="0" fontId="14" fillId="2" borderId="0" xfId="0" applyFont="1" applyFill="1"/>
    <xf numFmtId="0" fontId="14" fillId="0" borderId="0" xfId="0" applyFont="1"/>
    <xf numFmtId="3" fontId="16" fillId="2" borderId="5" xfId="0" applyNumberFormat="1" applyFont="1" applyFill="1" applyBorder="1"/>
    <xf numFmtId="3" fontId="16" fillId="2" borderId="1" xfId="0" applyNumberFormat="1" applyFont="1" applyFill="1" applyBorder="1"/>
    <xf numFmtId="3" fontId="16" fillId="2" borderId="9" xfId="0" applyNumberFormat="1" applyFont="1" applyFill="1" applyBorder="1"/>
    <xf numFmtId="3" fontId="14" fillId="2" borderId="5" xfId="0" applyNumberFormat="1" applyFont="1" applyFill="1" applyBorder="1"/>
    <xf numFmtId="3" fontId="14" fillId="2" borderId="1" xfId="0" applyNumberFormat="1" applyFont="1" applyFill="1" applyBorder="1" applyAlignment="1">
      <alignment horizontal="center"/>
    </xf>
    <xf numFmtId="3" fontId="14" fillId="2" borderId="9" xfId="0" applyNumberFormat="1" applyFont="1" applyFill="1" applyBorder="1"/>
    <xf numFmtId="0" fontId="16" fillId="2" borderId="1" xfId="0" applyFont="1" applyFill="1" applyBorder="1"/>
    <xf numFmtId="3" fontId="13" fillId="2" borderId="9" xfId="0" applyNumberFormat="1" applyFont="1" applyFill="1" applyBorder="1"/>
    <xf numFmtId="0" fontId="16" fillId="2" borderId="0" xfId="0" applyFont="1" applyFill="1"/>
    <xf numFmtId="0" fontId="16" fillId="0" borderId="0" xfId="0" applyFont="1"/>
    <xf numFmtId="41" fontId="14" fillId="2" borderId="1" xfId="1" applyFont="1" applyFill="1" applyBorder="1" applyAlignment="1">
      <alignment horizontal="center"/>
    </xf>
    <xf numFmtId="41" fontId="16" fillId="2" borderId="9" xfId="1" applyFont="1" applyFill="1" applyBorder="1"/>
    <xf numFmtId="3" fontId="13" fillId="2" borderId="5" xfId="0" applyNumberFormat="1" applyFont="1" applyFill="1" applyBorder="1"/>
    <xf numFmtId="3" fontId="13" fillId="2" borderId="1" xfId="0" applyNumberFormat="1" applyFont="1" applyFill="1" applyBorder="1"/>
    <xf numFmtId="3" fontId="14" fillId="2" borderId="0" xfId="0" applyNumberFormat="1" applyFont="1" applyFill="1"/>
    <xf numFmtId="41" fontId="11" fillId="0" borderId="0" xfId="0" applyNumberFormat="1" applyFont="1" applyFill="1"/>
    <xf numFmtId="3" fontId="9" fillId="2" borderId="1" xfId="0" applyNumberFormat="1" applyFont="1" applyFill="1" applyBorder="1" applyAlignment="1">
      <alignment horizontal="center"/>
    </xf>
    <xf numFmtId="0" fontId="9" fillId="2" borderId="0" xfId="0" applyFont="1" applyFill="1"/>
    <xf numFmtId="0" fontId="9" fillId="0" borderId="0" xfId="0" applyFont="1"/>
    <xf numFmtId="41" fontId="7" fillId="0" borderId="1" xfId="1" applyFont="1" applyBorder="1" applyAlignment="1"/>
    <xf numFmtId="3" fontId="3" fillId="0" borderId="9" xfId="0" applyNumberFormat="1" applyFont="1" applyFill="1" applyBorder="1"/>
    <xf numFmtId="3" fontId="0" fillId="0" borderId="0" xfId="0" applyNumberFormat="1"/>
    <xf numFmtId="0" fontId="2" fillId="0" borderId="15" xfId="0" applyFont="1" applyBorder="1" applyAlignment="1">
      <alignment horizontal="right"/>
    </xf>
    <xf numFmtId="14" fontId="2" fillId="0" borderId="16" xfId="0" applyNumberFormat="1" applyFont="1" applyBorder="1"/>
    <xf numFmtId="3" fontId="3" fillId="0" borderId="0" xfId="0" applyNumberFormat="1" applyFont="1" applyFill="1" applyBorder="1" applyAlignment="1">
      <alignment horizontal="right"/>
    </xf>
    <xf numFmtId="14" fontId="2" fillId="0" borderId="11" xfId="0" applyNumberFormat="1" applyFont="1" applyFill="1" applyBorder="1" applyAlignment="1">
      <alignment horizontal="center"/>
    </xf>
    <xf numFmtId="14" fontId="2" fillId="0" borderId="4" xfId="0" applyNumberFormat="1" applyFont="1" applyFill="1" applyBorder="1" applyAlignment="1">
      <alignment horizontal="center"/>
    </xf>
    <xf numFmtId="41" fontId="11" fillId="0" borderId="0" xfId="1" applyFont="1" applyFill="1"/>
    <xf numFmtId="41" fontId="3" fillId="0" borderId="5" xfId="1" applyFont="1" applyFill="1" applyBorder="1"/>
    <xf numFmtId="0" fontId="4" fillId="2" borderId="17" xfId="0" applyFont="1" applyFill="1" applyBorder="1"/>
    <xf numFmtId="0" fontId="4" fillId="2" borderId="18" xfId="0" applyFont="1" applyFill="1" applyBorder="1"/>
    <xf numFmtId="0" fontId="4" fillId="2" borderId="21" xfId="0" applyFont="1" applyFill="1" applyBorder="1"/>
    <xf numFmtId="0" fontId="13" fillId="2" borderId="17" xfId="0" applyFont="1" applyFill="1" applyBorder="1"/>
    <xf numFmtId="0" fontId="15" fillId="2" borderId="17" xfId="0" applyFont="1" applyFill="1" applyBorder="1" applyAlignment="1">
      <alignment horizontal="left"/>
    </xf>
    <xf numFmtId="0" fontId="8" fillId="2" borderId="17" xfId="0" applyFont="1" applyFill="1" applyBorder="1"/>
    <xf numFmtId="0" fontId="15" fillId="2" borderId="17" xfId="0" applyFont="1" applyFill="1" applyBorder="1"/>
    <xf numFmtId="0" fontId="8" fillId="0" borderId="17" xfId="0" applyFont="1" applyFill="1" applyBorder="1"/>
    <xf numFmtId="0" fontId="9" fillId="2" borderId="17" xfId="0" applyFont="1" applyFill="1" applyBorder="1"/>
    <xf numFmtId="0" fontId="3" fillId="2" borderId="6" xfId="0" applyFont="1" applyFill="1" applyBorder="1"/>
    <xf numFmtId="0" fontId="3" fillId="2" borderId="17" xfId="0" applyFont="1" applyFill="1" applyBorder="1"/>
    <xf numFmtId="0" fontId="16" fillId="2" borderId="17" xfId="0" applyFont="1" applyFill="1" applyBorder="1"/>
    <xf numFmtId="0" fontId="3" fillId="2" borderId="22" xfId="0" applyFont="1" applyFill="1" applyBorder="1"/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/>
    <xf numFmtId="3" fontId="4" fillId="2" borderId="8" xfId="0" applyNumberFormat="1" applyFont="1" applyFill="1" applyBorder="1"/>
    <xf numFmtId="0" fontId="3" fillId="2" borderId="25" xfId="0" applyFont="1" applyFill="1" applyBorder="1"/>
    <xf numFmtId="0" fontId="14" fillId="2" borderId="14" xfId="0" applyFont="1" applyFill="1" applyBorder="1"/>
    <xf numFmtId="3" fontId="16" fillId="2" borderId="14" xfId="0" applyNumberFormat="1" applyFont="1" applyFill="1" applyBorder="1"/>
    <xf numFmtId="14" fontId="3" fillId="2" borderId="14" xfId="0" applyNumberFormat="1" applyFont="1" applyFill="1" applyBorder="1"/>
    <xf numFmtId="3" fontId="14" fillId="2" borderId="14" xfId="0" applyNumberFormat="1" applyFont="1" applyFill="1" applyBorder="1"/>
    <xf numFmtId="14" fontId="9" fillId="2" borderId="14" xfId="0" applyNumberFormat="1" applyFont="1" applyFill="1" applyBorder="1"/>
    <xf numFmtId="3" fontId="3" fillId="2" borderId="14" xfId="0" applyNumberFormat="1" applyFont="1" applyFill="1" applyBorder="1"/>
    <xf numFmtId="0" fontId="3" fillId="2" borderId="14" xfId="0" applyFont="1" applyFill="1" applyBorder="1"/>
    <xf numFmtId="0" fontId="16" fillId="2" borderId="14" xfId="0" applyFont="1" applyFill="1" applyBorder="1"/>
    <xf numFmtId="41" fontId="16" fillId="2" borderId="14" xfId="1" applyFont="1" applyFill="1" applyBorder="1"/>
    <xf numFmtId="3" fontId="13" fillId="2" borderId="14" xfId="0" applyNumberFormat="1" applyFont="1" applyFill="1" applyBorder="1"/>
    <xf numFmtId="3" fontId="4" fillId="2" borderId="14" xfId="0" applyNumberFormat="1" applyFont="1" applyFill="1" applyBorder="1"/>
    <xf numFmtId="3" fontId="4" fillId="2" borderId="26" xfId="0" applyNumberFormat="1" applyFont="1" applyFill="1" applyBorder="1"/>
    <xf numFmtId="41" fontId="3" fillId="0" borderId="0" xfId="1" applyFont="1"/>
    <xf numFmtId="41" fontId="14" fillId="0" borderId="0" xfId="1" applyFont="1"/>
    <xf numFmtId="41" fontId="9" fillId="0" borderId="0" xfId="1" applyFont="1"/>
    <xf numFmtId="41" fontId="16" fillId="0" borderId="0" xfId="1" applyFont="1"/>
    <xf numFmtId="0" fontId="3" fillId="0" borderId="0" xfId="0" applyFont="1" applyAlignment="1">
      <alignment horizontal="right"/>
    </xf>
    <xf numFmtId="3" fontId="17" fillId="0" borderId="0" xfId="0" applyNumberFormat="1" applyFont="1"/>
    <xf numFmtId="3" fontId="3" fillId="0" borderId="5" xfId="0" applyNumberFormat="1" applyFont="1" applyFill="1" applyBorder="1"/>
    <xf numFmtId="0" fontId="11" fillId="2" borderId="0" xfId="0" applyFont="1" applyFill="1"/>
    <xf numFmtId="0" fontId="17" fillId="0" borderId="0" xfId="0" applyFont="1"/>
    <xf numFmtId="41" fontId="17" fillId="0" borderId="0" xfId="0" applyNumberFormat="1" applyFont="1"/>
    <xf numFmtId="3" fontId="9" fillId="0" borderId="5" xfId="0" applyNumberFormat="1" applyFont="1" applyFill="1" applyBorder="1"/>
    <xf numFmtId="3" fontId="13" fillId="0" borderId="5" xfId="0" applyNumberFormat="1" applyFont="1" applyFill="1" applyBorder="1"/>
    <xf numFmtId="3" fontId="3" fillId="0" borderId="6" xfId="0" applyNumberFormat="1" applyFont="1" applyFill="1" applyBorder="1"/>
    <xf numFmtId="3" fontId="16" fillId="0" borderId="5" xfId="0" applyNumberFormat="1" applyFont="1" applyFill="1" applyBorder="1"/>
    <xf numFmtId="3" fontId="4" fillId="0" borderId="5" xfId="0" applyNumberFormat="1" applyFont="1" applyFill="1" applyBorder="1"/>
    <xf numFmtId="0" fontId="3" fillId="0" borderId="5" xfId="0" applyFont="1" applyFill="1" applyBorder="1"/>
    <xf numFmtId="0" fontId="16" fillId="0" borderId="5" xfId="0" applyFont="1" applyFill="1" applyBorder="1"/>
    <xf numFmtId="41" fontId="14" fillId="0" borderId="5" xfId="1" applyFont="1" applyFill="1" applyBorder="1"/>
    <xf numFmtId="0" fontId="14" fillId="0" borderId="5" xfId="0" applyFont="1" applyFill="1" applyBorder="1"/>
    <xf numFmtId="0" fontId="10" fillId="0" borderId="0" xfId="0" applyFont="1" applyFill="1" applyBorder="1" applyAlignment="1">
      <alignment vertical="center"/>
    </xf>
    <xf numFmtId="0" fontId="0" fillId="0" borderId="0" xfId="0"/>
    <xf numFmtId="3" fontId="3" fillId="2" borderId="1" xfId="0" applyNumberFormat="1" applyFont="1" applyFill="1" applyBorder="1"/>
    <xf numFmtId="3" fontId="2" fillId="0" borderId="1" xfId="0" applyNumberFormat="1" applyFont="1" applyBorder="1"/>
    <xf numFmtId="3" fontId="3" fillId="2" borderId="0" xfId="0" applyNumberFormat="1" applyFont="1" applyFill="1"/>
    <xf numFmtId="0" fontId="11" fillId="0" borderId="0" xfId="0" applyFont="1" applyFill="1"/>
    <xf numFmtId="3" fontId="11" fillId="0" borderId="0" xfId="0" applyNumberFormat="1" applyFont="1" applyFill="1"/>
    <xf numFmtId="0" fontId="3" fillId="2" borderId="0" xfId="0" applyFont="1" applyFill="1" applyBorder="1"/>
    <xf numFmtId="0" fontId="9" fillId="2" borderId="0" xfId="0" applyFont="1" applyFill="1" applyBorder="1"/>
    <xf numFmtId="41" fontId="12" fillId="0" borderId="0" xfId="1" applyFont="1" applyFill="1" applyBorder="1" applyAlignment="1">
      <alignment horizontal="right" vertical="center" wrapText="1"/>
    </xf>
    <xf numFmtId="3" fontId="3" fillId="2" borderId="0" xfId="0" applyNumberFormat="1" applyFont="1" applyFill="1" applyBorder="1"/>
    <xf numFmtId="41" fontId="2" fillId="0" borderId="0" xfId="1" applyFont="1"/>
    <xf numFmtId="0" fontId="18" fillId="0" borderId="1" xfId="0" applyFont="1" applyFill="1" applyBorder="1" applyAlignment="1">
      <alignment horizontal="center" vertical="center" wrapText="1"/>
    </xf>
    <xf numFmtId="41" fontId="0" fillId="0" borderId="0" xfId="0" applyNumberFormat="1"/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justify" vertical="center"/>
    </xf>
    <xf numFmtId="0" fontId="21" fillId="0" borderId="1" xfId="0" applyFont="1" applyFill="1" applyBorder="1" applyAlignment="1">
      <alignment horizontal="center" vertical="center" wrapText="1"/>
    </xf>
    <xf numFmtId="3" fontId="21" fillId="0" borderId="1" xfId="0" applyNumberFormat="1" applyFont="1" applyFill="1" applyBorder="1" applyAlignment="1">
      <alignment horizontal="right" vertical="center" wrapText="1"/>
    </xf>
    <xf numFmtId="3" fontId="22" fillId="0" borderId="1" xfId="0" applyNumberFormat="1" applyFont="1" applyFill="1" applyBorder="1" applyAlignment="1">
      <alignment horizontal="right" vertical="center" wrapText="1"/>
    </xf>
    <xf numFmtId="3" fontId="22" fillId="0" borderId="14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/>
    <xf numFmtId="164" fontId="21" fillId="0" borderId="1" xfId="0" applyNumberFormat="1" applyFont="1" applyFill="1" applyBorder="1" applyAlignment="1">
      <alignment horizontal="justify" vertical="center"/>
    </xf>
    <xf numFmtId="41" fontId="8" fillId="0" borderId="1" xfId="1" applyFont="1" applyFill="1" applyBorder="1"/>
    <xf numFmtId="49" fontId="2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23" fillId="0" borderId="0" xfId="0" applyFont="1"/>
    <xf numFmtId="3" fontId="19" fillId="0" borderId="1" xfId="0" applyNumberFormat="1" applyFont="1" applyFill="1" applyBorder="1" applyAlignment="1">
      <alignment horizontal="right" vertical="center" wrapText="1"/>
    </xf>
    <xf numFmtId="3" fontId="20" fillId="0" borderId="1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/>
    <xf numFmtId="41" fontId="8" fillId="0" borderId="0" xfId="1" applyFont="1" applyFill="1"/>
    <xf numFmtId="0" fontId="19" fillId="0" borderId="1" xfId="0" applyFont="1" applyFill="1" applyBorder="1" applyAlignment="1">
      <alignment horizontal="justify" vertical="center"/>
    </xf>
    <xf numFmtId="41" fontId="21" fillId="0" borderId="1" xfId="1" applyFont="1" applyFill="1" applyBorder="1" applyAlignment="1">
      <alignment horizontal="right" vertical="center" wrapText="1"/>
    </xf>
    <xf numFmtId="164" fontId="21" fillId="0" borderId="27" xfId="0" applyNumberFormat="1" applyFont="1" applyFill="1" applyBorder="1" applyAlignment="1">
      <alignment horizontal="justify" vertical="center"/>
    </xf>
    <xf numFmtId="41" fontId="21" fillId="0" borderId="14" xfId="1" applyFont="1" applyFill="1" applyBorder="1" applyAlignment="1">
      <alignment horizontal="right" vertical="center" wrapText="1"/>
    </xf>
    <xf numFmtId="41" fontId="8" fillId="0" borderId="16" xfId="1" applyFont="1" applyFill="1" applyBorder="1"/>
    <xf numFmtId="3" fontId="19" fillId="0" borderId="0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0" fillId="0" borderId="0" xfId="0" applyBorder="1"/>
    <xf numFmtId="0" fontId="3" fillId="0" borderId="0" xfId="0" applyFont="1" applyBorder="1" applyAlignment="1">
      <alignment horizontal="left"/>
    </xf>
    <xf numFmtId="41" fontId="8" fillId="0" borderId="0" xfId="0" applyNumberFormat="1" applyFont="1" applyFill="1"/>
    <xf numFmtId="3" fontId="4" fillId="0" borderId="0" xfId="0" applyNumberFormat="1" applyFont="1" applyFill="1"/>
    <xf numFmtId="0" fontId="4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7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3">
    <cellStyle name="Millares [0]" xfId="1" builtinId="6"/>
    <cellStyle name="Millares [0]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00"/>
  <sheetViews>
    <sheetView tabSelected="1" topLeftCell="A64" zoomScaleNormal="100" workbookViewId="0">
      <selection activeCell="C13" sqref="C13"/>
    </sheetView>
  </sheetViews>
  <sheetFormatPr baseColWidth="10" defaultRowHeight="16.5" x14ac:dyDescent="0.3"/>
  <cols>
    <col min="1" max="1" width="3.5703125" style="4" customWidth="1"/>
    <col min="2" max="2" width="55.28515625" style="4" customWidth="1"/>
    <col min="3" max="3" width="24.140625" style="4" customWidth="1"/>
    <col min="4" max="4" width="20.85546875" style="18" customWidth="1"/>
    <col min="5" max="5" width="15.85546875" style="4" customWidth="1"/>
    <col min="6" max="6" width="22" style="4" customWidth="1"/>
    <col min="7" max="7" width="16.5703125" style="4" bestFit="1" customWidth="1"/>
    <col min="8" max="8" width="15.140625" style="4" bestFit="1" customWidth="1"/>
    <col min="9" max="9" width="11.42578125" style="4"/>
    <col min="10" max="11" width="16.5703125" style="107" bestFit="1" customWidth="1"/>
    <col min="12" max="16384" width="11.42578125" style="4"/>
  </cols>
  <sheetData>
    <row r="1" spans="2:11" ht="25.5" customHeight="1" x14ac:dyDescent="0.3">
      <c r="B1" s="175" t="s">
        <v>125</v>
      </c>
      <c r="C1" s="175"/>
      <c r="D1" s="175"/>
      <c r="E1" s="175"/>
      <c r="F1" s="175"/>
      <c r="G1" s="17"/>
      <c r="H1" s="17"/>
    </row>
    <row r="2" spans="2:11" ht="17.25" x14ac:dyDescent="0.3">
      <c r="B2" s="114" t="s">
        <v>98</v>
      </c>
      <c r="E2" s="17"/>
      <c r="F2" s="19"/>
      <c r="G2" s="17"/>
      <c r="H2" s="17"/>
    </row>
    <row r="3" spans="2:11" ht="17.25" thickBot="1" x14ac:dyDescent="0.35">
      <c r="B3" s="17"/>
      <c r="C3" s="20"/>
      <c r="D3" s="20"/>
      <c r="E3" s="17"/>
      <c r="F3" s="19"/>
      <c r="G3" s="17"/>
      <c r="H3" s="17"/>
    </row>
    <row r="4" spans="2:11" ht="17.25" thickBot="1" x14ac:dyDescent="0.35">
      <c r="B4" s="43" t="s">
        <v>72</v>
      </c>
      <c r="C4" s="74" t="s">
        <v>126</v>
      </c>
      <c r="D4" s="41" t="s">
        <v>35</v>
      </c>
      <c r="E4" s="42" t="s">
        <v>19</v>
      </c>
      <c r="F4" s="75" t="s">
        <v>127</v>
      </c>
      <c r="G4" s="17"/>
      <c r="H4" s="17"/>
    </row>
    <row r="5" spans="2:11" x14ac:dyDescent="0.3">
      <c r="B5" s="80" t="s">
        <v>13</v>
      </c>
      <c r="C5" s="90"/>
      <c r="D5" s="91"/>
      <c r="E5" s="94"/>
      <c r="F5" s="92"/>
      <c r="G5" s="17"/>
      <c r="H5" s="17"/>
    </row>
    <row r="6" spans="2:11" s="48" customFormat="1" x14ac:dyDescent="0.3">
      <c r="B6" s="81" t="s">
        <v>1</v>
      </c>
      <c r="C6" s="44"/>
      <c r="D6" s="45"/>
      <c r="E6" s="95"/>
      <c r="F6" s="46"/>
      <c r="G6" s="47"/>
      <c r="H6" s="47"/>
      <c r="J6" s="108"/>
      <c r="K6" s="108"/>
    </row>
    <row r="7" spans="2:11" s="48" customFormat="1" ht="18" customHeight="1" x14ac:dyDescent="0.3">
      <c r="B7" s="82" t="s">
        <v>25</v>
      </c>
      <c r="C7" s="49">
        <f>SUM(C8:C9)</f>
        <v>382831734</v>
      </c>
      <c r="D7" s="50"/>
      <c r="E7" s="96"/>
      <c r="F7" s="51">
        <f>SUM(F8:F9)</f>
        <v>299331002</v>
      </c>
      <c r="G7" s="47"/>
      <c r="H7" s="47"/>
      <c r="J7" s="108"/>
      <c r="K7" s="108"/>
    </row>
    <row r="8" spans="2:11" x14ac:dyDescent="0.3">
      <c r="B8" s="83" t="s">
        <v>20</v>
      </c>
      <c r="C8" s="77">
        <v>314900832</v>
      </c>
      <c r="D8" s="22" t="s">
        <v>36</v>
      </c>
      <c r="E8" s="97">
        <v>45503</v>
      </c>
      <c r="F8" s="46">
        <v>239854002</v>
      </c>
      <c r="G8" s="17"/>
      <c r="H8" s="17"/>
    </row>
    <row r="9" spans="2:11" x14ac:dyDescent="0.3">
      <c r="B9" s="83" t="s">
        <v>23</v>
      </c>
      <c r="C9" s="33">
        <v>67930902</v>
      </c>
      <c r="D9" s="13" t="s">
        <v>36</v>
      </c>
      <c r="E9" s="97">
        <v>45503</v>
      </c>
      <c r="F9" s="46">
        <v>59477000</v>
      </c>
      <c r="G9" s="17"/>
      <c r="H9" s="17"/>
    </row>
    <row r="10" spans="2:11" x14ac:dyDescent="0.3">
      <c r="B10" s="83"/>
      <c r="C10" s="33"/>
      <c r="D10" s="13"/>
      <c r="E10" s="97"/>
      <c r="F10" s="38"/>
      <c r="G10" s="17"/>
      <c r="H10" s="17"/>
    </row>
    <row r="11" spans="2:11" s="48" customFormat="1" ht="18" customHeight="1" x14ac:dyDescent="0.3">
      <c r="B11" s="84" t="s">
        <v>7</v>
      </c>
      <c r="C11" s="49">
        <f>SUM(C12:C14)</f>
        <v>102614432</v>
      </c>
      <c r="D11" s="50"/>
      <c r="E11" s="96"/>
      <c r="F11" s="51">
        <f>SUM(F12:F14)</f>
        <v>32776700</v>
      </c>
      <c r="G11" s="47"/>
      <c r="H11" s="47"/>
      <c r="J11" s="108"/>
      <c r="K11" s="108"/>
    </row>
    <row r="12" spans="2:11" x14ac:dyDescent="0.3">
      <c r="B12" s="85" t="s">
        <v>21</v>
      </c>
      <c r="C12" s="113">
        <v>62534432</v>
      </c>
      <c r="D12" s="13"/>
      <c r="E12" s="97"/>
      <c r="F12" s="38">
        <v>9971700</v>
      </c>
      <c r="G12" s="17"/>
      <c r="H12" s="17"/>
    </row>
    <row r="13" spans="2:11" x14ac:dyDescent="0.3">
      <c r="B13" s="83" t="s">
        <v>80</v>
      </c>
      <c r="C13" s="33">
        <v>40080000</v>
      </c>
      <c r="D13" s="13"/>
      <c r="E13" s="97"/>
      <c r="F13" s="38">
        <v>22805000</v>
      </c>
      <c r="G13" s="17"/>
      <c r="H13" s="17"/>
    </row>
    <row r="14" spans="2:11" x14ac:dyDescent="0.3">
      <c r="B14" s="85" t="s">
        <v>22</v>
      </c>
      <c r="C14" s="33">
        <v>0</v>
      </c>
      <c r="D14" s="13"/>
      <c r="E14" s="97"/>
      <c r="F14" s="38">
        <v>0</v>
      </c>
      <c r="G14" s="17"/>
      <c r="H14" s="17"/>
    </row>
    <row r="15" spans="2:11" x14ac:dyDescent="0.3">
      <c r="B15" s="83"/>
      <c r="C15" s="33"/>
      <c r="D15" s="13"/>
      <c r="E15" s="97"/>
      <c r="F15" s="38"/>
      <c r="G15" s="17"/>
      <c r="H15" s="17"/>
    </row>
    <row r="16" spans="2:11" s="48" customFormat="1" ht="18" customHeight="1" x14ac:dyDescent="0.3">
      <c r="B16" s="84" t="s">
        <v>24</v>
      </c>
      <c r="C16" s="49">
        <f>+C17</f>
        <v>500000000</v>
      </c>
      <c r="D16" s="50"/>
      <c r="E16" s="96"/>
      <c r="F16" s="51">
        <f>SUM(F17)</f>
        <v>1000000000</v>
      </c>
      <c r="G16" s="47"/>
      <c r="H16" s="47"/>
      <c r="J16" s="108"/>
      <c r="K16" s="108"/>
    </row>
    <row r="17" spans="2:11" x14ac:dyDescent="0.3">
      <c r="B17" s="83" t="s">
        <v>37</v>
      </c>
      <c r="C17" s="33">
        <v>500000000</v>
      </c>
      <c r="D17" s="13" t="s">
        <v>36</v>
      </c>
      <c r="E17" s="97">
        <v>45824</v>
      </c>
      <c r="F17" s="38">
        <v>1000000000</v>
      </c>
      <c r="G17" s="17"/>
      <c r="H17" s="17"/>
    </row>
    <row r="18" spans="2:11" x14ac:dyDescent="0.3">
      <c r="B18" s="83"/>
      <c r="C18" s="33"/>
      <c r="D18" s="13"/>
      <c r="E18" s="97"/>
      <c r="F18" s="38"/>
      <c r="G18" s="17"/>
      <c r="H18" s="17"/>
    </row>
    <row r="19" spans="2:11" s="48" customFormat="1" ht="18" customHeight="1" x14ac:dyDescent="0.3">
      <c r="B19" s="81" t="s">
        <v>8</v>
      </c>
      <c r="C19" s="52"/>
      <c r="D19" s="53"/>
      <c r="E19" s="98"/>
      <c r="F19" s="54"/>
      <c r="G19" s="47"/>
      <c r="H19" s="47"/>
      <c r="J19" s="108"/>
      <c r="K19" s="108"/>
    </row>
    <row r="20" spans="2:11" s="48" customFormat="1" ht="18" customHeight="1" x14ac:dyDescent="0.3">
      <c r="B20" s="84" t="s">
        <v>9</v>
      </c>
      <c r="C20" s="49">
        <f>SUM(C21:C30)</f>
        <v>2458950790</v>
      </c>
      <c r="D20" s="50"/>
      <c r="E20" s="96"/>
      <c r="F20" s="51">
        <f>SUM(F21:F30)</f>
        <v>70000000</v>
      </c>
      <c r="G20" s="63"/>
      <c r="H20" s="47"/>
      <c r="J20" s="108"/>
      <c r="K20" s="108"/>
    </row>
    <row r="21" spans="2:11" x14ac:dyDescent="0.3">
      <c r="B21" s="86" t="s">
        <v>26</v>
      </c>
      <c r="C21" s="113">
        <v>137082935</v>
      </c>
      <c r="D21" s="13" t="s">
        <v>36</v>
      </c>
      <c r="E21" s="97">
        <v>45764</v>
      </c>
      <c r="F21" s="38">
        <v>0</v>
      </c>
      <c r="G21" s="24"/>
      <c r="H21" s="130"/>
      <c r="I21" s="23"/>
    </row>
    <row r="22" spans="2:11" x14ac:dyDescent="0.3">
      <c r="B22" s="86" t="s">
        <v>27</v>
      </c>
      <c r="C22" s="113">
        <v>12761119</v>
      </c>
      <c r="D22" s="13" t="s">
        <v>36</v>
      </c>
      <c r="E22" s="97">
        <v>45764</v>
      </c>
      <c r="F22" s="69">
        <v>0</v>
      </c>
      <c r="G22" s="130"/>
      <c r="H22" s="130"/>
      <c r="I22" s="23"/>
    </row>
    <row r="23" spans="2:11" x14ac:dyDescent="0.3">
      <c r="B23" s="86" t="s">
        <v>30</v>
      </c>
      <c r="C23" s="113">
        <v>0</v>
      </c>
      <c r="D23" s="13" t="s">
        <v>36</v>
      </c>
      <c r="E23" s="97">
        <v>45502</v>
      </c>
      <c r="F23" s="38">
        <v>0</v>
      </c>
      <c r="G23" s="130"/>
      <c r="H23" s="27"/>
      <c r="I23" s="23"/>
    </row>
    <row r="24" spans="2:11" x14ac:dyDescent="0.3">
      <c r="B24" s="86" t="s">
        <v>31</v>
      </c>
      <c r="C24" s="113">
        <v>0</v>
      </c>
      <c r="D24" s="13" t="s">
        <v>36</v>
      </c>
      <c r="E24" s="97">
        <v>45502</v>
      </c>
      <c r="F24" s="38">
        <v>0</v>
      </c>
      <c r="G24" s="17"/>
      <c r="H24" s="32"/>
      <c r="I24" s="23"/>
    </row>
    <row r="25" spans="2:11" x14ac:dyDescent="0.3">
      <c r="B25" s="86" t="s">
        <v>95</v>
      </c>
      <c r="C25" s="113">
        <v>900000000</v>
      </c>
      <c r="D25" s="13" t="s">
        <v>36</v>
      </c>
      <c r="E25" s="97">
        <v>45787</v>
      </c>
      <c r="F25" s="38">
        <v>0</v>
      </c>
      <c r="G25" s="17"/>
      <c r="H25" s="17"/>
      <c r="I25" s="23"/>
    </row>
    <row r="26" spans="2:11" x14ac:dyDescent="0.3">
      <c r="B26" s="86" t="s">
        <v>96</v>
      </c>
      <c r="C26" s="113">
        <v>147279452</v>
      </c>
      <c r="D26" s="13" t="s">
        <v>36</v>
      </c>
      <c r="E26" s="97">
        <v>45422</v>
      </c>
      <c r="F26" s="38">
        <v>0</v>
      </c>
      <c r="G26" s="17"/>
      <c r="H26" s="136"/>
      <c r="I26" s="23"/>
    </row>
    <row r="27" spans="2:11" s="67" customFormat="1" x14ac:dyDescent="0.3">
      <c r="B27" s="86" t="s">
        <v>28</v>
      </c>
      <c r="C27" s="117">
        <v>101890533</v>
      </c>
      <c r="D27" s="65" t="s">
        <v>36</v>
      </c>
      <c r="E27" s="99"/>
      <c r="F27" s="38">
        <v>65240000</v>
      </c>
      <c r="G27" s="66"/>
      <c r="H27" s="134"/>
      <c r="J27" s="109"/>
      <c r="K27" s="109"/>
    </row>
    <row r="28" spans="2:11" ht="17.25" x14ac:dyDescent="0.3">
      <c r="B28" s="87" t="s">
        <v>29</v>
      </c>
      <c r="C28" s="113">
        <v>6009467</v>
      </c>
      <c r="D28" s="13" t="s">
        <v>36</v>
      </c>
      <c r="E28" s="99"/>
      <c r="F28" s="38">
        <v>4760000</v>
      </c>
      <c r="G28" s="17"/>
      <c r="H28" s="135"/>
      <c r="I28" s="23"/>
    </row>
    <row r="29" spans="2:11" x14ac:dyDescent="0.3">
      <c r="B29" s="88" t="s">
        <v>48</v>
      </c>
      <c r="C29" s="113">
        <v>1108536915</v>
      </c>
      <c r="D29" s="13" t="s">
        <v>36</v>
      </c>
      <c r="E29" s="97"/>
      <c r="F29" s="38">
        <v>0</v>
      </c>
      <c r="G29" s="17"/>
      <c r="H29" s="136"/>
    </row>
    <row r="30" spans="2:11" x14ac:dyDescent="0.3">
      <c r="B30" s="88" t="s">
        <v>65</v>
      </c>
      <c r="C30" s="113">
        <f>6638216+31079668+7672485</f>
        <v>45390369</v>
      </c>
      <c r="D30" s="13" t="s">
        <v>36</v>
      </c>
      <c r="E30" s="97"/>
      <c r="F30" s="38">
        <v>0</v>
      </c>
      <c r="G30" s="17"/>
      <c r="H30" s="136"/>
    </row>
    <row r="31" spans="2:11" x14ac:dyDescent="0.3">
      <c r="B31" s="88"/>
      <c r="C31" s="113"/>
      <c r="D31" s="13"/>
      <c r="E31" s="100"/>
      <c r="F31" s="38"/>
      <c r="G31" s="17"/>
      <c r="H31" s="133"/>
    </row>
    <row r="32" spans="2:11" x14ac:dyDescent="0.3">
      <c r="B32" s="81" t="s">
        <v>100</v>
      </c>
      <c r="C32" s="118">
        <f>SUM(C33:C34)</f>
        <v>973984222</v>
      </c>
      <c r="D32" s="13"/>
      <c r="E32" s="100"/>
      <c r="F32" s="38"/>
      <c r="G32" s="17"/>
      <c r="H32" s="133"/>
    </row>
    <row r="33" spans="2:11" x14ac:dyDescent="0.3">
      <c r="B33" s="86" t="s">
        <v>81</v>
      </c>
      <c r="C33" s="113">
        <v>0</v>
      </c>
      <c r="D33" s="13"/>
      <c r="E33" s="100"/>
      <c r="F33" s="38"/>
      <c r="G33" s="17"/>
      <c r="H33" s="133"/>
    </row>
    <row r="34" spans="2:11" x14ac:dyDescent="0.3">
      <c r="B34" s="86" t="s">
        <v>82</v>
      </c>
      <c r="C34" s="113">
        <v>973984222</v>
      </c>
      <c r="D34" s="13"/>
      <c r="E34" s="100"/>
      <c r="F34" s="38"/>
      <c r="G34" s="17"/>
      <c r="H34" s="133"/>
      <c r="K34" s="137"/>
    </row>
    <row r="35" spans="2:11" x14ac:dyDescent="0.3">
      <c r="B35" s="88"/>
      <c r="C35" s="119"/>
      <c r="D35" s="13"/>
      <c r="E35" s="100"/>
      <c r="F35" s="38"/>
      <c r="G35" s="17"/>
      <c r="H35" s="17"/>
    </row>
    <row r="36" spans="2:11" s="48" customFormat="1" ht="18" customHeight="1" x14ac:dyDescent="0.3">
      <c r="B36" s="81" t="s">
        <v>10</v>
      </c>
      <c r="C36" s="113"/>
      <c r="D36" s="50"/>
      <c r="E36" s="96"/>
      <c r="F36" s="51"/>
      <c r="G36" s="47"/>
      <c r="H36" s="47"/>
      <c r="J36" s="108"/>
      <c r="K36" s="108"/>
    </row>
    <row r="37" spans="2:11" s="48" customFormat="1" x14ac:dyDescent="0.3">
      <c r="B37" s="84" t="s">
        <v>11</v>
      </c>
      <c r="C37" s="120">
        <f>SUM(C38:C41)</f>
        <v>342431943</v>
      </c>
      <c r="D37" s="50"/>
      <c r="E37" s="97"/>
      <c r="F37" s="51">
        <f>SUM(F38:F41)</f>
        <v>653542721</v>
      </c>
      <c r="G37" s="47"/>
      <c r="H37" s="47"/>
      <c r="J37" s="108"/>
      <c r="K37" s="108"/>
    </row>
    <row r="38" spans="2:11" x14ac:dyDescent="0.3">
      <c r="B38" s="86" t="s">
        <v>66</v>
      </c>
      <c r="C38" s="113">
        <v>207932065</v>
      </c>
      <c r="D38" s="13"/>
      <c r="E38" s="97">
        <v>45607</v>
      </c>
      <c r="F38" s="38">
        <v>314010868</v>
      </c>
      <c r="G38" s="17"/>
      <c r="H38" s="17"/>
    </row>
    <row r="39" spans="2:11" x14ac:dyDescent="0.3">
      <c r="B39" s="86" t="s">
        <v>67</v>
      </c>
      <c r="C39" s="113">
        <v>99041682</v>
      </c>
      <c r="D39" s="13"/>
      <c r="E39" s="97">
        <v>46613</v>
      </c>
      <c r="F39" s="38">
        <v>243173770</v>
      </c>
      <c r="G39" s="17"/>
      <c r="H39" s="17"/>
    </row>
    <row r="40" spans="2:11" x14ac:dyDescent="0.3">
      <c r="B40" s="86" t="s">
        <v>68</v>
      </c>
      <c r="C40" s="113">
        <v>1115508</v>
      </c>
      <c r="D40" s="13"/>
      <c r="E40" s="97">
        <v>45511</v>
      </c>
      <c r="F40" s="38">
        <v>1130958</v>
      </c>
      <c r="G40" s="17"/>
      <c r="H40" s="17"/>
    </row>
    <row r="41" spans="2:11" x14ac:dyDescent="0.3">
      <c r="B41" s="86" t="s">
        <v>69</v>
      </c>
      <c r="C41" s="113">
        <v>34342688</v>
      </c>
      <c r="D41" s="13"/>
      <c r="E41" s="97">
        <v>45546</v>
      </c>
      <c r="F41" s="38">
        <v>95227125</v>
      </c>
      <c r="G41" s="17"/>
      <c r="H41" s="17"/>
    </row>
    <row r="42" spans="2:11" x14ac:dyDescent="0.3">
      <c r="B42" s="86"/>
      <c r="C42" s="113"/>
      <c r="D42" s="13"/>
      <c r="E42" s="97"/>
      <c r="F42" s="38"/>
      <c r="G42" s="17"/>
      <c r="H42" s="17"/>
    </row>
    <row r="43" spans="2:11" x14ac:dyDescent="0.3">
      <c r="B43" s="86"/>
      <c r="C43" s="113"/>
      <c r="D43" s="13"/>
      <c r="E43" s="100"/>
      <c r="F43" s="38"/>
      <c r="G43" s="17"/>
      <c r="H43" s="17"/>
    </row>
    <row r="44" spans="2:11" ht="18" customHeight="1" x14ac:dyDescent="0.3">
      <c r="B44" s="78" t="s">
        <v>12</v>
      </c>
      <c r="C44" s="121">
        <f>+C7+C11+C16+C20+C32+C37</f>
        <v>4760813121</v>
      </c>
      <c r="D44" s="13"/>
      <c r="E44" s="13"/>
      <c r="F44" s="39">
        <f>+F7+F11+F16+F20+F32+F37</f>
        <v>2055650423</v>
      </c>
      <c r="G44" s="24"/>
      <c r="H44" s="24"/>
      <c r="I44" s="23"/>
    </row>
    <row r="45" spans="2:11" x14ac:dyDescent="0.3">
      <c r="B45" s="88"/>
      <c r="C45" s="122"/>
      <c r="D45" s="21"/>
      <c r="E45" s="101"/>
      <c r="F45" s="36"/>
      <c r="G45" s="24"/>
      <c r="H45" s="17"/>
    </row>
    <row r="46" spans="2:11" ht="20.25" customHeight="1" x14ac:dyDescent="0.3">
      <c r="B46" s="78" t="s">
        <v>14</v>
      </c>
      <c r="C46" s="113"/>
      <c r="D46" s="21"/>
      <c r="E46" s="101"/>
      <c r="F46" s="36"/>
      <c r="G46" s="17"/>
      <c r="H46" s="17"/>
    </row>
    <row r="47" spans="2:11" s="58" customFormat="1" ht="15" x14ac:dyDescent="0.2">
      <c r="B47" s="81" t="s">
        <v>1</v>
      </c>
      <c r="C47" s="123">
        <f>SUM(C48:C57)</f>
        <v>0</v>
      </c>
      <c r="D47" s="55"/>
      <c r="E47" s="102"/>
      <c r="F47" s="56">
        <f t="shared" ref="F47" si="0">SUM(F48:F57)</f>
        <v>0</v>
      </c>
      <c r="G47" s="57"/>
      <c r="H47" s="57"/>
      <c r="J47" s="110"/>
      <c r="K47" s="110"/>
    </row>
    <row r="48" spans="2:11" x14ac:dyDescent="0.3">
      <c r="B48" s="83" t="s">
        <v>2</v>
      </c>
      <c r="C48" s="122">
        <v>0</v>
      </c>
      <c r="D48" s="21"/>
      <c r="E48" s="101"/>
      <c r="F48" s="36">
        <v>0</v>
      </c>
      <c r="G48" s="17"/>
      <c r="H48" s="17"/>
    </row>
    <row r="49" spans="2:11" hidden="1" x14ac:dyDescent="0.3">
      <c r="B49" s="83" t="s">
        <v>0</v>
      </c>
      <c r="C49" s="122">
        <v>0</v>
      </c>
      <c r="D49" s="21"/>
      <c r="E49" s="101"/>
      <c r="F49" s="36">
        <v>0</v>
      </c>
      <c r="G49" s="17"/>
      <c r="H49" s="17"/>
    </row>
    <row r="50" spans="2:11" hidden="1" x14ac:dyDescent="0.3">
      <c r="B50" s="83"/>
      <c r="C50" s="122"/>
      <c r="D50" s="21"/>
      <c r="E50" s="101"/>
      <c r="F50" s="36"/>
      <c r="G50" s="17"/>
      <c r="H50" s="17"/>
    </row>
    <row r="51" spans="2:11" hidden="1" x14ac:dyDescent="0.3">
      <c r="B51" s="83" t="s">
        <v>3</v>
      </c>
      <c r="C51" s="122">
        <v>0</v>
      </c>
      <c r="D51" s="21"/>
      <c r="E51" s="101"/>
      <c r="F51" s="36">
        <v>0</v>
      </c>
      <c r="G51" s="17"/>
      <c r="H51" s="17"/>
    </row>
    <row r="52" spans="2:11" hidden="1" x14ac:dyDescent="0.3">
      <c r="B52" s="83"/>
      <c r="C52" s="122"/>
      <c r="D52" s="21"/>
      <c r="E52" s="101"/>
      <c r="F52" s="36"/>
      <c r="G52" s="17"/>
      <c r="H52" s="17"/>
    </row>
    <row r="53" spans="2:11" hidden="1" x14ac:dyDescent="0.3">
      <c r="B53" s="83" t="s">
        <v>4</v>
      </c>
      <c r="C53" s="122">
        <v>0</v>
      </c>
      <c r="D53" s="21"/>
      <c r="E53" s="101"/>
      <c r="F53" s="36">
        <v>0</v>
      </c>
      <c r="G53" s="17"/>
      <c r="H53" s="17"/>
    </row>
    <row r="54" spans="2:11" x14ac:dyDescent="0.3">
      <c r="B54" s="83" t="s">
        <v>5</v>
      </c>
      <c r="C54" s="122">
        <v>0</v>
      </c>
      <c r="D54" s="21"/>
      <c r="E54" s="101"/>
      <c r="F54" s="36">
        <v>0</v>
      </c>
      <c r="G54" s="17"/>
      <c r="H54" s="17"/>
    </row>
    <row r="55" spans="2:11" hidden="1" x14ac:dyDescent="0.3">
      <c r="B55" s="83" t="s">
        <v>25</v>
      </c>
      <c r="C55" s="122"/>
      <c r="D55" s="21"/>
      <c r="E55" s="101"/>
      <c r="F55" s="36"/>
      <c r="G55" s="17"/>
      <c r="H55" s="17"/>
    </row>
    <row r="56" spans="2:11" hidden="1" x14ac:dyDescent="0.3">
      <c r="B56" s="83" t="s">
        <v>7</v>
      </c>
      <c r="C56" s="122"/>
      <c r="D56" s="21"/>
      <c r="E56" s="101"/>
      <c r="F56" s="36"/>
      <c r="G56" s="17"/>
      <c r="H56" s="17"/>
    </row>
    <row r="57" spans="2:11" x14ac:dyDescent="0.3">
      <c r="B57" s="83" t="s">
        <v>6</v>
      </c>
      <c r="C57" s="122">
        <v>0</v>
      </c>
      <c r="D57" s="21"/>
      <c r="E57" s="101"/>
      <c r="F57" s="37">
        <v>0</v>
      </c>
      <c r="G57" s="17"/>
      <c r="H57" s="17"/>
    </row>
    <row r="58" spans="2:11" x14ac:dyDescent="0.3">
      <c r="B58" s="88"/>
      <c r="C58" s="122"/>
      <c r="D58" s="21"/>
      <c r="E58" s="101"/>
      <c r="F58" s="36"/>
      <c r="G58" s="17"/>
      <c r="H58" s="17"/>
    </row>
    <row r="59" spans="2:11" s="48" customFormat="1" x14ac:dyDescent="0.3">
      <c r="B59" s="81" t="s">
        <v>15</v>
      </c>
      <c r="C59" s="124">
        <f>SUM(C48:C58)</f>
        <v>0</v>
      </c>
      <c r="D59" s="59"/>
      <c r="E59" s="103">
        <f t="shared" ref="E59:F59" si="1">SUM(E48:E58)</f>
        <v>0</v>
      </c>
      <c r="F59" s="60">
        <f t="shared" si="1"/>
        <v>0</v>
      </c>
      <c r="G59" s="47"/>
      <c r="H59" s="47"/>
      <c r="J59" s="108"/>
      <c r="K59" s="108"/>
    </row>
    <row r="60" spans="2:11" x14ac:dyDescent="0.3">
      <c r="B60" s="88"/>
      <c r="C60" s="122"/>
      <c r="D60" s="21"/>
      <c r="E60" s="101"/>
      <c r="F60" s="36"/>
      <c r="G60" s="17"/>
      <c r="H60" s="17"/>
    </row>
    <row r="61" spans="2:11" s="48" customFormat="1" x14ac:dyDescent="0.3">
      <c r="B61" s="81" t="s">
        <v>8</v>
      </c>
      <c r="C61" s="125"/>
      <c r="D61" s="45"/>
      <c r="E61" s="95"/>
      <c r="F61" s="46"/>
      <c r="G61" s="47"/>
      <c r="H61" s="47"/>
      <c r="J61" s="108"/>
      <c r="K61" s="108"/>
    </row>
    <row r="62" spans="2:11" s="48" customFormat="1" x14ac:dyDescent="0.3">
      <c r="B62" s="89" t="s">
        <v>18</v>
      </c>
      <c r="C62" s="118">
        <f>SUM(C63:C68)</f>
        <v>3367443667</v>
      </c>
      <c r="D62" s="62"/>
      <c r="E62" s="104"/>
      <c r="F62" s="56">
        <f>SUM(F63:F68)</f>
        <v>1707232625</v>
      </c>
      <c r="G62" s="47"/>
      <c r="H62" s="47"/>
      <c r="J62" s="108"/>
      <c r="K62" s="108"/>
    </row>
    <row r="63" spans="2:11" x14ac:dyDescent="0.3">
      <c r="B63" s="86" t="s">
        <v>30</v>
      </c>
      <c r="C63" s="113">
        <v>941077076</v>
      </c>
      <c r="D63" s="13" t="s">
        <v>36</v>
      </c>
      <c r="E63" s="97">
        <v>46234</v>
      </c>
      <c r="F63" s="33">
        <v>205361016</v>
      </c>
      <c r="G63" s="130"/>
      <c r="H63" s="17"/>
    </row>
    <row r="64" spans="2:11" x14ac:dyDescent="0.3">
      <c r="B64" s="86" t="s">
        <v>31</v>
      </c>
      <c r="C64" s="113">
        <v>129344628</v>
      </c>
      <c r="D64" s="13" t="s">
        <v>36</v>
      </c>
      <c r="E64" s="97">
        <v>46234</v>
      </c>
      <c r="F64" s="33">
        <v>9361156</v>
      </c>
      <c r="G64" s="17"/>
      <c r="H64" s="17"/>
    </row>
    <row r="65" spans="2:11" x14ac:dyDescent="0.3">
      <c r="B65" s="86" t="s">
        <v>32</v>
      </c>
      <c r="C65" s="113">
        <v>1444649431</v>
      </c>
      <c r="D65" s="13" t="s">
        <v>36</v>
      </c>
      <c r="E65" s="97">
        <v>46101</v>
      </c>
      <c r="F65" s="33">
        <v>1333934874</v>
      </c>
      <c r="G65" s="17"/>
      <c r="H65" s="17"/>
    </row>
    <row r="66" spans="2:11" x14ac:dyDescent="0.3">
      <c r="B66" s="86" t="s">
        <v>33</v>
      </c>
      <c r="C66" s="113">
        <v>192972532</v>
      </c>
      <c r="D66" s="13" t="s">
        <v>36</v>
      </c>
      <c r="E66" s="97">
        <v>46101</v>
      </c>
      <c r="F66" s="33">
        <v>158575579</v>
      </c>
      <c r="G66" s="24"/>
      <c r="H66" s="17"/>
    </row>
    <row r="67" spans="2:11" x14ac:dyDescent="0.3">
      <c r="B67" s="86" t="s">
        <v>95</v>
      </c>
      <c r="C67" s="113">
        <v>600000000</v>
      </c>
      <c r="D67" s="13" t="s">
        <v>36</v>
      </c>
      <c r="E67" s="97">
        <v>46152</v>
      </c>
      <c r="F67" s="38">
        <v>0</v>
      </c>
      <c r="G67" s="32"/>
      <c r="H67" s="17"/>
    </row>
    <row r="68" spans="2:11" x14ac:dyDescent="0.3">
      <c r="B68" s="86" t="s">
        <v>96</v>
      </c>
      <c r="C68" s="113">
        <v>59400000</v>
      </c>
      <c r="D68" s="13" t="s">
        <v>36</v>
      </c>
      <c r="E68" s="97">
        <v>46152</v>
      </c>
      <c r="F68" s="38">
        <v>0</v>
      </c>
      <c r="G68" s="32"/>
      <c r="H68" s="17"/>
    </row>
    <row r="69" spans="2:11" x14ac:dyDescent="0.3">
      <c r="B69" s="86"/>
      <c r="C69" s="33"/>
      <c r="D69" s="13"/>
      <c r="E69" s="97"/>
      <c r="F69" s="38"/>
      <c r="G69" s="17"/>
      <c r="H69" s="17"/>
    </row>
    <row r="70" spans="2:11" s="48" customFormat="1" x14ac:dyDescent="0.3">
      <c r="B70" s="81" t="s">
        <v>70</v>
      </c>
      <c r="C70" s="61">
        <f>SUM(C71:C72)</f>
        <v>39699015398</v>
      </c>
      <c r="D70" s="62"/>
      <c r="E70" s="104"/>
      <c r="F70" s="56">
        <f>SUM(F71:F72)</f>
        <v>41226302108</v>
      </c>
      <c r="G70" s="63"/>
      <c r="H70" s="47"/>
      <c r="J70" s="108"/>
      <c r="K70" s="108"/>
    </row>
    <row r="71" spans="2:11" x14ac:dyDescent="0.3">
      <c r="B71" s="86" t="s">
        <v>71</v>
      </c>
      <c r="C71" s="33">
        <v>28000000000</v>
      </c>
      <c r="D71" s="13" t="s">
        <v>36</v>
      </c>
      <c r="E71" s="97">
        <v>46799</v>
      </c>
      <c r="F71" s="33">
        <v>26103000000</v>
      </c>
      <c r="G71" s="24"/>
      <c r="H71" s="17"/>
    </row>
    <row r="72" spans="2:11" x14ac:dyDescent="0.3">
      <c r="B72" s="86" t="s">
        <v>83</v>
      </c>
      <c r="C72" s="33">
        <v>11699015398</v>
      </c>
      <c r="D72" s="13" t="s">
        <v>36</v>
      </c>
      <c r="E72" s="97">
        <v>46799</v>
      </c>
      <c r="F72" s="33">
        <v>15123302108</v>
      </c>
      <c r="G72" s="24"/>
      <c r="H72" s="17"/>
    </row>
    <row r="73" spans="2:11" x14ac:dyDescent="0.3">
      <c r="B73" s="86"/>
      <c r="C73" s="33"/>
      <c r="D73" s="26"/>
      <c r="E73" s="97"/>
      <c r="F73" s="39"/>
      <c r="G73" s="24"/>
      <c r="H73" s="17"/>
    </row>
    <row r="74" spans="2:11" x14ac:dyDescent="0.3">
      <c r="B74" s="86"/>
      <c r="C74" s="33"/>
      <c r="D74" s="26"/>
      <c r="E74" s="97"/>
      <c r="F74" s="39"/>
      <c r="G74" s="24"/>
      <c r="H74" s="17"/>
    </row>
    <row r="75" spans="2:11" x14ac:dyDescent="0.3">
      <c r="B75" s="84" t="s">
        <v>84</v>
      </c>
      <c r="C75" s="49">
        <f>+C76</f>
        <v>3500000000</v>
      </c>
      <c r="D75" s="26"/>
      <c r="E75" s="97"/>
      <c r="F75" s="39"/>
      <c r="G75" s="24"/>
      <c r="H75" s="17"/>
    </row>
    <row r="76" spans="2:11" x14ac:dyDescent="0.3">
      <c r="B76" s="83" t="s">
        <v>37</v>
      </c>
      <c r="C76" s="33">
        <v>3500000000</v>
      </c>
      <c r="D76" s="13" t="s">
        <v>36</v>
      </c>
      <c r="E76" s="97">
        <v>45968</v>
      </c>
      <c r="F76" s="39">
        <v>0</v>
      </c>
      <c r="G76" s="24"/>
      <c r="H76" s="17"/>
    </row>
    <row r="77" spans="2:11" x14ac:dyDescent="0.3">
      <c r="B77" s="86"/>
      <c r="C77" s="33"/>
      <c r="D77" s="26"/>
      <c r="E77" s="97"/>
      <c r="F77" s="39"/>
      <c r="G77" s="24"/>
      <c r="H77" s="17"/>
    </row>
    <row r="78" spans="2:11" s="48" customFormat="1" x14ac:dyDescent="0.3">
      <c r="B78" s="81" t="s">
        <v>77</v>
      </c>
      <c r="C78" s="61">
        <f>SUM(C79:C80)</f>
        <v>0</v>
      </c>
      <c r="D78" s="62"/>
      <c r="E78" s="104"/>
      <c r="F78" s="56">
        <f>SUM(F79)</f>
        <v>0</v>
      </c>
      <c r="G78" s="63"/>
      <c r="H78" s="47"/>
      <c r="J78" s="108"/>
      <c r="K78" s="108"/>
    </row>
    <row r="79" spans="2:11" x14ac:dyDescent="0.3">
      <c r="B79" s="86" t="s">
        <v>78</v>
      </c>
      <c r="C79" s="33">
        <v>0</v>
      </c>
      <c r="D79" s="13" t="s">
        <v>36</v>
      </c>
      <c r="E79" s="97"/>
      <c r="F79" s="38"/>
      <c r="G79" s="24"/>
      <c r="H79" s="17"/>
    </row>
    <row r="80" spans="2:11" x14ac:dyDescent="0.3">
      <c r="B80" s="86"/>
      <c r="C80" s="33"/>
      <c r="D80" s="26"/>
      <c r="E80" s="97"/>
      <c r="F80" s="39"/>
      <c r="G80" s="24"/>
      <c r="H80" s="17"/>
    </row>
    <row r="81" spans="2:9" x14ac:dyDescent="0.3">
      <c r="B81" s="78" t="s">
        <v>16</v>
      </c>
      <c r="C81" s="34">
        <f>+C47+C62+C70+C75+C78</f>
        <v>46566459065</v>
      </c>
      <c r="D81" s="25"/>
      <c r="E81" s="105"/>
      <c r="F81" s="39">
        <f t="shared" ref="F81" si="2">+F47+F62+F70+F75+F78</f>
        <v>42933534733</v>
      </c>
      <c r="G81" s="17"/>
      <c r="H81" s="24"/>
    </row>
    <row r="82" spans="2:9" ht="21" customHeight="1" thickBot="1" x14ac:dyDescent="0.35">
      <c r="B82" s="79" t="s">
        <v>17</v>
      </c>
      <c r="C82" s="35">
        <f>C44+C81</f>
        <v>51327272186</v>
      </c>
      <c r="D82" s="93">
        <f t="shared" ref="D82:F82" si="3">D44+D81</f>
        <v>0</v>
      </c>
      <c r="E82" s="106">
        <f t="shared" si="3"/>
        <v>0</v>
      </c>
      <c r="F82" s="40">
        <f t="shared" si="3"/>
        <v>44989185156</v>
      </c>
      <c r="G82" s="27"/>
      <c r="H82" s="24"/>
    </row>
    <row r="83" spans="2:9" ht="27" customHeight="1" thickBot="1" x14ac:dyDescent="0.35">
      <c r="B83" s="179" t="s">
        <v>34</v>
      </c>
      <c r="C83" s="180"/>
      <c r="D83" s="180"/>
      <c r="E83" s="180"/>
      <c r="F83" s="181"/>
      <c r="G83" s="27"/>
      <c r="H83" s="24"/>
    </row>
    <row r="84" spans="2:9" x14ac:dyDescent="0.3">
      <c r="B84" s="177"/>
      <c r="C84" s="177"/>
      <c r="D84" s="177"/>
      <c r="E84" s="177"/>
      <c r="F84" s="177"/>
      <c r="G84" s="32"/>
      <c r="H84" s="17"/>
    </row>
    <row r="85" spans="2:9" x14ac:dyDescent="0.3">
      <c r="B85" s="178"/>
      <c r="C85" s="178"/>
      <c r="D85" s="178"/>
      <c r="E85" s="178"/>
      <c r="F85" s="178"/>
      <c r="G85" s="17"/>
      <c r="H85" s="17"/>
    </row>
    <row r="86" spans="2:9" x14ac:dyDescent="0.3">
      <c r="B86" s="178"/>
      <c r="C86" s="178"/>
      <c r="D86" s="178"/>
      <c r="E86" s="178"/>
      <c r="F86" s="178"/>
      <c r="G86" s="17"/>
      <c r="H86" s="17"/>
      <c r="I86" s="111"/>
    </row>
    <row r="87" spans="2:9" x14ac:dyDescent="0.3">
      <c r="B87" s="17"/>
      <c r="C87" s="27"/>
      <c r="D87" s="20"/>
      <c r="E87" s="17"/>
      <c r="F87" s="17"/>
      <c r="G87" s="17"/>
      <c r="H87" s="17"/>
      <c r="I87" s="111"/>
    </row>
    <row r="88" spans="2:9" x14ac:dyDescent="0.3">
      <c r="B88" s="17"/>
      <c r="C88" s="32"/>
      <c r="D88" s="20"/>
      <c r="E88" s="17"/>
      <c r="F88" s="17"/>
      <c r="G88" s="17"/>
      <c r="H88" s="17"/>
    </row>
    <row r="89" spans="2:9" x14ac:dyDescent="0.3">
      <c r="B89" s="17"/>
      <c r="C89" s="176"/>
      <c r="D89" s="176"/>
      <c r="E89" s="176"/>
      <c r="F89" s="176"/>
      <c r="G89" s="17"/>
      <c r="H89" s="17"/>
    </row>
    <row r="90" spans="2:9" x14ac:dyDescent="0.3">
      <c r="B90" s="17"/>
      <c r="C90" s="176"/>
      <c r="D90" s="176"/>
      <c r="E90" s="176"/>
      <c r="F90" s="176"/>
      <c r="G90" s="17"/>
      <c r="H90" s="17"/>
    </row>
    <row r="91" spans="2:9" x14ac:dyDescent="0.3">
      <c r="B91" s="17"/>
      <c r="C91" s="176"/>
      <c r="D91" s="176"/>
      <c r="E91" s="176"/>
      <c r="F91" s="176"/>
      <c r="G91" s="17"/>
      <c r="H91" s="17"/>
    </row>
    <row r="92" spans="2:9" x14ac:dyDescent="0.3">
      <c r="B92" s="17"/>
      <c r="C92" s="17"/>
      <c r="D92" s="20"/>
      <c r="E92" s="17"/>
      <c r="F92" s="17"/>
      <c r="G92" s="17"/>
      <c r="H92" s="17"/>
    </row>
    <row r="93" spans="2:9" x14ac:dyDescent="0.3">
      <c r="B93" s="17"/>
      <c r="C93" s="17"/>
      <c r="D93" s="20"/>
      <c r="E93" s="17"/>
      <c r="F93" s="17"/>
      <c r="G93" s="17"/>
      <c r="H93" s="17"/>
    </row>
    <row r="94" spans="2:9" x14ac:dyDescent="0.3">
      <c r="B94" s="17"/>
      <c r="C94" s="17"/>
      <c r="D94" s="20"/>
      <c r="E94" s="17"/>
      <c r="F94" s="17"/>
      <c r="G94" s="17"/>
      <c r="H94" s="17"/>
    </row>
    <row r="95" spans="2:9" x14ac:dyDescent="0.3">
      <c r="B95" s="17"/>
      <c r="C95" s="17"/>
      <c r="D95" s="20"/>
      <c r="E95" s="17"/>
      <c r="F95" s="17"/>
      <c r="G95" s="17"/>
      <c r="H95" s="17"/>
    </row>
    <row r="96" spans="2:9" x14ac:dyDescent="0.3">
      <c r="B96" s="17"/>
      <c r="C96" s="17"/>
      <c r="D96" s="20"/>
      <c r="E96" s="17"/>
      <c r="F96" s="17"/>
      <c r="G96" s="17"/>
      <c r="H96" s="17"/>
    </row>
    <row r="97" spans="2:8" x14ac:dyDescent="0.3">
      <c r="B97" s="17"/>
      <c r="C97" s="17"/>
      <c r="D97" s="20"/>
      <c r="E97" s="17"/>
      <c r="F97" s="17"/>
      <c r="G97" s="17"/>
      <c r="H97" s="17"/>
    </row>
    <row r="98" spans="2:8" x14ac:dyDescent="0.3">
      <c r="B98" s="17"/>
      <c r="C98" s="17"/>
      <c r="D98" s="20"/>
      <c r="E98" s="17"/>
      <c r="F98" s="17"/>
      <c r="G98" s="17"/>
      <c r="H98" s="17"/>
    </row>
    <row r="99" spans="2:8" x14ac:dyDescent="0.3">
      <c r="B99" s="17"/>
      <c r="C99" s="17"/>
      <c r="D99" s="20"/>
      <c r="E99" s="17"/>
      <c r="F99" s="17"/>
      <c r="G99" s="17"/>
      <c r="H99" s="17"/>
    </row>
    <row r="100" spans="2:8" x14ac:dyDescent="0.3">
      <c r="B100" s="17"/>
      <c r="C100" s="17"/>
      <c r="D100" s="20"/>
      <c r="E100" s="17"/>
      <c r="F100" s="17"/>
      <c r="G100" s="17"/>
      <c r="H100" s="17"/>
    </row>
  </sheetData>
  <mergeCells count="6">
    <mergeCell ref="B1:F1"/>
    <mergeCell ref="C89:F89"/>
    <mergeCell ref="C90:F90"/>
    <mergeCell ref="C91:F91"/>
    <mergeCell ref="B84:F86"/>
    <mergeCell ref="B83:F83"/>
  </mergeCells>
  <pageMargins left="0.57999999999999996" right="0.25" top="0.43" bottom="0.24" header="0.3" footer="0.3"/>
  <pageSetup paperSize="14" scale="63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2"/>
  <sheetViews>
    <sheetView zoomScaleNormal="100" workbookViewId="0">
      <selection activeCell="L23" sqref="L23"/>
    </sheetView>
  </sheetViews>
  <sheetFormatPr baseColWidth="10" defaultRowHeight="17.25" x14ac:dyDescent="0.3"/>
  <cols>
    <col min="1" max="1" width="3.85546875" style="30" bestFit="1" customWidth="1"/>
    <col min="2" max="2" width="22.7109375" style="30" customWidth="1"/>
    <col min="3" max="3" width="13.28515625" style="30" customWidth="1"/>
    <col min="4" max="4" width="12.7109375" style="30" customWidth="1"/>
    <col min="5" max="5" width="14.42578125" style="30" hidden="1" customWidth="1"/>
    <col min="6" max="6" width="0" style="30" hidden="1" customWidth="1"/>
    <col min="7" max="7" width="9.42578125" bestFit="1" customWidth="1"/>
    <col min="8" max="8" width="12.7109375" bestFit="1" customWidth="1"/>
    <col min="9" max="9" width="15.85546875" style="30" hidden="1" customWidth="1"/>
    <col min="10" max="10" width="14.7109375" style="30" hidden="1" customWidth="1"/>
    <col min="11" max="11" width="12.7109375" style="131" bestFit="1" customWidth="1"/>
    <col min="12" max="12" width="13" style="30" customWidth="1"/>
    <col min="13" max="13" width="11" style="30" customWidth="1"/>
    <col min="14" max="14" width="10.85546875" style="76" customWidth="1"/>
    <col min="15" max="15" width="17.140625" style="76" bestFit="1" customWidth="1"/>
    <col min="16" max="16" width="13.85546875" style="30" bestFit="1" customWidth="1"/>
    <col min="17" max="16384" width="11.42578125" style="30"/>
  </cols>
  <sheetData>
    <row r="1" spans="1:17" x14ac:dyDescent="0.3">
      <c r="A1" s="182" t="s">
        <v>128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</row>
    <row r="2" spans="1:17" x14ac:dyDescent="0.3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</row>
    <row r="3" spans="1:17" ht="16.5" customHeight="1" x14ac:dyDescent="0.3">
      <c r="A3" s="126"/>
      <c r="B3" s="126"/>
      <c r="C3" s="126"/>
      <c r="D3" s="126"/>
      <c r="E3" s="126"/>
      <c r="F3" s="126"/>
      <c r="I3" s="126"/>
      <c r="J3" s="126"/>
      <c r="K3" s="126"/>
      <c r="L3" s="126"/>
      <c r="M3" s="126"/>
    </row>
    <row r="4" spans="1:17" ht="58.5" customHeight="1" x14ac:dyDescent="0.3">
      <c r="A4" s="140" t="s">
        <v>56</v>
      </c>
      <c r="B4" s="140" t="s">
        <v>101</v>
      </c>
      <c r="C4" s="140" t="s">
        <v>58</v>
      </c>
      <c r="D4" s="140" t="s">
        <v>59</v>
      </c>
      <c r="E4" s="140" t="s">
        <v>60</v>
      </c>
      <c r="F4" s="141" t="s">
        <v>62</v>
      </c>
      <c r="G4" s="140" t="s">
        <v>102</v>
      </c>
      <c r="H4" s="141" t="s">
        <v>118</v>
      </c>
      <c r="I4" s="142" t="s">
        <v>63</v>
      </c>
      <c r="J4" s="142" t="s">
        <v>103</v>
      </c>
      <c r="K4" s="141" t="s">
        <v>119</v>
      </c>
      <c r="L4" s="141" t="s">
        <v>120</v>
      </c>
      <c r="M4" s="140" t="s">
        <v>61</v>
      </c>
      <c r="N4" s="140" t="s">
        <v>136</v>
      </c>
    </row>
    <row r="5" spans="1:17" ht="27" x14ac:dyDescent="0.3">
      <c r="A5" s="143">
        <v>1</v>
      </c>
      <c r="B5" s="143" t="s">
        <v>105</v>
      </c>
      <c r="C5" s="143" t="s">
        <v>36</v>
      </c>
      <c r="D5" s="143" t="s">
        <v>108</v>
      </c>
      <c r="E5" s="143" t="s">
        <v>64</v>
      </c>
      <c r="F5" s="144" t="s">
        <v>99</v>
      </c>
      <c r="G5" s="143" t="s">
        <v>104</v>
      </c>
      <c r="H5" s="145">
        <v>1167732768</v>
      </c>
      <c r="I5" s="146">
        <v>20283937</v>
      </c>
      <c r="J5" s="147">
        <v>180611</v>
      </c>
      <c r="K5" s="148">
        <f>+H5-L5</f>
        <v>97311064</v>
      </c>
      <c r="L5" s="148">
        <v>1070421704</v>
      </c>
      <c r="M5" s="149">
        <v>46234</v>
      </c>
      <c r="N5" s="150" t="s">
        <v>117</v>
      </c>
    </row>
    <row r="6" spans="1:17" ht="27" x14ac:dyDescent="0.3">
      <c r="A6" s="143">
        <v>2</v>
      </c>
      <c r="B6" s="143" t="s">
        <v>106</v>
      </c>
      <c r="C6" s="143" t="s">
        <v>36</v>
      </c>
      <c r="D6" s="143" t="s">
        <v>75</v>
      </c>
      <c r="E6" s="143" t="s">
        <v>76</v>
      </c>
      <c r="F6" s="151" t="s">
        <v>91</v>
      </c>
      <c r="G6" s="143" t="s">
        <v>104</v>
      </c>
      <c r="H6" s="145">
        <v>1198752441</v>
      </c>
      <c r="I6" s="146">
        <v>460539093</v>
      </c>
      <c r="J6" s="146">
        <v>38941096</v>
      </c>
      <c r="K6" s="148">
        <f t="shared" ref="K6:K8" si="0">+H6-L6</f>
        <v>849116306</v>
      </c>
      <c r="L6" s="145">
        <v>349636135</v>
      </c>
      <c r="M6" s="149">
        <v>45764</v>
      </c>
      <c r="N6" s="150" t="s">
        <v>117</v>
      </c>
      <c r="P6" s="64"/>
    </row>
    <row r="7" spans="1:17" ht="27" x14ac:dyDescent="0.3">
      <c r="A7" s="143">
        <v>3</v>
      </c>
      <c r="B7" s="143" t="s">
        <v>106</v>
      </c>
      <c r="C7" s="143" t="s">
        <v>36</v>
      </c>
      <c r="D7" s="143" t="s">
        <v>87</v>
      </c>
      <c r="E7" s="143" t="s">
        <v>76</v>
      </c>
      <c r="F7" s="151" t="s">
        <v>92</v>
      </c>
      <c r="G7" s="143" t="s">
        <v>104</v>
      </c>
      <c r="H7" s="145">
        <v>1917106510</v>
      </c>
      <c r="I7" s="146">
        <v>1429601554</v>
      </c>
      <c r="J7" s="146">
        <v>247866642</v>
      </c>
      <c r="K7" s="148">
        <f t="shared" si="0"/>
        <v>479276628</v>
      </c>
      <c r="L7" s="145">
        <v>1437829882</v>
      </c>
      <c r="M7" s="149">
        <v>46101</v>
      </c>
      <c r="N7" s="150" t="s">
        <v>117</v>
      </c>
    </row>
    <row r="8" spans="1:17" ht="27" x14ac:dyDescent="0.3">
      <c r="A8" s="143">
        <v>4</v>
      </c>
      <c r="B8" s="143" t="s">
        <v>93</v>
      </c>
      <c r="C8" s="143" t="s">
        <v>36</v>
      </c>
      <c r="D8" s="143">
        <v>32275</v>
      </c>
      <c r="E8" s="143" t="s">
        <v>76</v>
      </c>
      <c r="F8" s="151" t="s">
        <v>94</v>
      </c>
      <c r="G8" s="143" t="s">
        <v>104</v>
      </c>
      <c r="H8" s="145">
        <v>1706679452</v>
      </c>
      <c r="I8" s="146">
        <v>1500000000</v>
      </c>
      <c r="J8" s="146">
        <v>206679452</v>
      </c>
      <c r="K8" s="148">
        <f t="shared" si="0"/>
        <v>0</v>
      </c>
      <c r="L8" s="145">
        <f>+I8+J8</f>
        <v>1706679452</v>
      </c>
      <c r="M8" s="149">
        <v>46152</v>
      </c>
      <c r="N8" s="150" t="s">
        <v>117</v>
      </c>
    </row>
    <row r="9" spans="1:17" ht="25.5" customHeight="1" x14ac:dyDescent="0.3">
      <c r="A9" s="152"/>
      <c r="B9" s="152"/>
      <c r="C9" s="152"/>
      <c r="D9" s="152"/>
      <c r="E9" s="152"/>
      <c r="F9" s="152"/>
      <c r="G9" s="153"/>
      <c r="H9" s="154">
        <f>SUM(H5:H8)</f>
        <v>5990271171</v>
      </c>
      <c r="I9" s="155">
        <f>SUM(I5:I8)</f>
        <v>3410424584</v>
      </c>
      <c r="J9" s="155">
        <f>SUM(J5:J8)</f>
        <v>493667801</v>
      </c>
      <c r="K9" s="154">
        <f>SUM(K5:K8)</f>
        <v>1425703998</v>
      </c>
      <c r="L9" s="154">
        <f>SUM(L5:L8)</f>
        <v>4564567173</v>
      </c>
      <c r="M9" s="156"/>
      <c r="N9" s="157"/>
    </row>
    <row r="10" spans="1:17" x14ac:dyDescent="0.3">
      <c r="L10" s="31"/>
      <c r="M10" s="132"/>
    </row>
    <row r="11" spans="1:17" x14ac:dyDescent="0.3">
      <c r="L11" s="31"/>
    </row>
    <row r="12" spans="1:17" ht="28.5" customHeight="1" x14ac:dyDescent="0.3">
      <c r="A12" s="183" t="s">
        <v>129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</row>
    <row r="13" spans="1:17" s="152" customFormat="1" ht="38.25" x14ac:dyDescent="0.25">
      <c r="A13" s="158" t="s">
        <v>56</v>
      </c>
      <c r="B13" s="140" t="s">
        <v>57</v>
      </c>
      <c r="C13" s="140" t="s">
        <v>58</v>
      </c>
      <c r="D13" s="140" t="s">
        <v>59</v>
      </c>
      <c r="E13" s="140" t="s">
        <v>60</v>
      </c>
      <c r="F13" s="140" t="s">
        <v>61</v>
      </c>
      <c r="G13" s="140" t="s">
        <v>102</v>
      </c>
      <c r="H13" s="141" t="s">
        <v>134</v>
      </c>
      <c r="I13" s="142" t="s">
        <v>63</v>
      </c>
      <c r="J13" s="142" t="s">
        <v>103</v>
      </c>
      <c r="K13" s="141" t="s">
        <v>119</v>
      </c>
      <c r="L13" s="141" t="s">
        <v>107</v>
      </c>
      <c r="M13" s="140" t="s">
        <v>61</v>
      </c>
      <c r="N13" s="140" t="s">
        <v>137</v>
      </c>
      <c r="P13" s="157"/>
      <c r="Q13" s="157"/>
    </row>
    <row r="14" spans="1:17" s="152" customFormat="1" ht="27" x14ac:dyDescent="0.25">
      <c r="A14" s="143">
        <v>1</v>
      </c>
      <c r="B14" s="143" t="s">
        <v>115</v>
      </c>
      <c r="C14" s="143" t="s">
        <v>36</v>
      </c>
      <c r="D14" s="143" t="s">
        <v>116</v>
      </c>
      <c r="E14" s="143"/>
      <c r="F14" s="149"/>
      <c r="G14" s="149" t="s">
        <v>114</v>
      </c>
      <c r="H14" s="159">
        <v>163770187</v>
      </c>
      <c r="I14" s="146">
        <v>156097702</v>
      </c>
      <c r="J14" s="146">
        <v>7672485</v>
      </c>
      <c r="K14" s="159">
        <f t="shared" ref="K14" si="1">H14-L14</f>
        <v>0</v>
      </c>
      <c r="L14" s="159">
        <v>163770187</v>
      </c>
      <c r="M14" s="149">
        <v>45587</v>
      </c>
      <c r="N14" s="150" t="s">
        <v>117</v>
      </c>
      <c r="P14" s="157"/>
      <c r="Q14" s="157"/>
    </row>
    <row r="15" spans="1:17" s="152" customFormat="1" ht="27" x14ac:dyDescent="0.25">
      <c r="A15" s="143">
        <v>2</v>
      </c>
      <c r="B15" s="143" t="s">
        <v>115</v>
      </c>
      <c r="C15" s="143" t="s">
        <v>36</v>
      </c>
      <c r="D15" s="143">
        <v>8100151324</v>
      </c>
      <c r="E15" s="143"/>
      <c r="F15" s="149"/>
      <c r="G15" s="149" t="s">
        <v>114</v>
      </c>
      <c r="H15" s="159">
        <v>822363777</v>
      </c>
      <c r="I15" s="146">
        <v>791284110</v>
      </c>
      <c r="J15" s="146">
        <v>31079667</v>
      </c>
      <c r="K15" s="159">
        <v>0</v>
      </c>
      <c r="L15" s="159">
        <v>822363777</v>
      </c>
      <c r="M15" s="160">
        <v>45704</v>
      </c>
      <c r="N15" s="150" t="s">
        <v>117</v>
      </c>
      <c r="P15" s="157"/>
      <c r="Q15" s="157"/>
    </row>
    <row r="16" spans="1:17" s="152" customFormat="1" ht="27" x14ac:dyDescent="0.25">
      <c r="A16" s="143">
        <v>3</v>
      </c>
      <c r="B16" s="143" t="s">
        <v>115</v>
      </c>
      <c r="C16" s="143" t="s">
        <v>36</v>
      </c>
      <c r="D16" s="143">
        <v>8100208624</v>
      </c>
      <c r="E16" s="143"/>
      <c r="F16" s="149"/>
      <c r="G16" s="149" t="s">
        <v>114</v>
      </c>
      <c r="H16" s="159">
        <f>167793306+7672485</f>
        <v>175465791</v>
      </c>
      <c r="I16" s="146">
        <v>161155090</v>
      </c>
      <c r="J16" s="146">
        <v>6638216</v>
      </c>
      <c r="K16" s="159">
        <v>0</v>
      </c>
      <c r="L16" s="161">
        <f>+H16-K16</f>
        <v>175465791</v>
      </c>
      <c r="M16" s="160">
        <v>45706</v>
      </c>
      <c r="N16" s="162" t="s">
        <v>117</v>
      </c>
      <c r="O16" s="168"/>
      <c r="P16" s="157"/>
      <c r="Q16" s="157"/>
    </row>
    <row r="17" spans="1:17" s="152" customFormat="1" ht="13.5" x14ac:dyDescent="0.25">
      <c r="A17" s="143">
        <v>4</v>
      </c>
      <c r="B17" s="143" t="s">
        <v>112</v>
      </c>
      <c r="C17" s="143" t="s">
        <v>36</v>
      </c>
      <c r="D17" s="143">
        <v>1287</v>
      </c>
      <c r="E17" s="143" t="s">
        <v>113</v>
      </c>
      <c r="F17" s="149">
        <v>45425</v>
      </c>
      <c r="G17" s="149" t="s">
        <v>104</v>
      </c>
      <c r="H17" s="159">
        <v>107900000</v>
      </c>
      <c r="I17" s="146">
        <v>30750533</v>
      </c>
      <c r="J17" s="146">
        <v>2149467</v>
      </c>
      <c r="K17" s="159">
        <v>75000000</v>
      </c>
      <c r="L17" s="161">
        <f>+H17-K17</f>
        <v>32900000</v>
      </c>
      <c r="M17" s="149">
        <v>45572</v>
      </c>
      <c r="N17" s="162" t="s">
        <v>117</v>
      </c>
      <c r="O17" s="156"/>
      <c r="P17" s="157"/>
      <c r="Q17" s="157"/>
    </row>
    <row r="18" spans="1:17" s="152" customFormat="1" ht="13.5" x14ac:dyDescent="0.25">
      <c r="A18" s="143">
        <v>5</v>
      </c>
      <c r="B18" s="143" t="s">
        <v>112</v>
      </c>
      <c r="C18" s="143" t="s">
        <v>36</v>
      </c>
      <c r="D18" s="143">
        <v>1307</v>
      </c>
      <c r="E18" s="143"/>
      <c r="F18" s="149"/>
      <c r="G18" s="149" t="s">
        <v>104</v>
      </c>
      <c r="H18" s="159">
        <v>75000000</v>
      </c>
      <c r="I18" s="146">
        <v>71140000</v>
      </c>
      <c r="J18" s="146">
        <v>3860000</v>
      </c>
      <c r="K18" s="159">
        <v>0</v>
      </c>
      <c r="L18" s="161">
        <f>+H18-K18</f>
        <v>75000000</v>
      </c>
      <c r="M18" s="149">
        <v>45607</v>
      </c>
      <c r="N18" s="162" t="s">
        <v>117</v>
      </c>
      <c r="P18" s="157"/>
      <c r="Q18" s="157"/>
    </row>
    <row r="19" spans="1:17" s="152" customFormat="1" ht="24" customHeight="1" x14ac:dyDescent="0.25">
      <c r="A19" s="153"/>
      <c r="B19" s="153"/>
      <c r="C19" s="153"/>
      <c r="D19" s="153"/>
      <c r="E19" s="153"/>
      <c r="F19" s="153"/>
      <c r="G19" s="153"/>
      <c r="H19" s="154">
        <f>SUM(H14:H18)</f>
        <v>1344499755</v>
      </c>
      <c r="I19" s="155">
        <f>SUM(I14:I18)</f>
        <v>1210427435</v>
      </c>
      <c r="J19" s="155">
        <f>SUM(J14:J18)</f>
        <v>51399835</v>
      </c>
      <c r="K19" s="154">
        <f>SUM(K14:K18)</f>
        <v>75000000</v>
      </c>
      <c r="L19" s="154">
        <f>SUM(L14:L18)</f>
        <v>1269499755</v>
      </c>
      <c r="M19" s="163"/>
      <c r="P19" s="157"/>
      <c r="Q19" s="157"/>
    </row>
    <row r="20" spans="1:17" x14ac:dyDescent="0.3">
      <c r="L20" s="132"/>
    </row>
    <row r="21" spans="1:17" x14ac:dyDescent="0.3">
      <c r="H21" s="139"/>
      <c r="I21" s="132"/>
      <c r="J21" s="132"/>
      <c r="L21" s="64"/>
    </row>
    <row r="22" spans="1:17" x14ac:dyDescent="0.3">
      <c r="I22" s="132"/>
      <c r="J22" s="132"/>
      <c r="L22" s="64"/>
    </row>
    <row r="23" spans="1:17" x14ac:dyDescent="0.3">
      <c r="I23" s="132"/>
      <c r="J23" s="76"/>
      <c r="L23" s="132"/>
    </row>
    <row r="24" spans="1:17" x14ac:dyDescent="0.3">
      <c r="J24" s="76"/>
      <c r="L24" s="132"/>
    </row>
    <row r="25" spans="1:17" x14ac:dyDescent="0.3">
      <c r="I25" s="132"/>
      <c r="J25" s="132"/>
      <c r="L25" s="132"/>
    </row>
    <row r="26" spans="1:17" x14ac:dyDescent="0.3">
      <c r="I26" s="132"/>
      <c r="J26" s="132"/>
    </row>
    <row r="27" spans="1:17" x14ac:dyDescent="0.3">
      <c r="I27" s="169"/>
      <c r="J27" s="169"/>
    </row>
    <row r="28" spans="1:17" x14ac:dyDescent="0.3">
      <c r="I28" s="132"/>
      <c r="J28" s="132"/>
    </row>
    <row r="29" spans="1:17" x14ac:dyDescent="0.3">
      <c r="J29" s="132"/>
    </row>
    <row r="30" spans="1:17" x14ac:dyDescent="0.3">
      <c r="I30" s="132"/>
    </row>
    <row r="31" spans="1:17" x14ac:dyDescent="0.3">
      <c r="I31" s="132"/>
    </row>
    <row r="32" spans="1:17" x14ac:dyDescent="0.3">
      <c r="I32" s="132"/>
    </row>
  </sheetData>
  <mergeCells count="2">
    <mergeCell ref="A1:M2"/>
    <mergeCell ref="A12:M12"/>
  </mergeCells>
  <pageMargins left="1.24" right="1.32" top="0.75" bottom="0.75" header="0.3" footer="0.3"/>
  <pageSetup paperSize="14" orientation="landscape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7"/>
  <sheetViews>
    <sheetView zoomScaleNormal="100" workbookViewId="0">
      <selection activeCell="D24" sqref="D24"/>
    </sheetView>
  </sheetViews>
  <sheetFormatPr baseColWidth="10" defaultRowHeight="15" x14ac:dyDescent="0.25"/>
  <cols>
    <col min="1" max="1" width="2.140625" customWidth="1"/>
    <col min="2" max="2" width="31.85546875" customWidth="1"/>
    <col min="3" max="3" width="16.5703125" bestFit="1" customWidth="1"/>
    <col min="4" max="4" width="15.5703125" customWidth="1"/>
    <col min="5" max="5" width="12.140625" style="127" customWidth="1"/>
    <col min="6" max="6" width="16" customWidth="1"/>
    <col min="7" max="7" width="14.85546875" style="127" customWidth="1"/>
    <col min="8" max="8" width="17.42578125" customWidth="1"/>
    <col min="9" max="9" width="11.5703125" customWidth="1"/>
    <col min="10" max="10" width="13.7109375" customWidth="1"/>
  </cols>
  <sheetData>
    <row r="1" spans="2:10" ht="15" customHeight="1" x14ac:dyDescent="0.25">
      <c r="B1" s="184" t="s">
        <v>135</v>
      </c>
      <c r="C1" s="184"/>
      <c r="D1" s="184"/>
      <c r="E1" s="184"/>
      <c r="F1" s="184"/>
      <c r="G1" s="184"/>
      <c r="H1" s="184"/>
      <c r="I1" s="184"/>
      <c r="J1" s="184"/>
    </row>
    <row r="2" spans="2:10" ht="15" customHeight="1" x14ac:dyDescent="0.25">
      <c r="B2" s="184"/>
      <c r="C2" s="184"/>
      <c r="D2" s="184"/>
      <c r="E2" s="184"/>
      <c r="F2" s="184"/>
      <c r="G2" s="184"/>
      <c r="H2" s="184"/>
      <c r="I2" s="184"/>
      <c r="J2" s="184"/>
    </row>
    <row r="3" spans="2:10" ht="15" customHeight="1" x14ac:dyDescent="0.25">
      <c r="B3" s="185"/>
      <c r="C3" s="185"/>
      <c r="D3" s="185"/>
      <c r="E3" s="185"/>
      <c r="F3" s="185"/>
      <c r="G3" s="185"/>
      <c r="H3" s="185"/>
      <c r="I3" s="185"/>
      <c r="J3" s="185"/>
    </row>
    <row r="4" spans="2:10" ht="45" x14ac:dyDescent="0.25">
      <c r="B4" s="6" t="s">
        <v>47</v>
      </c>
      <c r="C4" s="6" t="s">
        <v>43</v>
      </c>
      <c r="D4" s="8" t="s">
        <v>45</v>
      </c>
      <c r="E4" s="7" t="s">
        <v>102</v>
      </c>
      <c r="F4" s="138" t="s">
        <v>123</v>
      </c>
      <c r="G4" s="138" t="s">
        <v>122</v>
      </c>
      <c r="H4" s="138" t="s">
        <v>124</v>
      </c>
      <c r="I4" s="8" t="s">
        <v>19</v>
      </c>
      <c r="J4" s="8" t="s">
        <v>121</v>
      </c>
    </row>
    <row r="5" spans="2:10" ht="30.75" customHeight="1" x14ac:dyDescent="0.3">
      <c r="B5" s="165" t="s">
        <v>46</v>
      </c>
      <c r="C5" s="12" t="s">
        <v>85</v>
      </c>
      <c r="D5" s="13" t="s">
        <v>36</v>
      </c>
      <c r="E5" s="13" t="s">
        <v>104</v>
      </c>
      <c r="F5" s="15">
        <v>3500000000</v>
      </c>
      <c r="G5" s="128">
        <v>0</v>
      </c>
      <c r="H5" s="128">
        <v>3500000000</v>
      </c>
      <c r="I5" s="14">
        <v>45968</v>
      </c>
      <c r="J5" s="128" t="s">
        <v>117</v>
      </c>
    </row>
    <row r="6" spans="2:10" ht="30.75" customHeight="1" x14ac:dyDescent="0.3">
      <c r="B6" s="164" t="s">
        <v>46</v>
      </c>
      <c r="C6" s="12" t="s">
        <v>44</v>
      </c>
      <c r="D6" s="13" t="s">
        <v>36</v>
      </c>
      <c r="E6" s="13" t="s">
        <v>104</v>
      </c>
      <c r="F6" s="15">
        <v>500000000</v>
      </c>
      <c r="G6" s="128">
        <v>0</v>
      </c>
      <c r="H6" s="128">
        <v>500000000</v>
      </c>
      <c r="I6" s="14">
        <v>45824</v>
      </c>
      <c r="J6" s="128" t="s">
        <v>117</v>
      </c>
    </row>
    <row r="7" spans="2:10" ht="16.5" x14ac:dyDescent="0.3">
      <c r="B7" s="4"/>
      <c r="C7" s="4"/>
      <c r="D7" s="4"/>
      <c r="E7" s="4"/>
      <c r="F7" s="16">
        <f>SUM(F5:F6)</f>
        <v>4000000000</v>
      </c>
      <c r="G7" s="129"/>
      <c r="H7" s="129">
        <f>SUM(H5:H6)</f>
        <v>4000000000</v>
      </c>
      <c r="I7" s="4"/>
    </row>
  </sheetData>
  <mergeCells count="1">
    <mergeCell ref="B1:J3"/>
  </mergeCells>
  <pageMargins left="0.99" right="0.96" top="1.1499999999999999" bottom="0.75" header="0.3" footer="0.3"/>
  <pageSetup paperSize="14" scale="85" orientation="landscape" horizontalDpi="0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7"/>
  <sheetViews>
    <sheetView zoomScale="90" zoomScaleNormal="90" zoomScalePageLayoutView="85" workbookViewId="0">
      <selection activeCell="B1" sqref="B1:H30"/>
    </sheetView>
  </sheetViews>
  <sheetFormatPr baseColWidth="10" defaultRowHeight="15" x14ac:dyDescent="0.25"/>
  <cols>
    <col min="1" max="1" width="1.85546875" customWidth="1"/>
    <col min="2" max="2" width="61.85546875" customWidth="1"/>
    <col min="3" max="3" width="16.42578125" bestFit="1" customWidth="1"/>
    <col min="4" max="4" width="14.42578125" customWidth="1"/>
    <col min="5" max="5" width="18" customWidth="1"/>
    <col min="7" max="7" width="12.42578125" bestFit="1" customWidth="1"/>
    <col min="8" max="8" width="12.140625" bestFit="1" customWidth="1"/>
  </cols>
  <sheetData>
    <row r="1" spans="1:8" ht="15" customHeight="1" x14ac:dyDescent="0.25">
      <c r="B1" s="186" t="s">
        <v>148</v>
      </c>
      <c r="C1" s="186"/>
      <c r="D1" s="186"/>
      <c r="E1" s="186"/>
      <c r="F1" s="186"/>
      <c r="G1" s="186"/>
      <c r="H1" s="186"/>
    </row>
    <row r="2" spans="1:8" ht="31.5" customHeight="1" x14ac:dyDescent="0.25">
      <c r="B2" s="187"/>
      <c r="C2" s="187"/>
      <c r="D2" s="187"/>
      <c r="E2" s="187"/>
      <c r="F2" s="187"/>
      <c r="G2" s="187"/>
      <c r="H2" s="187"/>
    </row>
    <row r="3" spans="1:8" ht="60" x14ac:dyDescent="0.25">
      <c r="A3" s="166"/>
      <c r="B3" s="9" t="s">
        <v>42</v>
      </c>
      <c r="C3" s="10" t="s">
        <v>43</v>
      </c>
      <c r="D3" s="11" t="s">
        <v>138</v>
      </c>
      <c r="E3" s="170" t="s">
        <v>139</v>
      </c>
      <c r="F3" s="9" t="s">
        <v>140</v>
      </c>
      <c r="G3" s="9" t="s">
        <v>117</v>
      </c>
      <c r="H3" s="170" t="s">
        <v>141</v>
      </c>
    </row>
    <row r="4" spans="1:8" ht="16.5" x14ac:dyDescent="0.3">
      <c r="A4" s="167"/>
      <c r="B4" s="171" t="s">
        <v>74</v>
      </c>
      <c r="C4" s="172" t="s">
        <v>44</v>
      </c>
      <c r="D4" s="173">
        <v>837150</v>
      </c>
      <c r="E4" s="173">
        <v>0</v>
      </c>
      <c r="F4" s="173">
        <v>0</v>
      </c>
      <c r="G4" s="173">
        <v>837150</v>
      </c>
      <c r="H4" s="3">
        <v>45572</v>
      </c>
    </row>
    <row r="5" spans="1:8" ht="16.5" x14ac:dyDescent="0.3">
      <c r="A5" s="167"/>
      <c r="B5" s="171" t="s">
        <v>89</v>
      </c>
      <c r="C5" s="172" t="s">
        <v>44</v>
      </c>
      <c r="D5" s="173">
        <v>7852390</v>
      </c>
      <c r="E5" s="173">
        <v>0</v>
      </c>
      <c r="F5" s="173">
        <v>0</v>
      </c>
      <c r="G5" s="173">
        <v>7852390</v>
      </c>
      <c r="H5" s="3">
        <v>45574</v>
      </c>
    </row>
    <row r="6" spans="1:8" ht="16.5" x14ac:dyDescent="0.3">
      <c r="A6" s="167"/>
      <c r="B6" s="171" t="s">
        <v>97</v>
      </c>
      <c r="C6" s="172" t="s">
        <v>44</v>
      </c>
      <c r="D6" s="173">
        <v>169345</v>
      </c>
      <c r="E6" s="173">
        <v>0</v>
      </c>
      <c r="F6" s="173">
        <v>0</v>
      </c>
      <c r="G6" s="173">
        <v>169345</v>
      </c>
      <c r="H6" s="3">
        <v>45580</v>
      </c>
    </row>
    <row r="7" spans="1:8" ht="16.5" x14ac:dyDescent="0.3">
      <c r="A7" s="167"/>
      <c r="B7" s="171" t="s">
        <v>86</v>
      </c>
      <c r="C7" s="172" t="s">
        <v>44</v>
      </c>
      <c r="D7" s="173">
        <v>893007</v>
      </c>
      <c r="E7" s="173">
        <v>0</v>
      </c>
      <c r="F7" s="173">
        <v>0</v>
      </c>
      <c r="G7" s="173">
        <v>893007</v>
      </c>
      <c r="H7" s="3">
        <v>45572</v>
      </c>
    </row>
    <row r="8" spans="1:8" ht="16.5" x14ac:dyDescent="0.3">
      <c r="A8" s="167"/>
      <c r="B8" s="171" t="s">
        <v>145</v>
      </c>
      <c r="C8" s="172" t="s">
        <v>44</v>
      </c>
      <c r="D8" s="173">
        <v>2316000</v>
      </c>
      <c r="E8" s="173">
        <v>0</v>
      </c>
      <c r="F8" s="173">
        <v>0</v>
      </c>
      <c r="G8" s="173">
        <v>2316000</v>
      </c>
      <c r="H8" s="3">
        <v>45587</v>
      </c>
    </row>
    <row r="9" spans="1:8" s="127" customFormat="1" ht="16.5" x14ac:dyDescent="0.3">
      <c r="A9" s="167"/>
      <c r="B9" s="171" t="s">
        <v>144</v>
      </c>
      <c r="C9" s="172" t="s">
        <v>44</v>
      </c>
      <c r="D9" s="173">
        <v>16280000</v>
      </c>
      <c r="E9" s="173">
        <v>0</v>
      </c>
      <c r="F9" s="173">
        <v>0</v>
      </c>
      <c r="G9" s="173">
        <v>16280000</v>
      </c>
      <c r="H9" s="3">
        <v>45589</v>
      </c>
    </row>
    <row r="10" spans="1:8" ht="16.5" x14ac:dyDescent="0.3">
      <c r="A10" s="167"/>
      <c r="B10" s="171" t="s">
        <v>147</v>
      </c>
      <c r="C10" s="172" t="s">
        <v>44</v>
      </c>
      <c r="D10" s="173">
        <v>1500000</v>
      </c>
      <c r="E10" s="173">
        <v>0</v>
      </c>
      <c r="F10" s="173">
        <v>0</v>
      </c>
      <c r="G10" s="173">
        <v>1500000</v>
      </c>
      <c r="H10" s="3">
        <v>45581</v>
      </c>
    </row>
    <row r="11" spans="1:8" ht="16.5" x14ac:dyDescent="0.3">
      <c r="A11" s="167"/>
      <c r="B11" s="171" t="s">
        <v>88</v>
      </c>
      <c r="C11" s="172" t="s">
        <v>44</v>
      </c>
      <c r="D11" s="173">
        <v>52120000</v>
      </c>
      <c r="E11" s="173">
        <v>0</v>
      </c>
      <c r="F11" s="173">
        <v>0</v>
      </c>
      <c r="G11" s="173">
        <v>52120000</v>
      </c>
      <c r="H11" s="3">
        <v>45592</v>
      </c>
    </row>
    <row r="12" spans="1:8" ht="16.5" x14ac:dyDescent="0.3">
      <c r="A12" s="167"/>
      <c r="B12" s="171" t="s">
        <v>146</v>
      </c>
      <c r="C12" s="172" t="s">
        <v>44</v>
      </c>
      <c r="D12" s="173">
        <v>403325</v>
      </c>
      <c r="E12" s="173">
        <v>0</v>
      </c>
      <c r="F12" s="173">
        <v>0</v>
      </c>
      <c r="G12" s="173">
        <v>403325</v>
      </c>
      <c r="H12" s="3">
        <v>45581</v>
      </c>
    </row>
    <row r="13" spans="1:8" ht="16.5" x14ac:dyDescent="0.3">
      <c r="A13" s="167"/>
      <c r="B13" s="171" t="s">
        <v>52</v>
      </c>
      <c r="C13" s="172" t="s">
        <v>44</v>
      </c>
      <c r="D13" s="173">
        <v>361000</v>
      </c>
      <c r="E13" s="173">
        <v>0</v>
      </c>
      <c r="F13" s="173">
        <v>0</v>
      </c>
      <c r="G13" s="173">
        <v>361000</v>
      </c>
      <c r="H13" s="3">
        <v>45590</v>
      </c>
    </row>
    <row r="14" spans="1:8" ht="16.5" x14ac:dyDescent="0.3">
      <c r="A14" s="167"/>
      <c r="B14" s="171" t="s">
        <v>111</v>
      </c>
      <c r="C14" s="172" t="s">
        <v>44</v>
      </c>
      <c r="D14" s="173">
        <v>54750000</v>
      </c>
      <c r="E14" s="173">
        <f>D14-G14</f>
        <v>12190000</v>
      </c>
      <c r="F14" s="173">
        <v>0</v>
      </c>
      <c r="G14" s="173">
        <v>42560000</v>
      </c>
      <c r="H14" s="3">
        <v>45769</v>
      </c>
    </row>
    <row r="15" spans="1:8" s="127" customFormat="1" ht="16.5" x14ac:dyDescent="0.3">
      <c r="A15" s="167"/>
      <c r="B15" s="171" t="s">
        <v>143</v>
      </c>
      <c r="C15" s="172" t="s">
        <v>44</v>
      </c>
      <c r="D15" s="173">
        <v>22000000</v>
      </c>
      <c r="E15" s="173">
        <v>0</v>
      </c>
      <c r="F15" s="173">
        <v>0</v>
      </c>
      <c r="G15" s="173">
        <v>22000000</v>
      </c>
      <c r="H15" s="3">
        <v>45554</v>
      </c>
    </row>
    <row r="16" spans="1:8" ht="16.5" x14ac:dyDescent="0.3">
      <c r="A16" s="167"/>
      <c r="B16" s="171" t="s">
        <v>109</v>
      </c>
      <c r="C16" s="172" t="s">
        <v>44</v>
      </c>
      <c r="D16" s="173">
        <v>9696105.6500000004</v>
      </c>
      <c r="E16" s="173">
        <v>0</v>
      </c>
      <c r="F16" s="173">
        <v>0</v>
      </c>
      <c r="G16" s="173">
        <v>9696105.6500000004</v>
      </c>
      <c r="H16" s="3">
        <v>45526</v>
      </c>
    </row>
    <row r="17" spans="1:8" ht="16.5" x14ac:dyDescent="0.3">
      <c r="A17" s="167"/>
      <c r="B17" s="171" t="s">
        <v>53</v>
      </c>
      <c r="C17" s="172" t="s">
        <v>44</v>
      </c>
      <c r="D17" s="173">
        <v>129000000</v>
      </c>
      <c r="E17" s="173">
        <v>0</v>
      </c>
      <c r="F17" s="173">
        <v>0</v>
      </c>
      <c r="G17" s="173">
        <v>129000000</v>
      </c>
      <c r="H17" s="3">
        <v>45594</v>
      </c>
    </row>
    <row r="18" spans="1:8" ht="16.5" x14ac:dyDescent="0.3">
      <c r="A18" s="167"/>
      <c r="B18" s="171" t="s">
        <v>110</v>
      </c>
      <c r="C18" s="172" t="s">
        <v>44</v>
      </c>
      <c r="D18" s="173">
        <v>434700</v>
      </c>
      <c r="E18" s="173">
        <v>0</v>
      </c>
      <c r="F18" s="173">
        <v>0</v>
      </c>
      <c r="G18" s="173">
        <v>434700</v>
      </c>
      <c r="H18" s="3">
        <v>45563</v>
      </c>
    </row>
    <row r="19" spans="1:8" ht="16.5" x14ac:dyDescent="0.3">
      <c r="A19" s="167"/>
      <c r="B19" s="171" t="s">
        <v>54</v>
      </c>
      <c r="C19" s="172" t="s">
        <v>44</v>
      </c>
      <c r="D19" s="173">
        <v>17775310</v>
      </c>
      <c r="E19" s="173">
        <v>0</v>
      </c>
      <c r="F19" s="173">
        <v>0</v>
      </c>
      <c r="G19" s="173">
        <v>17775310</v>
      </c>
      <c r="H19" s="3">
        <v>45595</v>
      </c>
    </row>
    <row r="20" spans="1:8" s="127" customFormat="1" ht="16.5" x14ac:dyDescent="0.3">
      <c r="A20" s="167"/>
      <c r="B20" s="171" t="s">
        <v>55</v>
      </c>
      <c r="C20" s="172" t="s">
        <v>44</v>
      </c>
      <c r="D20" s="173">
        <v>10702500</v>
      </c>
      <c r="E20" s="173">
        <v>0</v>
      </c>
      <c r="F20" s="173">
        <v>0</v>
      </c>
      <c r="G20" s="173">
        <v>10702500</v>
      </c>
      <c r="H20" s="3">
        <v>45589</v>
      </c>
    </row>
    <row r="21" spans="1:8" s="127" customFormat="1" ht="16.5" x14ac:dyDescent="0.3">
      <c r="A21" s="167"/>
      <c r="D21" s="5">
        <v>220704597</v>
      </c>
      <c r="E21" s="70"/>
      <c r="G21" s="5">
        <f>SUM(G4:G20)</f>
        <v>314900832.64999998</v>
      </c>
    </row>
    <row r="22" spans="1:8" ht="14.25" customHeight="1" x14ac:dyDescent="0.25">
      <c r="E22" s="174"/>
      <c r="F22" s="70"/>
      <c r="G22" s="70"/>
    </row>
    <row r="23" spans="1:8" ht="16.5" x14ac:dyDescent="0.3">
      <c r="E23" s="73"/>
    </row>
    <row r="24" spans="1:8" ht="16.5" x14ac:dyDescent="0.3">
      <c r="E24" s="73"/>
      <c r="G24" s="70"/>
    </row>
    <row r="25" spans="1:8" ht="16.5" x14ac:dyDescent="0.3">
      <c r="E25" s="73"/>
    </row>
    <row r="26" spans="1:8" x14ac:dyDescent="0.25">
      <c r="E26" s="112"/>
    </row>
    <row r="27" spans="1:8" x14ac:dyDescent="0.25">
      <c r="E27" s="70"/>
    </row>
  </sheetData>
  <autoFilter ref="B3:E21" xr:uid="{00000000-0009-0000-0000-000003000000}">
    <sortState xmlns:xlrd2="http://schemas.microsoft.com/office/spreadsheetml/2017/richdata2" ref="B4:E25">
      <sortCondition ref="B3:B22"/>
    </sortState>
  </autoFilter>
  <sortState xmlns:xlrd2="http://schemas.microsoft.com/office/spreadsheetml/2017/richdata2" ref="B4:E22">
    <sortCondition ref="B4:B22"/>
  </sortState>
  <mergeCells count="1">
    <mergeCell ref="B1:H2"/>
  </mergeCells>
  <pageMargins left="0.7" right="0.7" top="1.8" bottom="0.75" header="0.3" footer="0.3"/>
  <pageSetup paperSize="14" scale="80" orientation="landscape" horizontalDpi="0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16"/>
  <sheetViews>
    <sheetView zoomScale="110" zoomScaleNormal="110" workbookViewId="0">
      <selection activeCell="E20" sqref="E20"/>
    </sheetView>
  </sheetViews>
  <sheetFormatPr baseColWidth="10" defaultRowHeight="15" x14ac:dyDescent="0.25"/>
  <cols>
    <col min="1" max="1" width="2.140625" customWidth="1"/>
    <col min="2" max="2" width="31.85546875" bestFit="1" customWidth="1"/>
    <col min="3" max="3" width="13.7109375" bestFit="1" customWidth="1"/>
    <col min="4" max="4" width="18.5703125" bestFit="1" customWidth="1"/>
    <col min="5" max="5" width="13.85546875" customWidth="1"/>
    <col min="6" max="6" width="21.28515625" bestFit="1" customWidth="1"/>
    <col min="7" max="7" width="19.7109375" customWidth="1"/>
    <col min="8" max="8" width="15.28515625" bestFit="1" customWidth="1"/>
  </cols>
  <sheetData>
    <row r="1" spans="2:7" x14ac:dyDescent="0.25">
      <c r="B1" s="188" t="s">
        <v>73</v>
      </c>
      <c r="C1" s="188"/>
      <c r="D1" s="188"/>
      <c r="E1" s="188"/>
      <c r="F1" s="188"/>
      <c r="G1" s="188"/>
    </row>
    <row r="2" spans="2:7" x14ac:dyDescent="0.25">
      <c r="B2" s="188"/>
      <c r="C2" s="188"/>
      <c r="D2" s="188"/>
      <c r="E2" s="188"/>
      <c r="F2" s="188"/>
      <c r="G2" s="188"/>
    </row>
    <row r="4" spans="2:7" x14ac:dyDescent="0.25">
      <c r="B4" s="189" t="s">
        <v>90</v>
      </c>
      <c r="C4" s="190"/>
      <c r="D4" s="190"/>
      <c r="E4" s="190"/>
      <c r="F4" s="71" t="s">
        <v>49</v>
      </c>
      <c r="G4" s="72">
        <v>45565</v>
      </c>
    </row>
    <row r="5" spans="2:7" ht="28.5" x14ac:dyDescent="0.25">
      <c r="B5" s="6" t="s">
        <v>38</v>
      </c>
      <c r="C5" s="6" t="s">
        <v>39</v>
      </c>
      <c r="D5" s="7" t="s">
        <v>79</v>
      </c>
      <c r="E5" s="8" t="s">
        <v>50</v>
      </c>
      <c r="F5" s="6" t="s">
        <v>51</v>
      </c>
      <c r="G5" s="6" t="s">
        <v>40</v>
      </c>
    </row>
    <row r="6" spans="2:7" ht="16.5" x14ac:dyDescent="0.3">
      <c r="B6" s="1" t="s">
        <v>130</v>
      </c>
      <c r="C6" s="1" t="s">
        <v>131</v>
      </c>
      <c r="D6" s="1">
        <v>23691174</v>
      </c>
      <c r="E6" s="2">
        <v>45565</v>
      </c>
      <c r="F6" s="3">
        <v>45565</v>
      </c>
      <c r="G6" s="28">
        <v>3579902</v>
      </c>
    </row>
    <row r="7" spans="2:7" ht="16.5" x14ac:dyDescent="0.3">
      <c r="B7" s="1" t="s">
        <v>132</v>
      </c>
      <c r="C7" s="1" t="s">
        <v>131</v>
      </c>
      <c r="D7" s="1">
        <v>23691173</v>
      </c>
      <c r="E7" s="2">
        <v>45553</v>
      </c>
      <c r="F7" s="3">
        <v>45554</v>
      </c>
      <c r="G7" s="28">
        <v>6018000</v>
      </c>
    </row>
    <row r="8" spans="2:7" ht="16.5" x14ac:dyDescent="0.3">
      <c r="B8" s="1" t="s">
        <v>133</v>
      </c>
      <c r="C8" s="1" t="s">
        <v>142</v>
      </c>
      <c r="D8" s="1">
        <v>202761</v>
      </c>
      <c r="E8" s="2">
        <v>45564</v>
      </c>
      <c r="F8" s="2">
        <v>45568</v>
      </c>
      <c r="G8" s="28">
        <v>58333000</v>
      </c>
    </row>
    <row r="9" spans="2:7" ht="16.5" x14ac:dyDescent="0.3">
      <c r="B9" s="1"/>
      <c r="C9" s="1"/>
      <c r="D9" s="1"/>
      <c r="E9" s="2"/>
      <c r="F9" s="3"/>
      <c r="G9" s="28"/>
    </row>
    <row r="10" spans="2:7" ht="16.5" x14ac:dyDescent="0.3">
      <c r="B10" s="1"/>
      <c r="C10" s="1"/>
      <c r="D10" s="1"/>
      <c r="E10" s="2"/>
      <c r="F10" s="3"/>
      <c r="G10" s="28"/>
    </row>
    <row r="11" spans="2:7" ht="16.5" x14ac:dyDescent="0.3">
      <c r="B11" s="1"/>
      <c r="C11" s="1"/>
      <c r="D11" s="1"/>
      <c r="E11" s="2"/>
      <c r="F11" s="3"/>
      <c r="G11" s="28"/>
    </row>
    <row r="12" spans="2:7" ht="16.5" x14ac:dyDescent="0.3">
      <c r="B12" s="1"/>
      <c r="C12" s="1"/>
      <c r="D12" s="1"/>
      <c r="E12" s="2"/>
      <c r="F12" s="3"/>
      <c r="G12" s="28"/>
    </row>
    <row r="13" spans="2:7" ht="16.5" x14ac:dyDescent="0.3">
      <c r="B13" s="1"/>
      <c r="C13" s="1"/>
      <c r="D13" s="1"/>
      <c r="E13" s="2"/>
      <c r="F13" s="3"/>
      <c r="G13" s="28"/>
    </row>
    <row r="14" spans="2:7" ht="18.75" x14ac:dyDescent="0.3">
      <c r="B14" s="4"/>
      <c r="C14" s="4"/>
      <c r="D14" s="4"/>
      <c r="E14" s="4"/>
      <c r="F14" s="68" t="s">
        <v>41</v>
      </c>
      <c r="G14" s="29">
        <f>SUM(G6:G13)</f>
        <v>67930902</v>
      </c>
    </row>
    <row r="16" spans="2:7" x14ac:dyDescent="0.25">
      <c r="F16" s="115"/>
      <c r="G16" s="116"/>
    </row>
  </sheetData>
  <mergeCells count="2">
    <mergeCell ref="B1:G2"/>
    <mergeCell ref="B4:E4"/>
  </mergeCells>
  <pageMargins left="0.25" right="0.25" top="0.75" bottom="0.75" header="0.3" footer="0.3"/>
  <pageSetup paperSize="14" scale="98" orientation="landscape" horizontalDpi="0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1CEj920mjDnQqZ1pTOeOTlFL/QfZVR5No17ianBprdc=</DigestValue>
    </Reference>
    <Reference Type="http://www.w3.org/2000/09/xmldsig#Object" URI="#idOfficeObject">
      <DigestMethod Algorithm="http://www.w3.org/2001/04/xmlenc#sha256"/>
      <DigestValue>gIyNtHQkGx7RhUPcMtcE1cOK7r2/l+zO3EOm0J/UHec=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FfO1BB0/qChE4UVSgvImgHeLQrtNJkNyCXHTJSe8Wys=</DigestValue>
    </Reference>
    <Reference Type="http://www.w3.org/2000/09/xmldsig#Object" URI="#idValidSigLnImg">
      <DigestMethod Algorithm="http://www.w3.org/2001/04/xmlenc#sha256"/>
      <DigestValue>tvH9e0ugBv2Cok+PBgbRnGx9pK/zbvsDLLwq/BgqHuw=</DigestValue>
    </Reference>
    <Reference Type="http://www.w3.org/2000/09/xmldsig#Object" URI="#idInvalidSigLnImg">
      <DigestMethod Algorithm="http://www.w3.org/2001/04/xmlenc#sha256"/>
      <DigestValue>Uq09Z7rqsUSMTJL8bC/aQl9ChMLGmrMLlwWdM96wS24=</DigestValue>
    </Reference>
  </SignedInfo>
  <SignatureValue>NZsmqmxK1PnSo9FE2hFwxGouktsPtXuL1XlyjgVDzGqSvyY6EYqd/xbuoyCzvKTzcNyB4XTiAB5e
69bmatZffzmCZrWcEDbexdkNEngENxkBv9Qa4Kj5qKJmP8uS+08tramS/nZ9UpXXGjr9yH7zU5Xo
DuVRPrYrO4agSn0ipNMsn7RCOrP8Q61BpB0FRXUTtZAUrJyKtjM5EbXnG4otejuYV6vtjyaojSJp
XAgNrQvADs1A/uiuQ/QKWhcs/tww7bdIrcpcaTuL8sQkrSXwTJ8LJjJD2mwMBnKiJdtIeWKgGotb
ShwrfkiYVHyHIr0EHTAkFH6jzum4SUA9yGn70Q==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iQHYsg20ZTPdZYlmDwvAcOU5+b2dkI0vOmLJxZBnh1A=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IpGRuillhWCWXygsvR5ViWqlnQtbLog571HQApnppjU=</DigestValue>
      </Reference>
      <Reference URI="/xl/drawings/vmlDrawing2.vml?ContentType=application/vnd.openxmlformats-officedocument.vmlDrawing">
        <DigestMethod Algorithm="http://www.w3.org/2001/04/xmlenc#sha256"/>
        <DigestValue>X66X664LihWYmhpH1WbPUxLRAho4Y7V43w+oJoZ1f1I=</DigestValue>
      </Reference>
      <Reference URI="/xl/drawings/vmlDrawing3.vml?ContentType=application/vnd.openxmlformats-officedocument.vmlDrawing">
        <DigestMethod Algorithm="http://www.w3.org/2001/04/xmlenc#sha256"/>
        <DigestValue>3CHzHtx70wHhKVCfc+0tDyqvKhILtdWC6OZ0klLjnyY=</DigestValue>
      </Reference>
      <Reference URI="/xl/drawings/vmlDrawing4.vml?ContentType=application/vnd.openxmlformats-officedocument.vmlDrawing">
        <DigestMethod Algorithm="http://www.w3.org/2001/04/xmlenc#sha256"/>
        <DigestValue>pTtt1JEf5GDOn8Uok8sopSECwDdNKsjhDfAqAUmnFGM=</DigestValue>
      </Reference>
      <Reference URI="/xl/drawings/vmlDrawing5.vml?ContentType=application/vnd.openxmlformats-officedocument.vmlDrawing">
        <DigestMethod Algorithm="http://www.w3.org/2001/04/xmlenc#sha256"/>
        <DigestValue>jHNm9c4XrnGymC3JQHu7zYTsHOxwNoNDKvVFKOPng98=</DigestValue>
      </Reference>
      <Reference URI="/xl/media/image1.emf?ContentType=image/x-emf">
        <DigestMethod Algorithm="http://www.w3.org/2001/04/xmlenc#sha256"/>
        <DigestValue>z71fEbyf0ddf5JQKtzLUPvdxXNtVuzYkXEheAt8j148=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S2SkSX69K2yzULQE4zYaKB+y5sk2rgSuqyB+ctL2ll0=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HRZjBzWIoZ8u0POPmieEvY+Ic4tZR/OfA6sxDvmQ+o8=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HRZjBzWIoZ8u0POPmieEvY+Ic4tZR/OfA6sxDvmQ+o8=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HRZjBzWIoZ8u0POPmieEvY+Ic4tZR/OfA6sxDvmQ+o8=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HRZjBzWIoZ8u0POPmieEvY+Ic4tZR/OfA6sxDvmQ+o8=</DigestValue>
      </Reference>
      <Reference URI="/xl/sharedStrings.xml?ContentType=application/vnd.openxmlformats-officedocument.spreadsheetml.sharedStrings+xml">
        <DigestMethod Algorithm="http://www.w3.org/2001/04/xmlenc#sha256"/>
        <DigestValue>/ZBllkcVTO1m4mkwSPOp3NIZbpvSmoIzeuf39WtomEQ=</DigestValue>
      </Reference>
      <Reference URI="/xl/styles.xml?ContentType=application/vnd.openxmlformats-officedocument.spreadsheetml.styles+xml">
        <DigestMethod Algorithm="http://www.w3.org/2001/04/xmlenc#sha256"/>
        <DigestValue>6+isebtrOlTpWs9PLFe9gRVk02nPndX+/xh/PzmndAY=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mibny99k4yBf09Xc828n06LbalKIgqEhW/04mpIcXh4=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nE+3WFQ++knhMwb3Fb+vxCkR3LVQnATFJg1vIYmMI5Q=</DigestValue>
      </Reference>
      <Reference URI="/xl/worksheets/sheet2.xml?ContentType=application/vnd.openxmlformats-officedocument.spreadsheetml.worksheet+xml">
        <DigestMethod Algorithm="http://www.w3.org/2001/04/xmlenc#sha256"/>
        <DigestValue>8niE5IgnWekuNl5/qXcY21AydgOtVcmj/8eBlZy238o=</DigestValue>
      </Reference>
      <Reference URI="/xl/worksheets/sheet3.xml?ContentType=application/vnd.openxmlformats-officedocument.spreadsheetml.worksheet+xml">
        <DigestMethod Algorithm="http://www.w3.org/2001/04/xmlenc#sha256"/>
        <DigestValue>vMSqRKOQeSmmDV8Wq1IPRuxRrZC2zB36IjD07UHPRo4=</DigestValue>
      </Reference>
      <Reference URI="/xl/worksheets/sheet4.xml?ContentType=application/vnd.openxmlformats-officedocument.spreadsheetml.worksheet+xml">
        <DigestMethod Algorithm="http://www.w3.org/2001/04/xmlenc#sha256"/>
        <DigestValue>zn/DdikDgkWYKjEI5/n1S+aeruVqWwL5kmkOUyv9dqU=</DigestValue>
      </Reference>
      <Reference URI="/xl/worksheets/sheet5.xml?ContentType=application/vnd.openxmlformats-officedocument.spreadsheetml.worksheet+xml">
        <DigestMethod Algorithm="http://www.w3.org/2001/04/xmlenc#sha256"/>
        <DigestValue>S9S0P30o/jTfjSJbJUjKscZ+QvrJwJZgrZRPK2kHf8A=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2024-11-14T19:28:41Z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{95AE8A79-67BD-412C-A27D-2D842623AC93}</SetupID>
          <SignatureText>GEORGINIO EVER ROJAS BORJA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2024-11-14T19:28:41Z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LGAAAaQwAACBFTUYAAAEAIBwAAKo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sOIu+H8AAACw4i74fwAAnEvHLvh/AAAAAAxz+H8AANEPNi74fwAAMBYMc/h/AACcS8cu+H8AAKAWAAAAAAAAQAAAwPh/AAAAAAxz+H8AAKESNi74fwAABAAAAAAAAAAwFgxz+H8AAPC1V2LqAAAAnEvHLgAAAABIAAAAAAAAAJxLxy74fwAAoLPiLvh/AADAT8cu+H8AAAEAAAAAAAAABnXHLvh/AAAAAAxz+H8AAAAAAAAAAAAAAAAAAGwCAAABTsUt+H8AABADpdVsAgAAe2wjcvh/AADAtldi6gAAAFm3V2LqAAAAAAAAAAAAAAAAAAAAZHYACAAAAAAlAAAADAAAAAEAAAAYAAAADAAAAAAAAAASAAAADAAAAAEAAAAeAAAAGAAAAL0AAAAEAAAA9wAAABEAAAAlAAAADAAAAAEAAABUAAAAiAAAAL4AAAAEAAAA9QAAABAAAAABAAAAVVXGQb6ExkG+AAAABAAAAAoAAABMAAAAAAAAAAAAAAAAAAAA//////////9gAAAAMQA0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SM9XYuoAAAAAAAAAbAIAAIiuRnL4fwAAAAAAAAAAAAAJAAAAAAAAAAAAAAAAAAAAFBI2Lvh/AAAAAAAAAAAAAAAAAAAAAAAAHtn+gucCAADI0Fdi6gAAAAjUV2LqAAAAIMaL1mwCAAAQA6XVbAIAAPDRV2IAAAAA0D6k1WwCAAAHAAAAAAAAAAAAAAAAAAAALNFXYuoAAABp0Vdi6gAAALGzH3L4fwAAAAAAAAAAAAAAAAAAAAAAAOjQV2LqAAAAoNBXYuoAAAAQA6XVbAIAAHtsI3L4fwAA0NBXYuoAAABp0Vdi6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iKXYLfh/AACAKZ7VbAIAAAIAAAAAAAAAiK5Gcvh/AAAAAAAAAAAAAAFoTC34fwAAQGbr3GwCAAAsPP4w+H8AAAAAAAAAAAAAAAAAAAAAAAA+p/6C5wIAAAAARS34fwAAAAAAAAAAAADg////AAAAABADpdVsAgAAKLRXYgAAAAAAAAAAAAAAAAYAAAAAAAAAAAAAAAAAAABMs1di6gAAAImzV2LqAAAAsbMfcvh/AADgyAzYbAIAAAAAAAAAAAAA4MgM2GwCAABgrv7cbAIAABADpdVsAgAAe2wjcvh/AADwsldi6gAAAImzV2LqAAAAAAAAAAAAAAAAAAAAZHYACAAAAAAlAAAADAAAAAMAAAAYAAAADAAAAAAAAAASAAAADAAAAAEAAAAWAAAADAAAAAgAAABUAAAAVAAAAAoAAAAnAAAAHgAAAEoAAAABAAAAVVXGQb6ExkEKAAAASwAAAAEAAABMAAAABAAAAAkAAAAnAAAAIAAAAEsAAABQAAAAWAAgK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Cgi5LVbAIAAPKULy74fwAAoIuS1WwCAACIrkZy+H8AAAAAAAAAAAAAMLNXYuoAAAAlAAAAAAAAADMzQi34fwAAAAAAAAAAAAAAAAAAAAAAAO6m/oLnAgAACIyS1WwCAAAcnQGvAAAAAPD///8AAAAAEAOl1WwCAABYtVdiAAAAAAAAAAAAAAAACQAAAAAAAAAAAAAAAAAAAHy0V2LqAAAAubRXYuoAAACxsx9y+H8AANgD5ddsAgAAAAAAAAAAAADYA+XXbAIAAODQ/txsAgAAEAOl1WwCAAB7bCNy+H8AACC0V2LqAAAAubRXYuoAAAAAAAAAAAAAALBOCN1kdgAIAAAAACUAAAAMAAAABAAAABgAAAAMAAAAAAAAABIAAAAMAAAAAQAAAB4AAAAYAAAAKQAAADMAAADwAAAASAAAACUAAAAMAAAABAAAAFQAAADkAAAAKgAAADMAAADuAAAARwAAAAEAAABVVcZBvoTGQSoAAAAzAAAAGQAAAEwAAAAAAAAAAAAAAAAAAAD//////////4AAAABHAEUATwBSAEcASQBOAEkATwAgAEUAVgBFAFIAIABSAE8ASgBBAFMAIABCAC4ALgAuAAAACwAAAAgAAAAMAAAACgAAAAsAAAAEAAAADAAAAAQAAAAMAAAABAAAAAgAAAAKAAAACAAAAAoAAAAEAAAACgAAAAwAAAAGAAAACg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rAAAAXAAAAAEAAABVVcZBvoTGQQoAAABQAAAAGgAAAEwAAAAAAAAAAAAAAAAAAAD//////////4AAAABHAEUATwBSAEcASQBOAEkATwAgAEUAVgBFAFIAIABSAE8ASgBBAFMAIABCAE8AUgBKAEEACAAAAAYAAAAJAAAABwAAAAgAAAADAAAACAAAAAMAAAAJAAAAAwAAAAYAAAAHAAAABgAAAAcAAAADAAAABwAAAAkAAAAEAAAABwAAAAYAAAADAAAABg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BVVcZBvoTG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voTGQQoAAABwAAAAJwAAAEwAAAAEAAAACQAAAHAAAADy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GAAAACQAAAAcAAAAEAAAABwAAABYAAAAMAAAAAAAAACUAAAAMAAAAAgAAAA4AAAAUAAAAAAAAABAAAAAUAAAA</Object>
  <Object Id="idInvalidSigLnImg">AQAAAGwAAAAAAAAAAAAAAP8AAAB/AAAAAAAAAAAAAADLGAAAaQwAACBFTUYAAAEAjCEAALE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OIu+H8AAACw4i74fwAAnEvHLvh/AAAAAAxz+H8AANEPNi74fwAAMBYMc/h/AACcS8cu+H8AAKAWAAAAAAAAQAAAwPh/AAAAAAxz+H8AAKESNi74fwAABAAAAAAAAAAwFgxz+H8AAPC1V2LqAAAAnEvHLgAAAABIAAAAAAAAAJxLxy74fwAAoLPiLvh/AADAT8cu+H8AAAEAAAAAAAAABnXHLvh/AAAAAAxz+H8AAAAAAAAAAAAAAAAAAGwCAAABTsUt+H8AABADpdVsAgAAe2wjcvh/AADAtldi6gAAAFm3V2LqAAAAAAAAAAAAAAAAAAAAZHYACAAAAAAlAAAADAAAAAEAAAAYAAAADAAAAP8AAAASAAAADAAAAAEAAAAeAAAAGAAAACIAAAAEAAAAcgAAABEAAAAlAAAADAAAAAEAAABUAAAAqAAAACMAAAAEAAAAcAAAABAAAAABAAAAVVXGQb6Ex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BIz1di6gAAAAAAAABsAgAAiK5Gcvh/AAAAAAAAAAAAAAkAAAAAAAAAAAAAAAAAAAAUEjYu+H8AAAAAAAAAAAAAAAAAAAAAAAAe2f6C5wIAAMjQV2LqAAAACNRXYuoAAAAgxovWbAIAABADpdVsAgAA8NFXYgAAAADQPqTVbAIAAAcAAAAAAAAAAAAAAAAAAAAs0Vdi6gAAAGnRV2LqAAAAsbMfcvh/AAAAAAAAAAAAAAAAAAAAAAAA6NBXYuoAAACg0Fdi6gAAABADpdVsAgAAe2wjcvh/AADQ0Fdi6gAAAGnRV2Lq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Ipdgt+H8AAIApntVsAgAAAgAAAAAAAACIrkZy+H8AAAAAAAAAAAAAAWhMLfh/AABAZuvcbAIAACw8/jD4fwAAAAAAAAAAAAAAAAAAAAAAAD6n/oLnAgAAAABFLfh/AAAAAAAAAAAAAOD///8AAAAAEAOl1WwCAAAotFdiAAAAAAAAAAAAAAAABgAAAAAAAAAAAAAAAAAAAEyzV2LqAAAAibNXYuoAAACxsx9y+H8AAODIDNhsAgAAAAAAAAAAAADgyAzYbAIAAGCu/txsAgAAEAOl1WwCAAB7bCNy+H8AAPCyV2LqAAAAibNXYuoAAAAAAAAAAAAAAAAAAABkdgAIAAAAACUAAAAMAAAAAwAAABgAAAAMAAAAAAAAABIAAAAMAAAAAQAAABYAAAAMAAAACAAAAFQAAABUAAAACgAAACcAAAAeAAAASgAAAAEAAABVVc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AAAKCLktVsAgAA8pQvLvh/AACgi5LVbAIAAIiuRnL4fwAAAAAAAAAAAAAws1di6gAAACUAAAAAAAAAMzNCLfh/AAAAAAAAAAAAAAAAAAAAAAAA7qb+gucCAAAIjJLVbAIAABydAa8AAAAA8P///wAAAAAQA6XVbAIAAFi1V2IAAAAAAAAAAAAAAAAJAAAAAAAAAAAAAAAAAAAAfLRXYuoAAAC5tFdi6gAAALGzH3L4fwAA2APl12wCAAAAAAAAAAAAANgD5ddsAgAA4ND+3GwCAAAQA6XVbAIAAHtsI3L4fwAAILRXYuoAAAC5tFdi6gAAAAAAAAAAAAAAsE4I3WR2AAgAAAAAJQAAAAwAAAAEAAAAGAAAAAwAAAAAAAAAEgAAAAwAAAABAAAAHgAAABgAAAApAAAAMwAAAPAAAABIAAAAJQAAAAwAAAAEAAAAVAAAAOQAAAAqAAAAMwAAAO4AAABHAAAAAQAAAFVVxkG+hMZBKgAAADMAAAAZAAAATAAAAAAAAAAAAAAAAAAAAP//////////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sAAABcAAAAAQAAAFVVxkG+hMZBCgAAAFAAAAAaAAAATAAAAAAAAAAAAAAAAAAAAP//////////gAAAAEcARQBPAFIARwBJAE4ASQBPACAARQBWAEUAUgAgAFIATwBKAEEAUwAgAEIATwBSAEoAQQAIAAAABgAAAAkAAAAHAAAACAAAAAMAAAAIAAAAAwAAAAkAAAADAAAABgAAAAcAAAAGAAAABwAAAAMAAAAHAAAACQAAAAQAAAAHAAAABgAAAAMAAAAG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FVVxkG+hMZ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FVVxkG+hMZBCgAAAHAAAAAnAAAATAAAAAQAAAAJAAAAcAAAAPI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YAAAAJAAAABwAAAAQ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W5krLHDEfA+6nJzTvaSzpUsgRNIonxXf40SKnFqrCSc=</DigestValue>
    </Reference>
    <Reference Type="http://www.w3.org/2000/09/xmldsig#Object" URI="#idOfficeObject">
      <DigestMethod Algorithm="http://www.w3.org/2001/04/xmlenc#sha256"/>
      <DigestValue>Tz9rDJ5lfm/5XrgF7mEuLNYOC94Nu1TE1HY8rNJ7Bb4=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4OkBE9mMmn5hnoYOnkCKAsC11olq3hqtw+uEi8je3AM=</DigestValue>
    </Reference>
    <Reference Type="http://www.w3.org/2000/09/xmldsig#Object" URI="#idValidSigLnImg">
      <DigestMethod Algorithm="http://www.w3.org/2001/04/xmlenc#sha256"/>
      <DigestValue>e6MiKSoxu9EK31w/S93nMVADmC5VHgYpjc9nzeFhtcw=</DigestValue>
    </Reference>
    <Reference Type="http://www.w3.org/2000/09/xmldsig#Object" URI="#idInvalidSigLnImg">
      <DigestMethod Algorithm="http://www.w3.org/2001/04/xmlenc#sha256"/>
      <DigestValue>s2w01jfAFumjfNELl89s8vNS1NRVlGYaF4IAKJj7idk=</DigestValue>
    </Reference>
  </SignedInfo>
  <SignatureValue>E2svgxrKaYPXFyr0Z8yhDZSH3f3I9gipeTnFXolUEy9HPXqXBDzV6FGHgDTSO6UcyPfdYaBf7vcR
wSWdTNfGp3pkJC3iEqDR72zimvfvPp21fd56aL5rObY8M6LTq2z+F8AFxSFO6pDEt2+XtK0KwSaR
wRYGISrhM++pNM4sUpomQr2QALFhHVi517b2nq5AljdtVzGtD2TSZKyBlw8J2lwo0K/vWDgd8/7z
VWBMWRzzLochYFvRRgDRNbmefStTk5TwOY0JmQvSciiyc+2xZWUJBGHnfppDpQgxR9Hx19ZqelnJ
HrK7Z4pTyzc0tVUI2gqbnGwLOb6fp2C/PGFxow==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iQHYsg20ZTPdZYlmDwvAcOU5+b2dkI0vOmLJxZBnh1A=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IpGRuillhWCWXygsvR5ViWqlnQtbLog571HQApnppjU=</DigestValue>
      </Reference>
      <Reference URI="/xl/drawings/vmlDrawing2.vml?ContentType=application/vnd.openxmlformats-officedocument.vmlDrawing">
        <DigestMethod Algorithm="http://www.w3.org/2001/04/xmlenc#sha256"/>
        <DigestValue>X66X664LihWYmhpH1WbPUxLRAho4Y7V43w+oJoZ1f1I=</DigestValue>
      </Reference>
      <Reference URI="/xl/drawings/vmlDrawing3.vml?ContentType=application/vnd.openxmlformats-officedocument.vmlDrawing">
        <DigestMethod Algorithm="http://www.w3.org/2001/04/xmlenc#sha256"/>
        <DigestValue>3CHzHtx70wHhKVCfc+0tDyqvKhILtdWC6OZ0klLjnyY=</DigestValue>
      </Reference>
      <Reference URI="/xl/drawings/vmlDrawing4.vml?ContentType=application/vnd.openxmlformats-officedocument.vmlDrawing">
        <DigestMethod Algorithm="http://www.w3.org/2001/04/xmlenc#sha256"/>
        <DigestValue>pTtt1JEf5GDOn8Uok8sopSECwDdNKsjhDfAqAUmnFGM=</DigestValue>
      </Reference>
      <Reference URI="/xl/drawings/vmlDrawing5.vml?ContentType=application/vnd.openxmlformats-officedocument.vmlDrawing">
        <DigestMethod Algorithm="http://www.w3.org/2001/04/xmlenc#sha256"/>
        <DigestValue>jHNm9c4XrnGymC3JQHu7zYTsHOxwNoNDKvVFKOPng98=</DigestValue>
      </Reference>
      <Reference URI="/xl/media/image1.emf?ContentType=image/x-emf">
        <DigestMethod Algorithm="http://www.w3.org/2001/04/xmlenc#sha256"/>
        <DigestValue>z71fEbyf0ddf5JQKtzLUPvdxXNtVuzYkXEheAt8j148=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S2SkSX69K2yzULQE4zYaKB+y5sk2rgSuqyB+ctL2ll0=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HRZjBzWIoZ8u0POPmieEvY+Ic4tZR/OfA6sxDvmQ+o8=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HRZjBzWIoZ8u0POPmieEvY+Ic4tZR/OfA6sxDvmQ+o8=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HRZjBzWIoZ8u0POPmieEvY+Ic4tZR/OfA6sxDvmQ+o8=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HRZjBzWIoZ8u0POPmieEvY+Ic4tZR/OfA6sxDvmQ+o8=</DigestValue>
      </Reference>
      <Reference URI="/xl/sharedStrings.xml?ContentType=application/vnd.openxmlformats-officedocument.spreadsheetml.sharedStrings+xml">
        <DigestMethod Algorithm="http://www.w3.org/2001/04/xmlenc#sha256"/>
        <DigestValue>/ZBllkcVTO1m4mkwSPOp3NIZbpvSmoIzeuf39WtomEQ=</DigestValue>
      </Reference>
      <Reference URI="/xl/styles.xml?ContentType=application/vnd.openxmlformats-officedocument.spreadsheetml.styles+xml">
        <DigestMethod Algorithm="http://www.w3.org/2001/04/xmlenc#sha256"/>
        <DigestValue>6+isebtrOlTpWs9PLFe9gRVk02nPndX+/xh/PzmndAY=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mibny99k4yBf09Xc828n06LbalKIgqEhW/04mpIcXh4=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nE+3WFQ++knhMwb3Fb+vxCkR3LVQnATFJg1vIYmMI5Q=</DigestValue>
      </Reference>
      <Reference URI="/xl/worksheets/sheet2.xml?ContentType=application/vnd.openxmlformats-officedocument.spreadsheetml.worksheet+xml">
        <DigestMethod Algorithm="http://www.w3.org/2001/04/xmlenc#sha256"/>
        <DigestValue>8niE5IgnWekuNl5/qXcY21AydgOtVcmj/8eBlZy238o=</DigestValue>
      </Reference>
      <Reference URI="/xl/worksheets/sheet3.xml?ContentType=application/vnd.openxmlformats-officedocument.spreadsheetml.worksheet+xml">
        <DigestMethod Algorithm="http://www.w3.org/2001/04/xmlenc#sha256"/>
        <DigestValue>vMSqRKOQeSmmDV8Wq1IPRuxRrZC2zB36IjD07UHPRo4=</DigestValue>
      </Reference>
      <Reference URI="/xl/worksheets/sheet4.xml?ContentType=application/vnd.openxmlformats-officedocument.spreadsheetml.worksheet+xml">
        <DigestMethod Algorithm="http://www.w3.org/2001/04/xmlenc#sha256"/>
        <DigestValue>zn/DdikDgkWYKjEI5/n1S+aeruVqWwL5kmkOUyv9dqU=</DigestValue>
      </Reference>
      <Reference URI="/xl/worksheets/sheet5.xml?ContentType=application/vnd.openxmlformats-officedocument.spreadsheetml.worksheet+xml">
        <DigestMethod Algorithm="http://www.w3.org/2001/04/xmlenc#sha256"/>
        <DigestValue>S9S0P30o/jTfjSJbJUjKscZ+QvrJwJZgrZRPK2kHf8A=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2024-11-14T19:28:59Z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{079DB289-183B-43E2-898E-73AE21ED4338}</SetupID>
          <SignatureText>GEORGINIO EVER ROJAS BORJA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2024-11-14T19:28:59Z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LGAAAaQwAACBFTUYAAAEAIBwAAKo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sOIu+H8AAACw4i74fwAAnEvHLvh/AAAAAAxz+H8AANEPNi74fwAAMBYMc/h/AACcS8cu+H8AAKAWAAAAAAAAQAAAwPh/AAAAAAxz+H8AAKESNi74fwAABAAAAAAAAAAwFgxz+H8AAPC1V2LqAAAAnEvHLgAAAABIAAAAAAAAAJxLxy74fwAAoLPiLvh/AADAT8cu+H8AAAEAAAAAAAAABnXHLvh/AAAAAAxz+H8AAAAAAAAAAAAAAAAAAGwCAAABTsUt+H8AABADpdVsAgAAe2wjcvh/AADAtldi6gAAAFm3V2LqAAAAAAAAAAAAAAAAAAAAZHYACAAAAAAlAAAADAAAAAEAAAAYAAAADAAAAAAAAAASAAAADAAAAAEAAAAeAAAAGAAAAL0AAAAEAAAA9wAAABEAAAAlAAAADAAAAAEAAABUAAAAiAAAAL4AAAAEAAAA9QAAABAAAAABAAAAVVXGQb6ExkG+AAAABAAAAAoAAABMAAAAAAAAAAAAAAAAAAAA//////////9gAAAAMQA0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SM9XYuoAAAAAAAAAbAIAAIiuRnL4fwAAAAAAAAAAAAAJAAAAAAAAAAAAAAAAAAAAFBI2Lvh/AAAAAAAAAAAAAAAAAAAAAAAAHtn+gucCAADI0Fdi6gAAAAjUV2LqAAAAIMaL1mwCAAAQA6XVbAIAAPDRV2IAAAAA0D6k1WwCAAAHAAAAAAAAAAAAAAAAAAAALNFXYuoAAABp0Vdi6gAAALGzH3L4fwAAAAAAAAAAAAAAAAAAAAAAAOjQV2LqAAAAoNBXYuoAAAAQA6XVbAIAAHtsI3L4fwAA0NBXYuoAAABp0Vdi6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iKXYLfh/AACAKZ7VbAIAAAIAAAAAAAAAiK5Gcvh/AAAAAAAAAAAAAAFoTC34fwAAQGbr3GwCAAAsPP4w+H8AAAAAAAAAAAAAAAAAAAAAAAA+p/6C5wIAAAAARS34fwAAAAAAAAAAAADg////AAAAABADpdVsAgAAKLRXYgAAAAAAAAAAAAAAAAYAAAAAAAAAAAAAAAAAAABMs1di6gAAAImzV2LqAAAAsbMfcvh/AADgyAzYbAIAAAAAAAAAAAAA4MgM2GwCAABgrv7cbAIAABADpdVsAgAAe2wjcvh/AADwsldi6gAAAImzV2LqAAAAAAAAAAAAAAAAAAAAZHYACAAAAAAlAAAADAAAAAMAAAAYAAAADAAAAAAAAAASAAAADAAAAAEAAAAWAAAADAAAAAgAAABUAAAAVAAAAAoAAAAnAAAAHgAAAEoAAAABAAAAVVXGQb6ExkEKAAAASwAAAAEAAABMAAAABAAAAAkAAAAnAAAAIAAAAEsAAABQAAAAWAAd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Cgi5LVbAIAAPKULy74fwAAoIuS1WwCAACIrkZy+H8AAAAAAAAAAAAAMLNXYuoAAAAlAAAAAAAAADMzQi34fwAAAAAAAAAAAAAAAAAAAAAAAO6m/oLnAgAACIyS1WwCAAAcnQGvAAAAAPD///8AAAAAEAOl1WwCAABYtVdiAAAAAAAAAAAAAAAACQAAAAAAAAAAAAAAAAAAAHy0V2LqAAAAubRXYuoAAACxsx9y+H8AANgD5ddsAgAAAAAAAAAAAADYA+XXbAIAAODQ/txsAgAAEAOl1WwCAAB7bCNy+H8AACC0V2LqAAAAubRXYuoAAAAAAAAAAAAAALBOCN1kdgAIAAAAACUAAAAMAAAABAAAABgAAAAMAAAAAAAAABIAAAAMAAAAAQAAAB4AAAAYAAAAKQAAADMAAADwAAAASAAAACUAAAAMAAAABAAAAFQAAADkAAAAKgAAADMAAADuAAAARwAAAAEAAABVVcZBvoTGQSoAAAAzAAAAGQAAAEwAAAAAAAAAAAAAAAAAAAD//////////4AAAABHAEUATwBSAEcASQBOAEkATwAgAEUAVgBFAFIAIABSAE8ASgBBAFMAIABCAC4ALgAuAAAACwAAAAgAAAAMAAAACgAAAAsAAAAEAAAADAAAAAQAAAAMAAAABAAAAAgAAAAKAAAACAAAAAoAAAAEAAAACgAAAAwAAAAGAAAACg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rAAAAXAAAAAEAAABVVcZBvoTGQQoAAABQAAAAGgAAAEwAAAAAAAAAAAAAAAAAAAD//////////4AAAABHAEUATwBSAEcASQBOAEkATwAgAEUAVgBFAFIAIABSAE8ASgBBAFMAIABCAE8AUgBKAEEACAAAAAYAAAAJAAAABwAAAAgAAAADAAAACAAAAAMAAAAJAAAAAwAAAAYAAAAHAAAABgAAAAcAAAADAAAABwAAAAkAAAAEAAAABwAAAAYAAAADAAAABg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BVVcZBvoTG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voTGQQoAAABwAAAAJwAAAEwAAAAEAAAACQAAAHAAAADy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GAAAACQAAAAcAAAAEAAAABwAAABYAAAAMAAAAAAAAACUAAAAMAAAAAgAAAA4AAAAUAAAAAAAAABAAAAAUAAAA</Object>
  <Object Id="idInvalidSigLnImg">AQAAAGwAAAAAAAAAAAAAAP8AAAB/AAAAAAAAAAAAAADLGAAAaQwAACBFTUYAAAEAjCEAALE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OIu+H8AAACw4i74fwAAnEvHLvh/AAAAAAxz+H8AANEPNi74fwAAMBYMc/h/AACcS8cu+H8AAKAWAAAAAAAAQAAAwPh/AAAAAAxz+H8AAKESNi74fwAABAAAAAAAAAAwFgxz+H8AAPC1V2LqAAAAnEvHLgAAAABIAAAAAAAAAJxLxy74fwAAoLPiLvh/AADAT8cu+H8AAAEAAAAAAAAABnXHLvh/AAAAAAxz+H8AAAAAAAAAAAAAAAAAAGwCAAABTsUt+H8AABADpdVsAgAAe2wjcvh/AADAtldi6gAAAFm3V2LqAAAAAAAAAAAAAAAAAAAAZHYACAAAAAAlAAAADAAAAAEAAAAYAAAADAAAAP8AAAASAAAADAAAAAEAAAAeAAAAGAAAACIAAAAEAAAAcgAAABEAAAAlAAAADAAAAAEAAABUAAAAqAAAACMAAAAEAAAAcAAAABAAAAABAAAAVVXGQb6ExkEjAAAABAAAAA8AAABMAAAAAAAAAAAAAAAAAAAA//////////9sAAAARgBpAHIAbQBhACAAbgBvACAAdgDhAGwAaQBkAGEAI3I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BIz1di6gAAAAAAAABsAgAAiK5Gcvh/AAAAAAAAAAAAAAkAAAAAAAAAAAAAAAAAAAAUEjYu+H8AAAAAAAAAAAAAAAAAAAAAAAAe2f6C5wIAAMjQV2LqAAAACNRXYuoAAAAgxovWbAIAABADpdVsAgAA8NFXYgAAAADQPqTVbAIAAAcAAAAAAAAAAAAAAAAAAAAs0Vdi6gAAAGnRV2LqAAAAsbMfcvh/AAAAAAAAAAAAAAAAAAAAAAAA6NBXYuoAAACg0Fdi6gAAABADpdVsAgAAe2wjcvh/AADQ0Fdi6gAAAGnRV2Lq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Ipdgt+H8AAIApntVsAgAAAgAAAAAAAACIrkZy+H8AAAAAAAAAAAAAAWhMLfh/AABAZuvcbAIAACw8/jD4fwAAAAAAAAAAAAAAAAAAAAAAAD6n/oLnAgAAAABFLfh/AAAAAAAAAAAAAOD///8AAAAAEAOl1WwCAAAotFdiAAAAAAAAAAAAAAAABgAAAAAAAAAAAAAAAAAAAEyzV2LqAAAAibNXYuoAAACxsx9y+H8AAODIDNhsAgAAAAAAAAAAAADgyAzYbAIAAGCu/txsAgAAEAOl1WwCAAB7bCNy+H8AAPCyV2LqAAAAibNXYuoAAAAAAAAAAAAAAAAAAABkdgAIAAAAACUAAAAMAAAAAwAAABgAAAAMAAAAAAAAABIAAAAMAAAAAQAAABYAAAAMAAAACAAAAFQAAABUAAAACgAAACcAAAAeAAAASgAAAAEAAABVVcZBvoTG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AAAKCLktVsAgAA8pQvLvh/AACgi5LVbAIAAIiuRnL4fwAAAAAAAAAAAAAws1di6gAAACUAAAAAAAAAMzNCLfh/AAAAAAAAAAAAAAAAAAAAAAAA7qb+gucCAAAIjJLVbAIAABydAa8AAAAA8P///wAAAAAQA6XVbAIAAFi1V2IAAAAAAAAAAAAAAAAJAAAAAAAAAAAAAAAAAAAAfLRXYuoAAAC5tFdi6gAAALGzH3L4fwAA2APl12wCAAAAAAAAAAAAANgD5ddsAgAA4ND+3GwCAAAQA6XVbAIAAHtsI3L4fwAAILRXYuoAAAC5tFdi6gAAAAAAAAAAAAAAsE4I3WR2AAgAAAAAJQAAAAwAAAAEAAAAGAAAAAwAAAAAAAAAEgAAAAwAAAABAAAAHgAAABgAAAApAAAAMwAAAPAAAABIAAAAJQAAAAwAAAAEAAAAVAAAAOQAAAAqAAAAMwAAAO4AAABHAAAAAQAAAFVVxkG+hMZBKgAAADMAAAAZAAAATAAAAAAAAAAAAAAAAAAAAP//////////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sAAABcAAAAAQAAAFVVxkG+hMZBCgAAAFAAAAAaAAAATAAAAAAAAAAAAAAAAAAAAP//////////gAAAAEcARQBPAFIARwBJAE4ASQBPACAARQBWAEUAUgAgAFIATwBKAEEAUwAgAEIATwBSAEoAQQAIAAAABgAAAAkAAAAHAAAACAAAAAMAAAAIAAAAAwAAAAkAAAADAAAABgAAAAcAAAAGAAAABwAAAAMAAAAHAAAACQAAAAQAAAAHAAAABgAAAAMAAAAG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FVVxkG+hMZ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FVVxkG+hMZBCgAAAHAAAAAnAAAATAAAAAQAAAAJAAAAcAAAAPI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YAAAAJAAAABwAAAAQAAAAH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Ncthcd6EyiBb/c8lIp5pta9S3oYgRUFCtWQw2/nQWyY=</DigestValue>
    </Reference>
    <Reference Type="http://www.w3.org/2000/09/xmldsig#Object" URI="#idOfficeObject">
      <DigestMethod Algorithm="http://www.w3.org/2001/04/xmlenc#sha256"/>
      <DigestValue>jdX7wMIpCyoRJfctadUoHXwETMFl9X199WmpW2kHhUg=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sngBnqAuDL/8wsfk1147mORW6OB6cODTp6LBPHLNxYQ=</DigestValue>
    </Reference>
    <Reference Type="http://www.w3.org/2000/09/xmldsig#Object" URI="#idValidSigLnImg">
      <DigestMethod Algorithm="http://www.w3.org/2001/04/xmlenc#sha256"/>
      <DigestValue>CCgoJos0k8dWI5WJXKNVLEWpBWiOhqVSuQZMNAiBF80=</DigestValue>
    </Reference>
    <Reference Type="http://www.w3.org/2000/09/xmldsig#Object" URI="#idInvalidSigLnImg">
      <DigestMethod Algorithm="http://www.w3.org/2001/04/xmlenc#sha256"/>
      <DigestValue>Uq09Z7rqsUSMTJL8bC/aQl9ChMLGmrMLlwWdM96wS24=</DigestValue>
    </Reference>
  </SignedInfo>
  <SignatureValue>QZ2R/iA+Ty1liuoD0tsh+pyXME4r0g7iHb9apkA1eWkWXCUssZ3PDQGg5fDRQT0PBwaSzrOw1Pgu
q2/3shqHXRizvasYUghx4tdIfxyPv1CTq5ouSWWis91PDJwjS2KNLLAFHUe1HAVJJNdEalOoJpNg
cMKZNJq3kLnnLs8NvhSCVqdKI30qxevoCuwFwy2kzuSzN4ggjdgB0NYC0d0EgW4IspDAd1Xq5YDK
e7PzWF7sTBVP+0nD6+QInO/LM9lXyBzncveVXkUduUTNQbON0ArQ3kQBr0YMGEU9uLDVyz0agBJG
w3aVjiF22SaO3X9RiBJb7Rc9Ch4mHR2lRKfgWQ==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iQHYsg20ZTPdZYlmDwvAcOU5+b2dkI0vOmLJxZBnh1A=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IpGRuillhWCWXygsvR5ViWqlnQtbLog571HQApnppjU=</DigestValue>
      </Reference>
      <Reference URI="/xl/drawings/vmlDrawing2.vml?ContentType=application/vnd.openxmlformats-officedocument.vmlDrawing">
        <DigestMethod Algorithm="http://www.w3.org/2001/04/xmlenc#sha256"/>
        <DigestValue>X66X664LihWYmhpH1WbPUxLRAho4Y7V43w+oJoZ1f1I=</DigestValue>
      </Reference>
      <Reference URI="/xl/drawings/vmlDrawing3.vml?ContentType=application/vnd.openxmlformats-officedocument.vmlDrawing">
        <DigestMethod Algorithm="http://www.w3.org/2001/04/xmlenc#sha256"/>
        <DigestValue>3CHzHtx70wHhKVCfc+0tDyqvKhILtdWC6OZ0klLjnyY=</DigestValue>
      </Reference>
      <Reference URI="/xl/drawings/vmlDrawing4.vml?ContentType=application/vnd.openxmlformats-officedocument.vmlDrawing">
        <DigestMethod Algorithm="http://www.w3.org/2001/04/xmlenc#sha256"/>
        <DigestValue>pTtt1JEf5GDOn8Uok8sopSECwDdNKsjhDfAqAUmnFGM=</DigestValue>
      </Reference>
      <Reference URI="/xl/drawings/vmlDrawing5.vml?ContentType=application/vnd.openxmlformats-officedocument.vmlDrawing">
        <DigestMethod Algorithm="http://www.w3.org/2001/04/xmlenc#sha256"/>
        <DigestValue>jHNm9c4XrnGymC3JQHu7zYTsHOxwNoNDKvVFKOPng98=</DigestValue>
      </Reference>
      <Reference URI="/xl/media/image1.emf?ContentType=image/x-emf">
        <DigestMethod Algorithm="http://www.w3.org/2001/04/xmlenc#sha256"/>
        <DigestValue>z71fEbyf0ddf5JQKtzLUPvdxXNtVuzYkXEheAt8j148=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S2SkSX69K2yzULQE4zYaKB+y5sk2rgSuqyB+ctL2ll0=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HRZjBzWIoZ8u0POPmieEvY+Ic4tZR/OfA6sxDvmQ+o8=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HRZjBzWIoZ8u0POPmieEvY+Ic4tZR/OfA6sxDvmQ+o8=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HRZjBzWIoZ8u0POPmieEvY+Ic4tZR/OfA6sxDvmQ+o8=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HRZjBzWIoZ8u0POPmieEvY+Ic4tZR/OfA6sxDvmQ+o8=</DigestValue>
      </Reference>
      <Reference URI="/xl/sharedStrings.xml?ContentType=application/vnd.openxmlformats-officedocument.spreadsheetml.sharedStrings+xml">
        <DigestMethod Algorithm="http://www.w3.org/2001/04/xmlenc#sha256"/>
        <DigestValue>/ZBllkcVTO1m4mkwSPOp3NIZbpvSmoIzeuf39WtomEQ=</DigestValue>
      </Reference>
      <Reference URI="/xl/styles.xml?ContentType=application/vnd.openxmlformats-officedocument.spreadsheetml.styles+xml">
        <DigestMethod Algorithm="http://www.w3.org/2001/04/xmlenc#sha256"/>
        <DigestValue>6+isebtrOlTpWs9PLFe9gRVk02nPndX+/xh/PzmndAY=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mibny99k4yBf09Xc828n06LbalKIgqEhW/04mpIcXh4=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nE+3WFQ++knhMwb3Fb+vxCkR3LVQnATFJg1vIYmMI5Q=</DigestValue>
      </Reference>
      <Reference URI="/xl/worksheets/sheet2.xml?ContentType=application/vnd.openxmlformats-officedocument.spreadsheetml.worksheet+xml">
        <DigestMethod Algorithm="http://www.w3.org/2001/04/xmlenc#sha256"/>
        <DigestValue>8niE5IgnWekuNl5/qXcY21AydgOtVcmj/8eBlZy238o=</DigestValue>
      </Reference>
      <Reference URI="/xl/worksheets/sheet3.xml?ContentType=application/vnd.openxmlformats-officedocument.spreadsheetml.worksheet+xml">
        <DigestMethod Algorithm="http://www.w3.org/2001/04/xmlenc#sha256"/>
        <DigestValue>vMSqRKOQeSmmDV8Wq1IPRuxRrZC2zB36IjD07UHPRo4=</DigestValue>
      </Reference>
      <Reference URI="/xl/worksheets/sheet4.xml?ContentType=application/vnd.openxmlformats-officedocument.spreadsheetml.worksheet+xml">
        <DigestMethod Algorithm="http://www.w3.org/2001/04/xmlenc#sha256"/>
        <DigestValue>zn/DdikDgkWYKjEI5/n1S+aeruVqWwL5kmkOUyv9dqU=</DigestValue>
      </Reference>
      <Reference URI="/xl/worksheets/sheet5.xml?ContentType=application/vnd.openxmlformats-officedocument.spreadsheetml.worksheet+xml">
        <DigestMethod Algorithm="http://www.w3.org/2001/04/xmlenc#sha256"/>
        <DigestValue>S9S0P30o/jTfjSJbJUjKscZ+QvrJwJZgrZRPK2kHf8A=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2024-11-14T19:29:11Z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{E4933037-C8F3-4591-848F-C1841DDC7E20}</SetupID>
          <SignatureText>GEORGINIO EVER ROJAS BORJA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2024-11-14T19:29:11Z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LGAAAaQwAACBFTUYAAAEAIBwAAKo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sOIu+H8AAACw4i74fwAAnEvHLvh/AAAAAAxz+H8AANEPNi74fwAAMBYMc/h/AACcS8cu+H8AAKAWAAAAAAAAQAAAwPh/AAAAAAxz+H8AAKESNi74fwAABAAAAAAAAAAwFgxz+H8AAPC1V2LqAAAAnEvHLgAAAABIAAAAAAAAAJxLxy74fwAAoLPiLvh/AADAT8cu+H8AAAEAAAAAAAAABnXHLvh/AAAAAAxz+H8AAAAAAAAAAAAAAAAAAGwCAAABTsUt+H8AABADpdVsAgAAe2wjcvh/AADAtldi6gAAAFm3V2LqAAAAAAAAAAAAAAAAAAAAZHYACAAAAAAlAAAADAAAAAEAAAAYAAAADAAAAAAAAAASAAAADAAAAAEAAAAeAAAAGAAAAL0AAAAEAAAA9wAAABEAAAAlAAAADAAAAAEAAABUAAAAiAAAAL4AAAAEAAAA9QAAABAAAAABAAAAVVXGQb6ExkG+AAAABAAAAAoAAABMAAAAAAAAAAAAAAAAAAAA//////////9gAAAAMQA0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SM9XYuoAAAAAAAAAbAIAAIiuRnL4fwAAAAAAAAAAAAAJAAAAAAAAAAAAAAAAAAAAFBI2Lvh/AAAAAAAAAAAAAAAAAAAAAAAAHtn+gucCAADI0Fdi6gAAAAjUV2LqAAAAIMaL1mwCAAAQA6XVbAIAAPDRV2IAAAAA0D6k1WwCAAAHAAAAAAAAAAAAAAAAAAAALNFXYuoAAABp0Vdi6gAAALGzH3L4fwAAAAAAAAAAAAAAAAAAAAAAAOjQV2LqAAAAoNBXYuoAAAAQA6XVbAIAAHtsI3L4fwAA0NBXYuoAAABp0Vdi6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iKXYLfh/AACAKZ7VbAIAAAIAAAAAAAAAiK5Gcvh/AAAAAAAAAAAAAAFoTC34fwAAQGbr3GwCAAAsPP4w+H8AAAAAAAAAAAAAAAAAAAAAAAA+p/6C5wIAAAAARS34fwAAAAAAAAAAAADg////AAAAABADpdVsAgAAKLRXYgAAAAAAAAAAAAAAAAYAAAAAAAAAAAAAAAAAAABMs1di6gAAAImzV2LqAAAAsbMfcvh/AADgyAzYbAIAAAAAAAAAAAAA4MgM2GwCAABgrv7cbAIAABADpdVsAgAAe2wjcvh/AADwsldi6gAAAImzV2LqAAAAAAAAAAAAAAAAAAAAZHYACAAAAAAlAAAADAAAAAMAAAAYAAAADAAAAAAAAAA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Cgi5LVbAIAAPKULy74fwAAoIuS1WwCAACIrkZy+H8AAAAAAAAAAAAAMLNXYuoAAAAlAAAAAAAAADMzQi34fwAAAAAAAAAAAAAAAAAAAAAAAO6m/oLnAgAACIyS1WwCAAAcnQGvAAAAAPD///8AAAAAEAOl1WwCAABYtVdiAAAAAAAAAAAAAAAACQAAAAAAAAAAAAAAAAAAAHy0V2LqAAAAubRXYuoAAACxsx9y+H8AANgD5ddsAgAAAAAAAAAAAADYA+XXbAIAAODQ/txsAgAAEAOl1WwCAAB7bCNy+H8AACC0V2LqAAAAubRXYuoAAAAAAAAAAAAAALBOCN1kdgAIAAAAACUAAAAMAAAABAAAABgAAAAMAAAAAAAAABIAAAAMAAAAAQAAAB4AAAAYAAAAKQAAADMAAADwAAAASAAAACUAAAAMAAAABAAAAFQAAADkAAAAKgAAADMAAADuAAAARwAAAAEAAABVVcZBvoTGQSoAAAAzAAAAGQAAAEwAAAAAAAAAAAAAAAAAAAD//////////4AAAABHAEUATwBSAEcASQBOAEkATwAgAEUAVgBFAFIAIABSAE8ASgBBAFMAIABCAC4ALgAuAAAACwAAAAgAAAAMAAAACgAAAAsAAAAEAAAADAAAAAQAAAAMAAAABAAAAAgAAAAKAAAACAAAAAoAAAAEAAAACgAAAAwAAAAGAAAACg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rAAAAXAAAAAEAAABVVcZBvoTGQQoAAABQAAAAGgAAAEwAAAAAAAAAAAAAAAAAAAD//////////4AAAABHAEUATwBSAEcASQBOAEkATwAgAEUAVgBFAFIAIABSAE8ASgBBAFMAIABCAE8AUgBKAEEACAAAAAYAAAAJAAAABwAAAAgAAAADAAAACAAAAAMAAAAJAAAAAwAAAAYAAAAHAAAABgAAAAcAAAADAAAABwAAAAkAAAAEAAAABwAAAAYAAAADAAAABg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BVVcZBvoTG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voTGQQoAAABwAAAAJwAAAEwAAAAEAAAACQAAAHAAAADy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GAAAACQAAAAcAAAAEAAAABwAAABYAAAAMAAAAAAAAACUAAAAMAAAAAgAAAA4AAAAUAAAAAAAAABAAAAAUAAAA</Object>
  <Object Id="idInvalidSigLnImg">AQAAAGwAAAAAAAAAAAAAAP8AAAB/AAAAAAAAAAAAAADLGAAAaQwAACBFTUYAAAEAjCEAALE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OIu+H8AAACw4i74fwAAnEvHLvh/AAAAAAxz+H8AANEPNi74fwAAMBYMc/h/AACcS8cu+H8AAKAWAAAAAAAAQAAAwPh/AAAAAAxz+H8AAKESNi74fwAABAAAAAAAAAAwFgxz+H8AAPC1V2LqAAAAnEvHLgAAAABIAAAAAAAAAJxLxy74fwAAoLPiLvh/AADAT8cu+H8AAAEAAAAAAAAABnXHLvh/AAAAAAxz+H8AAAAAAAAAAAAAAAAAAGwCAAABTsUt+H8AABADpdVsAgAAe2wjcvh/AADAtldi6gAAAFm3V2LqAAAAAAAAAAAAAAAAAAAAZHYACAAAAAAlAAAADAAAAAEAAAAYAAAADAAAAP8AAAASAAAADAAAAAEAAAAeAAAAGAAAACIAAAAEAAAAcgAAABEAAAAlAAAADAAAAAEAAABUAAAAqAAAACMAAAAEAAAAcAAAABAAAAABAAAAVVXGQb6Ex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BIz1di6gAAAAAAAABsAgAAiK5Gcvh/AAAAAAAAAAAAAAkAAAAAAAAAAAAAAAAAAAAUEjYu+H8AAAAAAAAAAAAAAAAAAAAAAAAe2f6C5wIAAMjQV2LqAAAACNRXYuoAAAAgxovWbAIAABADpdVsAgAA8NFXYgAAAADQPqTVbAIAAAcAAAAAAAAAAAAAAAAAAAAs0Vdi6gAAAGnRV2LqAAAAsbMfcvh/AAAAAAAAAAAAAAAAAAAAAAAA6NBXYuoAAACg0Fdi6gAAABADpdVsAgAAe2wjcvh/AADQ0Fdi6gAAAGnRV2Lq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Ipdgt+H8AAIApntVsAgAAAgAAAAAAAACIrkZy+H8AAAAAAAAAAAAAAWhMLfh/AABAZuvcbAIAACw8/jD4fwAAAAAAAAAAAAAAAAAAAAAAAD6n/oLnAgAAAABFLfh/AAAAAAAAAAAAAOD///8AAAAAEAOl1WwCAAAotFdiAAAAAAAAAAAAAAAABgAAAAAAAAAAAAAAAAAAAEyzV2LqAAAAibNXYuoAAACxsx9y+H8AAODIDNhsAgAAAAAAAAAAAADgyAzYbAIAAGCu/txsAgAAEAOl1WwCAAB7bCNy+H8AAPCyV2LqAAAAibNXYuoAAAAAAAAAAAAAAAAAAABkdgAIAAAAACUAAAAMAAAAAwAAABgAAAAMAAAAAAAAABIAAAAMAAAAAQAAABYAAAAMAAAACAAAAFQAAABUAAAACgAAACcAAAAeAAAASgAAAAEAAABVVc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AAAKCLktVsAgAA8pQvLvh/AACgi5LVbAIAAIiuRnL4fwAAAAAAAAAAAAAws1di6gAAACUAAAAAAAAAMzNCLfh/AAAAAAAAAAAAAAAAAAAAAAAA7qb+gucCAAAIjJLVbAIAABydAa8AAAAA8P///wAAAAAQA6XVbAIAAFi1V2IAAAAAAAAAAAAAAAAJAAAAAAAAAAAAAAAAAAAAfLRXYuoAAAC5tFdi6gAAALGzH3L4fwAA2APl12wCAAAAAAAAAAAAANgD5ddsAgAA4ND+3GwCAAAQA6XVbAIAAHtsI3L4fwAAILRXYuoAAAC5tFdi6gAAAAAAAAAAAAAAsE4I3WR2AAgAAAAAJQAAAAwAAAAEAAAAGAAAAAwAAAAAAAAAEgAAAAwAAAABAAAAHgAAABgAAAApAAAAMwAAAPAAAABIAAAAJQAAAAwAAAAEAAAAVAAAAOQAAAAqAAAAMwAAAO4AAABHAAAAAQAAAFVVxkG+hMZBKgAAADMAAAAZAAAATAAAAAAAAAAAAAAAAAAAAP//////////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sAAABcAAAAAQAAAFVVxkG+hMZBCgAAAFAAAAAaAAAATAAAAAAAAAAAAAAAAAAAAP//////////gAAAAEcARQBPAFIARwBJAE4ASQBPACAARQBWAEUAUgAgAFIATwBKAEEAUwAgAEIATwBSAEoAQQAIAAAABgAAAAkAAAAHAAAACAAAAAMAAAAIAAAAAwAAAAkAAAADAAAABgAAAAcAAAAGAAAABwAAAAMAAAAHAAAACQAAAAQAAAAHAAAABgAAAAMAAAAG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FVVxkG+hMZ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FVVxkG+hMZBCgAAAHAAAAAnAAAATAAAAAQAAAAJAAAAcAAAAPI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YAAAAJAAAABwAAAAQAAAAHAAAAFgAAAAwAAAAAAAAAJQAAAAwAAAACAAAADgAAABQAAAAAAAAAEAAAABQAAAA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Nng4rmaF0NUapTIZ+iosmgg3ROgQB9p68lA+73OhZ9o=</DigestValue>
    </Reference>
    <Reference Type="http://www.w3.org/2000/09/xmldsig#Object" URI="#idOfficeObject">
      <DigestMethod Algorithm="http://www.w3.org/2001/04/xmlenc#sha256"/>
      <DigestValue>vtTtjUGUo8LDqz1xgkR/e2gmOsbgVlKhApd7thykqKE=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qlm695b1+91y9U3yGJ6EcSVPd79RuDNUvkAZ/R4l8F0=</DigestValue>
    </Reference>
    <Reference Type="http://www.w3.org/2000/09/xmldsig#Object" URI="#idValidSigLnImg">
      <DigestMethod Algorithm="http://www.w3.org/2001/04/xmlenc#sha256"/>
      <DigestValue>CCgoJos0k8dWI5WJXKNVLEWpBWiOhqVSuQZMNAiBF80=</DigestValue>
    </Reference>
    <Reference Type="http://www.w3.org/2000/09/xmldsig#Object" URI="#idInvalidSigLnImg">
      <DigestMethod Algorithm="http://www.w3.org/2001/04/xmlenc#sha256"/>
      <DigestValue>Uq09Z7rqsUSMTJL8bC/aQl9ChMLGmrMLlwWdM96wS24=</DigestValue>
    </Reference>
  </SignedInfo>
  <SignatureValue>MePWU4qqLutXvh+GfGij1MBIrxysH2sdoGlRTsxl9tPVylnE61zzfkUnus4789z1YjpGmf2xIgKO
Q/3O9oIFvKpf66Y5RV7bgJgC+J+n7Dya6U0gqXnYDtSmFTLpcdszSlejI6bW9RAFDpCtMrk9SyNs
S37NjGJG0QaFas8WIxOYA9NHIklnS/niNXW3lMiAoZKKaIdnYKCH++TWIvY27qZEUSq+1MMRNFoC
z+cs7PXLWyw3bctEKwDQie5Vf845DOS4+2ABSF46CgqZlA3bj0ePcIvffhFD3cMYIjP/jDwaw/Zg
Q6P3ycHRVZvuNN4SqyrSvnRooG44HRTA35JGWA==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iQHYsg20ZTPdZYlmDwvAcOU5+b2dkI0vOmLJxZBnh1A=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IpGRuillhWCWXygsvR5ViWqlnQtbLog571HQApnppjU=</DigestValue>
      </Reference>
      <Reference URI="/xl/drawings/vmlDrawing2.vml?ContentType=application/vnd.openxmlformats-officedocument.vmlDrawing">
        <DigestMethod Algorithm="http://www.w3.org/2001/04/xmlenc#sha256"/>
        <DigestValue>X66X664LihWYmhpH1WbPUxLRAho4Y7V43w+oJoZ1f1I=</DigestValue>
      </Reference>
      <Reference URI="/xl/drawings/vmlDrawing3.vml?ContentType=application/vnd.openxmlformats-officedocument.vmlDrawing">
        <DigestMethod Algorithm="http://www.w3.org/2001/04/xmlenc#sha256"/>
        <DigestValue>3CHzHtx70wHhKVCfc+0tDyqvKhILtdWC6OZ0klLjnyY=</DigestValue>
      </Reference>
      <Reference URI="/xl/drawings/vmlDrawing4.vml?ContentType=application/vnd.openxmlformats-officedocument.vmlDrawing">
        <DigestMethod Algorithm="http://www.w3.org/2001/04/xmlenc#sha256"/>
        <DigestValue>pTtt1JEf5GDOn8Uok8sopSECwDdNKsjhDfAqAUmnFGM=</DigestValue>
      </Reference>
      <Reference URI="/xl/drawings/vmlDrawing5.vml?ContentType=application/vnd.openxmlformats-officedocument.vmlDrawing">
        <DigestMethod Algorithm="http://www.w3.org/2001/04/xmlenc#sha256"/>
        <DigestValue>jHNm9c4XrnGymC3JQHu7zYTsHOxwNoNDKvVFKOPng98=</DigestValue>
      </Reference>
      <Reference URI="/xl/media/image1.emf?ContentType=image/x-emf">
        <DigestMethod Algorithm="http://www.w3.org/2001/04/xmlenc#sha256"/>
        <DigestValue>z71fEbyf0ddf5JQKtzLUPvdxXNtVuzYkXEheAt8j148=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S2SkSX69K2yzULQE4zYaKB+y5sk2rgSuqyB+ctL2ll0=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HRZjBzWIoZ8u0POPmieEvY+Ic4tZR/OfA6sxDvmQ+o8=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HRZjBzWIoZ8u0POPmieEvY+Ic4tZR/OfA6sxDvmQ+o8=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HRZjBzWIoZ8u0POPmieEvY+Ic4tZR/OfA6sxDvmQ+o8=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HRZjBzWIoZ8u0POPmieEvY+Ic4tZR/OfA6sxDvmQ+o8=</DigestValue>
      </Reference>
      <Reference URI="/xl/sharedStrings.xml?ContentType=application/vnd.openxmlformats-officedocument.spreadsheetml.sharedStrings+xml">
        <DigestMethod Algorithm="http://www.w3.org/2001/04/xmlenc#sha256"/>
        <DigestValue>/ZBllkcVTO1m4mkwSPOp3NIZbpvSmoIzeuf39WtomEQ=</DigestValue>
      </Reference>
      <Reference URI="/xl/styles.xml?ContentType=application/vnd.openxmlformats-officedocument.spreadsheetml.styles+xml">
        <DigestMethod Algorithm="http://www.w3.org/2001/04/xmlenc#sha256"/>
        <DigestValue>6+isebtrOlTpWs9PLFe9gRVk02nPndX+/xh/PzmndAY=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mibny99k4yBf09Xc828n06LbalKIgqEhW/04mpIcXh4=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nE+3WFQ++knhMwb3Fb+vxCkR3LVQnATFJg1vIYmMI5Q=</DigestValue>
      </Reference>
      <Reference URI="/xl/worksheets/sheet2.xml?ContentType=application/vnd.openxmlformats-officedocument.spreadsheetml.worksheet+xml">
        <DigestMethod Algorithm="http://www.w3.org/2001/04/xmlenc#sha256"/>
        <DigestValue>8niE5IgnWekuNl5/qXcY21AydgOtVcmj/8eBlZy238o=</DigestValue>
      </Reference>
      <Reference URI="/xl/worksheets/sheet3.xml?ContentType=application/vnd.openxmlformats-officedocument.spreadsheetml.worksheet+xml">
        <DigestMethod Algorithm="http://www.w3.org/2001/04/xmlenc#sha256"/>
        <DigestValue>vMSqRKOQeSmmDV8Wq1IPRuxRrZC2zB36IjD07UHPRo4=</DigestValue>
      </Reference>
      <Reference URI="/xl/worksheets/sheet4.xml?ContentType=application/vnd.openxmlformats-officedocument.spreadsheetml.worksheet+xml">
        <DigestMethod Algorithm="http://www.w3.org/2001/04/xmlenc#sha256"/>
        <DigestValue>zn/DdikDgkWYKjEI5/n1S+aeruVqWwL5kmkOUyv9dqU=</DigestValue>
      </Reference>
      <Reference URI="/xl/worksheets/sheet5.xml?ContentType=application/vnd.openxmlformats-officedocument.spreadsheetml.worksheet+xml">
        <DigestMethod Algorithm="http://www.w3.org/2001/04/xmlenc#sha256"/>
        <DigestValue>S9S0P30o/jTfjSJbJUjKscZ+QvrJwJZgrZRPK2kHf8A=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2024-11-14T19:29:19Z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{6BF132AF-417E-4543-A3B0-EFB07663E538}</SetupID>
          <SignatureText>GEORGINIO EVER ROJAS BORJA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2024-11-14T19:29:19Z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LGAAAaQwAACBFTUYAAAEAIBwAAKo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sOIu+H8AAACw4i74fwAAnEvHLvh/AAAAAAxz+H8AANEPNi74fwAAMBYMc/h/AACcS8cu+H8AAKAWAAAAAAAAQAAAwPh/AAAAAAxz+H8AAKESNi74fwAABAAAAAAAAAAwFgxz+H8AAPC1V2LqAAAAnEvHLgAAAABIAAAAAAAAAJxLxy74fwAAoLPiLvh/AADAT8cu+H8AAAEAAAAAAAAABnXHLvh/AAAAAAxz+H8AAAAAAAAAAAAAAAAAAGwCAAABTsUt+H8AABADpdVsAgAAe2wjcvh/AADAtldi6gAAAFm3V2LqAAAAAAAAAAAAAAAAAAAAZHYACAAAAAAlAAAADAAAAAEAAAAYAAAADAAAAAAAAAASAAAADAAAAAEAAAAeAAAAGAAAAL0AAAAEAAAA9wAAABEAAAAlAAAADAAAAAEAAABUAAAAiAAAAL4AAAAEAAAA9QAAABAAAAABAAAAVVXGQb6ExkG+AAAABAAAAAoAAABMAAAAAAAAAAAAAAAAAAAA//////////9gAAAAMQA0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SM9XYuoAAAAAAAAAbAIAAIiuRnL4fwAAAAAAAAAAAAAJAAAAAAAAAAAAAAAAAAAAFBI2Lvh/AAAAAAAAAAAAAAAAAAAAAAAAHtn+gucCAADI0Fdi6gAAAAjUV2LqAAAAIMaL1mwCAAAQA6XVbAIAAPDRV2IAAAAA0D6k1WwCAAAHAAAAAAAAAAAAAAAAAAAALNFXYuoAAABp0Vdi6gAAALGzH3L4fwAAAAAAAAAAAAAAAAAAAAAAAOjQV2LqAAAAoNBXYuoAAAAQA6XVbAIAAHtsI3L4fwAA0NBXYuoAAABp0Vdi6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iKXYLfh/AACAKZ7VbAIAAAIAAAAAAAAAiK5Gcvh/AAAAAAAAAAAAAAFoTC34fwAAQGbr3GwCAAAsPP4w+H8AAAAAAAAAAAAAAAAAAAAAAAA+p/6C5wIAAAAARS34fwAAAAAAAAAAAADg////AAAAABADpdVsAgAAKLRXYgAAAAAAAAAAAAAAAAYAAAAAAAAAAAAAAAAAAABMs1di6gAAAImzV2LqAAAAsbMfcvh/AADgyAzYbAIAAAAAAAAAAAAA4MgM2GwCAABgrv7cbAIAABADpdVsAgAAe2wjcvh/AADwsldi6gAAAImzV2LqAAAAAAAAAAAAAAAAAAAAZHYACAAAAAAlAAAADAAAAAMAAAAYAAAADAAAAAAAAAA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Cgi5LVbAIAAPKULy74fwAAoIuS1WwCAACIrkZy+H8AAAAAAAAAAAAAMLNXYuoAAAAlAAAAAAAAADMzQi34fwAAAAAAAAAAAAAAAAAAAAAAAO6m/oLnAgAACIyS1WwCAAAcnQGvAAAAAPD///8AAAAAEAOl1WwCAABYtVdiAAAAAAAAAAAAAAAACQAAAAAAAAAAAAAAAAAAAHy0V2LqAAAAubRXYuoAAACxsx9y+H8AANgD5ddsAgAAAAAAAAAAAADYA+XXbAIAAODQ/txsAgAAEAOl1WwCAAB7bCNy+H8AACC0V2LqAAAAubRXYuoAAAAAAAAAAAAAALBOCN1kdgAIAAAAACUAAAAMAAAABAAAABgAAAAMAAAAAAAAABIAAAAMAAAAAQAAAB4AAAAYAAAAKQAAADMAAADwAAAASAAAACUAAAAMAAAABAAAAFQAAADkAAAAKgAAADMAAADuAAAARwAAAAEAAABVVcZBvoTGQSoAAAAzAAAAGQAAAEwAAAAAAAAAAAAAAAAAAAD//////////4AAAABHAEUATwBSAEcASQBOAEkATwAgAEUAVgBFAFIAIABSAE8ASgBBAFMAIABCAC4ALgAuAAAACwAAAAgAAAAMAAAACgAAAAsAAAAEAAAADAAAAAQAAAAMAAAABAAAAAgAAAAKAAAACAAAAAoAAAAEAAAACgAAAAwAAAAGAAAACg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rAAAAXAAAAAEAAABVVcZBvoTGQQoAAABQAAAAGgAAAEwAAAAAAAAAAAAAAAAAAAD//////////4AAAABHAEUATwBSAEcASQBOAEkATwAgAEUAVgBFAFIAIABSAE8ASgBBAFMAIABCAE8AUgBKAEEACAAAAAYAAAAJAAAABwAAAAgAAAADAAAACAAAAAMAAAAJAAAAAwAAAAYAAAAHAAAABgAAAAcAAAADAAAABwAAAAkAAAAEAAAABwAAAAYAAAADAAAABg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BVVcZBvoTG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voTGQQoAAABwAAAAJwAAAEwAAAAEAAAACQAAAHAAAADy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GAAAACQAAAAcAAAAEAAAABwAAABYAAAAMAAAAAAAAACUAAAAMAAAAAgAAAA4AAAAUAAAAAAAAABAAAAAUAAAA</Object>
  <Object Id="idInvalidSigLnImg">AQAAAGwAAAAAAAAAAAAAAP8AAAB/AAAAAAAAAAAAAADLGAAAaQwAACBFTUYAAAEAjCEAALE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OIu+H8AAACw4i74fwAAnEvHLvh/AAAAAAxz+H8AANEPNi74fwAAMBYMc/h/AACcS8cu+H8AAKAWAAAAAAAAQAAAwPh/AAAAAAxz+H8AAKESNi74fwAABAAAAAAAAAAwFgxz+H8AAPC1V2LqAAAAnEvHLgAAAABIAAAAAAAAAJxLxy74fwAAoLPiLvh/AADAT8cu+H8AAAEAAAAAAAAABnXHLvh/AAAAAAxz+H8AAAAAAAAAAAAAAAAAAGwCAAABTsUt+H8AABADpdVsAgAAe2wjcvh/AADAtldi6gAAAFm3V2LqAAAAAAAAAAAAAAAAAAAAZHYACAAAAAAlAAAADAAAAAEAAAAYAAAADAAAAP8AAAASAAAADAAAAAEAAAAeAAAAGAAAACIAAAAEAAAAcgAAABEAAAAlAAAADAAAAAEAAABUAAAAqAAAACMAAAAEAAAAcAAAABAAAAABAAAAVVXGQb6Ex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BIz1di6gAAAAAAAABsAgAAiK5Gcvh/AAAAAAAAAAAAAAkAAAAAAAAAAAAAAAAAAAAUEjYu+H8AAAAAAAAAAAAAAAAAAAAAAAAe2f6C5wIAAMjQV2LqAAAACNRXYuoAAAAgxovWbAIAABADpdVsAgAA8NFXYgAAAADQPqTVbAIAAAcAAAAAAAAAAAAAAAAAAAAs0Vdi6gAAAGnRV2LqAAAAsbMfcvh/AAAAAAAAAAAAAAAAAAAAAAAA6NBXYuoAAACg0Fdi6gAAABADpdVsAgAAe2wjcvh/AADQ0Fdi6gAAAGnRV2Lq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Ipdgt+H8AAIApntVsAgAAAgAAAAAAAACIrkZy+H8AAAAAAAAAAAAAAWhMLfh/AABAZuvcbAIAACw8/jD4fwAAAAAAAAAAAAAAAAAAAAAAAD6n/oLnAgAAAABFLfh/AAAAAAAAAAAAAOD///8AAAAAEAOl1WwCAAAotFdiAAAAAAAAAAAAAAAABgAAAAAAAAAAAAAAAAAAAEyzV2LqAAAAibNXYuoAAACxsx9y+H8AAODIDNhsAgAAAAAAAAAAAADgyAzYbAIAAGCu/txsAgAAEAOl1WwCAAB7bCNy+H8AAPCyV2LqAAAAibNXYuoAAAAAAAAAAAAAAAAAAABkdgAIAAAAACUAAAAMAAAAAwAAABgAAAAMAAAAAAAAABIAAAAMAAAAAQAAABYAAAAMAAAACAAAAFQAAABUAAAACgAAACcAAAAeAAAASgAAAAEAAABVVc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AAAKCLktVsAgAA8pQvLvh/AACgi5LVbAIAAIiuRnL4fwAAAAAAAAAAAAAws1di6gAAACUAAAAAAAAAMzNCLfh/AAAAAAAAAAAAAAAAAAAAAAAA7qb+gucCAAAIjJLVbAIAABydAa8AAAAA8P///wAAAAAQA6XVbAIAAFi1V2IAAAAAAAAAAAAAAAAJAAAAAAAAAAAAAAAAAAAAfLRXYuoAAAC5tFdi6gAAALGzH3L4fwAA2APl12wCAAAAAAAAAAAAANgD5ddsAgAA4ND+3GwCAAAQA6XVbAIAAHtsI3L4fwAAILRXYuoAAAC5tFdi6gAAAAAAAAAAAAAAsE4I3WR2AAgAAAAAJQAAAAwAAAAEAAAAGAAAAAwAAAAAAAAAEgAAAAwAAAABAAAAHgAAABgAAAApAAAAMwAAAPAAAABIAAAAJQAAAAwAAAAEAAAAVAAAAOQAAAAqAAAAMwAAAO4AAABHAAAAAQAAAFVVxkG+hMZBKgAAADMAAAAZAAAATAAAAAAAAAAAAAAAAAAAAP//////////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sAAABcAAAAAQAAAFVVxkG+hMZBCgAAAFAAAAAaAAAATAAAAAAAAAAAAAAAAAAAAP//////////gAAAAEcARQBPAFIARwBJAE4ASQBPACAARQBWAEUAUgAgAFIATwBKAEEAUwAgAEIATwBSAEoAQQAIAAAABgAAAAkAAAAHAAAACAAAAAMAAAAIAAAAAwAAAAkAAAADAAAABgAAAAcAAAAGAAAABwAAAAMAAAAHAAAACQAAAAQAAAAHAAAABgAAAAMAAAAG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FVVxkG+hMZ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FVVxkG+hMZBCgAAAHAAAAAnAAAATAAAAAQAAAAJAAAAcAAAAPI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YAAAAJAAAABwAAAAQAAAAHAAAAFgAAAAwAAAAAAAAAJQAAAAwAAAACAAAADgAAABQAAAAAAAAAEAAAABQAAAA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YjQURfPchHLMhScqCGgO1k0SGVHul+TsvQCw996ayso=</DigestValue>
    </Reference>
    <Reference Type="http://www.w3.org/2000/09/xmldsig#Object" URI="#idOfficeObject">
      <DigestMethod Algorithm="http://www.w3.org/2001/04/xmlenc#sha256"/>
      <DigestValue>oDq0Tl1n2/t6DIAr4TNJxMxvDlKUaoRO8s8QTLx6/mQ=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GSVLkNyf/IjfURDU0Z6TFrE9pZAXuqmtzrrgaVfhXN0=</DigestValue>
    </Reference>
    <Reference Type="http://www.w3.org/2000/09/xmldsig#Object" URI="#idValidSigLnImg">
      <DigestMethod Algorithm="http://www.w3.org/2001/04/xmlenc#sha256"/>
      <DigestValue>CCgoJos0k8dWI5WJXKNVLEWpBWiOhqVSuQZMNAiBF80=</DigestValue>
    </Reference>
    <Reference Type="http://www.w3.org/2000/09/xmldsig#Object" URI="#idInvalidSigLnImg">
      <DigestMethod Algorithm="http://www.w3.org/2001/04/xmlenc#sha256"/>
      <DigestValue>Uq09Z7rqsUSMTJL8bC/aQl9ChMLGmrMLlwWdM96wS24=</DigestValue>
    </Reference>
  </SignedInfo>
  <SignatureValue>CpNtA24MH5gocz/BXVh05HQyeTRqaeyjDiV7FY90GzVWKpET/mS5kOP4BozfmjfMmht0gE7eXXmu
1yh9I/U7ZYS3y4IKAYPvdlJLYh3J6QKm/OEafNrcVigFLj//YjoPGh2Bd8Q2A9MPAFTwwT8jGUnX
THGiaDrJGGmMn6k2S/5ly5EWJIYqxkhiSskw4gkScaWIY1BZpXUJ2LR8Zklgpdui86FZgnBvwFZg
Mh/4oElmigaKe42kGtTxc1/+10zQznT2RlVejxAbNj8CnHSZwkoif2x844/VmrGnpUYjZJoswsrV
9FZA8AB0tDuOV/yRVkcaeEM86YA5sVXVuRpGBQ==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iQHYsg20ZTPdZYlmDwvAcOU5+b2dkI0vOmLJxZBnh1A=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IpGRuillhWCWXygsvR5ViWqlnQtbLog571HQApnppjU=</DigestValue>
      </Reference>
      <Reference URI="/xl/drawings/vmlDrawing2.vml?ContentType=application/vnd.openxmlformats-officedocument.vmlDrawing">
        <DigestMethod Algorithm="http://www.w3.org/2001/04/xmlenc#sha256"/>
        <DigestValue>X66X664LihWYmhpH1WbPUxLRAho4Y7V43w+oJoZ1f1I=</DigestValue>
      </Reference>
      <Reference URI="/xl/drawings/vmlDrawing3.vml?ContentType=application/vnd.openxmlformats-officedocument.vmlDrawing">
        <DigestMethod Algorithm="http://www.w3.org/2001/04/xmlenc#sha256"/>
        <DigestValue>3CHzHtx70wHhKVCfc+0tDyqvKhILtdWC6OZ0klLjnyY=</DigestValue>
      </Reference>
      <Reference URI="/xl/drawings/vmlDrawing4.vml?ContentType=application/vnd.openxmlformats-officedocument.vmlDrawing">
        <DigestMethod Algorithm="http://www.w3.org/2001/04/xmlenc#sha256"/>
        <DigestValue>pTtt1JEf5GDOn8Uok8sopSECwDdNKsjhDfAqAUmnFGM=</DigestValue>
      </Reference>
      <Reference URI="/xl/drawings/vmlDrawing5.vml?ContentType=application/vnd.openxmlformats-officedocument.vmlDrawing">
        <DigestMethod Algorithm="http://www.w3.org/2001/04/xmlenc#sha256"/>
        <DigestValue>jHNm9c4XrnGymC3JQHu7zYTsHOxwNoNDKvVFKOPng98=</DigestValue>
      </Reference>
      <Reference URI="/xl/media/image1.emf?ContentType=image/x-emf">
        <DigestMethod Algorithm="http://www.w3.org/2001/04/xmlenc#sha256"/>
        <DigestValue>z71fEbyf0ddf5JQKtzLUPvdxXNtVuzYkXEheAt8j148=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S2SkSX69K2yzULQE4zYaKB+y5sk2rgSuqyB+ctL2ll0=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HRZjBzWIoZ8u0POPmieEvY+Ic4tZR/OfA6sxDvmQ+o8=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HRZjBzWIoZ8u0POPmieEvY+Ic4tZR/OfA6sxDvmQ+o8=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HRZjBzWIoZ8u0POPmieEvY+Ic4tZR/OfA6sxDvmQ+o8=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HRZjBzWIoZ8u0POPmieEvY+Ic4tZR/OfA6sxDvmQ+o8=</DigestValue>
      </Reference>
      <Reference URI="/xl/sharedStrings.xml?ContentType=application/vnd.openxmlformats-officedocument.spreadsheetml.sharedStrings+xml">
        <DigestMethod Algorithm="http://www.w3.org/2001/04/xmlenc#sha256"/>
        <DigestValue>/ZBllkcVTO1m4mkwSPOp3NIZbpvSmoIzeuf39WtomEQ=</DigestValue>
      </Reference>
      <Reference URI="/xl/styles.xml?ContentType=application/vnd.openxmlformats-officedocument.spreadsheetml.styles+xml">
        <DigestMethod Algorithm="http://www.w3.org/2001/04/xmlenc#sha256"/>
        <DigestValue>6+isebtrOlTpWs9PLFe9gRVk02nPndX+/xh/PzmndAY=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mibny99k4yBf09Xc828n06LbalKIgqEhW/04mpIcXh4=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nE+3WFQ++knhMwb3Fb+vxCkR3LVQnATFJg1vIYmMI5Q=</DigestValue>
      </Reference>
      <Reference URI="/xl/worksheets/sheet2.xml?ContentType=application/vnd.openxmlformats-officedocument.spreadsheetml.worksheet+xml">
        <DigestMethod Algorithm="http://www.w3.org/2001/04/xmlenc#sha256"/>
        <DigestValue>8niE5IgnWekuNl5/qXcY21AydgOtVcmj/8eBlZy238o=</DigestValue>
      </Reference>
      <Reference URI="/xl/worksheets/sheet3.xml?ContentType=application/vnd.openxmlformats-officedocument.spreadsheetml.worksheet+xml">
        <DigestMethod Algorithm="http://www.w3.org/2001/04/xmlenc#sha256"/>
        <DigestValue>vMSqRKOQeSmmDV8Wq1IPRuxRrZC2zB36IjD07UHPRo4=</DigestValue>
      </Reference>
      <Reference URI="/xl/worksheets/sheet4.xml?ContentType=application/vnd.openxmlformats-officedocument.spreadsheetml.worksheet+xml">
        <DigestMethod Algorithm="http://www.w3.org/2001/04/xmlenc#sha256"/>
        <DigestValue>zn/DdikDgkWYKjEI5/n1S+aeruVqWwL5kmkOUyv9dqU=</DigestValue>
      </Reference>
      <Reference URI="/xl/worksheets/sheet5.xml?ContentType=application/vnd.openxmlformats-officedocument.spreadsheetml.worksheet+xml">
        <DigestMethod Algorithm="http://www.w3.org/2001/04/xmlenc#sha256"/>
        <DigestValue>S9S0P30o/jTfjSJbJUjKscZ+QvrJwJZgrZRPK2kHf8A=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2024-11-14T19:29:24Z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{06924880-5178-4A24-82C2-DE5F3E11C60D}</SetupID>
          <SignatureText>GEORGINIO EVER ROJAS BORJA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2024-11-14T19:29:24Z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LGAAAaQwAACBFTUYAAAEAIBwAAKo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sOIu+H8AAACw4i74fwAAnEvHLvh/AAAAAAxz+H8AANEPNi74fwAAMBYMc/h/AACcS8cu+H8AAKAWAAAAAAAAQAAAwPh/AAAAAAxz+H8AAKESNi74fwAABAAAAAAAAAAwFgxz+H8AAPC1V2LqAAAAnEvHLgAAAABIAAAAAAAAAJxLxy74fwAAoLPiLvh/AADAT8cu+H8AAAEAAAAAAAAABnXHLvh/AAAAAAxz+H8AAAAAAAAAAAAAAAAAAGwCAAABTsUt+H8AABADpdVsAgAAe2wjcvh/AADAtldi6gAAAFm3V2LqAAAAAAAAAAAAAAAAAAAAZHYACAAAAAAlAAAADAAAAAEAAAAYAAAADAAAAAAAAAASAAAADAAAAAEAAAAeAAAAGAAAAL0AAAAEAAAA9wAAABEAAAAlAAAADAAAAAEAAABUAAAAiAAAAL4AAAAEAAAA9QAAABAAAAABAAAAVVXGQb6ExkG+AAAABAAAAAoAAABMAAAAAAAAAAAAAAAAAAAA//////////9gAAAAMQA0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SM9XYuoAAAAAAAAAbAIAAIiuRnL4fwAAAAAAAAAAAAAJAAAAAAAAAAAAAAAAAAAAFBI2Lvh/AAAAAAAAAAAAAAAAAAAAAAAAHtn+gucCAADI0Fdi6gAAAAjUV2LqAAAAIMaL1mwCAAAQA6XVbAIAAPDRV2IAAAAA0D6k1WwCAAAHAAAAAAAAAAAAAAAAAAAALNFXYuoAAABp0Vdi6gAAALGzH3L4fwAAAAAAAAAAAAAAAAAAAAAAAOjQV2LqAAAAoNBXYuoAAAAQA6XVbAIAAHtsI3L4fwAA0NBXYuoAAABp0Vdi6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iKXYLfh/AACAKZ7VbAIAAAIAAAAAAAAAiK5Gcvh/AAAAAAAAAAAAAAFoTC34fwAAQGbr3GwCAAAsPP4w+H8AAAAAAAAAAAAAAAAAAAAAAAA+p/6C5wIAAAAARS34fwAAAAAAAAAAAADg////AAAAABADpdVsAgAAKLRXYgAAAAAAAAAAAAAAAAYAAAAAAAAAAAAAAAAAAABMs1di6gAAAImzV2LqAAAAsbMfcvh/AADgyAzYbAIAAAAAAAAAAAAA4MgM2GwCAABgrv7cbAIAABADpdVsAgAAe2wjcvh/AADwsldi6gAAAImzV2LqAAAAAAAAAAAAAAAAAAAAZHYACAAAAAAlAAAADAAAAAMAAAAYAAAADAAAAAAAAAA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Cgi5LVbAIAAPKULy74fwAAoIuS1WwCAACIrkZy+H8AAAAAAAAAAAAAMLNXYuoAAAAlAAAAAAAAADMzQi34fwAAAAAAAAAAAAAAAAAAAAAAAO6m/oLnAgAACIyS1WwCAAAcnQGvAAAAAPD///8AAAAAEAOl1WwCAABYtVdiAAAAAAAAAAAAAAAACQAAAAAAAAAAAAAAAAAAAHy0V2LqAAAAubRXYuoAAACxsx9y+H8AANgD5ddsAgAAAAAAAAAAAADYA+XXbAIAAODQ/txsAgAAEAOl1WwCAAB7bCNy+H8AACC0V2LqAAAAubRXYuoAAAAAAAAAAAAAALBOCN1kdgAIAAAAACUAAAAMAAAABAAAABgAAAAMAAAAAAAAABIAAAAMAAAAAQAAAB4AAAAYAAAAKQAAADMAAADwAAAASAAAACUAAAAMAAAABAAAAFQAAADkAAAAKgAAADMAAADuAAAARwAAAAEAAABVVcZBvoTGQSoAAAAzAAAAGQAAAEwAAAAAAAAAAAAAAAAAAAD//////////4AAAABHAEUATwBSAEcASQBOAEkATwAgAEUAVgBFAFIAIABSAE8ASgBBAFMAIABCAC4ALgAuAAAACwAAAAgAAAAMAAAACgAAAAsAAAAEAAAADAAAAAQAAAAMAAAABAAAAAgAAAAKAAAACAAAAAoAAAAEAAAACgAAAAwAAAAGAAAACg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rAAAAXAAAAAEAAABVVcZBvoTGQQoAAABQAAAAGgAAAEwAAAAAAAAAAAAAAAAAAAD//////////4AAAABHAEUATwBSAEcASQBOAEkATwAgAEUAVgBFAFIAIABSAE8ASgBBAFMAIABCAE8AUgBKAEEACAAAAAYAAAAJAAAABwAAAAgAAAADAAAACAAAAAMAAAAJAAAAAwAAAAYAAAAHAAAABgAAAAcAAAADAAAABwAAAAkAAAAEAAAABwAAAAYAAAADAAAABg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BVVcZBvoTG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voTGQQoAAABwAAAAJwAAAEwAAAAEAAAACQAAAHAAAADy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GAAAACQAAAAcAAAAEAAAABwAAABYAAAAMAAAAAAAAACUAAAAMAAAAAgAAAA4AAAAUAAAAAAAAABAAAAAUAAAA</Object>
  <Object Id="idInvalidSigLnImg">AQAAAGwAAAAAAAAAAAAAAP8AAAB/AAAAAAAAAAAAAADLGAAAaQwAACBFTUYAAAEAjCEAALE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OIu+H8AAACw4i74fwAAnEvHLvh/AAAAAAxz+H8AANEPNi74fwAAMBYMc/h/AACcS8cu+H8AAKAWAAAAAAAAQAAAwPh/AAAAAAxz+H8AAKESNi74fwAABAAAAAAAAAAwFgxz+H8AAPC1V2LqAAAAnEvHLgAAAABIAAAAAAAAAJxLxy74fwAAoLPiLvh/AADAT8cu+H8AAAEAAAAAAAAABnXHLvh/AAAAAAxz+H8AAAAAAAAAAAAAAAAAAGwCAAABTsUt+H8AABADpdVsAgAAe2wjcvh/AADAtldi6gAAAFm3V2LqAAAAAAAAAAAAAAAAAAAAZHYACAAAAAAlAAAADAAAAAEAAAAYAAAADAAAAP8AAAASAAAADAAAAAEAAAAeAAAAGAAAACIAAAAEAAAAcgAAABEAAAAlAAAADAAAAAEAAABUAAAAqAAAACMAAAAEAAAAcAAAABAAAAABAAAAVVXGQb6Ex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BIz1di6gAAAAAAAABsAgAAiK5Gcvh/AAAAAAAAAAAAAAkAAAAAAAAAAAAAAAAAAAAUEjYu+H8AAAAAAAAAAAAAAAAAAAAAAAAe2f6C5wIAAMjQV2LqAAAACNRXYuoAAAAgxovWbAIAABADpdVsAgAA8NFXYgAAAADQPqTVbAIAAAcAAAAAAAAAAAAAAAAAAAAs0Vdi6gAAAGnRV2LqAAAAsbMfcvh/AAAAAAAAAAAAAAAAAAAAAAAA6NBXYuoAAACg0Fdi6gAAABADpdVsAgAAe2wjcvh/AADQ0Fdi6gAAAGnRV2Lq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Ipdgt+H8AAIApntVsAgAAAgAAAAAAAACIrkZy+H8AAAAAAAAAAAAAAWhMLfh/AABAZuvcbAIAACw8/jD4fwAAAAAAAAAAAAAAAAAAAAAAAD6n/oLnAgAAAABFLfh/AAAAAAAAAAAAAOD///8AAAAAEAOl1WwCAAAotFdiAAAAAAAAAAAAAAAABgAAAAAAAAAAAAAAAAAAAEyzV2LqAAAAibNXYuoAAACxsx9y+H8AAODIDNhsAgAAAAAAAAAAAADgyAzYbAIAAGCu/txsAgAAEAOl1WwCAAB7bCNy+H8AAPCyV2LqAAAAibNXYuoAAAAAAAAAAAAAAAAAAABkdgAIAAAAACUAAAAMAAAAAwAAABgAAAAMAAAAAAAAABIAAAAMAAAAAQAAABYAAAAMAAAACAAAAFQAAABUAAAACgAAACcAAAAeAAAASgAAAAEAAABVVc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AAAKCLktVsAgAA8pQvLvh/AACgi5LVbAIAAIiuRnL4fwAAAAAAAAAAAAAws1di6gAAACUAAAAAAAAAMzNCLfh/AAAAAAAAAAAAAAAAAAAAAAAA7qb+gucCAAAIjJLVbAIAABydAa8AAAAA8P///wAAAAAQA6XVbAIAAFi1V2IAAAAAAAAAAAAAAAAJAAAAAAAAAAAAAAAAAAAAfLRXYuoAAAC5tFdi6gAAALGzH3L4fwAA2APl12wCAAAAAAAAAAAAANgD5ddsAgAA4ND+3GwCAAAQA6XVbAIAAHtsI3L4fwAAILRXYuoAAAC5tFdi6gAAAAAAAAAAAAAAsE4I3WR2AAgAAAAAJQAAAAwAAAAEAAAAGAAAAAwAAAAAAAAAEgAAAAwAAAABAAAAHgAAABgAAAApAAAAMwAAAPAAAABIAAAAJQAAAAwAAAAEAAAAVAAAAOQAAAAqAAAAMwAAAO4AAABHAAAAAQAAAFVVxkG+hMZBKgAAADMAAAAZAAAATAAAAAAAAAAAAAAAAAAAAP//////////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sAAABcAAAAAQAAAFVVxkG+hMZBCgAAAFAAAAAaAAAATAAAAAAAAAAAAAAAAAAAAP//////////gAAAAEcARQBPAFIARwBJAE4ASQBPACAARQBWAEUAUgAgAFIATwBKAEEAUwAgAEIATwBSAEoAQQAIAAAABgAAAAkAAAAHAAAACAAAAAMAAAAIAAAAAwAAAAkAAAADAAAABgAAAAcAAAAGAAAABwAAAAMAAAAHAAAACQAAAAQAAAAHAAAABgAAAAMAAAAG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FVVxkG+hMZ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FVVxkG+hMZBCgAAAHAAAAAnAAAATAAAAAQAAAAJAAAAcAAAAPI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YAAAAJAAAABwAAAAQ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DETALLE DE PASIVOS</vt:lpstr>
      <vt:lpstr>PRESTAMOS FINANCIEROS </vt:lpstr>
      <vt:lpstr>PRESTAMO DE TERCEROS</vt:lpstr>
      <vt:lpstr>PROVEEDORES</vt:lpstr>
      <vt:lpstr>CHEQUES DIFERIDOS</vt:lpstr>
      <vt:lpstr>'DETALLE DE PASIVOS'!Área_de_impresión</vt:lpstr>
      <vt:lpstr>'PRESTAMO DE TERCEROS'!Área_de_impresión</vt:lpstr>
      <vt:lpstr>'PRESTAMOS FINANCIEROS '!Área_de_impresión</vt:lpstr>
      <vt:lpstr>PROVEEDORES!Área_de_impresión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Belén</cp:lastModifiedBy>
  <cp:lastPrinted>2024-11-14T19:22:36Z</cp:lastPrinted>
  <dcterms:created xsi:type="dcterms:W3CDTF">2022-08-25T15:30:47Z</dcterms:created>
  <dcterms:modified xsi:type="dcterms:W3CDTF">2024-11-14T19:28:16Z</dcterms:modified>
</cp:coreProperties>
</file>