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upobarr-my.sharepoint.com/personal/fatima_gonzalez_carmenta_com_py/Documents/Escritorio/CIERRE MENSUAL CARMENTA OK/2024/CNV/09.2024/"/>
    </mc:Choice>
  </mc:AlternateContent>
  <xr:revisionPtr revIDLastSave="0" documentId="10_ncr:200_{A09D1D06-43FA-4B62-B5E2-477C638046C4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odelo DIF DRC" sheetId="9" r:id="rId1"/>
  </sheets>
  <definedNames>
    <definedName name="_xlnm._FilterDatabase" localSheetId="0" hidden="1">'modelo DIF DRC'!$C$14:$L$64</definedName>
    <definedName name="_xlnm.Print_Area" localSheetId="0">'modelo DIF DRC'!$A$1:$N$124</definedName>
  </definedNames>
  <calcPr calcId="191029"/>
</workbook>
</file>

<file path=xl/calcChain.xml><?xml version="1.0" encoding="utf-8"?>
<calcChain xmlns="http://schemas.openxmlformats.org/spreadsheetml/2006/main">
  <c r="G55" i="9" l="1"/>
  <c r="I33" i="9"/>
  <c r="G32" i="9"/>
  <c r="G39" i="9"/>
  <c r="I28" i="9" l="1"/>
  <c r="G27" i="9"/>
  <c r="G26" i="9"/>
  <c r="L24" i="9" l="1"/>
  <c r="K24" i="9"/>
  <c r="L23" i="9"/>
  <c r="K23" i="9"/>
  <c r="L21" i="9"/>
  <c r="K21" i="9"/>
  <c r="I26" i="9" l="1"/>
  <c r="G81" i="9" l="1"/>
  <c r="G109" i="9" l="1"/>
  <c r="G112" i="9" s="1"/>
  <c r="H90" i="9"/>
  <c r="I88" i="9"/>
  <c r="I87" i="9"/>
  <c r="H71" i="9"/>
  <c r="H72" i="9"/>
  <c r="H70" i="9"/>
  <c r="H66" i="9"/>
  <c r="H67" i="9"/>
  <c r="H65" i="9"/>
  <c r="H58" i="9"/>
  <c r="H59" i="9"/>
  <c r="H57" i="9"/>
  <c r="I56" i="9"/>
  <c r="H25" i="9"/>
  <c r="I24" i="9"/>
  <c r="I23" i="9"/>
  <c r="H22" i="9"/>
  <c r="I21" i="9"/>
  <c r="I81" i="9" l="1"/>
  <c r="K109" i="9"/>
  <c r="L109" i="9"/>
  <c r="H109" i="9"/>
  <c r="I109" i="9"/>
  <c r="O29" i="9"/>
  <c r="L81" i="9"/>
  <c r="K81" i="9"/>
  <c r="H20" i="9"/>
  <c r="H81" i="9" l="1"/>
  <c r="H112" i="9" s="1"/>
  <c r="L112" i="9"/>
  <c r="K112" i="9"/>
  <c r="I112" i="9"/>
</calcChain>
</file>

<file path=xl/sharedStrings.xml><?xml version="1.0" encoding="utf-8"?>
<sst xmlns="http://schemas.openxmlformats.org/spreadsheetml/2006/main" count="118" uniqueCount="97">
  <si>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</si>
  <si>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</si>
  <si>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</si>
  <si>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</si>
  <si>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</si>
  <si>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</si>
  <si>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</si>
  <si>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</si>
  <si>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</si>
  <si>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</si>
  <si>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</si>
  <si>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</si>
  <si>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</si>
  <si>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</si>
  <si>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</si>
  <si>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</si>
  <si>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</si>
  <si>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</si>
  <si>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</si>
  <si>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</si>
  <si>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</si>
  <si>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</si>
  <si>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</si>
  <si>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</si>
  <si>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Firma del Representante Legal  de la entidad fiscalizada y aclaración: ………………………………………………..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</si>
  <si>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</si>
  <si>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</si>
  <si>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</si>
  <si>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</si>
  <si>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</si>
  <si>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</si>
  <si>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</si>
  <si>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</si>
  <si>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</si>
  <si>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</si>
  <si>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</si>
  <si>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</si>
  <si>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</si>
  <si>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</si>
  <si>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BANCO FAMILIAR</t>
  </si>
  <si>
    <t>BANCO BASA</t>
  </si>
  <si>
    <t>BANCO CONTINENTAL</t>
  </si>
  <si>
    <t>INTERFISA</t>
  </si>
  <si>
    <t>FINEXPAR</t>
  </si>
  <si>
    <t>INTERESES A PAGAR</t>
  </si>
  <si>
    <t>PRÉSTAMOS DEL DUEÑO, SOCIOS O  ENTIDADES VINCULADAS</t>
  </si>
  <si>
    <t>OTROS ACREEDORES BANCARIOS P/CHEQUES DIFERIDOS</t>
  </si>
  <si>
    <t>CARLOS ALBERTO MARTINEZ A</t>
  </si>
  <si>
    <t>MERCOPLAST S.A.</t>
  </si>
  <si>
    <t>SEGURIDAD S.A. COMPAÑIA D</t>
  </si>
  <si>
    <t>CINTHIA CAROLINA OCAMPOS</t>
  </si>
  <si>
    <t>PROVINDUS S.A.</t>
  </si>
  <si>
    <t>TELECEL S.A.E.</t>
  </si>
  <si>
    <t>ALOK MASTERBATCHES PVT LT</t>
  </si>
  <si>
    <t>TOLTEN S.A</t>
  </si>
  <si>
    <t>ZHEJIANG CHEMICALS IMPORT</t>
  </si>
  <si>
    <t>VERDOL SA</t>
  </si>
  <si>
    <t>Intereses a Pagar - Alok</t>
  </si>
  <si>
    <t>Gastos de despacho a Pagar - Carmar</t>
  </si>
  <si>
    <t>Retencion Cuotas del Personal a Pagar</t>
  </si>
  <si>
    <t>Fondo Fijo Pediente de Reposición</t>
  </si>
  <si>
    <t>Sueldos y Jornales a Pagar</t>
  </si>
  <si>
    <t>Remuneraciones a Pagar</t>
  </si>
  <si>
    <t>IPS a Pagar</t>
  </si>
  <si>
    <t>IMPUESTO A LA RENTA A PAGAR</t>
  </si>
  <si>
    <t>RETENCIONES DE IMPUESTOS A INGRESAR</t>
  </si>
  <si>
    <t>Otros pasivos corrientes</t>
  </si>
  <si>
    <t>Deudas comerciales</t>
  </si>
  <si>
    <t>PROVISIONES</t>
  </si>
  <si>
    <t>Otros pasivos</t>
  </si>
  <si>
    <t>CARMENTA S.A.E.</t>
  </si>
  <si>
    <t>CODEUDORIA</t>
  </si>
  <si>
    <t>FINLATINA</t>
  </si>
  <si>
    <t>BANCO NACIONAL DE FOMENTO</t>
  </si>
  <si>
    <t>ESTELAR S.A.</t>
  </si>
  <si>
    <t>MEGA QUIMICA SA</t>
  </si>
  <si>
    <t>IMPUESTO POR DISTRIBUCION DE UTILIDADES</t>
  </si>
  <si>
    <t>INTERFISA BANCO</t>
  </si>
  <si>
    <t>TITULO PEG G1 SERIE 1</t>
  </si>
  <si>
    <t>TITULO PEG G1 SERIE 2</t>
  </si>
  <si>
    <t>TITULO PEG G1 SERIE 3</t>
  </si>
  <si>
    <t>Programa de Emision Global de Bonos G1</t>
  </si>
  <si>
    <t>086_18122023</t>
  </si>
  <si>
    <t>GUARANIES</t>
  </si>
  <si>
    <t>BRASKEM</t>
  </si>
  <si>
    <t>DIVIDENDOS A PAGAR</t>
  </si>
  <si>
    <t>UENO BANK</t>
  </si>
  <si>
    <t>G &amp; J RESOURCES INC</t>
  </si>
  <si>
    <t>SANTACRUZ JUAN JOSE</t>
  </si>
  <si>
    <t>GRUPO INVENTIVA SACI</t>
  </si>
  <si>
    <t>BAKER TILLY PARAGUAY</t>
  </si>
  <si>
    <t>ALOK INDUSTRIES</t>
  </si>
  <si>
    <t>ESCAR LOGISTIC S.R.L.</t>
  </si>
  <si>
    <t>LA BOLSA S.A.</t>
  </si>
  <si>
    <t>RISKMETRICA CALIFICADORA</t>
  </si>
  <si>
    <t>DHL S.R.L.</t>
  </si>
  <si>
    <t>PAMAQ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</si>
</sst>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P_t_s_-;\-* #,##0.00\ _P_t_s_-;_-* &quot;-&quot;\ _P_t_s_-;_-@_-"/>
    <numFmt numFmtId="176" formatCode="_ * #,##0_ ;_ * \-#,##0_ ;_ * &quot;-&quot;_ ;_ @_ 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4" fontId="6" fillId="0" borderId="0">
      <protection locked="0"/>
    </xf>
    <xf numFmtId="166" fontId="7" fillId="0" borderId="0">
      <protection locked="0"/>
    </xf>
    <xf numFmtId="166" fontId="7" fillId="0" borderId="0">
      <protection locked="0"/>
    </xf>
    <xf numFmtId="0" fontId="20" fillId="0" borderId="0"/>
    <xf numFmtId="167" fontId="6" fillId="0" borderId="0">
      <protection locked="0"/>
    </xf>
    <xf numFmtId="168" fontId="6" fillId="0" borderId="0">
      <protection locked="0"/>
    </xf>
    <xf numFmtId="164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6" fillId="0" borderId="0">
      <protection locked="0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9" fontId="5" fillId="0" borderId="0" applyFont="0" applyFill="0" applyBorder="0" applyAlignment="0" applyProtection="0"/>
    <xf numFmtId="0" fontId="3" fillId="0" borderId="0"/>
    <xf numFmtId="0" fontId="2" fillId="0" borderId="0"/>
    <xf numFmtId="41" fontId="2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</cellStyleXfs>
  <cellXfs count="84">
    <xf numFmtId="0" fontId="0" fillId="0" borderId="0" xfId="0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13" fillId="0" borderId="0" xfId="0" applyFont="1"/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5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/>
    <xf numFmtId="0" fontId="11" fillId="0" borderId="6" xfId="0" applyFont="1" applyBorder="1" applyAlignment="1">
      <alignment horizontal="left"/>
    </xf>
    <xf numFmtId="0" fontId="13" fillId="2" borderId="0" xfId="0" applyFont="1" applyFill="1"/>
    <xf numFmtId="0" fontId="13" fillId="2" borderId="7" xfId="0" applyFont="1" applyFill="1" applyBorder="1"/>
    <xf numFmtId="0" fontId="10" fillId="0" borderId="6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0" fillId="0" borderId="8" xfId="0" applyFont="1" applyBorder="1" applyAlignment="1">
      <alignment horizontal="left"/>
    </xf>
    <xf numFmtId="0" fontId="13" fillId="0" borderId="9" xfId="0" applyFont="1" applyBorder="1"/>
    <xf numFmtId="0" fontId="13" fillId="2" borderId="9" xfId="0" applyFont="1" applyFill="1" applyBorder="1"/>
    <xf numFmtId="0" fontId="13" fillId="2" borderId="3" xfId="0" applyFont="1" applyFill="1" applyBorder="1"/>
    <xf numFmtId="0" fontId="11" fillId="0" borderId="10" xfId="0" applyFont="1" applyBorder="1" applyAlignment="1">
      <alignment horizontal="left"/>
    </xf>
    <xf numFmtId="0" fontId="13" fillId="0" borderId="11" xfId="0" applyFont="1" applyBorder="1"/>
    <xf numFmtId="0" fontId="13" fillId="2" borderId="12" xfId="0" applyFont="1" applyFill="1" applyBorder="1"/>
    <xf numFmtId="0" fontId="10" fillId="0" borderId="13" xfId="0" applyFont="1" applyBorder="1" applyAlignment="1">
      <alignment horizontal="left"/>
    </xf>
    <xf numFmtId="0" fontId="13" fillId="0" borderId="13" xfId="0" applyFont="1" applyBorder="1"/>
    <xf numFmtId="0" fontId="13" fillId="0" borderId="13" xfId="0" applyFont="1" applyBorder="1" applyAlignment="1">
      <alignment wrapText="1"/>
    </xf>
    <xf numFmtId="164" fontId="13" fillId="2" borderId="0" xfId="7" applyFont="1" applyFill="1" applyBorder="1"/>
    <xf numFmtId="164" fontId="13" fillId="0" borderId="0" xfId="0" applyNumberFormat="1" applyFont="1" applyAlignment="1">
      <alignment horizontal="left"/>
    </xf>
    <xf numFmtId="41" fontId="13" fillId="2" borderId="7" xfId="0" applyNumberFormat="1" applyFont="1" applyFill="1" applyBorder="1"/>
    <xf numFmtId="170" fontId="13" fillId="2" borderId="0" xfId="7" applyNumberFormat="1" applyFont="1" applyFill="1" applyBorder="1"/>
    <xf numFmtId="170" fontId="13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14" fontId="22" fillId="0" borderId="0" xfId="0" applyNumberFormat="1" applyFont="1" applyAlignment="1">
      <alignment horizontal="center"/>
    </xf>
    <xf numFmtId="14" fontId="2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4" fontId="13" fillId="0" borderId="11" xfId="0" applyNumberFormat="1" applyFont="1" applyBorder="1"/>
    <xf numFmtId="164" fontId="13" fillId="2" borderId="11" xfId="7" applyFont="1" applyFill="1" applyBorder="1"/>
    <xf numFmtId="164" fontId="13" fillId="2" borderId="12" xfId="7" applyFont="1" applyFill="1" applyBorder="1"/>
    <xf numFmtId="0" fontId="13" fillId="0" borderId="0" xfId="0" applyFont="1" applyAlignment="1">
      <alignment horizontal="center"/>
    </xf>
    <xf numFmtId="164" fontId="13" fillId="2" borderId="7" xfId="7" applyFont="1" applyFill="1" applyBorder="1"/>
    <xf numFmtId="164" fontId="13" fillId="0" borderId="0" xfId="7" applyFont="1" applyBorder="1" applyAlignment="1">
      <alignment horizontal="left"/>
    </xf>
    <xf numFmtId="164" fontId="10" fillId="0" borderId="0" xfId="7" applyFont="1" applyFill="1" applyBorder="1" applyAlignment="1">
      <alignment horizontal="left"/>
    </xf>
    <xf numFmtId="164" fontId="13" fillId="2" borderId="11" xfId="0" applyNumberFormat="1" applyFont="1" applyFill="1" applyBorder="1"/>
    <xf numFmtId="0" fontId="13" fillId="0" borderId="7" xfId="0" applyFont="1" applyBorder="1"/>
    <xf numFmtId="14" fontId="9" fillId="0" borderId="0" xfId="0" applyNumberFormat="1" applyFont="1" applyAlignment="1">
      <alignment horizontal="left"/>
    </xf>
    <xf numFmtId="164" fontId="13" fillId="0" borderId="0" xfId="0" applyNumberFormat="1" applyFont="1"/>
    <xf numFmtId="43" fontId="13" fillId="0" borderId="0" xfId="0" applyNumberFormat="1" applyFont="1"/>
    <xf numFmtId="4" fontId="9" fillId="0" borderId="0" xfId="0" applyNumberFormat="1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  <xf numFmtId="14" fontId="13" fillId="0" borderId="0" xfId="0" applyNumberFormat="1" applyFont="1" applyAlignment="1">
      <alignment horizontal="left"/>
    </xf>
    <xf numFmtId="0" fontId="10" fillId="0" borderId="6" xfId="0" quotePrefix="1" applyFont="1" applyBorder="1" applyAlignment="1">
      <alignment horizontal="left"/>
    </xf>
    <xf numFmtId="164" fontId="13" fillId="0" borderId="13" xfId="7" applyFont="1" applyBorder="1"/>
    <xf numFmtId="0" fontId="10" fillId="0" borderId="6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4" fontId="13" fillId="0" borderId="0" xfId="0" applyNumberFormat="1" applyFont="1" applyAlignment="1">
      <alignment horizontal="right"/>
    </xf>
    <xf numFmtId="4" fontId="2" fillId="0" borderId="0" xfId="18" applyNumberFormat="1" applyAlignment="1">
      <alignment horizontal="right"/>
    </xf>
    <xf numFmtId="0" fontId="10" fillId="0" borderId="6" xfId="0" applyFont="1" applyBorder="1" applyAlignment="1">
      <alignment horizontal="left"/>
    </xf>
    <xf numFmtId="14" fontId="17" fillId="0" borderId="0" xfId="0" applyNumberFormat="1" applyFont="1" applyAlignment="1">
      <alignment horizontal="left" wrapText="1"/>
    </xf>
    <xf numFmtId="0" fontId="11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9" fontId="13" fillId="0" borderId="14" xfId="0" applyNumberFormat="1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8" fillId="2" borderId="10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13" xfId="0" applyFont="1" applyBorder="1" applyAlignment="1">
      <alignment horizontal="center"/>
    </xf>
    <xf numFmtId="176" fontId="1" fillId="0" borderId="0" xfId="21" applyFont="1"/>
  </cellXfs>
  <cellStyles count="22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 [0]" xfId="7" builtinId="6"/>
    <cellStyle name="Millares [0] 2" xfId="19" xr:uid="{80FC3C2B-9E23-4A5F-93E3-3573410D6CD7}"/>
    <cellStyle name="Millares [0] 3" xfId="21" xr:uid="{C4EC37F3-7C6D-4533-B2C4-9102B32A0DB7}"/>
    <cellStyle name="Millares 2" xfId="8" xr:uid="{00000000-0005-0000-0000-000007000000}"/>
    <cellStyle name="Monetario" xfId="9" xr:uid="{00000000-0005-0000-0000-000008000000}"/>
    <cellStyle name="Normal" xfId="0" builtinId="0"/>
    <cellStyle name="Normal 10" xfId="20" xr:uid="{A1A35C7E-00BC-4810-8795-8B395CAD1FEC}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7" xr:uid="{4C6A95C5-8B29-411A-8538-0FBACF40A1C6}"/>
    <cellStyle name="Normal 9" xfId="18" xr:uid="{74CED43D-43F6-42B1-B825-EC0C3B51C5A2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123"/>
  <sheetViews>
    <sheetView showGridLines="0" tabSelected="1" zoomScaleNormal="100" zoomScaleSheetLayoutView="90" workbookViewId="0">
      <selection activeCell="F5" sqref="F5"/>
    </sheetView>
  </sheetViews>
  <sheetFormatPr baseColWidth="10" defaultColWidth="11.42578125" defaultRowHeight="12" x14ac:dyDescent="0.2"/>
  <cols>
    <col min="1" max="2" width="2" style="5" customWidth="1"/>
    <col min="3" max="3" width="54.85546875" style="5" customWidth="1"/>
    <col min="4" max="4" width="14.140625" style="5" customWidth="1"/>
    <col min="5" max="5" width="12.85546875" style="5" customWidth="1"/>
    <col min="6" max="6" width="19.5703125" style="5" customWidth="1"/>
    <col min="7" max="7" width="23.5703125" style="5" bestFit="1" customWidth="1"/>
    <col min="8" max="8" width="18.5703125" style="5" bestFit="1" customWidth="1"/>
    <col min="9" max="9" width="21" style="5" bestFit="1" customWidth="1"/>
    <col min="10" max="10" width="12" style="5" bestFit="1" customWidth="1"/>
    <col min="11" max="11" width="19" style="5" bestFit="1" customWidth="1"/>
    <col min="12" max="12" width="16.5703125" style="5" bestFit="1" customWidth="1"/>
    <col min="13" max="13" width="1" style="5" customWidth="1"/>
    <col min="14" max="14" width="0.85546875" style="5" customWidth="1"/>
    <col min="15" max="15" width="15.7109375" style="5" bestFit="1" customWidth="1"/>
    <col min="16" max="17" width="0.7109375" style="5" customWidth="1"/>
    <col min="18" max="16384" width="11.42578125" style="5"/>
  </cols>
  <sheetData>
    <row r="2" spans="3:256" ht="22.5" customHeight="1" x14ac:dyDescent="0.2">
      <c r="C2" s="78" t="s">
        <v>23</v>
      </c>
      <c r="D2" s="78"/>
      <c r="E2" s="78"/>
      <c r="F2" s="78"/>
      <c r="G2" s="78"/>
      <c r="H2" s="78"/>
      <c r="I2" s="78"/>
      <c r="J2" s="78"/>
      <c r="K2" s="78"/>
      <c r="L2" s="78"/>
      <c r="M2" s="4"/>
      <c r="N2" s="4"/>
    </row>
    <row r="3" spans="3:256" ht="9.75" customHeight="1" x14ac:dyDescent="0.2"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5" spans="3:256" x14ac:dyDescent="0.2">
      <c r="C5" s="3" t="s">
        <v>4</v>
      </c>
      <c r="E5" s="6"/>
      <c r="F5" s="1" t="s">
        <v>70</v>
      </c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x14ac:dyDescent="0.2">
      <c r="C6" s="3" t="s">
        <v>6</v>
      </c>
      <c r="E6" s="8"/>
      <c r="F6" s="50">
        <v>45565</v>
      </c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x14ac:dyDescent="0.2">
      <c r="C7" s="3" t="s">
        <v>15</v>
      </c>
      <c r="E7" s="6"/>
      <c r="F7" s="53">
        <v>7796.79</v>
      </c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x14ac:dyDescent="0.2">
      <c r="C8" s="3" t="s">
        <v>7</v>
      </c>
      <c r="E8" s="8"/>
      <c r="F8" s="1"/>
    </row>
    <row r="9" spans="3:256" ht="24" x14ac:dyDescent="0.2">
      <c r="C9" s="29" t="s">
        <v>26</v>
      </c>
      <c r="D9" s="31" t="s">
        <v>31</v>
      </c>
      <c r="E9" s="30" t="s">
        <v>27</v>
      </c>
      <c r="F9" s="30" t="s">
        <v>28</v>
      </c>
      <c r="G9" s="30" t="s">
        <v>29</v>
      </c>
      <c r="H9" s="82" t="s">
        <v>30</v>
      </c>
      <c r="I9" s="82"/>
      <c r="J9" s="82"/>
      <c r="K9" s="8"/>
      <c r="L9" s="1"/>
    </row>
    <row r="10" spans="3:256" x14ac:dyDescent="0.2">
      <c r="C10" s="30" t="s">
        <v>81</v>
      </c>
      <c r="D10" s="30" t="s">
        <v>82</v>
      </c>
      <c r="E10" s="30" t="s">
        <v>83</v>
      </c>
      <c r="F10" s="58">
        <v>30000000000</v>
      </c>
      <c r="G10" s="58">
        <v>30000000000</v>
      </c>
      <c r="H10" s="75">
        <v>1</v>
      </c>
      <c r="I10" s="76"/>
      <c r="J10" s="77"/>
    </row>
    <row r="12" spans="3:256" x14ac:dyDescent="0.2">
      <c r="C12" s="9" t="s">
        <v>33</v>
      </c>
    </row>
    <row r="13" spans="3:256" ht="12.75" thickBot="1" x14ac:dyDescent="0.25">
      <c r="C13" s="3"/>
    </row>
    <row r="14" spans="3:256" ht="13.5" customHeight="1" thickBot="1" x14ac:dyDescent="0.25">
      <c r="C14" s="69" t="s">
        <v>32</v>
      </c>
      <c r="D14" s="71" t="s">
        <v>0</v>
      </c>
      <c r="E14" s="11" t="s">
        <v>16</v>
      </c>
      <c r="F14" s="11" t="s">
        <v>16</v>
      </c>
      <c r="G14" s="11" t="s">
        <v>1</v>
      </c>
      <c r="H14" s="73" t="s">
        <v>1</v>
      </c>
      <c r="I14" s="74"/>
      <c r="J14" s="71" t="s">
        <v>2</v>
      </c>
      <c r="K14" s="79" t="s">
        <v>3</v>
      </c>
      <c r="L14" s="80"/>
    </row>
    <row r="15" spans="3:256" ht="26.25" customHeight="1" thickBot="1" x14ac:dyDescent="0.25">
      <c r="C15" s="70"/>
      <c r="D15" s="72"/>
      <c r="E15" s="12" t="s">
        <v>17</v>
      </c>
      <c r="F15" s="12" t="s">
        <v>22</v>
      </c>
      <c r="G15" s="12" t="s">
        <v>21</v>
      </c>
      <c r="H15" s="12" t="s">
        <v>18</v>
      </c>
      <c r="I15" s="12" t="s">
        <v>19</v>
      </c>
      <c r="J15" s="72"/>
      <c r="K15" s="13" t="s">
        <v>11</v>
      </c>
      <c r="L15" s="13" t="s">
        <v>12</v>
      </c>
    </row>
    <row r="16" spans="3:256" ht="5.25" customHeight="1" x14ac:dyDescent="0.2">
      <c r="C16" s="10"/>
      <c r="D16" s="14"/>
      <c r="E16" s="14"/>
      <c r="F16" s="14"/>
      <c r="G16" s="14"/>
      <c r="H16" s="14"/>
      <c r="I16" s="14"/>
      <c r="J16" s="14"/>
      <c r="K16" s="15"/>
      <c r="L16" s="16"/>
    </row>
    <row r="17" spans="3:15" x14ac:dyDescent="0.2">
      <c r="C17" s="17" t="s">
        <v>13</v>
      </c>
      <c r="K17" s="18"/>
      <c r="L17" s="19"/>
    </row>
    <row r="18" spans="3:15" ht="6.75" customHeight="1" x14ac:dyDescent="0.2">
      <c r="C18" s="17"/>
      <c r="K18" s="18"/>
      <c r="L18" s="19"/>
    </row>
    <row r="19" spans="3:15" x14ac:dyDescent="0.2">
      <c r="C19" s="65" t="s">
        <v>34</v>
      </c>
      <c r="D19" s="66"/>
      <c r="E19" s="2"/>
      <c r="F19" s="2"/>
      <c r="G19" s="2"/>
      <c r="H19" s="2"/>
      <c r="I19" s="2"/>
      <c r="K19" s="18"/>
      <c r="L19" s="19"/>
    </row>
    <row r="20" spans="3:15" x14ac:dyDescent="0.2">
      <c r="C20" s="20" t="s">
        <v>39</v>
      </c>
      <c r="D20" s="38"/>
      <c r="E20" s="38">
        <v>45258</v>
      </c>
      <c r="F20" s="39">
        <v>45801</v>
      </c>
      <c r="G20" s="33">
        <v>965015122</v>
      </c>
      <c r="H20" s="33">
        <f>+G20</f>
        <v>965015122</v>
      </c>
      <c r="I20" s="33"/>
      <c r="J20" s="5" t="s">
        <v>71</v>
      </c>
      <c r="K20" s="32">
        <v>0</v>
      </c>
      <c r="L20" s="34">
        <v>56646114</v>
      </c>
    </row>
    <row r="21" spans="3:15" x14ac:dyDescent="0.2">
      <c r="C21" s="20" t="s">
        <v>41</v>
      </c>
      <c r="D21" s="40"/>
      <c r="E21" s="38">
        <v>43944</v>
      </c>
      <c r="F21" s="39">
        <v>45768</v>
      </c>
      <c r="G21" s="33">
        <v>428823450</v>
      </c>
      <c r="H21" s="33"/>
      <c r="I21" s="33">
        <f>+G21/$F$7</f>
        <v>55000</v>
      </c>
      <c r="J21" s="5" t="s">
        <v>71</v>
      </c>
      <c r="K21" s="32">
        <f>150000*F7</f>
        <v>1169518500</v>
      </c>
      <c r="L21" s="34">
        <f>163928.36*F7</f>
        <v>1278114997.9643998</v>
      </c>
      <c r="O21" s="51"/>
    </row>
    <row r="22" spans="3:15" x14ac:dyDescent="0.2">
      <c r="C22" s="20" t="s">
        <v>42</v>
      </c>
      <c r="D22" s="40"/>
      <c r="E22" s="38">
        <v>45280</v>
      </c>
      <c r="F22" s="39">
        <v>47088</v>
      </c>
      <c r="G22" s="33">
        <v>51949116</v>
      </c>
      <c r="H22" s="33">
        <f>+G22</f>
        <v>51949116</v>
      </c>
      <c r="I22" s="33"/>
      <c r="J22" s="5" t="s">
        <v>71</v>
      </c>
      <c r="K22" s="32">
        <v>25061849</v>
      </c>
      <c r="L22" s="34">
        <v>112912123</v>
      </c>
    </row>
    <row r="23" spans="3:15" x14ac:dyDescent="0.2">
      <c r="C23" s="20" t="s">
        <v>43</v>
      </c>
      <c r="D23" s="37"/>
      <c r="E23" s="38">
        <v>45412</v>
      </c>
      <c r="F23" s="39">
        <v>46102</v>
      </c>
      <c r="G23" s="33">
        <v>1561697037</v>
      </c>
      <c r="H23" s="33"/>
      <c r="I23" s="33">
        <f>+G23/$F$7</f>
        <v>200300</v>
      </c>
      <c r="J23" s="5" t="s">
        <v>71</v>
      </c>
      <c r="K23" s="32">
        <f>700*F7</f>
        <v>5457753</v>
      </c>
      <c r="L23" s="34">
        <f>687.54*F7</f>
        <v>5360604.9965999993</v>
      </c>
      <c r="O23" s="51"/>
    </row>
    <row r="24" spans="3:15" x14ac:dyDescent="0.2">
      <c r="C24" s="54" t="s">
        <v>72</v>
      </c>
      <c r="D24" s="37"/>
      <c r="E24" s="38">
        <v>45155</v>
      </c>
      <c r="F24" s="39">
        <v>45550</v>
      </c>
      <c r="G24" s="33">
        <v>0</v>
      </c>
      <c r="H24" s="33"/>
      <c r="I24" s="33">
        <f>+G24/$F$7</f>
        <v>0</v>
      </c>
      <c r="J24" s="5" t="s">
        <v>71</v>
      </c>
      <c r="K24" s="32">
        <f>100892*F7</f>
        <v>786633736.67999995</v>
      </c>
      <c r="L24" s="34">
        <f>6712*F7</f>
        <v>52332054.479999997</v>
      </c>
      <c r="O24" s="51"/>
    </row>
    <row r="25" spans="3:15" x14ac:dyDescent="0.2">
      <c r="C25" s="54" t="s">
        <v>73</v>
      </c>
      <c r="D25" s="37"/>
      <c r="E25" s="38">
        <v>45251</v>
      </c>
      <c r="F25" s="39">
        <v>45898</v>
      </c>
      <c r="G25" s="33">
        <v>7000000000</v>
      </c>
      <c r="H25" s="33">
        <f>+G25</f>
        <v>7000000000</v>
      </c>
      <c r="I25" s="33"/>
      <c r="J25" s="5" t="s">
        <v>71</v>
      </c>
      <c r="K25" s="32">
        <v>0</v>
      </c>
      <c r="L25" s="34">
        <v>586542466</v>
      </c>
      <c r="O25" s="51"/>
    </row>
    <row r="26" spans="3:15" x14ac:dyDescent="0.2">
      <c r="C26" s="60" t="s">
        <v>86</v>
      </c>
      <c r="D26" s="37"/>
      <c r="E26" s="38">
        <v>45415</v>
      </c>
      <c r="F26" s="39">
        <v>47380</v>
      </c>
      <c r="G26" s="33">
        <f>3547185008-156</f>
        <v>3547184852</v>
      </c>
      <c r="H26" s="33"/>
      <c r="I26" s="33">
        <f>+G26/F7</f>
        <v>454954.52000117995</v>
      </c>
      <c r="J26" s="5" t="s">
        <v>71</v>
      </c>
      <c r="K26" s="32">
        <v>0</v>
      </c>
      <c r="L26" s="34">
        <v>0</v>
      </c>
      <c r="O26" s="51"/>
    </row>
    <row r="27" spans="3:15" x14ac:dyDescent="0.2">
      <c r="C27" s="20" t="s">
        <v>44</v>
      </c>
      <c r="D27" s="37"/>
      <c r="E27" s="38">
        <v>45292</v>
      </c>
      <c r="F27" s="39">
        <v>45657</v>
      </c>
      <c r="G27" s="33">
        <f>2955751243-2613104787</f>
        <v>342646456</v>
      </c>
      <c r="H27" s="33"/>
      <c r="I27" s="36"/>
      <c r="K27" s="32"/>
      <c r="L27" s="34"/>
    </row>
    <row r="28" spans="3:15" x14ac:dyDescent="0.2">
      <c r="C28" s="20" t="s">
        <v>46</v>
      </c>
      <c r="D28" s="37"/>
      <c r="E28" s="38"/>
      <c r="F28" s="39"/>
      <c r="G28" s="33">
        <v>9046892866</v>
      </c>
      <c r="H28" s="33">
        <v>3923495428</v>
      </c>
      <c r="I28" s="36">
        <f>5123397438/F7</f>
        <v>657116.25399683719</v>
      </c>
      <c r="K28" s="35"/>
      <c r="L28" s="34"/>
      <c r="O28" s="51"/>
    </row>
    <row r="29" spans="3:15" x14ac:dyDescent="0.2">
      <c r="C29" s="20"/>
      <c r="D29" s="37"/>
      <c r="E29" s="38"/>
      <c r="F29" s="39"/>
      <c r="G29" s="33"/>
      <c r="H29" s="33"/>
      <c r="I29" s="36"/>
      <c r="K29" s="35"/>
      <c r="L29" s="34"/>
      <c r="O29" s="52">
        <f>+O28/I28</f>
        <v>0</v>
      </c>
    </row>
    <row r="30" spans="3:15" x14ac:dyDescent="0.2">
      <c r="C30" s="17"/>
      <c r="D30" s="21"/>
      <c r="E30" s="21"/>
      <c r="F30" s="21"/>
      <c r="G30" s="21"/>
      <c r="H30" s="21"/>
      <c r="I30" s="21"/>
      <c r="K30" s="18"/>
      <c r="L30" s="19"/>
    </row>
    <row r="31" spans="3:15" x14ac:dyDescent="0.2">
      <c r="C31" s="65" t="s">
        <v>67</v>
      </c>
      <c r="D31" s="66"/>
      <c r="E31" s="2"/>
      <c r="F31" s="2"/>
      <c r="G31" s="2"/>
      <c r="H31" s="2"/>
      <c r="I31" s="2"/>
      <c r="L31" s="49"/>
    </row>
    <row r="32" spans="3:15" ht="15" x14ac:dyDescent="0.25">
      <c r="C32" s="63" t="s">
        <v>74</v>
      </c>
      <c r="D32" s="37"/>
      <c r="E32" s="38"/>
      <c r="F32" s="39"/>
      <c r="G32" s="33">
        <f>1426812570+9030000</f>
        <v>1435842570</v>
      </c>
      <c r="H32" s="83">
        <v>9030000</v>
      </c>
      <c r="I32" s="61">
        <v>183000</v>
      </c>
      <c r="K32" s="18"/>
      <c r="L32" s="19"/>
    </row>
    <row r="33" spans="3:12" x14ac:dyDescent="0.2">
      <c r="C33" s="63" t="s">
        <v>54</v>
      </c>
      <c r="D33" s="37"/>
      <c r="E33" s="38"/>
      <c r="F33" s="39"/>
      <c r="G33" s="33">
        <v>1496281969</v>
      </c>
      <c r="H33" s="33"/>
      <c r="I33" s="61">
        <f>+G33/F7</f>
        <v>191910.0000128258</v>
      </c>
      <c r="K33" s="18"/>
      <c r="L33" s="19"/>
    </row>
    <row r="34" spans="3:12" x14ac:dyDescent="0.2">
      <c r="C34" s="63" t="s">
        <v>55</v>
      </c>
      <c r="D34" s="37"/>
      <c r="E34" s="38"/>
      <c r="F34" s="39"/>
      <c r="G34" s="33">
        <v>1248733886</v>
      </c>
      <c r="H34" s="33"/>
      <c r="I34" s="61">
        <v>160160</v>
      </c>
      <c r="K34" s="18"/>
      <c r="L34" s="19"/>
    </row>
    <row r="35" spans="3:12" x14ac:dyDescent="0.2">
      <c r="C35" s="63" t="s">
        <v>53</v>
      </c>
      <c r="D35" s="37"/>
      <c r="E35" s="38"/>
      <c r="F35" s="39"/>
      <c r="G35" s="33">
        <v>922092047</v>
      </c>
      <c r="H35" s="33"/>
      <c r="I35" s="61">
        <v>118265.60000000001</v>
      </c>
      <c r="K35" s="18"/>
      <c r="L35" s="19"/>
    </row>
    <row r="36" spans="3:12" x14ac:dyDescent="0.2">
      <c r="C36" s="63" t="s">
        <v>56</v>
      </c>
      <c r="D36" s="37"/>
      <c r="E36" s="38"/>
      <c r="F36" s="39"/>
      <c r="G36" s="33">
        <v>259352423</v>
      </c>
      <c r="H36" s="33"/>
      <c r="I36" s="61">
        <v>33264</v>
      </c>
      <c r="K36" s="18"/>
      <c r="L36" s="19"/>
    </row>
    <row r="37" spans="3:12" x14ac:dyDescent="0.2">
      <c r="C37" s="63" t="s">
        <v>84</v>
      </c>
      <c r="D37" s="37"/>
      <c r="E37" s="38"/>
      <c r="F37" s="39"/>
      <c r="G37" s="33">
        <v>241213191</v>
      </c>
      <c r="H37" s="33"/>
      <c r="I37" s="61">
        <v>30937.5</v>
      </c>
      <c r="K37" s="18"/>
      <c r="L37" s="19"/>
    </row>
    <row r="38" spans="3:12" x14ac:dyDescent="0.2">
      <c r="C38" s="63" t="s">
        <v>87</v>
      </c>
      <c r="D38" s="37"/>
      <c r="E38" s="38"/>
      <c r="F38" s="39"/>
      <c r="G38" s="33">
        <v>469132854</v>
      </c>
      <c r="H38" s="33"/>
      <c r="I38" s="61">
        <v>60170</v>
      </c>
      <c r="K38" s="18"/>
      <c r="L38" s="19"/>
    </row>
    <row r="39" spans="3:12" x14ac:dyDescent="0.2">
      <c r="C39" s="63" t="s">
        <v>48</v>
      </c>
      <c r="D39" s="37"/>
      <c r="E39" s="38"/>
      <c r="F39" s="39"/>
      <c r="G39" s="33">
        <f>141282201+169200</f>
        <v>141451401</v>
      </c>
      <c r="H39" s="33">
        <v>169200</v>
      </c>
      <c r="I39" s="61">
        <v>18120.560000000001</v>
      </c>
      <c r="K39" s="18"/>
      <c r="L39" s="19"/>
    </row>
    <row r="40" spans="3:12" ht="12" customHeight="1" x14ac:dyDescent="0.25">
      <c r="C40" s="63" t="s">
        <v>93</v>
      </c>
      <c r="D40" s="37"/>
      <c r="E40" s="38"/>
      <c r="F40" s="39"/>
      <c r="G40" s="33">
        <v>44694700</v>
      </c>
      <c r="H40" s="83">
        <v>44694700</v>
      </c>
      <c r="I40" s="62"/>
      <c r="K40" s="18"/>
      <c r="L40" s="19"/>
    </row>
    <row r="41" spans="3:12" x14ac:dyDescent="0.2">
      <c r="C41" s="63" t="s">
        <v>75</v>
      </c>
      <c r="D41" s="37"/>
      <c r="E41" s="38"/>
      <c r="F41" s="39"/>
      <c r="G41" s="33">
        <v>35549464</v>
      </c>
      <c r="H41" s="33"/>
      <c r="I41" s="61">
        <v>4559.5</v>
      </c>
      <c r="K41" s="18"/>
      <c r="L41" s="19"/>
    </row>
    <row r="42" spans="3:12" ht="12" customHeight="1" x14ac:dyDescent="0.25">
      <c r="C42" s="63" t="s">
        <v>94</v>
      </c>
      <c r="D42" s="37"/>
      <c r="E42" s="38"/>
      <c r="F42" s="39"/>
      <c r="G42" s="33">
        <v>25000000</v>
      </c>
      <c r="H42" s="83">
        <v>25000000</v>
      </c>
      <c r="I42" s="61"/>
      <c r="K42" s="18"/>
      <c r="L42" s="19"/>
    </row>
    <row r="43" spans="3:12" x14ac:dyDescent="0.2">
      <c r="C43" s="63" t="s">
        <v>47</v>
      </c>
      <c r="D43" s="37"/>
      <c r="E43" s="38"/>
      <c r="F43" s="39"/>
      <c r="G43" s="33">
        <v>12864704</v>
      </c>
      <c r="H43" s="33"/>
      <c r="I43" s="61">
        <v>1650</v>
      </c>
      <c r="K43" s="18"/>
      <c r="L43" s="19"/>
    </row>
    <row r="44" spans="3:12" ht="15" customHeight="1" x14ac:dyDescent="0.2">
      <c r="C44" s="63" t="s">
        <v>92</v>
      </c>
      <c r="D44" s="37"/>
      <c r="E44" s="38"/>
      <c r="F44" s="39"/>
      <c r="G44" s="33">
        <v>10915506</v>
      </c>
      <c r="H44" s="33"/>
      <c r="I44" s="61">
        <v>1400</v>
      </c>
      <c r="K44" s="18"/>
      <c r="L44" s="19"/>
    </row>
    <row r="45" spans="3:12" ht="15" customHeight="1" x14ac:dyDescent="0.2">
      <c r="C45" s="63" t="s">
        <v>49</v>
      </c>
      <c r="D45" s="37"/>
      <c r="E45" s="38"/>
      <c r="F45" s="39"/>
      <c r="G45" s="33">
        <v>7082370</v>
      </c>
      <c r="H45" s="33"/>
      <c r="I45" s="61">
        <v>908.37</v>
      </c>
      <c r="K45" s="18"/>
      <c r="L45" s="19"/>
    </row>
    <row r="46" spans="3:12" ht="15" x14ac:dyDescent="0.25">
      <c r="C46" s="63" t="s">
        <v>52</v>
      </c>
      <c r="D46" s="37"/>
      <c r="E46" s="38"/>
      <c r="F46" s="39"/>
      <c r="G46" s="33">
        <v>5945000</v>
      </c>
      <c r="H46" s="83">
        <v>5945000</v>
      </c>
      <c r="I46" s="61"/>
      <c r="K46" s="18"/>
      <c r="L46" s="19"/>
    </row>
    <row r="47" spans="3:12" ht="15" x14ac:dyDescent="0.25">
      <c r="C47" s="63" t="s">
        <v>51</v>
      </c>
      <c r="D47" s="37"/>
      <c r="E47" s="38"/>
      <c r="F47" s="39"/>
      <c r="G47" s="33">
        <v>2100000</v>
      </c>
      <c r="H47" s="83">
        <v>2100000</v>
      </c>
      <c r="I47" s="61"/>
      <c r="K47" s="18"/>
      <c r="L47" s="19"/>
    </row>
    <row r="48" spans="3:12" ht="15" x14ac:dyDescent="0.25">
      <c r="C48" s="63" t="s">
        <v>95</v>
      </c>
      <c r="D48" s="37"/>
      <c r="E48" s="38"/>
      <c r="F48" s="39"/>
      <c r="G48" s="33">
        <v>1993416</v>
      </c>
      <c r="H48" s="83">
        <v>1993416</v>
      </c>
      <c r="I48" s="61"/>
      <c r="K48" s="18"/>
      <c r="L48" s="19"/>
    </row>
    <row r="49" spans="3:12" ht="15" x14ac:dyDescent="0.25">
      <c r="C49" s="63" t="s">
        <v>49</v>
      </c>
      <c r="D49" s="37"/>
      <c r="E49" s="38"/>
      <c r="F49" s="39"/>
      <c r="G49" s="33">
        <v>1900000</v>
      </c>
      <c r="H49" s="83">
        <v>1900000</v>
      </c>
      <c r="I49" s="61"/>
      <c r="K49" s="18"/>
      <c r="L49" s="19"/>
    </row>
    <row r="50" spans="3:12" ht="15" x14ac:dyDescent="0.25">
      <c r="C50" s="63" t="s">
        <v>50</v>
      </c>
      <c r="D50" s="37"/>
      <c r="E50" s="38"/>
      <c r="F50" s="39"/>
      <c r="G50" s="33">
        <v>1650000</v>
      </c>
      <c r="H50" s="83">
        <v>1650000</v>
      </c>
      <c r="I50" s="61"/>
      <c r="K50" s="18"/>
      <c r="L50" s="19"/>
    </row>
    <row r="51" spans="3:12" ht="15" x14ac:dyDescent="0.25">
      <c r="C51" s="63" t="s">
        <v>90</v>
      </c>
      <c r="D51" s="37"/>
      <c r="E51" s="38"/>
      <c r="F51" s="39"/>
      <c r="G51" s="33">
        <v>1349515</v>
      </c>
      <c r="H51" s="83">
        <v>1349515</v>
      </c>
      <c r="I51" s="61"/>
      <c r="K51" s="18"/>
      <c r="L51" s="19"/>
    </row>
    <row r="52" spans="3:12" ht="15" x14ac:dyDescent="0.25">
      <c r="C52" s="63" t="s">
        <v>88</v>
      </c>
      <c r="D52" s="37"/>
      <c r="E52" s="38"/>
      <c r="F52" s="39"/>
      <c r="G52" s="33">
        <v>1129350</v>
      </c>
      <c r="H52" s="83">
        <v>1129350</v>
      </c>
      <c r="I52" s="62"/>
      <c r="K52" s="18"/>
      <c r="L52" s="19"/>
    </row>
    <row r="53" spans="3:12" ht="15" x14ac:dyDescent="0.25">
      <c r="C53" s="63" t="s">
        <v>91</v>
      </c>
      <c r="D53" s="37"/>
      <c r="E53" s="38"/>
      <c r="F53" s="39"/>
      <c r="G53" s="33">
        <v>803069</v>
      </c>
      <c r="H53" s="33"/>
      <c r="I53" s="62">
        <v>103</v>
      </c>
      <c r="K53" s="18"/>
      <c r="L53" s="19"/>
    </row>
    <row r="54" spans="3:12" ht="15" x14ac:dyDescent="0.25">
      <c r="C54" s="63" t="s">
        <v>89</v>
      </c>
      <c r="D54" s="37"/>
      <c r="E54" s="38"/>
      <c r="F54" s="39"/>
      <c r="G54" s="33">
        <v>662727</v>
      </c>
      <c r="H54" s="33"/>
      <c r="I54" s="62">
        <v>85</v>
      </c>
      <c r="K54" s="18"/>
      <c r="L54" s="19"/>
    </row>
    <row r="55" spans="3:12" ht="15" x14ac:dyDescent="0.25">
      <c r="C55" s="63" t="s">
        <v>96</v>
      </c>
      <c r="D55" s="37"/>
      <c r="E55" s="38"/>
      <c r="F55" s="39"/>
      <c r="G55" s="33">
        <f>441840-12964</f>
        <v>428876</v>
      </c>
      <c r="H55" s="83">
        <v>428876</v>
      </c>
      <c r="I55" s="62"/>
      <c r="K55" s="18"/>
      <c r="L55" s="19"/>
    </row>
    <row r="56" spans="3:12" x14ac:dyDescent="0.2">
      <c r="C56" s="20" t="s">
        <v>57</v>
      </c>
      <c r="D56" s="37"/>
      <c r="E56" s="38"/>
      <c r="F56" s="39"/>
      <c r="G56" s="33">
        <v>362310055</v>
      </c>
      <c r="H56" s="33"/>
      <c r="I56" s="61">
        <f>+G56/F7</f>
        <v>46469.130885915867</v>
      </c>
      <c r="K56" s="18"/>
      <c r="L56" s="19"/>
    </row>
    <row r="57" spans="3:12" x14ac:dyDescent="0.2">
      <c r="C57" s="20" t="s">
        <v>58</v>
      </c>
      <c r="D57" s="37"/>
      <c r="E57" s="38"/>
      <c r="F57" s="39"/>
      <c r="G57" s="33">
        <v>799353</v>
      </c>
      <c r="H57" s="33">
        <f>+G57</f>
        <v>799353</v>
      </c>
      <c r="I57" s="36"/>
      <c r="K57" s="18"/>
      <c r="L57" s="19"/>
    </row>
    <row r="58" spans="3:12" x14ac:dyDescent="0.2">
      <c r="C58" s="20" t="s">
        <v>59</v>
      </c>
      <c r="D58" s="37"/>
      <c r="E58" s="38"/>
      <c r="F58" s="39"/>
      <c r="G58" s="33">
        <v>12904595</v>
      </c>
      <c r="H58" s="33">
        <f t="shared" ref="H58:H59" si="0">+G58</f>
        <v>12904595</v>
      </c>
      <c r="I58" s="36"/>
      <c r="K58" s="18"/>
      <c r="L58" s="19"/>
    </row>
    <row r="59" spans="3:12" x14ac:dyDescent="0.2">
      <c r="C59" s="20" t="s">
        <v>60</v>
      </c>
      <c r="D59" s="37"/>
      <c r="E59" s="38"/>
      <c r="F59" s="39"/>
      <c r="G59" s="33">
        <v>19997783</v>
      </c>
      <c r="H59" s="33">
        <f t="shared" si="0"/>
        <v>19997783</v>
      </c>
      <c r="I59" s="36"/>
      <c r="K59" s="18"/>
      <c r="L59" s="19"/>
    </row>
    <row r="60" spans="3:12" x14ac:dyDescent="0.2">
      <c r="C60" s="20"/>
      <c r="D60" s="37"/>
      <c r="E60" s="38"/>
      <c r="F60" s="39"/>
      <c r="G60" s="33"/>
      <c r="H60" s="33"/>
      <c r="I60" s="36"/>
      <c r="K60" s="18"/>
      <c r="L60" s="19"/>
    </row>
    <row r="61" spans="3:12" x14ac:dyDescent="0.2">
      <c r="C61" s="20"/>
      <c r="D61" s="37"/>
      <c r="E61" s="38"/>
      <c r="F61" s="39"/>
      <c r="G61" s="33"/>
      <c r="H61" s="33"/>
      <c r="I61" s="36"/>
      <c r="K61" s="18"/>
      <c r="L61" s="19"/>
    </row>
    <row r="62" spans="3:12" x14ac:dyDescent="0.2">
      <c r="C62" s="17"/>
      <c r="D62" s="21"/>
      <c r="E62" s="21"/>
      <c r="F62" s="21"/>
      <c r="G62" s="21"/>
      <c r="H62" s="21"/>
      <c r="I62" s="21"/>
      <c r="K62" s="18"/>
      <c r="L62" s="19"/>
    </row>
    <row r="63" spans="3:12" x14ac:dyDescent="0.2">
      <c r="C63" s="65" t="s">
        <v>37</v>
      </c>
      <c r="D63" s="66"/>
      <c r="E63" s="2"/>
      <c r="F63" s="2"/>
      <c r="G63" s="2"/>
      <c r="H63" s="2"/>
      <c r="I63" s="2"/>
      <c r="K63" s="18"/>
      <c r="L63" s="19"/>
    </row>
    <row r="64" spans="3:12" x14ac:dyDescent="0.2">
      <c r="C64" s="20" t="s">
        <v>25</v>
      </c>
      <c r="D64" s="2"/>
      <c r="E64" s="2"/>
      <c r="F64" s="2"/>
      <c r="G64" s="2"/>
      <c r="H64" s="2"/>
      <c r="I64" s="2"/>
      <c r="K64" s="18"/>
      <c r="L64" s="19"/>
    </row>
    <row r="65" spans="3:12" x14ac:dyDescent="0.2">
      <c r="C65" s="20" t="s">
        <v>61</v>
      </c>
      <c r="D65" s="44"/>
      <c r="E65" s="2"/>
      <c r="F65" s="2"/>
      <c r="G65" s="47">
        <v>324481349</v>
      </c>
      <c r="H65" s="47">
        <f>+G65</f>
        <v>324481349</v>
      </c>
      <c r="I65" s="2"/>
      <c r="K65" s="18"/>
      <c r="L65" s="19"/>
    </row>
    <row r="66" spans="3:12" x14ac:dyDescent="0.2">
      <c r="C66" s="20" t="s">
        <v>62</v>
      </c>
      <c r="D66" s="44"/>
      <c r="E66" s="2"/>
      <c r="F66" s="2"/>
      <c r="G66" s="47">
        <v>0</v>
      </c>
      <c r="H66" s="47">
        <f t="shared" ref="H66:H67" si="1">+G66</f>
        <v>0</v>
      </c>
      <c r="I66" s="2"/>
      <c r="K66" s="18"/>
      <c r="L66" s="19"/>
    </row>
    <row r="67" spans="3:12" x14ac:dyDescent="0.2">
      <c r="C67" s="20" t="s">
        <v>63</v>
      </c>
      <c r="D67" s="44"/>
      <c r="E67" s="2"/>
      <c r="F67" s="2"/>
      <c r="G67" s="47">
        <v>26624832</v>
      </c>
      <c r="H67" s="47">
        <f t="shared" si="1"/>
        <v>26624832</v>
      </c>
      <c r="I67" s="2"/>
      <c r="K67" s="18"/>
      <c r="L67" s="19"/>
    </row>
    <row r="68" spans="3:12" x14ac:dyDescent="0.2">
      <c r="C68" s="20"/>
      <c r="D68" s="44"/>
      <c r="E68" s="2"/>
      <c r="F68" s="2"/>
      <c r="G68" s="47"/>
      <c r="H68" s="47"/>
      <c r="I68" s="2"/>
      <c r="K68" s="18"/>
      <c r="L68" s="19"/>
    </row>
    <row r="69" spans="3:12" x14ac:dyDescent="0.2">
      <c r="C69" s="65" t="s">
        <v>38</v>
      </c>
      <c r="D69" s="66"/>
      <c r="E69" s="2"/>
      <c r="F69" s="2"/>
      <c r="G69" s="47">
        <v>194450828.60000002</v>
      </c>
      <c r="H69" s="47"/>
      <c r="I69" s="2"/>
      <c r="K69" s="18"/>
      <c r="L69" s="19"/>
    </row>
    <row r="70" spans="3:12" x14ac:dyDescent="0.2">
      <c r="C70" s="20" t="s">
        <v>64</v>
      </c>
      <c r="D70" s="44"/>
      <c r="E70" s="2"/>
      <c r="F70" s="2"/>
      <c r="G70" s="47">
        <v>17813504</v>
      </c>
      <c r="H70" s="47">
        <f>+G70</f>
        <v>17813504</v>
      </c>
      <c r="I70" s="2"/>
      <c r="K70" s="18"/>
      <c r="L70" s="19"/>
    </row>
    <row r="71" spans="3:12" x14ac:dyDescent="0.2">
      <c r="C71" s="20" t="s">
        <v>65</v>
      </c>
      <c r="D71" s="44"/>
      <c r="E71" s="2"/>
      <c r="F71" s="2"/>
      <c r="G71" s="47">
        <v>191490000</v>
      </c>
      <c r="H71" s="47">
        <f t="shared" ref="H71:H72" si="2">+G71</f>
        <v>191490000</v>
      </c>
      <c r="I71" s="2"/>
      <c r="K71" s="18"/>
      <c r="L71" s="19"/>
    </row>
    <row r="72" spans="3:12" x14ac:dyDescent="0.2">
      <c r="C72" s="54" t="s">
        <v>76</v>
      </c>
      <c r="D72" s="44"/>
      <c r="E72" s="55"/>
      <c r="F72" s="55"/>
      <c r="G72" s="47">
        <v>0</v>
      </c>
      <c r="H72" s="47">
        <f t="shared" si="2"/>
        <v>0</v>
      </c>
      <c r="I72" s="55"/>
      <c r="K72" s="18"/>
      <c r="L72" s="19"/>
    </row>
    <row r="73" spans="3:12" x14ac:dyDescent="0.2">
      <c r="C73" s="20"/>
      <c r="D73" s="44"/>
      <c r="E73" s="2"/>
      <c r="F73" s="2"/>
      <c r="G73" s="47"/>
      <c r="H73" s="47"/>
      <c r="I73" s="2"/>
      <c r="K73" s="18"/>
      <c r="L73" s="19"/>
    </row>
    <row r="74" spans="3:12" x14ac:dyDescent="0.2">
      <c r="C74" s="17" t="s">
        <v>66</v>
      </c>
      <c r="D74" s="44"/>
      <c r="E74" s="2"/>
      <c r="F74" s="2"/>
      <c r="G74" s="47"/>
      <c r="H74" s="47"/>
      <c r="I74" s="2"/>
      <c r="K74" s="18"/>
      <c r="L74" s="19"/>
    </row>
    <row r="75" spans="3:12" x14ac:dyDescent="0.2">
      <c r="C75" s="20" t="s">
        <v>45</v>
      </c>
      <c r="D75" s="37"/>
      <c r="E75" s="38">
        <v>44927</v>
      </c>
      <c r="F75" s="39"/>
      <c r="G75" s="33">
        <v>0</v>
      </c>
      <c r="H75" s="33"/>
      <c r="I75" s="36"/>
      <c r="K75" s="35"/>
      <c r="L75" s="34"/>
    </row>
    <row r="76" spans="3:12" x14ac:dyDescent="0.2">
      <c r="C76" s="20" t="s">
        <v>68</v>
      </c>
      <c r="D76" s="37"/>
      <c r="E76" s="38"/>
      <c r="F76" s="39"/>
      <c r="G76" s="33">
        <v>225805296</v>
      </c>
      <c r="H76" s="33"/>
      <c r="I76" s="36"/>
      <c r="K76" s="35"/>
      <c r="L76" s="34"/>
    </row>
    <row r="77" spans="3:12" x14ac:dyDescent="0.2">
      <c r="C77" s="59" t="s">
        <v>85</v>
      </c>
      <c r="D77" s="37"/>
      <c r="E77" s="38"/>
      <c r="F77" s="39"/>
      <c r="G77" s="33">
        <v>0</v>
      </c>
      <c r="H77" s="33"/>
      <c r="I77" s="36"/>
      <c r="K77" s="35"/>
      <c r="L77" s="34"/>
    </row>
    <row r="78" spans="3:12" x14ac:dyDescent="0.2">
      <c r="C78" s="20" t="s">
        <v>69</v>
      </c>
      <c r="D78" s="44"/>
      <c r="E78" s="2"/>
      <c r="F78" s="2"/>
      <c r="G78" s="47">
        <v>1953114</v>
      </c>
      <c r="H78" s="47"/>
      <c r="I78" s="2"/>
      <c r="K78" s="18"/>
      <c r="L78" s="19"/>
    </row>
    <row r="79" spans="3:12" x14ac:dyDescent="0.2">
      <c r="C79" s="20"/>
      <c r="D79" s="44"/>
      <c r="E79" s="2"/>
      <c r="F79" s="2"/>
      <c r="G79" s="47"/>
      <c r="H79" s="47"/>
      <c r="I79" s="2"/>
      <c r="K79" s="18"/>
      <c r="L79" s="19"/>
    </row>
    <row r="80" spans="3:12" ht="12.75" thickBot="1" x14ac:dyDescent="0.25">
      <c r="C80" s="22"/>
      <c r="D80" s="23"/>
      <c r="E80" s="23"/>
      <c r="F80" s="23"/>
      <c r="G80" s="23"/>
      <c r="H80" s="23"/>
      <c r="I80" s="23"/>
      <c r="J80" s="23"/>
      <c r="K80" s="24"/>
      <c r="L80" s="25"/>
    </row>
    <row r="81" spans="3:12" ht="12.75" thickBot="1" x14ac:dyDescent="0.25">
      <c r="C81" s="26" t="s">
        <v>10</v>
      </c>
      <c r="D81" s="27"/>
      <c r="E81" s="27"/>
      <c r="F81" s="27"/>
      <c r="G81" s="41">
        <f>SUM(G20:G80)</f>
        <v>30691008646.599998</v>
      </c>
      <c r="H81" s="41">
        <f>SUM(H20:H80)</f>
        <v>12629961139</v>
      </c>
      <c r="I81" s="41">
        <f>SUM(I20:I80)</f>
        <v>2218373.4348967592</v>
      </c>
      <c r="J81" s="27"/>
      <c r="K81" s="42">
        <f>SUM(K20:K80)</f>
        <v>1986671838.6799998</v>
      </c>
      <c r="L81" s="43">
        <f>SUM(L20:L80)</f>
        <v>2091908360.4409997</v>
      </c>
    </row>
    <row r="82" spans="3:12" x14ac:dyDescent="0.2">
      <c r="C82" s="20"/>
      <c r="K82" s="18"/>
      <c r="L82" s="19"/>
    </row>
    <row r="83" spans="3:12" x14ac:dyDescent="0.2">
      <c r="C83" s="17" t="s">
        <v>14</v>
      </c>
      <c r="K83" s="18"/>
      <c r="L83" s="19"/>
    </row>
    <row r="84" spans="3:12" ht="7.5" customHeight="1" x14ac:dyDescent="0.2">
      <c r="C84" s="17"/>
      <c r="K84" s="18"/>
      <c r="L84" s="19"/>
    </row>
    <row r="85" spans="3:12" x14ac:dyDescent="0.2">
      <c r="C85" s="67" t="s">
        <v>8</v>
      </c>
      <c r="D85" s="68"/>
      <c r="E85" s="2"/>
      <c r="F85" s="2"/>
      <c r="G85" s="2"/>
      <c r="H85" s="2"/>
      <c r="I85" s="2"/>
      <c r="K85" s="18"/>
      <c r="L85" s="19"/>
    </row>
    <row r="86" spans="3:12" x14ac:dyDescent="0.2">
      <c r="C86" s="17" t="s">
        <v>25</v>
      </c>
      <c r="D86" s="21"/>
      <c r="E86" s="21"/>
      <c r="F86" s="21"/>
      <c r="G86" s="21"/>
      <c r="H86" s="21"/>
      <c r="I86" s="21"/>
      <c r="K86" s="18"/>
      <c r="L86" s="19"/>
    </row>
    <row r="87" spans="3:12" x14ac:dyDescent="0.2">
      <c r="C87" s="20" t="s">
        <v>41</v>
      </c>
      <c r="D87" s="40"/>
      <c r="E87" s="38">
        <v>43944</v>
      </c>
      <c r="F87" s="39">
        <v>45768</v>
      </c>
      <c r="G87" s="33">
        <v>2077064856</v>
      </c>
      <c r="H87" s="33"/>
      <c r="I87" s="36">
        <f>+G87/$F$7</f>
        <v>266400</v>
      </c>
      <c r="J87" s="5" t="s">
        <v>71</v>
      </c>
      <c r="K87" s="32"/>
      <c r="L87" s="34"/>
    </row>
    <row r="88" spans="3:12" x14ac:dyDescent="0.2">
      <c r="C88" s="54" t="s">
        <v>40</v>
      </c>
      <c r="D88" s="40"/>
      <c r="E88" s="38">
        <v>45076</v>
      </c>
      <c r="F88" s="39">
        <v>45797</v>
      </c>
      <c r="G88" s="33">
        <v>1832245650</v>
      </c>
      <c r="H88" s="33"/>
      <c r="I88" s="36">
        <f>+G88/$F$7</f>
        <v>235000</v>
      </c>
      <c r="J88" s="5" t="s">
        <v>71</v>
      </c>
      <c r="K88" s="32"/>
      <c r="L88" s="34"/>
    </row>
    <row r="89" spans="3:12" x14ac:dyDescent="0.2">
      <c r="C89" s="63" t="s">
        <v>86</v>
      </c>
      <c r="D89" s="40"/>
      <c r="E89" s="38">
        <v>45541</v>
      </c>
      <c r="F89" s="39">
        <v>47380</v>
      </c>
      <c r="G89" s="33">
        <v>8636898822</v>
      </c>
      <c r="H89" s="33"/>
      <c r="I89" s="36">
        <v>1104000</v>
      </c>
      <c r="J89" s="5" t="s">
        <v>71</v>
      </c>
      <c r="K89" s="32"/>
      <c r="L89" s="34"/>
    </row>
    <row r="90" spans="3:12" x14ac:dyDescent="0.2">
      <c r="C90" s="54" t="s">
        <v>77</v>
      </c>
      <c r="D90" s="40"/>
      <c r="E90" s="38">
        <v>45280</v>
      </c>
      <c r="F90" s="39">
        <v>47088</v>
      </c>
      <c r="G90" s="33">
        <v>956628737</v>
      </c>
      <c r="H90" s="33">
        <f>+G90</f>
        <v>956628737</v>
      </c>
      <c r="I90" s="36"/>
      <c r="J90" s="5" t="s">
        <v>71</v>
      </c>
      <c r="K90" s="32"/>
      <c r="L90" s="34"/>
    </row>
    <row r="91" spans="3:12" x14ac:dyDescent="0.2">
      <c r="C91" s="20" t="s">
        <v>44</v>
      </c>
      <c r="D91" s="40"/>
      <c r="E91" s="38"/>
      <c r="F91" s="39"/>
      <c r="G91" s="33">
        <v>1991489</v>
      </c>
      <c r="H91" s="33"/>
      <c r="I91" s="21"/>
      <c r="K91" s="32"/>
      <c r="L91" s="34"/>
    </row>
    <row r="92" spans="3:12" x14ac:dyDescent="0.2">
      <c r="C92" s="17"/>
      <c r="D92" s="21"/>
      <c r="E92" s="21"/>
      <c r="F92" s="21"/>
      <c r="G92" s="21"/>
      <c r="H92" s="21"/>
      <c r="I92" s="21"/>
      <c r="K92" s="18"/>
      <c r="L92" s="19"/>
    </row>
    <row r="93" spans="3:12" x14ac:dyDescent="0.2">
      <c r="C93" s="67" t="s">
        <v>9</v>
      </c>
      <c r="D93" s="68"/>
      <c r="E93" s="2"/>
      <c r="F93" s="2"/>
      <c r="G93" s="2"/>
      <c r="H93" s="2"/>
      <c r="I93" s="2"/>
      <c r="K93" s="18"/>
      <c r="L93" s="19"/>
    </row>
    <row r="94" spans="3:12" x14ac:dyDescent="0.2">
      <c r="C94" s="17" t="s">
        <v>25</v>
      </c>
      <c r="D94" s="21"/>
      <c r="E94" s="21"/>
      <c r="F94" s="21"/>
      <c r="G94" s="21"/>
      <c r="H94" s="21"/>
      <c r="I94" s="21"/>
      <c r="K94" s="18"/>
      <c r="L94" s="19"/>
    </row>
    <row r="95" spans="3:12" x14ac:dyDescent="0.2">
      <c r="C95" s="17"/>
      <c r="D95" s="21"/>
      <c r="E95" s="21"/>
      <c r="F95" s="21"/>
      <c r="G95" s="21"/>
      <c r="H95" s="21"/>
      <c r="I95" s="21"/>
      <c r="K95" s="18"/>
      <c r="L95" s="19"/>
    </row>
    <row r="96" spans="3:12" x14ac:dyDescent="0.2">
      <c r="C96" s="67" t="s">
        <v>35</v>
      </c>
      <c r="D96" s="68"/>
      <c r="E96" s="2"/>
      <c r="F96" s="2"/>
      <c r="G96" s="2"/>
      <c r="H96" s="2"/>
      <c r="I96" s="2"/>
      <c r="K96" s="18"/>
      <c r="L96" s="19"/>
    </row>
    <row r="97" spans="3:12" x14ac:dyDescent="0.2">
      <c r="C97" s="17" t="s">
        <v>25</v>
      </c>
      <c r="D97" s="21"/>
      <c r="E97" s="21"/>
      <c r="F97" s="21"/>
      <c r="G97" s="21"/>
      <c r="H97" s="21"/>
      <c r="I97" s="21"/>
      <c r="K97" s="18"/>
      <c r="L97" s="19"/>
    </row>
    <row r="98" spans="3:12" x14ac:dyDescent="0.2">
      <c r="C98" s="54" t="s">
        <v>78</v>
      </c>
      <c r="D98" s="21"/>
      <c r="E98" s="56">
        <v>45287</v>
      </c>
      <c r="F98" s="56">
        <v>46384</v>
      </c>
      <c r="G98" s="33">
        <v>10000000000</v>
      </c>
      <c r="H98" s="21"/>
      <c r="I98" s="21"/>
      <c r="K98" s="18"/>
      <c r="L98" s="19"/>
    </row>
    <row r="99" spans="3:12" x14ac:dyDescent="0.2">
      <c r="C99" s="57" t="s">
        <v>79</v>
      </c>
      <c r="D99" s="21"/>
      <c r="E99" s="56">
        <v>45287</v>
      </c>
      <c r="F99" s="56">
        <v>46749</v>
      </c>
      <c r="G99" s="33">
        <v>10000000000</v>
      </c>
      <c r="H99" s="21"/>
      <c r="I99" s="21"/>
      <c r="K99" s="18"/>
      <c r="L99" s="19"/>
    </row>
    <row r="100" spans="3:12" x14ac:dyDescent="0.2">
      <c r="C100" s="57" t="s">
        <v>80</v>
      </c>
      <c r="D100" s="21"/>
      <c r="E100" s="56">
        <v>45287</v>
      </c>
      <c r="F100" s="56">
        <v>47115</v>
      </c>
      <c r="G100" s="33">
        <v>10000000000</v>
      </c>
      <c r="H100" s="21"/>
      <c r="I100" s="21"/>
      <c r="K100" s="18"/>
      <c r="L100" s="19"/>
    </row>
    <row r="101" spans="3:12" x14ac:dyDescent="0.2">
      <c r="C101" s="20"/>
      <c r="D101" s="44"/>
      <c r="E101" s="21"/>
      <c r="F101" s="21"/>
      <c r="G101" s="46"/>
      <c r="H101" s="33"/>
      <c r="I101" s="21"/>
      <c r="K101" s="32"/>
      <c r="L101" s="45"/>
    </row>
    <row r="102" spans="3:12" x14ac:dyDescent="0.2">
      <c r="C102" s="17"/>
      <c r="D102" s="21"/>
      <c r="E102" s="21"/>
      <c r="F102" s="21"/>
      <c r="G102" s="21"/>
      <c r="H102" s="21"/>
      <c r="I102" s="21"/>
      <c r="K102" s="18"/>
      <c r="L102" s="19"/>
    </row>
    <row r="103" spans="3:12" x14ac:dyDescent="0.2">
      <c r="C103" s="67" t="s">
        <v>36</v>
      </c>
      <c r="D103" s="68"/>
      <c r="E103" s="2"/>
      <c r="F103" s="2"/>
      <c r="G103" s="2"/>
      <c r="H103" s="2"/>
      <c r="I103" s="2"/>
      <c r="K103" s="18"/>
      <c r="L103" s="19"/>
    </row>
    <row r="104" spans="3:12" x14ac:dyDescent="0.2">
      <c r="C104" s="17" t="s">
        <v>25</v>
      </c>
      <c r="D104" s="2"/>
      <c r="E104" s="2"/>
      <c r="F104" s="2"/>
      <c r="G104" s="2"/>
      <c r="H104" s="2"/>
      <c r="I104" s="2"/>
      <c r="K104" s="18"/>
      <c r="L104" s="19"/>
    </row>
    <row r="105" spans="3:12" x14ac:dyDescent="0.2">
      <c r="C105" s="20"/>
      <c r="D105" s="44"/>
      <c r="E105" s="2"/>
      <c r="F105" s="2"/>
      <c r="G105" s="47"/>
      <c r="H105" s="47"/>
      <c r="I105" s="2"/>
      <c r="K105" s="18"/>
      <c r="L105" s="19"/>
    </row>
    <row r="106" spans="3:12" x14ac:dyDescent="0.2">
      <c r="C106" s="20"/>
      <c r="D106" s="44"/>
      <c r="E106" s="2"/>
      <c r="F106" s="2"/>
      <c r="G106" s="47"/>
      <c r="H106" s="47"/>
      <c r="I106" s="2"/>
      <c r="K106" s="18"/>
      <c r="L106" s="19"/>
    </row>
    <row r="107" spans="3:12" x14ac:dyDescent="0.2">
      <c r="C107" s="17"/>
      <c r="D107" s="2"/>
      <c r="E107" s="2"/>
      <c r="F107" s="2"/>
      <c r="G107" s="2"/>
      <c r="H107" s="2"/>
      <c r="I107" s="2"/>
      <c r="K107" s="18"/>
      <c r="L107" s="19"/>
    </row>
    <row r="108" spans="3:12" ht="12.75" thickBot="1" x14ac:dyDescent="0.25">
      <c r="C108" s="17"/>
      <c r="K108" s="18"/>
      <c r="L108" s="19"/>
    </row>
    <row r="109" spans="3:12" ht="12.75" thickBot="1" x14ac:dyDescent="0.25">
      <c r="C109" s="26" t="s">
        <v>10</v>
      </c>
      <c r="D109" s="27"/>
      <c r="E109" s="27"/>
      <c r="F109" s="27"/>
      <c r="G109" s="41">
        <f>SUM(G87:G108)</f>
        <v>43504829554</v>
      </c>
      <c r="H109" s="41">
        <f>SUM(H87:H108)</f>
        <v>956628737</v>
      </c>
      <c r="I109" s="41">
        <f>SUM(I87:I108)</f>
        <v>1605400</v>
      </c>
      <c r="J109" s="27"/>
      <c r="K109" s="48">
        <f>SUM(K87:K108)</f>
        <v>0</v>
      </c>
      <c r="L109" s="28">
        <f>SUM(L87:L108)</f>
        <v>0</v>
      </c>
    </row>
    <row r="110" spans="3:12" x14ac:dyDescent="0.2">
      <c r="C110" s="17"/>
      <c r="K110" s="18"/>
      <c r="L110" s="19"/>
    </row>
    <row r="111" spans="3:12" ht="12.75" thickBot="1" x14ac:dyDescent="0.25">
      <c r="C111" s="17"/>
      <c r="K111" s="18"/>
      <c r="L111" s="19"/>
    </row>
    <row r="112" spans="3:12" ht="12.75" thickBot="1" x14ac:dyDescent="0.25">
      <c r="C112" s="26" t="s">
        <v>5</v>
      </c>
      <c r="D112" s="27"/>
      <c r="E112" s="27"/>
      <c r="F112" s="27"/>
      <c r="G112" s="41">
        <f>+G109+G81</f>
        <v>74195838200.600006</v>
      </c>
      <c r="H112" s="41">
        <f>+H109+H81</f>
        <v>13586589876</v>
      </c>
      <c r="I112" s="41">
        <f>+I109+I81</f>
        <v>3823773.4348967592</v>
      </c>
      <c r="J112" s="27"/>
      <c r="K112" s="42">
        <f>+K109+K81</f>
        <v>1986671838.6799998</v>
      </c>
      <c r="L112" s="43">
        <f>+L109+L81</f>
        <v>2091908360.4409997</v>
      </c>
    </row>
    <row r="113" spans="3:12" x14ac:dyDescent="0.2">
      <c r="C113" s="3"/>
    </row>
    <row r="114" spans="3:12" ht="6.75" customHeight="1" x14ac:dyDescent="0.2">
      <c r="C114" s="3"/>
    </row>
    <row r="115" spans="3:12" ht="33" customHeight="1" x14ac:dyDescent="0.2">
      <c r="C115" s="64" t="s">
        <v>20</v>
      </c>
      <c r="D115" s="64"/>
      <c r="E115" s="64"/>
      <c r="F115" s="64"/>
      <c r="G115" s="64"/>
      <c r="H115" s="64"/>
      <c r="I115" s="64"/>
      <c r="J115" s="64"/>
      <c r="K115" s="64"/>
      <c r="L115" s="64"/>
    </row>
    <row r="116" spans="3:12" x14ac:dyDescent="0.2">
      <c r="C116" s="1"/>
    </row>
    <row r="117" spans="3:12" x14ac:dyDescent="0.2">
      <c r="C117" s="1"/>
    </row>
    <row r="118" spans="3:12" x14ac:dyDescent="0.2">
      <c r="C118" s="1"/>
    </row>
    <row r="119" spans="3:12" x14ac:dyDescent="0.2">
      <c r="C119" s="1"/>
    </row>
    <row r="120" spans="3:12" x14ac:dyDescent="0.2">
      <c r="C120" s="1"/>
    </row>
    <row r="121" spans="3:12" x14ac:dyDescent="0.2">
      <c r="C121" s="3"/>
    </row>
    <row r="122" spans="3:12" x14ac:dyDescent="0.2">
      <c r="C122" s="3"/>
    </row>
    <row r="123" spans="3:12" x14ac:dyDescent="0.2">
      <c r="C123" s="3" t="s">
        <v>24</v>
      </c>
    </row>
  </sheetData>
  <autoFilter ref="C14:L64" xr:uid="{00000000-0009-0000-0000-000000000000}">
    <filterColumn colId="5" showButton="0"/>
    <filterColumn colId="8" showButton="0"/>
  </autoFilter>
  <sortState xmlns:xlrd2="http://schemas.microsoft.com/office/spreadsheetml/2017/richdata2" ref="C32:I55">
    <sortCondition descending="1" ref="G32:G55"/>
  </sortState>
  <mergeCells count="18">
    <mergeCell ref="H10:J10"/>
    <mergeCell ref="C96:D96"/>
    <mergeCell ref="C103:D103"/>
    <mergeCell ref="C2:L2"/>
    <mergeCell ref="J14:J15"/>
    <mergeCell ref="K14:L14"/>
    <mergeCell ref="C3:N3"/>
    <mergeCell ref="H9:J9"/>
    <mergeCell ref="C69:D69"/>
    <mergeCell ref="C115:L115"/>
    <mergeCell ref="C63:D63"/>
    <mergeCell ref="C85:D85"/>
    <mergeCell ref="C93:D93"/>
    <mergeCell ref="C14:C15"/>
    <mergeCell ref="D14:D15"/>
    <mergeCell ref="H14:I14"/>
    <mergeCell ref="C19:D19"/>
    <mergeCell ref="C31:D31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AMMuEG+UXP99QM6yLho+WC+FKc/fEIi4T2ohPiXFF/4klVNW4aUToLueZ2VgWKtWoEwdvAeRlpo5
CgkgwmY5QQ==</DigestValue>
    </Reference>
    <Reference Type="http://www.w3.org/2000/09/xmldsig#Object" URI="#idOfficeObject">
      <DigestMethod Algorithm="http://www.w3.org/2001/04/xmlenc#sha512"/>
      <DigestValue>ByZZcTBeQRTRDMhU7Whf1jb+ZQISjk9ZFWV03gpeWXNENEVv6jz0Xb/4ct8SK20woH5Mj4ajWRkY
JF8FUBP30w==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6S3qfrhV77Phxo9REtkOd6KQKYnR72Hd1eNBRIZuhWXXvVtSVD1PANRIwMdWLCBrZ1iGRUNMhP5A
JpL7vgA+JA==</DigestValue>
    </Reference>
    <Reference Type="http://www.w3.org/2000/09/xmldsig#Object" URI="#idValidSigLnImg">
      <DigestMethod Algorithm="http://www.w3.org/2001/04/xmlenc#sha512"/>
      <DigestValue>bN4jt+ygX+tdYWuTpsq+BPIegzXd/v11TvJ3e/Z28klfKCbtPLq5DLEUfc0fevy8pXGEgOdX6D++
mexBOOMEig==</DigestValue>
    </Reference>
    <Reference Type="http://www.w3.org/2000/09/xmldsig#Object" URI="#idInvalidSigLnImg">
      <DigestMethod Algorithm="http://www.w3.org/2001/04/xmlenc#sha512"/>
      <DigestValue>tXc0MntHKVURto/z59yjbfHBhVc3jKlRUuA+YTHDU1rdXvu9m8dLc61x6uZPogMg2NKwHBFOhntp
9njRO5U10Q==</DigestValue>
    </Reference>
  </SignedInfo>
  <SignatureValue>gG8VZElnNsMIG/3EQPJVwT07xO7q7I2E2NpGdH1w+0rGt+emdtpsrP8+KZsHqtVME3vN8Qh/nhxe
i039eoEYlbhFiUg9qiuS5Rz+6ziCOnWxSgTuSvxfx6QQanNB0H8KcHwZf88TnBbqbNFd9zbreKxo
UiKa3qZRd7kb/KG+Re3XdA1h/5yfZS1tPBQ76kHRxz/BuHIxK5h6LlcvIqiDhvdCmspXzz2N7YNR
haqOlFfm2vD5/762WTKMQkSuihdm2Os5Z7vlQsHtSpZ44fMsPTklab7qUvbzlDGIIMD0uMcpAGmO
B3Eu8WjT7HEW251W6fkth9fZHPZQ2+w61z36ZQ==</SignatureValue>
  <KeyInfo>
    <X509Data>
      <X509Certificate>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+cmYAjqOT+VC+dNIK8aw26Ku+CCwmq1D8wLIa93F8MbndJ4dWjkoJ+9ZpTGPcMoFZWND7VXu63nOSyNimEqtCtccy93x5C+E3Cs7oYzedJBGcoy7idzi2+NsI5aLvRJsPXh2CTuCQQMPmdNYxs/dTAgMBAAGjggLUMIIC0DAMBgNVHRMBAf8EAjAAMB0GA1UdDgQWBBQD3R43tQ8Gxwtp9SKVjq1l1WLexTAfBgNVHSMEGDAWgBS+NVRiaGDnJtMxwV+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/vUlxp8ytKoJ1JCVwoEtBAkCsxv20oZ/lIH496tLVw7wYJfuEHL1eZObHPAdgOy69OKelHJylN8y1QJaNTvyetDhsSvfLFw9uUS5cS5fXQ5f+cXj1lWtmn8IlKosteXYRPC1ZV30Y7gFRQRVlPI9LAlcCwXr5fsd4UNnv1PKQkGAAQddOc6sGvcLboKT405dvbMANIRLxQvlZytgZCk0eS0IAUNQxlKJG9HFnXyAoyT2/dhyKi6JkGv9lryaWwwf2Qm9PTQo0qys6nTElnTB9FXGz2XaUMTsOYZ32MS5+v5VmYujBAlit0oX8Oiu8ddgYWZ65d6Zl6fL2njdwUcbyQMVV6tefrS605MEpfcWRzfOz5eek67MBFbsZOLTLM93+D9DCM9UlyECjYqm7cKUPoY0VsubDVqO2iKLXyQUAL973CWZcoWZ/hwimiKd3v2m1qsFcjNAM4buJTsmF27h39Oehyb/YbsaUCNp4G0eaOKM+l+mfC+L+PsRIWlPgaB9SB5Qb8H00bqmLADzJyuE5p1qj9KknksE2VLA9PF7dOPlNujPO2lI9Hgv6G8+p/g4vmC4bCC9ZSybQLylwWzCb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uBbWiHcDQL0N4a90w3J8Ff4acfZvKu1G3TKeLBcs18Ii0l1FLnr96KtBcHmRtehjkEMqbTTQglhsnwXx8QU9cg==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4VgtZR+N+Ao9XIOXMF5DynFLlPTbWRQ4hf83WmT6jGn/hxjzBxEPxTy/ud+ZnuK7d2c9b7nH3oPr0w6I7zIp/w==</DigestValue>
      </Reference>
      <Reference URI="/xl/media/image1.emf?ContentType=image/x-emf">
        <DigestMethod Algorithm="http://www.w3.org/2001/04/xmlenc#sha512"/>
        <DigestValue>/U2mSs+SiJ0Qm59DfyHqCQynWsBgTj3CTWqMU8zpdyZnlSX3cRnSJAyZkcGzzbvJuKOcxpWS4aLqj1cvCtefBQ==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9R/lKN7sWDfZ07tMFXE9Phf8NNEwNDcctQgFK7G+q3orTnnDmdCiA4ozDpzZ/GK4nEn1AGj5Z0fZiRdyP5W+dQ==</DigestValue>
      </Reference>
      <Reference URI="/xl/sharedStrings.xml?ContentType=application/vnd.openxmlformats-officedocument.spreadsheetml.sharedStrings+xml">
        <DigestMethod Algorithm="http://www.w3.org/2001/04/xmlenc#sha512"/>
        <DigestValue>qjDOWvieLhfMzdxUy0bK19Gew1ahCmNbwL/Buf/HAVYyGzIG6+AriM9FMZD07KAu/dBuf4LVj7Cntn/axi8h4g==</DigestValue>
      </Reference>
      <Reference URI="/xl/styles.xml?ContentType=application/vnd.openxmlformats-officedocument.spreadsheetml.styles+xml">
        <DigestMethod Algorithm="http://www.w3.org/2001/04/xmlenc#sha512"/>
        <DigestValue>y8QMimAk+/wwL92tVIuBct9gza0paNQ8MIv2efvr8kVO2RP1sp2dPS6J3wHYVuKyF2DZKhL3ik5N++pcgELSVg==</DigestValue>
      </Reference>
      <Reference URI="/xl/theme/theme1.xml?ContentType=application/vnd.openxmlformats-officedocument.theme+xml">
        <DigestMethod Algorithm="http://www.w3.org/2001/04/xmlenc#sha512"/>
        <DigestValue>WNa26C6mLDnNoGl2W0MTROseMTfw29S4KmnzexORLbpFRgE68se+DZOM1p2wtsEiIHpZPcQMS1PwV/iloTUSCw==</DigestValue>
      </Reference>
      <Reference URI="/xl/workbook.xml?ContentType=application/vnd.openxmlformats-officedocument.spreadsheetml.sheet.main+xml">
        <DigestMethod Algorithm="http://www.w3.org/2001/04/xmlenc#sha512"/>
        <DigestValue>PcFwV58gGnFYcDjRYgaR1MpDglOexOkxB9ksmsqM4l+BsS+gH7r4TEy3CSIrZnQo3PYeyz20R9PUOTtVIjD9TA==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4iM35sStzSqnYhmwwW+apQPY+E0kqkSG1x3x0v3sFxRtcB2qz3yaTldW/dbC+MfQv5E9gd9JiejpSIleEUjZJQ==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2024-11-14T21:49:06Z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{4566F016-7353-4ACE-9325-58D32E5EB33D}</SetupID>
          <SignatureText> 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2024-11-14T21:49:06Z</xd:SigningTime>
          <xd:SigningCertificate>
            <xd:Cert>
              <xd:CertDigest>
                <DigestMethod Algorithm="http://www.w3.org/2001/04/xmlenc#sha512"/>
                <DigestValue>fQf0bvcxJt+i5FupG5qYiskF2ke4Cdfz5aNzaFgIutDmymrAWlDN1dbVZ48Yr1UdbxJ7JyQyR0K67coJF7dEfg==</DigestValue>
              </xd:CertDigest>
              <xd:IssuerSerial>
                <X509IssuerName>SERIALNUMBER=RUC80080610-7, CN=CODE100 S.A., OU=Prestador Cualificado de Servicios de Confianza, O=ICPP, C=PY</X509IssuerName>
                <X509SerialNumber>125710366336979146919058219178216625777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L8BAADfAAAAAAAAAAAAAACgEAAAUAgAACBFTUYAAAEAeBo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AAAAAAAAAAAlAAAADAAAAAEAAABMAAAAZAAAAAAAAAAAAAAA//////////8AAAAAKAAAAAAAAABTAAAAIQDwAAAAAAAAAAAAAACAPwAAAAAAAAAAAACAPwAAAAAAAAAAAAAAAAAAAAAAAAAAAAAAAAAAAAAAAAAAJQAAAAwAAAAAAACAKAAAAAwAAAABAAAAJwAAABgAAAABAAAAAAAAAAAAAAAAAAAAJQAAAAwAAAABAAAATAAAAGQAAAAAAAAAAAAAAP//////////AAAAACgAAADAAQAAAAAAACEA8AAAAAAAAAAAAAAAgD8AAAAAAAAAAAAAgD8AAAAAAAAAAAAAAAAAAAAAAAAAAAAAAAAAAAAAAAAAACUAAAAMAAAAAAAAgCgAAAAMAAAAAQAAACcAAAAYAAAAAQAAAAAAAAAAAAAAAAAAACUAAAAMAAAAAQAAAEwAAABkAAAAAAAAAAAAAAD//////////8ABAAAoAAAAAAAAAFMAAAAhAPAAAAAAAAAAAAAAAIA/AAAAAAAAAAAAAIA/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///wAAAAAAJQAAAAwAAAABAAAATAAAAGQAAAAAAAAAKAAAAL8BAAB6AAAAAAAAACgAAADAAQAAUwAAACEA8AAAAAAAAAAAAAAAgD8AAAAAAAAAAAAAgD8AAAAAAAAAAAAAAAAAAAAAAAAAAAAAAAAAAAAAAAAAACUAAAAMAAAAAAAAgCgAAAAMAAAAAQAAACcAAAAYAAAAAQAAAAAAAAD///8AAAAAACUAAAAMAAAAAQAAAEwAAABkAAAADwAAAFcAAAAlAAAAegAAAA8AAABX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AAAAALgAAALABAAB6AAAAQAAAAC4AAABxAQAATQAAACEA8AAAAAAAAAAAAAAAgD8AAAAAAAAAAAAAgD8AAAAAAAAAAAAAAAAAAAAAAAAAAAAAAAAAAAAAAAAAACUAAAAMAAAAAAAAgCgAAAAMAAAAAwAAACcAAAAYAAAAAwAAAAAAAAD///8AAAAAACUAAAAMAAAAAwAAAEwAAABkAAAAQAAAAC4AAACwAQAAdAAAAEAAAAAuAAAAcQEAAEcAAAAhAPAAAAAAAAAAAAAAAIA/AAAAAAAAAAAAAIA/AAAAAAAAAAAAAAAAAAAAAAAAAAAAAAAAAAAAAAAAAAAlAAAADAAAAAAAAIAoAAAADAAAAAMAAAAnAAAAGAAAAAMAAAAAAAAA////AAAAAAAlAAAADAAAAAMAAABMAAAAZAAAAEAAAABPAAAASQAAAHQAAABAAAAATwAAAAoAAAAmAAAAIQDwAAAAAAAAAAAAAACAPwAAAAAAAAAAAACAPwAAAAAAAAAAAAAAAAAAAAAAAAAAAAAAAAAAAAAAAAAAJQAAAAwAAAAAAACAKAAAAAwAAAADAAAAUgAAAHABAAADAAAA5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//////////9QAAAAIAAAAAgAAABLAAAAQAAAADAAAAAFAAAAIAAAAAEAAAABAAAAEAAAAAAAAAAAAAAAwAEAAOAAAAAAAAAAAAAAAMABAADgAAAAJQAAAAwAAAACAAAAJwAAABgAAAAEAAAAAAAAAP///wAAAAAAJQAAAAwAAAAEAAAATAAAAGQAAAAAAAAAgwAAAL8BAADZAAAAAAAAAIMAAADAAQAAVwAAACEA8AAAAAAAAAAAAAAAgD8AAAAAAAAAAAAAgD8AAAAAAAAAAAAAAAAAAAAAAAAAAAAAAAAAAAAAAAAAACUAAAAMAAAAAAAAgCgAAAAMAAAABAAAACcAAAAYAAAABAAAAAAAAAD///8AAAAAACUAAAAMAAAABAAAAEwAAABkAAAAGgAAAIMAAAClAQAAmwAAABoAAACDAAAAjAEAABkAAAAhAPAAAAAAAAAAAAAAAIA/AAAAAAAAAAAAAIA/AAAAAAAAAAAAAAAAAAAAAAAAAAAAAAAAAAAAAAAAAAAlAAAADAAAAAAAAIAoAAAADAAAAAQAAABSAAAAcAEAAAQAAADt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cAAAAGwAAAIMAAAAMAQAAmwAAAAEAAAAAABhBAAAYQRsAAACDAAAAGAAAAEwAAAAAAAAAAAAAAAAAAAD//////////3wAAABCAEwAQQBTACAAQQAuACAAUgBFAEcAVQBFAFIAQQAgAFIASQBRAFUARQBMAE0ARQALAAAACQAAAAwAAAAKAAAABQAAAAwAAAAEAAAABQAAAAsAAAAKAAAADQAAAA0AAAAKAAAACwAAAAwAAAAFAAAACwAAAAUAAAAOAAAADQAAAAoAAAAJAAAAEQAAAAoAAABLAAAAQAAAADAAAAAFAAAAIAAAAAEAAAABAAAAEAAAAAAAAAAAAAAAwAEAAOAAAAAAAAAAAAAAAMABAADgAAAAJQAAAAwAAAACAAAAJwAAABgAAAAFAAAAAAAAAP///wAAAAAAJQAAAAwAAAAFAAAATAAAAGQAAAAaAAAAogAAAKUBAAC6AAAAGgAAAKIAAACMAQAAGQAAACEA8AAAAAAAAAAAAAAAgD8AAAAAAAAAAAAAgD8AAAAAAAAAAAAAAAAAAAAAAAAAAAAAAAAAAAAAAAAAACUAAAAMAAAAAAAAgCgAAAAMAAAABQAAACUAAAAMAAAABAAAABgAAAAMAAAAAAAAABIAAAAMAAAAAQAAAB4AAAAYAAAAGgAAAKIAAACmAQAAuwAAACUAAAAMAAAABAAAAFQAAAAsAQAAGwAAAKIAAACIAQAAugAAAAEAAAAAABhBAAAYQRsAAACiAAAAJQAAAEwAAAAAAAAAAAAAAAAAAAD//////////5gAAABSAEUAUABSAEUAUwBFAE4AVABBAE4AVABFACAATABFAEcAQQBMACAALQAgAEMAQQBSAE0ARQBOAFQAQQAgAFMALgBBAC4ARQAuAAAACwAAAAoAAAALAAAACwAAAAoAAAAKAAAACgAAAA4AAAAKAAAADAAAAA4AAAAKAAAACgAAAAUAAAAJAAAACgAAAA0AAAAMAAAACQAAAAUAAAAIAAAABQAAAAwAAAAMAAAACwAAABEAAAAKAAAADgAAAAoAAAAMAAAABQAAAAoAAAAEAAAADAAAAAQAAAAKAAAABAAAAEsAAABAAAAAMAAAAAUAAAAgAAAAAQAAAAEAAAAQAAAAAAAAAAAAAADAAQAA4AAAAAAAAAAAAAAAwAEAAOAAAAAlAAAADAAAAAIAAAAnAAAAGAAAAAUAAAAAAAAA////AAAAAAAlAAAADAAAAAUAAABMAAAAZAAAABoAAADBAAAApAEAANkAAAAaAAAAwQAAAIsBAAAZAAAAIQDwAAAAAAAAAAAAAACAPwAAAAAAAAAAAACAPwAAAAAAAAAAAAAAAAAAAAAAAAAAAAAAAAAAAAAAAAAAJQAAAAwAAAAAAACAKAAAAAwAAAAFAAAAJQAAAAwAAAAEAAAAGAAAAAwAAAAAAAAAEgAAAAwAAAABAAAAFgAAAAwAAAAAAAAAVAAAAEQBAAAbAAAAwQAAAKMBAADZAAAAAQAAAAAAGEEAABhBGwAAAMEAAAApAAAATAAAAAQAAAAaAAAAwQAAAKUBAADaAAAAoAAAAEYAaQByAG0AYQBkAG8AIABwAG8AcgA6ACAAQgBMAEEAUwAgAEEAVABJAEwASQBPACAAUgBFAEcAVQBFAFIAQQAgAFIASQBRAFUARQBMAE0ARQAAAAkAAAAFAAAABwAAABAAAAAKAAAACwAAAAsAAAAFAAAACwAAAAsAAAAHAAAABAAAAAUAAAALAAAACQAAAAwAAAAKAAAABQAAAAwAAAAKAAAABQAAAAkAAAAFAAAADgAAAAUAAAALAAAACgAAAA0AAAANAAAACgAAAAsAAAAMAAAABQAAAAsAAAAFAAAADgAAAA0AAAAKAAAACQAAABEAAAAKAAAAFgAAAAwAAAAAAAAAJQAAAAwAAAACAAAADgAAABQAAAAAAAAAEAAAABQAAAA=</Object>
  <Object Id="idInvalidSigLnImg">AQAAAGwAAAAAAAAAAAAAAL8BAADfAAAAAAAAAAAAAACgEAAAUAgAACBFTUYAAAEAMCg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BoAAAAGAAAANQAAACEAAAAaAAAABgAAABwAAAAcAAAAIQDwAAAAAAAAAAAAAACAPwAAAAAAAAAAAACAPwAAAAAAAAAAAAAAAAAAAAAAAAAAAAAAAAAAAAAAAAAAJQAAAAwAAAAAAACAKAAAAAwAAAABAAAAFQAAAAwAAAADAAAAcgAAADALAAAcAAAABgAAADMAAAAdAAAAHAAAAAYAAAAYAAAAGAAAAAAA/wEAAAAAAAAAAAAAgD8AAAAAAAAAAAAAgD8AAAAAAAAAAP///wAAAAAAbAAAADQAAACgAAAAkAoAABgAAAAYAAAAKAAAABoAAAAaAAAAAQAgAAMAAACQC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/ISIilwYGBhwAAAAAAAAAAAAAAAAICCEjMjTL2jI0y9oICCEjAAAAAAAAAAAAAAAAAAAAAB4fd4A7Pe3/Hh93gAAAAAAAAAAAAAAAAAAAAAAAAAAAAAAAAAAAAAAAAAAAODo6/01PT/44Ojr/Nzk58hscHHwLCwsxBgYGHAAAAAAICCEjMjTL2jI0y9oICCEjAAAAAAAAAAAeH3eAOz3t/x4fd4AAAAAAAAAAAAAAAAAAAAAAAAAAAAAAAAAAAAAAAAAAAAAAAAA4Ojr/kZKS/729vf9hYmL6ODo6/zg6Ov9WV1fvHh4eHwAAAAAICCEjMjTL2jI0y9oICCEjHh93gDs97f8eH3eAAAAAAAAAAAAAAAAAAAAAAAAAAAAAAAAAAAAAAAAAAAAAAAAAAAAAADg6Ov+RkpL/+vr6//r6+v+xsrL/e319/+Xl5f/e3t7iHh4eHwAAAAAICCEjMjTL2jU31uY7Pe3/Hh93gAAAAAAAAAAAAAAAAAAAAAAAAAAAAAAAAAAAAAAAAAAAAAAAAAAAAAAAAAAAODo6/5GSkv/6+vr/+vr6//r6+v/6+vr/+vr6//r6+v9+fn6BAAAAAAAAAAAhIoONOz3t/zU31uYICCEjAAAAAAAAAAAAAAAAAAAAAAAAAAAAAAAAAAAAAAAAAAAAAAAAAAAAAAAAAAA4Ojr/kZKS//r6+v/6+vr/+vr6//r6+v/6+vr/jo6OkQAAAAAAAAAAHh93gDs97f8hIoONMjTL2jI0y9oICCEjAAAAAAAAAAAAAAAAAAAAAAAAAAAAAAAAAAAAAAAAAAAAAAAAAAAAADg6Ov+RkpL/+vr6//r6+v/6+vr/+vr6/46OjpEAAAAAAAAAAB4fd4A7Pe3/Hh93gAAAAAAICCEjMjTL2jI0y9oICCEjAAAAAAAAAAAAAAAAAAAAAAAAAAAAAAAAAAAAAAAAAAAAAAAAODo6/5GSkv/6+vr/+vr6//r6+v+Ojo6RAAAAAAAAAAAeH3eAOz3t/x4fd4AAAAAAAAAAAAAAAAAICCEjMjTL2jI0y9oICCEjAAAAAAAAAAAAAAAAAAAAAAAAAAAAAAAAAAAAAAAAAAA4Ojr/kZKS//r6+v/6+vr/rKysrwAAAAAAAAAAFxdbYjs97f8eH3eAAAAAAAAAAAAAAAAAAAAAAAAAAAAICCEjMjTL2i8xvswAAAAAAAAAAAAAAAAAAAAAAAAAAAAAAAAAAAAAAAAAADg6Ov+RkpL/+vr6/729vf+MjY36TE1NggAAAAAAAAAAFxdbYgAAAAAAAAAAAAAAAAAAAAAAAAAAAAAAAAAAAAAICCEjExNLUQAAAAAAAAAAAAAAAAAAAAAAAAAAAAAAAAAAAAAAAAAAODo6/2ZnZ/9OUFD/ODo6/zg6Ov9DRUX+TE1NggAAAAAAAAAAAAAAAAYGBhwAAAAAAAAAAAAAAAAAAAAAAAAAAAAAAAAAAAAAAAAAAAAAAAAAAAAAAAAAAAAAAAAAAAAAAAAAAAAAAAA4Ojr/ODo6/2ZnZ/+xsrL/+vr6//r6+v/Nzc33VFRUVgAAAABISUmfHh8figAAAAAAAAAAAAAAAAAAAAAAAAAAAAAAAAAAAAAAAAAAAAAAAAAAAAAAAAAAAAAAAAAAAAAAAAAAFRYWYDg6Ov97fX3/+vr6//r6+v/6+vr/+vr6//r6+v/w8PD1n5+fuEJERP0uMDDTAAAAAAAAAAAAAAAAAAAAAAAAAAAAAAAAAAAAAAAAAAAAAAAAAAAAAAAAAAAAAAAAAAAAAAAAAAA1NzflY2Rk/fr6+v/6+vr/+vr6//r6+v/6+vr/+vr6//r6+v/6+vr/sbKy/zg6Ov8YGRluAAAAAAAAAAAAAAAAAAAAAAAAAAAAAAAAAAAAAAAAAAAAAAAAAAAAAAAAAAAAAAAAEhISUTg6Ov+xsrL/+vr6//r6+v/6+vr/+vr6//r6+v/6+vr/+vr6//r6+v/6+vr/V1lZ/SssLMMAAAAAAAAAAAAAAAAAAAAAAAAAAAAAAAAAAAAAAAAAAAAAAAAAAAAAAAAAAAAAAAAeHx+KODo6//r6+v/6+vr/+vr6//r6+v/6+vr/+vr6//r6+v/6+vr/+vr6//r6+v+RkpL/ODo6/wAAAAAAAAAAAAAAAAAAAAAAAAAAAAAAAAAAAAAAAAAAAAAAAAAAAAAAAAAAAAAAAB4fH4o4Ojr/+vr6//r6+v/6+vr/+vr6//r6+v/6+vr/+vr6//r6+v/6+vr/+vr6/5GSkv84Ojr/AAAAAAAAAAAAAAAAAAAAAAAAAAAAAAAAAAAAAAAAAAAAAAAAAAAAAAAAAAAAAAAAGBkZbjg6Ov/V1dX/+vr6//r6+v/6+vr/+vr6//r6+v/6+vr/+vr6//r6+v/6+vr/e319/zs9PesAAAAAAAAAAAAAAAAAAAAAAAAAAAAAAAAAAAAAAAAAAAAAAAAAAAAAAAAAAAAAAAALCwsxODo6/5GSkv/6+vr/+vr6//r6+v/6+vr/+vr6//r6+v/6+vr/+vr6/+Xl5f9DRUX+JCYmpgAAAAAAAAAAAAAAAAAAAAAAAAAAAAAAAAAAAAAAAAAAAAAAAAAAAAAAAAAAAAAAAAAAAAAkJiamQ0VF/sfIyP/6+vr/+vr6//r6+v/6+vr/+vr6//r6+v/6+vr/e319/zg6Ov8LCwsxAAAAAAAAAAAAAAAAAAAAAAAAAAAAAAAAAAAAAAAAAAAAAAAAAAAAAAAAAAAAAAAAAAAAAAYGBhw6PDz1Q0VF/r29vf/6+vr/+vr6//r6+v/6+vr/5eXl/3t9ff84Ojr/Hh8figAAAAAAAAAAAAAAAAAAAAAAAAAAAAAAAAAAAAAAAAAAAAAAAAAAAAAAAAAAAAAAAAAAAAAAAAAAAAAAAA4PD0I8Pj7iODo6/1lbW/+RkpL/kZKS/3t9ff9DRUX+ODo6/x4fH4oAAAAAAAAAAAAAAAAAAAAAAAAAAAAAAAAAAAAAAAAAAAAAAAAAAAAAAAAAAAAAAAAAAAAAAAAAAAAAAAAAAAAAAAAAAAAAAAAYGRluP0BA1zg6Ov84Ojr/PkBA7i4wMLELCwsxAAAAAAAAAAAAAAAAAAAAAAAAAAAAAAAAAAAAAAAAAAAAAAAAAAAAAAAAAAAnAAAAGAAAAAEAAAAAAAAA////AAAAAAAlAAAADAAAAAEAAABMAAAAZAAAAFAAAAAHAAAA0gAAAB8AAABQAAAABwAAAIMAAAAZAAAAIQDwAAAAAAAAAAAAAACAPwAAAAAAAAAAAACAPwAAAAAAAAAAAAAAAAAAAAAAAAAAAAAAAAAAAAAAAAAAJQAAAAwAAAAAAACAKAAAAAwAAAABAAAAUgAAAHABAAABAAAA7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//////////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KAAAAAAAAABTAAAAIQDwAAAAAAAAAAAAAACAPwAAAAAAAAAAAACAPwAAAAAAAAAAAAAAAAAAAAAAAAAAAAAAAAAAAAAAAAAAJQAAAAwAAAAAAACAKAAAAAwAAAADAAAAJwAAABgAAAADAAAAAAAAAAAAAAAAAAAAJQAAAAwAAAADAAAATAAAAGQAAAAAAAAAAAAAAP//////////AAAAACgAAADAAQAAAAAAACEA8AAAAAAAAAAAAAAAgD8AAAAAAAAAAAAAgD8AAAAAAAAAAAAAAAAAAAAAAAAAAAAAAAAAAAAAAAAAACUAAAAMAAAAAAAAgCgAAAAMAAAAAwAAACcAAAAYAAAAAwAAAAAAAAAAAAAAAAAAACUAAAAMAAAAAwAAAEwAAABkAAAAAAAAAAAAAAD//////////8ABAAAoAAAAAAAAAFMAAAAhAPAAAAAAAAAAAAAAAIA/AAAAAAAAAAAAAIA/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///wAAAAAAJQAAAAwAAAADAAAATAAAAGQAAAAAAAAAKAAAAL8BAAB6AAAAAAAAACgAAADAAQAAUwAAACEA8AAAAAAAAAAAAAAAgD8AAAAAAAAAAAAAgD8AAAAAAAAAAAAAAAAAAAAAAAAAAAAAAAAAAAAAAAAAACUAAAAMAAAAAAAAgCgAAAAMAAAAAwAAACcAAAAYAAAAAwAAAAAAAAD///8AAAAAACUAAAAMAAAAAwAAAEwAAABkAAAADwAAAFcAAAAlAAAAegAAAA8AAABX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AAAFQAAABYAAAAMAAAAAAAAACUAAAAMAAAAAgAAACcAAAAYAAAABAAAAAAAAAD///8AAAAAACUAAAAMAAAABAAAAEwAAABkAAAAQAAAAC4AAACwAQAAegAAAEAAAAAuAAAAcQEAAE0AAAAhAPAAAAAAAAAAAAAAAIA/AAAAAAAAAAAAAIA/AAAAAAAAAAAAAAAAAAAAAAAAAAAAAAAAAAAAAAAAAAAlAAAADAAAAAAAAIAoAAAADAAAAAQAAAAnAAAAGAAAAAQAAAAAAAAA////AAAAAAAlAAAADAAAAAQAAABMAAAAZAAAAEAAAAAuAAAAsAEAAHQAAABAAAAALgAAAHEBAABHAAAAIQDwAAAAAAAAAAAAAACAPwAAAAAAAAAAAACAPwAAAAAAAAAAAAAAAAAAAAAAAAAAAAAAAAAAAAAAAAAAJQAAAAwAAAAAAACAKAAAAAwAAAAEAAAAJwAAABgAAAAEAAAAAAAAAP///wAAAAAAJQAAAAwAAAAEAAAATAAAAGQAAABAAAAATwAAAEkAAAB0AAAAQAAAAE8AAAAKAAAAJgAAACEA8AAAAAAAAAAAAAAAgD8AAAAAAAAAAAAAgD8AAAAAAAAAAAAAAAAAAAAAAAAAAAAAAAAAAAAAAAAAACUAAAAMAAAAAAAAgCgAAAAMAAAABAAAAFIAAABwAQAABAAAAOT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//////////UAAAACAAAAAIAAAASwAAAEAAAAAwAAAABQAAACAAAAABAAAAAQAAABAAAAAAAAAAAAAAAMABAADgAAAAAAAAAAAAAADAAQAA4AAAACUAAAAMAAAAAgAAACcAAAAYAAAABQAAAAAAAAD///8AAAAAACUAAAAMAAAABQAAAEwAAABkAAAAAAAAAIMAAAC/AQAA2QAAAAAAAACDAAAAwAEAAFcAAAAhAPAAAAAAAAAAAAAAAIA/AAAAAAAAAAAAAIA/AAAAAAAAAAAAAAAAAAAAAAAAAAAAAAAAAAAAAAAAAAAlAAAADAAAAAAAAIAoAAAADAAAAAUAAAAnAAAAGAAAAAUAAAAAAAAA////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NwAAAAbAAAAgwAAAAwBAACbAAAAAQAAAAAAGEEAABhBGwAAAIMAAAAYAAAATAAAAAAAAAAAAAAAAAAAAP//////////fAAAAEIATABBAFMAIABBAC4AIABSAEUARwBVAEUAUgBBACAAUgBJAFEAVQBFAEwATQBFAAsAAAAJAAAADAAAAAoAAAAFAAAADAAAAAQAAAAFAAAACwAAAAoAAAANAAAADQAAAAoAAAALAAAADAAAAAUAAAALAAAABQAAAA4AAAANAAAACgAAAAkAAAARAAAACgAAAEsAAABAAAAAMAAAAAUAAAAgAAAAAQAAAAEAAAAQAAAAAAAAAAAAAADAAQAA4AAAAAAAAAAAAAAAwAEAAOAAAAAlAAAADAAAAAIAAAAnAAAAGAAAAAUAAAAAAAAA////AAAAAAAlAAAADAAAAAUAAABMAAAAZAAAABoAAACiAAAApQEAALoAAAAaAAAAogAAAIwBAAAZAAAAIQDwAAAAAAAAAAAAAACAPwAAAAAAAAAAAACAPwAAAAAAAAAAAAAAAAAAAAAAAAAAAAAAAAAAAAAAAAAAJQAAAAwAAAAAAACAKAAAAAwAAAAFAAAAJQAAAAwAAAABAAAAGAAAAAwAAAAAAAAAEgAAAAwAAAABAAAAHgAAABgAAAAaAAAAogAAAKYBAAC7AAAAJQAAAAwAAAABAAAAVAAAACwBAAAbAAAAogAAAIgBAAC6AAAAAQAAAAAAGEEAABhBGwAAAKIAAAAlAAAATAAAAAAAAAAAAAAAAAAAAP//////////mAAAAFIARQBQAFIARQBTAEUATgBUAEEATgBUAEUAIABMAEUARwBBAEwAIAAtACAAQwBBAFIATQBFAE4AVABBACAAUwAuAEEALgBFAC4AAAALAAAACgAAAAsAAAALAAAACgAAAAoAAAAKAAAADgAAAAoAAAAMAAAADgAAAAoAAAAKAAAABQAAAAkAAAAKAAAADQAAAAwAAAAJAAAABQAAAAgAAAAFAAAADAAAAAwAAAALAAAAEQAAAAoAAAAOAAAACgAAAAwAAAAFAAAACgAAAAQAAAAMAAAABAAAAAoAAAAEAAAASwAAAEAAAAAwAAAABQAAACAAAAABAAAAAQAAABAAAAAAAAAAAAAAAMABAADgAAAAAAAAAAAAAADAAQAA4AAAACUAAAAMAAAAAgAAACcAAAAYAAAABQAAAAAAAAD///8AAAAAACUAAAAMAAAABQAAAEwAAABkAAAAGgAAAMEAAACkAQAA2QAAABoAAADBAAAAiwEAABkAAAAhAPAAAAAAAAAAAAAAAIA/AAAAAAAAAAAAAIA/AAAAAAAAAAAAAAAAAAAAAAAAAAAAAAAAAAAAAAAAAAAlAAAADAAAAAAAAIAoAAAADAAAAAUAAAAlAAAADAAAAAEAAAAYAAAADAAAAAAAAAASAAAADAAAAAEAAAAWAAAADAAAAAAAAABUAAAARAEAABsAAADBAAAAowEAANkAAAABAAAAAAAYQQAAGEEbAAAAwQAAACkAAABMAAAABAAAABoAAADBAAAApQEAANoAAACgAAAARgBpAHIAbQBhAGQAbwAgAHAAbwByADoAIABCAEwAQQBTACAAQQBUAEkATABJAE8AIABSAEUARwBVAEUAUgBBACAAUgBJAFEAVQBFAEwATQBFAAAACQAAAAUAAAAHAAAAEAAAAAoAAAALAAAACwAAAAUAAAALAAAACwAAAAcAAAAEAAAABQAAAAsAAAAJAAAADAAAAAoAAAAFAAAADAAAAAoAAAAFAAAACQAAAAUAAAAOAAAABQAAAAsAAAAKAAAADQAAAA0AAAAKAAAACwAAAAwAAAAFAAAACwAAAAUAAAAOAAAADQAAAAoAAAAJAAAAEQ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Fatima Gonzalez - Carmenta</cp:lastModifiedBy>
  <cp:lastPrinted>2017-03-30T18:54:14Z</cp:lastPrinted>
  <dcterms:created xsi:type="dcterms:W3CDTF">2006-11-30T13:09:28Z</dcterms:created>
  <dcterms:modified xsi:type="dcterms:W3CDTF">2024-11-14T20:10:49Z</dcterms:modified>
</cp:coreProperties>
</file>