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Contador General\Desktop\2024\SIV\SETIEMBRE\"/>
    </mc:Choice>
  </mc:AlternateContent>
  <xr:revisionPtr revIDLastSave="0" documentId="13_ncr:201_{0B157893-5EBF-46C8-9FC9-88AB9D2819D4}" xr6:coauthVersionLast="47" xr6:coauthVersionMax="47" xr10:uidLastSave="{00000000-0000-0000-0000-000000000000}"/>
  <bookViews>
    <workbookView xWindow="-120" yWindow="-120" windowWidth="20730" windowHeight="11160" tabRatio="825" activeTab="1" xr2:uid="{00000000-000D-0000-FFFF-FFFF00000000}"/>
  </bookViews>
  <sheets>
    <sheet name="Indice" sheetId="16" r:id="rId1"/>
    <sheet name="BG" sheetId="25" r:id="rId2"/>
    <sheet name="ER" sheetId="81" r:id="rId3"/>
    <sheet name="EVPN" sheetId="77" r:id="rId4"/>
    <sheet name="EFE" sheetId="23" r:id="rId5"/>
    <sheet name="Nota 37" sheetId="62" state="hidden" r:id="rId6"/>
    <sheet name="Nota 40" sheetId="72" r:id="rId7"/>
    <sheet name="Base de Monedas" sheetId="71" state="hidden" r:id="rId8"/>
  </sheets>
  <externalReferences>
    <externalReference r:id="rId9"/>
    <externalReference r:id="rId10"/>
  </externalReferences>
  <definedNames>
    <definedName name="_xlnm.Print_Area" localSheetId="1">BG!$A$1:$H$67</definedName>
    <definedName name="_xlnm.Print_Area" localSheetId="2">ER!$A$1:$E$50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3" i="77" l="1"/>
  <c r="B20" i="23" l="1"/>
  <c r="D1" i="81" l="1"/>
  <c r="A1" i="81"/>
  <c r="C20" i="23" l="1"/>
  <c r="B15" i="72" l="1"/>
  <c r="B22" i="72" l="1"/>
  <c r="R27" i="77" l="1"/>
  <c r="R35" i="77" s="1"/>
  <c r="N27" i="77"/>
  <c r="N35" i="77" s="1"/>
  <c r="J27" i="77"/>
  <c r="J35" i="77" s="1"/>
  <c r="G27" i="77"/>
  <c r="F27" i="77"/>
  <c r="F35" i="77" s="1"/>
  <c r="D27" i="77"/>
  <c r="D35" i="77" s="1"/>
  <c r="T19" i="77"/>
  <c r="T27" i="77" s="1"/>
  <c r="T35" i="77" s="1"/>
  <c r="P19" i="77"/>
  <c r="P27" i="77" s="1"/>
  <c r="P35" i="77" s="1"/>
  <c r="L19" i="77"/>
  <c r="L27" i="77" s="1"/>
  <c r="L35" i="77" s="1"/>
  <c r="H19" i="77"/>
  <c r="H27" i="77" s="1"/>
  <c r="H35" i="77" s="1"/>
  <c r="C19" i="77"/>
  <c r="C27" i="77" s="1"/>
  <c r="C35" i="77" s="1"/>
  <c r="A1" i="77"/>
  <c r="B10" i="72" l="1"/>
  <c r="B11" i="23"/>
  <c r="A6" i="23"/>
  <c r="F11" i="25"/>
  <c r="A8" i="25"/>
  <c r="A6" i="81" l="1"/>
  <c r="H5" i="77" s="1"/>
  <c r="A1" i="72"/>
  <c r="A1" i="62" l="1"/>
  <c r="A1" i="23"/>
  <c r="C11" i="23" l="1"/>
  <c r="G11" i="25" l="1"/>
  <c r="D1" i="25" l="1"/>
  <c r="C29" i="23" l="1"/>
  <c r="B29" i="23"/>
  <c r="C35" i="23" l="1"/>
  <c r="C41" i="23" s="1"/>
  <c r="B35" i="23" l="1"/>
  <c r="B37" i="23" s="1"/>
  <c r="B41" i="23" s="1"/>
</calcChain>
</file>

<file path=xl/sharedStrings.xml><?xml version="1.0" encoding="utf-8"?>
<sst xmlns="http://schemas.openxmlformats.org/spreadsheetml/2006/main" count="682" uniqueCount="598">
  <si>
    <t>Total</t>
  </si>
  <si>
    <t>INDICE</t>
  </si>
  <si>
    <t>Nota 1</t>
  </si>
  <si>
    <t>Nota 2</t>
  </si>
  <si>
    <t>Nota 3</t>
  </si>
  <si>
    <t>Nota 4</t>
  </si>
  <si>
    <t>Nota 5</t>
  </si>
  <si>
    <t>Nota 6</t>
  </si>
  <si>
    <t>Nota 7</t>
  </si>
  <si>
    <t>Nota 8</t>
  </si>
  <si>
    <t>Nota 9</t>
  </si>
  <si>
    <t>Nota 10</t>
  </si>
  <si>
    <t>Nota 11</t>
  </si>
  <si>
    <t>Nota 12</t>
  </si>
  <si>
    <t>Nota 13</t>
  </si>
  <si>
    <t>Nota 14</t>
  </si>
  <si>
    <t>Nota 15</t>
  </si>
  <si>
    <t>Nota 16</t>
  </si>
  <si>
    <t>Resumen de las principales políticas contables</t>
  </si>
  <si>
    <t>Otros créditos</t>
  </si>
  <si>
    <t>Patrimonio Neto</t>
  </si>
  <si>
    <t>Reserva de revalúo</t>
  </si>
  <si>
    <t>Resultados acumulados</t>
  </si>
  <si>
    <t>Impuesto a la renta</t>
  </si>
  <si>
    <t>Aporte para</t>
  </si>
  <si>
    <t>aumento de capital</t>
  </si>
  <si>
    <t>Pagos efectuados a proveedores y empleados</t>
  </si>
  <si>
    <t>Efectivo generado por las operaciones</t>
  </si>
  <si>
    <t>Flujo neto de efectivo de actividades operativas</t>
  </si>
  <si>
    <t>Adquisición de bienes Curtiembre - fideicomitida</t>
  </si>
  <si>
    <t>Ventas de activos fijos</t>
  </si>
  <si>
    <t>Flujo neto de efectivo de actividades de inversión</t>
  </si>
  <si>
    <t>Efectivo al final del periodo</t>
  </si>
  <si>
    <t>EVPN</t>
  </si>
  <si>
    <t xml:space="preserve">Estado de Resultados </t>
  </si>
  <si>
    <t>Estado de Evolución del Patrimonio Neto</t>
  </si>
  <si>
    <t>Subtotal</t>
  </si>
  <si>
    <t>Ventas</t>
  </si>
  <si>
    <t>Remuneraciones y cargas sociales a pagar</t>
  </si>
  <si>
    <t>Impuestos a pagar</t>
  </si>
  <si>
    <t>Provisiones</t>
  </si>
  <si>
    <t>Diferencia transitoria por conversión</t>
  </si>
  <si>
    <t>Interés minoritario</t>
  </si>
  <si>
    <t>Utilidad bruta</t>
  </si>
  <si>
    <t>Resultado extraordinario neto de impuesto a la renta</t>
  </si>
  <si>
    <t>Resultado sobre actividades discontinuadas neto de impuesto a la renta</t>
  </si>
  <si>
    <t>Utilidad neta por acción ordinaria</t>
  </si>
  <si>
    <t>Resultado ordinario antes del impuesto a la renta</t>
  </si>
  <si>
    <t>Saldo reestructurado</t>
  </si>
  <si>
    <t>Capital suscripto e integrado</t>
  </si>
  <si>
    <t>Primas de emisión</t>
  </si>
  <si>
    <t>Reserva de revalúo técnico</t>
  </si>
  <si>
    <t>Reserva legal</t>
  </si>
  <si>
    <t>Reserva facultativa</t>
  </si>
  <si>
    <t>Interes Minoritario</t>
  </si>
  <si>
    <t>Integración del capital social</t>
  </si>
  <si>
    <t>Revalúo de activos fijos</t>
  </si>
  <si>
    <t>Revalúo técnico</t>
  </si>
  <si>
    <t>Resultado del año</t>
  </si>
  <si>
    <t>Desafectación de la reserva de revalúo técnico</t>
  </si>
  <si>
    <t>Intereses pagados</t>
  </si>
  <si>
    <t>Ventas de bienes de uso</t>
  </si>
  <si>
    <t>Intereses cobrados sobre inversiones</t>
  </si>
  <si>
    <t>Dividendos pagados</t>
  </si>
  <si>
    <t>Aportes de capital recibidos</t>
  </si>
  <si>
    <t>(Disminución) Incremento neto de efectivo</t>
  </si>
  <si>
    <t>Efecto estimado de la diferencia de cambio sobre el saldo de efectivo</t>
  </si>
  <si>
    <t>Efectivo al principio del año</t>
  </si>
  <si>
    <t>Inversiones temporales</t>
  </si>
  <si>
    <t>Cuentas por pagar comerciales</t>
  </si>
  <si>
    <t>Préstamos a corto plazo</t>
  </si>
  <si>
    <t>Activos intangibles</t>
  </si>
  <si>
    <t>Goodwill</t>
  </si>
  <si>
    <t>BG</t>
  </si>
  <si>
    <t>Porción corriente de la deuda a largo plazo</t>
  </si>
  <si>
    <t>ER</t>
  </si>
  <si>
    <t>Costo de ventas</t>
  </si>
  <si>
    <t>Resultado de inversiones en asociadas</t>
  </si>
  <si>
    <t>Resultado participación minoritaria</t>
  </si>
  <si>
    <t>Gastos administrativos</t>
  </si>
  <si>
    <t xml:space="preserve">(Esta nota debería incluir un breve detalle de contratos con terceros, vigente a la fecha de cierre del ejercicio, cuyo incumplimiento o cláusula específica podrían generar obligaciones contingentes para el cliente). </t>
  </si>
  <si>
    <t>Sueldos y Jornales</t>
  </si>
  <si>
    <t>Nota</t>
  </si>
  <si>
    <t>ACTIVOS</t>
  </si>
  <si>
    <t>Activos Corrientes</t>
  </si>
  <si>
    <t>Efectivo y equivalente de efectivo</t>
  </si>
  <si>
    <t>Cuentas por cobrar comerciales</t>
  </si>
  <si>
    <t>Inventarios</t>
  </si>
  <si>
    <t>Activos no Corrientes</t>
  </si>
  <si>
    <t xml:space="preserve">Otros créditos </t>
  </si>
  <si>
    <t>Activos disponibles para la venta</t>
  </si>
  <si>
    <t>Total Activos</t>
  </si>
  <si>
    <t>PASIVOS Y PATRIMONIO NETO</t>
  </si>
  <si>
    <t>Pasivos corrientes</t>
  </si>
  <si>
    <t>Total Pasivos Corrientes</t>
  </si>
  <si>
    <t xml:space="preserve">Préstamos a corto plazo </t>
  </si>
  <si>
    <t>Otros pasivos corrientes</t>
  </si>
  <si>
    <t>Pasivos no corrientes</t>
  </si>
  <si>
    <t>Capital integrado</t>
  </si>
  <si>
    <t>Reservas estatutarias</t>
  </si>
  <si>
    <t>Reservas facultatitvas</t>
  </si>
  <si>
    <t>Total Patrimonio Neto</t>
  </si>
  <si>
    <t>Total Pasivos y Patrimonio Neto</t>
  </si>
  <si>
    <t>Gastos de ventas</t>
  </si>
  <si>
    <t>Miles de guaraníes</t>
  </si>
  <si>
    <t>Pagos de impuesto a la renta</t>
  </si>
  <si>
    <t>FLUJO DE EFECTIVO DE ACTIVIDADES OPERATIVAS</t>
  </si>
  <si>
    <t xml:space="preserve">FLUJO DE EFECTIVO DE ACTIVIDADES DE INVERSIÓN </t>
  </si>
  <si>
    <t>Aquisición de inversiones</t>
  </si>
  <si>
    <t>FLUJO DE EFECTIVO DE ACTIVIDADES DE FINANCIACIÓN</t>
  </si>
  <si>
    <t>Distribución de dividendos s/Acta de Asamblea Ordinaria N°… de fecha………</t>
  </si>
  <si>
    <t>Reducción del capital social s/Acta de Asamblea General Ordinaria N°… de fecha……..</t>
  </si>
  <si>
    <t>Distribución de dividendos s/Acta de Asamblea General Ordinaria N°… de fecha………</t>
  </si>
  <si>
    <t>Aporte de los propietarios</t>
  </si>
  <si>
    <t>Balance General</t>
  </si>
  <si>
    <t>Estado de Flujos de Efectivo</t>
  </si>
  <si>
    <t>EFE</t>
  </si>
  <si>
    <t>BALANCE GENERAL</t>
  </si>
  <si>
    <t>Comparativo con igual período del año anterior</t>
  </si>
  <si>
    <t>Comparativo con igual periodo del año anterior</t>
  </si>
  <si>
    <t>Total activos corrientes</t>
  </si>
  <si>
    <t>Total activos no corrientes</t>
  </si>
  <si>
    <t>Total pasivos no corrientes</t>
  </si>
  <si>
    <t>Descripción de la naturaleza y del negocio de la Sociedad</t>
  </si>
  <si>
    <t>Propiedades, planta y equipo</t>
  </si>
  <si>
    <t>Nota 17</t>
  </si>
  <si>
    <t>Nota 18</t>
  </si>
  <si>
    <t>Nota 19</t>
  </si>
  <si>
    <t>Nota 20</t>
  </si>
  <si>
    <t>Prestamos a largo plazo</t>
  </si>
  <si>
    <t>Otros pasivos no corrientes</t>
  </si>
  <si>
    <t>Nota 21</t>
  </si>
  <si>
    <t>Nota 22</t>
  </si>
  <si>
    <t>Nota 23</t>
  </si>
  <si>
    <t>Nota 24</t>
  </si>
  <si>
    <t>Nota 25</t>
  </si>
  <si>
    <t>Nota 26</t>
  </si>
  <si>
    <t>Nota 27</t>
  </si>
  <si>
    <t>Nota 28</t>
  </si>
  <si>
    <t>Otros ingresos y gastos operativos</t>
  </si>
  <si>
    <t>Nota 29</t>
  </si>
  <si>
    <t>Nota 30</t>
  </si>
  <si>
    <t>Nota 31</t>
  </si>
  <si>
    <t>Nota 32</t>
  </si>
  <si>
    <t>Nota 33</t>
  </si>
  <si>
    <t>Nota 34</t>
  </si>
  <si>
    <t>Nota 35</t>
  </si>
  <si>
    <t>Utilidad/(Pérdida) neta del año</t>
  </si>
  <si>
    <t>REF.</t>
  </si>
  <si>
    <t>Activos gravados</t>
  </si>
  <si>
    <t>Nota 36</t>
  </si>
  <si>
    <t>Indice</t>
  </si>
  <si>
    <t xml:space="preserve">NOTA 37 - CONTINGENCIAS Y COMPROMISOS </t>
  </si>
  <si>
    <t>Contingencias y compromisos</t>
  </si>
  <si>
    <t>Nota 37</t>
  </si>
  <si>
    <t>Hechos posteriores</t>
  </si>
  <si>
    <t>Nota 38</t>
  </si>
  <si>
    <t>Nota 39</t>
  </si>
  <si>
    <t xml:space="preserve">Obs.: Esta información debe estar ajustada  a lo requerido por la Norma de Información Financiera N° 5 Contingencias y sucesos que ocurren después de la fecha del balance. </t>
  </si>
  <si>
    <t>Las notas que se acompañan forman parte integrante de estos estados.</t>
  </si>
  <si>
    <t>Inversión en asociadas</t>
  </si>
  <si>
    <t>Propiedades, planta y equipo/Bienes de uso, neto</t>
  </si>
  <si>
    <t>Total Pasivos</t>
  </si>
  <si>
    <t>Reservas facultativas</t>
  </si>
  <si>
    <t>Gastos financieros -  neto</t>
  </si>
  <si>
    <t>Ingresos financieros - neto</t>
  </si>
  <si>
    <t>Gastos financieros - neto</t>
  </si>
  <si>
    <t>Impuesto diferido</t>
  </si>
  <si>
    <t>Ganancias reservadas</t>
  </si>
  <si>
    <t>Cambio en política contable (Nota….)</t>
  </si>
  <si>
    <t>Cobranzas efectuadas a clientes</t>
  </si>
  <si>
    <t>Otros ingresos y (egresos) - neto</t>
  </si>
  <si>
    <t>Adquisición de bienes de uso</t>
  </si>
  <si>
    <t>(Disminución) Incremento de préstamos</t>
  </si>
  <si>
    <t>Flujo neto de efectivo de actividades de financiamiento</t>
  </si>
  <si>
    <t>Informacion General</t>
  </si>
  <si>
    <t>Otras Notas de los Estados Financieros</t>
  </si>
  <si>
    <t>USD</t>
  </si>
  <si>
    <t>PYG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</si>
  <si>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</si>
  <si>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</si>
  <si>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</si>
  <si>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</si>
  <si>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</si>
  <si>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</si>
  <si>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</si>
  <si>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</si>
  <si>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</si>
  <si>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</si>
  <si>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</si>
  <si>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</si>
  <si>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AED</t>
  </si>
  <si>
    <t>Dírham de los Emiratos Árabes Unidos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</si>
  <si>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</si>
  <si>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</si>
  <si>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</si>
  <si>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</si>
  <si>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</si>
  <si>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</si>
  <si>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</si>
  <si>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</si>
  <si>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</si>
  <si>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</si>
  <si>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</si>
  <si>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</si>
  <si>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</si>
  <si>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</si>
  <si>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</si>
  <si>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</si>
  <si>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</si>
  <si>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</si>
  <si>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</si>
  <si>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</si>
  <si>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</si>
  <si>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</si>
  <si>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</si>
  <si>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</si>
  <si>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</si>
  <si>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</si>
  <si>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</si>
  <si>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</si>
  <si>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</si>
  <si>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</si>
  <si>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</si>
  <si>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</si>
  <si>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</si>
  <si>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</si>
  <si>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</si>
  <si>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</si>
  <si>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</si>
  <si>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</si>
  <si>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</si>
  <si>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</si>
  <si>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</si>
  <si>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</si>
  <si>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EUR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</si>
  <si>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</si>
  <si>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</si>
  <si>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</si>
  <si>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</si>
  <si>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</si>
  <si>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</si>
  <si>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</si>
  <si>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</si>
  <si>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</si>
  <si>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</si>
  <si>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</si>
  <si>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</si>
  <si>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</si>
  <si>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</si>
  <si>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</si>
  <si>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</si>
  <si>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</si>
  <si>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</si>
  <si>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</si>
  <si>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</si>
  <si>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</si>
  <si>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</si>
  <si>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</si>
  <si>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</si>
  <si>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</si>
  <si>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</si>
  <si>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</si>
  <si>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</si>
  <si>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</si>
  <si>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</si>
  <si>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</si>
  <si>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</si>
  <si>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</si>
  <si>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</si>
  <si>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</si>
  <si>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</si>
  <si>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</si>
  <si>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</si>
  <si>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</si>
  <si>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</si>
  <si>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</si>
  <si>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</si>
  <si>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</si>
  <si>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</si>
  <si>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</si>
  <si>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</si>
  <si>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</si>
  <si>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</si>
  <si>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</si>
  <si>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</si>
  <si>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</si>
  <si>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</si>
  <si>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</si>
  <si>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</si>
  <si>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</si>
  <si>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</si>
  <si>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</si>
  <si>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</si>
  <si>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</si>
  <si>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Dólar neozelandés</t>
  </si>
  <si>
    <t>OMR</t>
  </si>
  <si>
    <t>PAB</t>
  </si>
  <si>
    <t>PEN</t>
  </si>
  <si>
    <t>PGK</t>
  </si>
  <si>
    <t>PHP</t>
  </si>
  <si>
    <t>PKR</t>
  </si>
  <si>
    <t>PLN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</si>
  <si>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</si>
  <si>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</si>
  <si>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</si>
  <si>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</si>
  <si>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</si>
  <si>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</si>
  <si>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</si>
  <si>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</si>
  <si>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</si>
  <si>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</si>
  <si>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</si>
  <si>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</si>
  <si>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</si>
  <si>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</si>
  <si>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SRD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</si>
  <si>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</si>
  <si>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</si>
  <si>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</si>
  <si>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</si>
  <si>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</si>
  <si>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</si>
  <si>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</si>
  <si>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</si>
  <si>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</si>
  <si>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</si>
  <si>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</si>
  <si>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</si>
  <si>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</si>
  <si>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</si>
  <si>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</si>
  <si>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Dólar estadounidense</t>
  </si>
  <si>
    <t>UYU</t>
  </si>
  <si>
    <t>UZS</t>
  </si>
  <si>
    <t>VND</t>
  </si>
  <si>
    <t>VUV</t>
  </si>
  <si>
    <t>WST</t>
  </si>
  <si>
    <t>XAF</t>
  </si>
  <si>
    <t>XCD</t>
  </si>
  <si>
    <t>XDR</t>
  </si>
  <si>
    <t>XOF</t>
  </si>
  <si>
    <t>XPF</t>
  </si>
  <si>
    <t>YER</t>
  </si>
  <si>
    <t>ZAR</t>
  </si>
  <si>
    <t>ZMW</t>
  </si>
  <si>
    <t>Afgani</t>
  </si>
  <si>
    <t>Lek</t>
  </si>
  <si>
    <t>Dram armenio</t>
  </si>
  <si>
    <t>Florín antillano neerlandés</t>
  </si>
  <si>
    <t>Kwanza</t>
  </si>
  <si>
    <t>Peso argentino</t>
  </si>
  <si>
    <t>Dólar australiano</t>
  </si>
  <si>
    <t>Florín arubeño</t>
  </si>
  <si>
    <t>Manat azerbaiyano</t>
  </si>
  <si>
    <t>Marco convertible</t>
  </si>
  <si>
    <t>Dólar de Barbados</t>
  </si>
  <si>
    <t>Taka</t>
  </si>
  <si>
    <t>Lev búlgaro</t>
  </si>
  <si>
    <t>Dinar bareiní</t>
  </si>
  <si>
    <t>Franco de Burundi</t>
  </si>
  <si>
    <t>Dólar bermudeño</t>
  </si>
  <si>
    <t>Dólar de Brunéi</t>
  </si>
  <si>
    <t>Boliviano</t>
  </si>
  <si>
    <t>BOV</t>
  </si>
  <si>
    <t>MVDOL</t>
  </si>
  <si>
    <t>Real brasileño</t>
  </si>
  <si>
    <t>Dólar bahameño</t>
  </si>
  <si>
    <t>Ngultrum</t>
  </si>
  <si>
    <t>Pula</t>
  </si>
  <si>
    <t>Rublo bielorruso</t>
  </si>
  <si>
    <t>Dólar beliceño</t>
  </si>
  <si>
    <t>Dólar canadiense</t>
  </si>
  <si>
    <t>Franco congoleño</t>
  </si>
  <si>
    <t>CHE</t>
  </si>
  <si>
    <t>Euro WIR</t>
  </si>
  <si>
    <t>Franco suizo</t>
  </si>
  <si>
    <t>CHW</t>
  </si>
  <si>
    <t>Franco WIR</t>
  </si>
  <si>
    <t>CLF</t>
  </si>
  <si>
    <t>Unidad de fomento</t>
  </si>
  <si>
    <t>Peso chileno</t>
  </si>
  <si>
    <t>Yuan chino</t>
  </si>
  <si>
    <t>Peso colombiano</t>
  </si>
  <si>
    <t>COU</t>
  </si>
  <si>
    <t>Unidad de valor real</t>
  </si>
  <si>
    <t>Colón costarricense</t>
  </si>
  <si>
    <t>Peso convertible</t>
  </si>
  <si>
    <t>Peso cubano</t>
  </si>
  <si>
    <t>Escudo caboverdiano</t>
  </si>
  <si>
    <t>Corona checa</t>
  </si>
  <si>
    <t>Franco yibutiano</t>
  </si>
  <si>
    <t>Corona danesa</t>
  </si>
  <si>
    <t>Peso dominicano</t>
  </si>
  <si>
    <t>Dinar argelino</t>
  </si>
  <si>
    <t>Libra egipcia</t>
  </si>
  <si>
    <t>Nakfa</t>
  </si>
  <si>
    <t>Birr etíope</t>
  </si>
  <si>
    <t>Euro</t>
  </si>
  <si>
    <t>Dólar fiyiano</t>
  </si>
  <si>
    <t>Libra malvinense</t>
  </si>
  <si>
    <t>Libra esterlina</t>
  </si>
  <si>
    <t>Lari</t>
  </si>
  <si>
    <t>Cedi ghanés</t>
  </si>
  <si>
    <t>Libra de Gibraltar</t>
  </si>
  <si>
    <t>Dalasi</t>
  </si>
  <si>
    <t>Franco guineano</t>
  </si>
  <si>
    <t>Quetzal</t>
  </si>
  <si>
    <t>Dólar guyanés</t>
  </si>
  <si>
    <t>Dólar de Hong Kong</t>
  </si>
  <si>
    <t>Lempira</t>
  </si>
  <si>
    <t>Kuna</t>
  </si>
  <si>
    <t>Gourde</t>
  </si>
  <si>
    <t>Forinto</t>
  </si>
  <si>
    <t>Rupia indonesia</t>
  </si>
  <si>
    <t>Nuevo shéquel israelí</t>
  </si>
  <si>
    <t>Rupia india</t>
  </si>
  <si>
    <t>Dinar iraquí</t>
  </si>
  <si>
    <t>Rial iraní</t>
  </si>
  <si>
    <t>Corona islandesa</t>
  </si>
  <si>
    <t>Dólar jamaiquino</t>
  </si>
  <si>
    <t>Dinar jordano</t>
  </si>
  <si>
    <t>Yen</t>
  </si>
  <si>
    <t>Chelín keniano</t>
  </si>
  <si>
    <t>Som</t>
  </si>
  <si>
    <t>Riel</t>
  </si>
  <si>
    <t>Franco comorense</t>
  </si>
  <si>
    <t>Won norcoreano</t>
  </si>
  <si>
    <t>Won</t>
  </si>
  <si>
    <t>Dinar kuwaití</t>
  </si>
  <si>
    <t>Dólar de las Islas Caimán</t>
  </si>
  <si>
    <t>Tenge</t>
  </si>
  <si>
    <t>Kip</t>
  </si>
  <si>
    <t>Libra libanesa</t>
  </si>
  <si>
    <t>Rupia de Sri Lanka</t>
  </si>
  <si>
    <t>Dólar liberiano</t>
  </si>
  <si>
    <t>Loti</t>
  </si>
  <si>
    <t>Dinar libio</t>
  </si>
  <si>
    <t>Dírham marroquí</t>
  </si>
  <si>
    <t>Leu moldavo</t>
  </si>
  <si>
    <t>Ariary malgache</t>
  </si>
  <si>
    <t>Denar</t>
  </si>
  <si>
    <t>Kyat</t>
  </si>
  <si>
    <t>Tugrik</t>
  </si>
  <si>
    <t>Pataca</t>
  </si>
  <si>
    <t>Uguiya</t>
  </si>
  <si>
    <t>Rupia de Mauricio</t>
  </si>
  <si>
    <t>Rufiyaa</t>
  </si>
  <si>
    <t>Kwacha</t>
  </si>
  <si>
    <t>Peso mexicano</t>
  </si>
  <si>
    <t>MXV</t>
  </si>
  <si>
    <t>Unidad de Inversión (UDI) mexicana</t>
  </si>
  <si>
    <t>Ringgit malayo</t>
  </si>
  <si>
    <t>Metical mozambiqueño</t>
  </si>
  <si>
    <t>Dólar namibio</t>
  </si>
  <si>
    <t>Naira</t>
  </si>
  <si>
    <t>Córdoba</t>
  </si>
  <si>
    <t>Corona noruega</t>
  </si>
  <si>
    <t>Rupia nepalí</t>
  </si>
  <si>
    <t>Rial omaní</t>
  </si>
  <si>
    <t>Balboa</t>
  </si>
  <si>
    <t>Sol</t>
  </si>
  <si>
    <t>Kina</t>
  </si>
  <si>
    <t>Peso filipino</t>
  </si>
  <si>
    <t>Rupia pakistaní</t>
  </si>
  <si>
    <t>Złoty</t>
  </si>
  <si>
    <t>Guaraní</t>
  </si>
  <si>
    <t>Riyal qatarí</t>
  </si>
  <si>
    <t>Leu rumano</t>
  </si>
  <si>
    <t>Dinar serbio</t>
  </si>
  <si>
    <t>Rublo ruso</t>
  </si>
  <si>
    <t>Franco ruandés</t>
  </si>
  <si>
    <t>Riyal saudí</t>
  </si>
  <si>
    <t>Dólar de las Islas Salomón</t>
  </si>
  <si>
    <t>Rupia seychelense</t>
  </si>
  <si>
    <t>Dinar sudanés</t>
  </si>
  <si>
    <t>Corona sueca</t>
  </si>
  <si>
    <t>Dólar de Singapur</t>
  </si>
  <si>
    <t>Libra de Santa Elena</t>
  </si>
  <si>
    <t>Leone</t>
  </si>
  <si>
    <t>Chelín somalí</t>
  </si>
  <si>
    <t>Dólar surinamés</t>
  </si>
  <si>
    <t>SSP</t>
  </si>
  <si>
    <t>Libra sursudanesa</t>
  </si>
  <si>
    <t>Dobra</t>
  </si>
  <si>
    <t>Colon Salvadoreño</t>
  </si>
  <si>
    <t>Libra siria</t>
  </si>
  <si>
    <t>Lilangeni</t>
  </si>
  <si>
    <t>Baht</t>
  </si>
  <si>
    <t>Somoni tayiko</t>
  </si>
  <si>
    <t>Manat turcomano</t>
  </si>
  <si>
    <t>Dinar tunecino</t>
  </si>
  <si>
    <t>Paʻanga</t>
  </si>
  <si>
    <t>Lira turca</t>
  </si>
  <si>
    <t>Dólar de Trinidad y Tobago</t>
  </si>
  <si>
    <t>Nuevo dólar taiwanés</t>
  </si>
  <si>
    <t>Chelín tanzano</t>
  </si>
  <si>
    <t>Grivna</t>
  </si>
  <si>
    <t>Chelín ugandés</t>
  </si>
  <si>
    <t>USN</t>
  </si>
  <si>
    <t>Dólar estadounidense (Siguiente día)</t>
  </si>
  <si>
    <t>UYI</t>
  </si>
  <si>
    <t>Peso en Unidades Indexadas (Uruguay)</t>
  </si>
  <si>
    <t>Peso uruguayo</t>
  </si>
  <si>
    <t>UYW</t>
  </si>
  <si>
    <t>Unidad Previsional</t>
  </si>
  <si>
    <t>Som uzbeko</t>
  </si>
  <si>
    <t>VES7​</t>
  </si>
  <si>
    <t>Bolívar soberano</t>
  </si>
  <si>
    <t>Dong vietnamita</t>
  </si>
  <si>
    <t>Vatu</t>
  </si>
  <si>
    <t>Tala</t>
  </si>
  <si>
    <t>Franco CFA de África Central</t>
  </si>
  <si>
    <t>XAG</t>
  </si>
  <si>
    <t>Plata (una onza troy)</t>
  </si>
  <si>
    <t>XAU</t>
  </si>
  <si>
    <t>Oro (una onza troy)</t>
  </si>
  <si>
    <t>XBA</t>
  </si>
  <si>
    <t>Unidad compuesta europea (EURCO) (Unidad del mercados de bonos)</t>
  </si>
  <si>
    <t>XBB</t>
  </si>
  <si>
    <t>Unidad Monetaria europea (E.M.U.-6) (Unidad del mercado de bonos)</t>
  </si>
  <si>
    <t>XBC</t>
  </si>
  <si>
    <t>Unidad europea de cuenta 9 (E.U.A.-9) (Unidad del mercado de bonos)</t>
  </si>
  <si>
    <t>XBD</t>
  </si>
  <si>
    <t>Unidad europea de cuenta 17 (E.U.A.-17) (Unidad del mercado de bonos)</t>
  </si>
  <si>
    <t>Dólar del Caribe Oriental</t>
  </si>
  <si>
    <t>Derechos especiales de giro</t>
  </si>
  <si>
    <t>Franco CFA de África Occidental</t>
  </si>
  <si>
    <t>XPD</t>
  </si>
  <si>
    <t>Paladio (una onza troy)</t>
  </si>
  <si>
    <t>Franco CFP</t>
  </si>
  <si>
    <t>XPT</t>
  </si>
  <si>
    <t>Platino (una onza troy)</t>
  </si>
  <si>
    <t>XSU</t>
  </si>
  <si>
    <t>SUCRE</t>
  </si>
  <si>
    <t>XTS</t>
  </si>
  <si>
    <t>Reservado para pruebas</t>
  </si>
  <si>
    <t>XUA</t>
  </si>
  <si>
    <t>Unidad de cuenta BAD</t>
  </si>
  <si>
    <t>XXX</t>
  </si>
  <si>
    <t>Sin divisa</t>
  </si>
  <si>
    <t>Rial yemení</t>
  </si>
  <si>
    <t>Rand</t>
  </si>
  <si>
    <t>Kwacha zambiano</t>
  </si>
  <si>
    <t>ZWL</t>
  </si>
  <si>
    <t>Dólar zimbabuense</t>
  </si>
  <si>
    <t>Fecha Presentación:</t>
  </si>
  <si>
    <t>Sociedad:</t>
  </si>
  <si>
    <t>ESTADO DE EVOLUCIÓN DEL PATRIMONIO NETO</t>
  </si>
  <si>
    <t>ESTADO DE FLUJOS DE EFECTIVO (Método directo)</t>
  </si>
  <si>
    <t>ACTIVO</t>
  </si>
  <si>
    <t>Cuentas a cobrar comerciales</t>
  </si>
  <si>
    <t>Total activo</t>
  </si>
  <si>
    <t>PASIVO</t>
  </si>
  <si>
    <t>Préstamos a largo plazo</t>
  </si>
  <si>
    <t>Otros pasivos</t>
  </si>
  <si>
    <t>Total pasivo</t>
  </si>
  <si>
    <t>NOTA 40 - SALDOS Y TRANSACCIONES CON PARTES RELACIONADAS</t>
  </si>
  <si>
    <t>Saldos y transacciones con partes relacionadas</t>
  </si>
  <si>
    <t>Nota 40</t>
  </si>
  <si>
    <t>Índice</t>
  </si>
  <si>
    <t>Cathay S.A.E.</t>
  </si>
  <si>
    <t>&lt;-- Consolidados Cathay S.A.E.</t>
  </si>
  <si>
    <t>Deudas diversas</t>
  </si>
  <si>
    <t>Deudas financieras (LP)</t>
  </si>
  <si>
    <t>Deudas comerciales (LP)</t>
  </si>
  <si>
    <t>Capitalizacion de Resultados Acumulados</t>
  </si>
  <si>
    <t>ESTADO DE RESULTADOS</t>
  </si>
  <si>
    <t xml:space="preserve">Gastos administrativos </t>
  </si>
  <si>
    <t>Otros ingresos  y gastos operativos</t>
  </si>
  <si>
    <t>Resultado operativo</t>
  </si>
  <si>
    <t>Depreciaciones del Ejercicio</t>
  </si>
  <si>
    <t>Amortizacion Leasing</t>
  </si>
  <si>
    <t>Resultados ordinarios antes de impuesto a la renta y participación minoritaria</t>
  </si>
  <si>
    <t>Resultado neto de actividades ordinarias</t>
  </si>
  <si>
    <t xml:space="preserve">Utilidad/(Pérdida) neta del año </t>
  </si>
  <si>
    <t>(Expresados en guaraníes)</t>
  </si>
  <si>
    <t xml:space="preserve"> (Expresados en guaraníes)</t>
  </si>
  <si>
    <t>(Expresado en guaraníes)</t>
  </si>
  <si>
    <t>a) Codeudoria préstamo a favor de Empresa de Transporte San Isidro con Banco Basa</t>
  </si>
  <si>
    <t>La sociedad a contraido en fecha 20 de mayo del 2020 contrato de péstamo a favor de la Empresa de Transporte San Isidro SRL según Actas de Directorio Nro 77 y 78</t>
  </si>
  <si>
    <t xml:space="preserve">Según siguiente detalle </t>
  </si>
  <si>
    <t xml:space="preserve">Capital </t>
  </si>
  <si>
    <t xml:space="preserve">Interes </t>
  </si>
  <si>
    <t>Fecha inicio</t>
  </si>
  <si>
    <t xml:space="preserve">Fecha de vencimiento </t>
  </si>
  <si>
    <t>b) Codeudoria préstamo a favor de Empresa de Transporte San Isidro con Banco Atlas</t>
  </si>
  <si>
    <t xml:space="preserve">La sociedad a contraido en fecha 22 de abril del 2022  contrato de péstamo a favor de la Empresa de Transporte San Isidro SRL </t>
  </si>
  <si>
    <t>La sociedad a contraido en fecha 10 de marzo del 2023  contrato de péstamo a favor de la Empresa de Transporte San Isidro SRL</t>
  </si>
  <si>
    <t>c) Codeudoria préstamo a favor de Centro Monitoreo Logístico S.A. con Solar Ahorro y Finanzas S.A.E.C.A.</t>
  </si>
  <si>
    <t>En USD</t>
  </si>
  <si>
    <t>En Gs</t>
  </si>
  <si>
    <t>Saldo al 31 de diciembre  de 2022</t>
  </si>
  <si>
    <t>Saldo al 31 de diciembre  de 2023</t>
  </si>
  <si>
    <t>Saldo al 31 de diciembre  de 2024</t>
  </si>
  <si>
    <t>Los principales contratos suscriptos por la Sociedad, vigentes al 30 de junio 2024 son:</t>
  </si>
  <si>
    <t>Al 30 de junio 2024 no existen situaciones contingentes, ni reclamos que pudieran resultar en la generación de obligaciones para la Sociedad adicionales a las que se presentan en estos estados financieros.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</si>
</sst>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(* #,##0.00_);_(* \(#,##0.00\);_(* &quot;-&quot;??_);_(@_)"/>
    <numFmt numFmtId="167" formatCode="_ * #,##0_ ;_ * \-#,##0_ ;_ * &quot;-&quot;??_ ;_ @_ "/>
    <numFmt numFmtId="169" formatCode="_(* #,##0_);_(* \(#,##0\);_(* &quot;-&quot;??_);_(@_)"/>
    <numFmt numFmtId="170" formatCode="dd/mm/yyyy;@"/>
    <numFmt numFmtId="171" formatCode="_ * #,##0.00_ ;_ * \-#,##0.00_ ;_ * &quot;-&quot;_ ;_ @_ "/>
    <numFmt numFmtId="172" formatCode="_-* #,##0.00\ _€_-;\-* #,##0.00\ _€_-;_-* &quot;-&quot;??\ _€_-;_-@_-"/>
    <numFmt numFmtId="173" formatCode="_-* #,##0.00\ _€_-;\-* #,##0.00\ _€_-;_-* \-??\ _€_-;_-@_-"/>
    <numFmt numFmtId="174" formatCode="_(* #,##0_);_(* \(#,##0\);_(* \-_);_(@_)"/>
    <numFmt numFmtId="175" formatCode="General_)"/>
    <numFmt numFmtId="176" formatCode="_([$€]* #,##0.00_);_([$€]* \(#,##0.00\);_([$€]* &quot;-&quot;??_);_(@_)"/>
    <numFmt numFmtId="177" formatCode="_-* #,##0.00\ [$€]_-;\-* #,##0.00\ [$€]_-;_-* &quot;-&quot;??\ [$€]_-;_-@_-"/>
    <numFmt numFmtId="178" formatCode="_(&quot;$U&quot;\ * #,##0.00_);_(&quot;$U&quot;\ * \(#,##0.00\);_(&quot;$U&quot;\ * &quot;-&quot;??_);_(@_)"/>
    <numFmt numFmtId="179" formatCode="#,"/>
    <numFmt numFmtId="180" formatCode="#,##0.00&quot; € &quot;;\-#,##0.00&quot; € &quot;;&quot; -&quot;#&quot; € &quot;;@\ "/>
    <numFmt numFmtId="181" formatCode="#,#00"/>
    <numFmt numFmtId="182" formatCode="#.##000"/>
    <numFmt numFmtId="183" formatCode="#,##0.00\ ;\-#,##0.00\ ;&quot; -&quot;#\ ;@\ "/>
    <numFmt numFmtId="184" formatCode="\$#,#00"/>
    <numFmt numFmtId="185" formatCode="000\-000\-0000000"/>
    <numFmt numFmtId="186" formatCode="_(* #,##0.00_);_(* \(#,##0.00\);_(* \-??_);_(@_)"/>
    <numFmt numFmtId="187" formatCode="_-* #,##0\ _€_-;\-* #,##0\ _€_-;_-* &quot;-&quot;\ _€_-;_-@_-"/>
  </numFmts>
  <fonts count="8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sz val="11"/>
      <name val="Arial"/>
      <family val="2"/>
    </font>
    <font>
      <sz val="11"/>
      <color theme="0"/>
      <name val="Arial"/>
      <family val="2"/>
    </font>
    <font>
      <b/>
      <sz val="11"/>
      <name val="Arial"/>
      <family val="2"/>
    </font>
    <font>
      <b/>
      <sz val="10"/>
      <color theme="0"/>
      <name val="Arial"/>
      <family val="2"/>
    </font>
    <font>
      <sz val="11"/>
      <color rgb="FFFF0000"/>
      <name val="Arial"/>
      <family val="2"/>
    </font>
    <font>
      <b/>
      <sz val="10"/>
      <color theme="0"/>
      <name val="Arial Black"/>
      <family val="2"/>
    </font>
    <font>
      <sz val="10"/>
      <color theme="0"/>
      <name val="Arial Black"/>
      <family val="2"/>
    </font>
    <font>
      <b/>
      <sz val="11"/>
      <color theme="0"/>
      <name val="Arial Black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i/>
      <sz val="9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Arial"/>
      <family val="2"/>
    </font>
    <font>
      <b/>
      <sz val="10"/>
      <color rgb="FFFFFFFF"/>
      <name val="Arial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i/>
      <sz val="9"/>
      <name val="Calibri"/>
      <family val="2"/>
    </font>
    <font>
      <sz val="10"/>
      <color theme="1"/>
      <name val="Calibri"/>
      <family val="2"/>
    </font>
    <font>
      <sz val="11"/>
      <color rgb="FF000000"/>
      <name val="Calibri"/>
      <family val="2"/>
      <charset val="1"/>
    </font>
    <font>
      <u/>
      <sz val="11"/>
      <color theme="10"/>
      <name val="Arial"/>
      <family val="2"/>
    </font>
    <font>
      <b/>
      <u val="singleAccounting"/>
      <sz val="11"/>
      <color theme="0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  <charset val="1"/>
    </font>
    <font>
      <sz val="11"/>
      <color indexed="8"/>
      <name val="Calibri"/>
      <family val="2"/>
      <charset val="1"/>
    </font>
    <font>
      <sz val="8"/>
      <name val="Verdana"/>
      <family val="2"/>
    </font>
    <font>
      <sz val="10"/>
      <name val="Verdana"/>
      <family val="2"/>
    </font>
    <font>
      <sz val="10"/>
      <color indexed="8"/>
      <name val="Arial"/>
      <family val="2"/>
    </font>
    <font>
      <b/>
      <sz val="14"/>
      <name val="Arial"/>
      <family val="2"/>
    </font>
    <font>
      <sz val="12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62"/>
      <name val="Calibri"/>
      <family val="2"/>
    </font>
    <font>
      <sz val="11"/>
      <color indexed="54"/>
      <name val="Calibri"/>
      <family val="2"/>
    </font>
    <font>
      <sz val="11"/>
      <color indexed="20"/>
      <name val="Calibri"/>
      <family val="2"/>
    </font>
    <font>
      <sz val="12"/>
      <name val="Courier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u/>
      <sz val="8.8000000000000007"/>
      <color theme="10"/>
      <name val="Calibri"/>
      <family val="2"/>
    </font>
    <font>
      <u/>
      <sz val="11"/>
      <color theme="10"/>
      <name val="Calibri"/>
      <family val="2"/>
      <charset val="1"/>
    </font>
    <font>
      <sz val="8"/>
      <color theme="1"/>
      <name val="Calibri"/>
      <family val="2"/>
    </font>
    <font>
      <sz val="11"/>
      <color rgb="FF000000"/>
      <name val="Calibri"/>
      <family val="2"/>
    </font>
    <font>
      <sz val="9"/>
      <color rgb="FF000000"/>
      <name val="Times New Roman"/>
      <family val="1"/>
    </font>
  </fonts>
  <fills count="5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203764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22"/>
      </patternFill>
    </fill>
    <fill>
      <patternFill patternType="solid">
        <fgColor indexed="49"/>
        <bgColor indexed="40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5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29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31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386">
    <xf numFmtId="0" fontId="0" fillId="0" borderId="0"/>
    <xf numFmtId="165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1" fillId="0" borderId="0"/>
    <xf numFmtId="166" fontId="5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16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1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0" borderId="0"/>
    <xf numFmtId="0" fontId="4" fillId="0" borderId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6" fillId="0" borderId="0"/>
    <xf numFmtId="0" fontId="11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0" fontId="48" fillId="11" borderId="0" applyNumberFormat="0" applyBorder="0" applyAlignment="0" applyProtection="0"/>
    <xf numFmtId="0" fontId="49" fillId="12" borderId="0" applyNumberFormat="0" applyBorder="0" applyAlignment="0" applyProtection="0"/>
    <xf numFmtId="0" fontId="50" fillId="13" borderId="0" applyNumberFormat="0" applyBorder="0" applyAlignment="0" applyProtection="0"/>
    <xf numFmtId="0" fontId="51" fillId="14" borderId="17" applyNumberFormat="0" applyAlignment="0" applyProtection="0"/>
    <xf numFmtId="0" fontId="52" fillId="15" borderId="18" applyNumberFormat="0" applyAlignment="0" applyProtection="0"/>
    <xf numFmtId="0" fontId="53" fillId="15" borderId="17" applyNumberFormat="0" applyAlignment="0" applyProtection="0"/>
    <xf numFmtId="0" fontId="54" fillId="0" borderId="19" applyNumberFormat="0" applyFill="0" applyAlignment="0" applyProtection="0"/>
    <xf numFmtId="0" fontId="25" fillId="16" borderId="20" applyNumberFormat="0" applyAlignment="0" applyProtection="0"/>
    <xf numFmtId="0" fontId="26" fillId="0" borderId="0" applyNumberFormat="0" applyFill="0" applyBorder="0" applyAlignment="0" applyProtection="0"/>
    <xf numFmtId="0" fontId="22" fillId="0" borderId="22" applyNumberFormat="0" applyFill="0" applyAlignment="0" applyProtection="0"/>
    <xf numFmtId="0" fontId="5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5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5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5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56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56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5" fillId="42" borderId="0" applyNumberFormat="0" applyBorder="0" applyAlignment="0" applyProtection="0"/>
    <xf numFmtId="0" fontId="1" fillId="27" borderId="0" applyNumberFormat="0" applyBorder="0" applyAlignment="0" applyProtection="0"/>
    <xf numFmtId="0" fontId="5" fillId="45" borderId="0" applyNumberFormat="0" applyBorder="0" applyAlignment="0" applyProtection="0"/>
    <xf numFmtId="0" fontId="1" fillId="19" borderId="0" applyNumberFormat="0" applyBorder="0" applyAlignment="0" applyProtection="0"/>
    <xf numFmtId="43" fontId="5" fillId="0" borderId="0" applyFont="0" applyFill="0" applyBorder="0" applyAlignment="0" applyProtection="0"/>
    <xf numFmtId="0" fontId="1" fillId="31" borderId="0" applyNumberFormat="0" applyBorder="0" applyAlignment="0" applyProtection="0"/>
    <xf numFmtId="0" fontId="5" fillId="44" borderId="0" applyNumberFormat="0" applyBorder="0" applyAlignment="0" applyProtection="0"/>
    <xf numFmtId="0" fontId="5" fillId="48" borderId="0" applyNumberFormat="0" applyBorder="0" applyAlignment="0" applyProtection="0"/>
    <xf numFmtId="0" fontId="5" fillId="44" borderId="0" applyNumberFormat="0" applyBorder="0" applyAlignment="0" applyProtection="0"/>
    <xf numFmtId="43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5" fillId="47" borderId="0" applyNumberFormat="0" applyBorder="0" applyAlignment="0" applyProtection="0"/>
    <xf numFmtId="0" fontId="58" fillId="43" borderId="0" applyNumberFormat="0" applyBorder="0" applyAlignment="0" applyProtection="0"/>
    <xf numFmtId="0" fontId="58" fillId="47" borderId="0" applyNumberFormat="0" applyBorder="0" applyAlignment="0" applyProtection="0"/>
    <xf numFmtId="0" fontId="1" fillId="27" borderId="0" applyNumberFormat="0" applyBorder="0" applyAlignment="0" applyProtection="0"/>
    <xf numFmtId="0" fontId="5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5" fillId="46" borderId="0" applyNumberFormat="0" applyBorder="0" applyAlignment="0" applyProtection="0"/>
    <xf numFmtId="0" fontId="1" fillId="19" borderId="0" applyNumberFormat="0" applyBorder="0" applyAlignment="0" applyProtection="0"/>
    <xf numFmtId="0" fontId="58" fillId="42" borderId="0" applyNumberFormat="0" applyBorder="0" applyAlignment="0" applyProtection="0"/>
    <xf numFmtId="0" fontId="58" fillId="48" borderId="0" applyNumberFormat="0" applyBorder="0" applyAlignment="0" applyProtection="0"/>
    <xf numFmtId="0" fontId="58" fillId="46" borderId="0" applyNumberFormat="0" applyBorder="0" applyAlignment="0" applyProtection="0"/>
    <xf numFmtId="0" fontId="58" fillId="47" borderId="0" applyNumberFormat="0" applyBorder="0" applyAlignment="0" applyProtection="0"/>
    <xf numFmtId="0" fontId="5" fillId="48" borderId="0" applyNumberFormat="0" applyBorder="0" applyAlignment="0" applyProtection="0"/>
    <xf numFmtId="0" fontId="58" fillId="45" borderId="0" applyNumberFormat="0" applyBorder="0" applyAlignment="0" applyProtection="0"/>
    <xf numFmtId="0" fontId="5" fillId="46" borderId="0" applyNumberFormat="0" applyBorder="0" applyAlignment="0" applyProtection="0"/>
    <xf numFmtId="0" fontId="58" fillId="48" borderId="0" applyNumberFormat="0" applyBorder="0" applyAlignment="0" applyProtection="0"/>
    <xf numFmtId="0" fontId="5" fillId="43" borderId="0" applyNumberFormat="0" applyBorder="0" applyAlignment="0" applyProtection="0"/>
    <xf numFmtId="0" fontId="1" fillId="28" borderId="0" applyNumberFormat="0" applyBorder="0" applyAlignment="0" applyProtection="0"/>
    <xf numFmtId="0" fontId="5" fillId="45" borderId="0" applyNumberFormat="0" applyBorder="0" applyAlignment="0" applyProtection="0"/>
    <xf numFmtId="0" fontId="5" fillId="44" borderId="0" applyNumberFormat="0" applyBorder="0" applyAlignment="0" applyProtection="0"/>
    <xf numFmtId="0" fontId="58" fillId="45" borderId="0" applyNumberFormat="0" applyBorder="0" applyAlignment="0" applyProtection="0"/>
    <xf numFmtId="0" fontId="1" fillId="19" borderId="0" applyNumberFormat="0" applyBorder="0" applyAlignment="0" applyProtection="0"/>
    <xf numFmtId="0" fontId="58" fillId="43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5" fillId="42" borderId="0" applyNumberFormat="0" applyBorder="0" applyAlignment="0" applyProtection="0"/>
    <xf numFmtId="0" fontId="1" fillId="24" borderId="0" applyNumberFormat="0" applyBorder="0" applyAlignment="0" applyProtection="0"/>
    <xf numFmtId="0" fontId="5" fillId="42" borderId="0" applyNumberFormat="0" applyBorder="0" applyAlignment="0" applyProtection="0"/>
    <xf numFmtId="0" fontId="5" fillId="45" borderId="0" applyNumberFormat="0" applyBorder="0" applyAlignment="0" applyProtection="0"/>
    <xf numFmtId="0" fontId="5" fillId="43" borderId="0" applyNumberFormat="0" applyBorder="0" applyAlignment="0" applyProtection="0"/>
    <xf numFmtId="0" fontId="58" fillId="44" borderId="0" applyNumberFormat="0" applyBorder="0" applyAlignment="0" applyProtection="0"/>
    <xf numFmtId="0" fontId="5" fillId="0" borderId="0" applyNumberFormat="0" applyFill="0" applyBorder="0" applyAlignment="0" applyProtection="0"/>
    <xf numFmtId="0" fontId="5" fillId="43" borderId="0" applyNumberFormat="0" applyBorder="0" applyAlignment="0" applyProtection="0"/>
    <xf numFmtId="0" fontId="1" fillId="23" borderId="0" applyNumberFormat="0" applyBorder="0" applyAlignment="0" applyProtection="0"/>
    <xf numFmtId="175" fontId="4" fillId="0" borderId="0"/>
    <xf numFmtId="0" fontId="5" fillId="42" borderId="0" applyNumberFormat="0" applyBorder="0" applyAlignment="0" applyProtection="0"/>
    <xf numFmtId="0" fontId="1" fillId="31" borderId="0" applyNumberFormat="0" applyBorder="0" applyAlignment="0" applyProtection="0"/>
    <xf numFmtId="43" fontId="4" fillId="0" borderId="0" applyFont="0" applyFill="0" applyBorder="0" applyAlignment="0" applyProtection="0"/>
    <xf numFmtId="0" fontId="5" fillId="46" borderId="0" applyNumberFormat="0" applyBorder="0" applyAlignment="0" applyProtection="0"/>
    <xf numFmtId="0" fontId="1" fillId="35" borderId="0" applyNumberFormat="0" applyBorder="0" applyAlignment="0" applyProtection="0"/>
    <xf numFmtId="0" fontId="5" fillId="43" borderId="0" applyNumberFormat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9" borderId="0" applyNumberFormat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23" borderId="0" applyNumberFormat="0" applyBorder="0" applyAlignment="0" applyProtection="0"/>
    <xf numFmtId="0" fontId="58" fillId="46" borderId="0" applyNumberFormat="0" applyBorder="0" applyAlignment="0" applyProtection="0"/>
    <xf numFmtId="43" fontId="4" fillId="0" borderId="0" applyFont="0" applyFill="0" applyBorder="0" applyAlignment="0" applyProtection="0"/>
    <xf numFmtId="0" fontId="58" fillId="43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58" fillId="44" borderId="0" applyNumberFormat="0" applyBorder="0" applyAlignment="0" applyProtection="0"/>
    <xf numFmtId="0" fontId="5" fillId="0" borderId="0" applyNumberFormat="0" applyFill="0" applyBorder="0" applyAlignment="0" applyProtection="0"/>
    <xf numFmtId="0" fontId="58" fillId="42" borderId="0" applyNumberFormat="0" applyBorder="0" applyAlignment="0" applyProtection="0"/>
    <xf numFmtId="0" fontId="5" fillId="47" borderId="0" applyNumberFormat="0" applyBorder="0" applyAlignment="0" applyProtection="0"/>
    <xf numFmtId="0" fontId="1" fillId="31" borderId="0" applyNumberFormat="0" applyBorder="0" applyAlignment="0" applyProtection="0"/>
    <xf numFmtId="0" fontId="58" fillId="43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8" borderId="0" applyNumberFormat="0" applyBorder="0" applyAlignment="0" applyProtection="0"/>
    <xf numFmtId="0" fontId="5" fillId="42" borderId="0" applyNumberFormat="0" applyBorder="0" applyAlignment="0" applyProtection="0"/>
    <xf numFmtId="0" fontId="5" fillId="0" borderId="0" applyNumberFormat="0" applyFill="0" applyBorder="0" applyAlignment="0" applyProtection="0"/>
    <xf numFmtId="0" fontId="5" fillId="42" borderId="0" applyNumberFormat="0" applyBorder="0" applyAlignment="0" applyProtection="0"/>
    <xf numFmtId="0" fontId="5" fillId="48" borderId="0" applyNumberFormat="0" applyBorder="0" applyAlignment="0" applyProtection="0"/>
    <xf numFmtId="0" fontId="5" fillId="43" borderId="0" applyNumberFormat="0" applyBorder="0" applyAlignment="0" applyProtection="0"/>
    <xf numFmtId="0" fontId="5" fillId="0" borderId="0" applyNumberFormat="0" applyFill="0" applyBorder="0" applyAlignment="0" applyProtection="0"/>
    <xf numFmtId="0" fontId="5" fillId="47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1" fillId="32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1" fillId="36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1" fillId="40" borderId="0" applyNumberFormat="0" applyBorder="0" applyAlignment="0" applyProtection="0"/>
    <xf numFmtId="0" fontId="64" fillId="50" borderId="0" applyNumberFormat="0" applyBorder="0" applyAlignment="0" applyProtection="0"/>
    <xf numFmtId="0" fontId="1" fillId="21" borderId="0" applyNumberFormat="0" applyBorder="0" applyAlignment="0" applyProtection="0"/>
    <xf numFmtId="0" fontId="64" fillId="47" borderId="0" applyNumberFormat="0" applyBorder="0" applyAlignment="0" applyProtection="0"/>
    <xf numFmtId="0" fontId="1" fillId="25" borderId="0" applyNumberFormat="0" applyBorder="0" applyAlignment="0" applyProtection="0"/>
    <xf numFmtId="0" fontId="56" fillId="29" borderId="0" applyNumberFormat="0" applyBorder="0" applyAlignment="0" applyProtection="0"/>
    <xf numFmtId="0" fontId="64" fillId="48" borderId="0" applyNumberFormat="0" applyBorder="0" applyAlignment="0" applyProtection="0"/>
    <xf numFmtId="0" fontId="1" fillId="29" borderId="0" applyNumberFormat="0" applyBorder="0" applyAlignment="0" applyProtection="0"/>
    <xf numFmtId="0" fontId="56" fillId="33" borderId="0" applyNumberFormat="0" applyBorder="0" applyAlignment="0" applyProtection="0"/>
    <xf numFmtId="0" fontId="64" fillId="46" borderId="0" applyNumberFormat="0" applyBorder="0" applyAlignment="0" applyProtection="0"/>
    <xf numFmtId="0" fontId="1" fillId="33" borderId="0" applyNumberFormat="0" applyBorder="0" applyAlignment="0" applyProtection="0"/>
    <xf numFmtId="0" fontId="64" fillId="50" borderId="0" applyNumberFormat="0" applyBorder="0" applyAlignment="0" applyProtection="0"/>
    <xf numFmtId="0" fontId="1" fillId="37" borderId="0" applyNumberFormat="0" applyBorder="0" applyAlignment="0" applyProtection="0"/>
    <xf numFmtId="0" fontId="56" fillId="41" borderId="0" applyNumberFormat="0" applyBorder="0" applyAlignment="0" applyProtection="0"/>
    <xf numFmtId="0" fontId="64" fillId="43" borderId="0" applyNumberFormat="0" applyBorder="0" applyAlignment="0" applyProtection="0"/>
    <xf numFmtId="0" fontId="1" fillId="41" borderId="0" applyNumberFormat="0" applyBorder="0" applyAlignment="0" applyProtection="0"/>
    <xf numFmtId="0" fontId="65" fillId="42" borderId="23" applyNumberFormat="0" applyAlignment="0" applyProtection="0"/>
    <xf numFmtId="0" fontId="65" fillId="42" borderId="23" applyNumberFormat="0" applyAlignment="0" applyProtection="0"/>
    <xf numFmtId="0" fontId="65" fillId="42" borderId="23" applyNumberFormat="0" applyAlignment="0" applyProtection="0"/>
    <xf numFmtId="0" fontId="65" fillId="42" borderId="23" applyNumberFormat="0" applyAlignment="0" applyProtection="0"/>
    <xf numFmtId="0" fontId="65" fillId="42" borderId="23" applyNumberFormat="0" applyAlignment="0" applyProtection="0"/>
    <xf numFmtId="0" fontId="65" fillId="42" borderId="23" applyNumberFormat="0" applyAlignment="0" applyProtection="0"/>
    <xf numFmtId="0" fontId="65" fillId="42" borderId="23" applyNumberFormat="0" applyAlignment="0" applyProtection="0"/>
    <xf numFmtId="0" fontId="65" fillId="42" borderId="23" applyNumberFormat="0" applyAlignment="0" applyProtection="0"/>
    <xf numFmtId="0" fontId="65" fillId="42" borderId="23" applyNumberFormat="0" applyAlignment="0" applyProtection="0"/>
    <xf numFmtId="0" fontId="65" fillId="42" borderId="23" applyNumberFormat="0" applyAlignment="0" applyProtection="0"/>
    <xf numFmtId="0" fontId="65" fillId="42" borderId="23" applyNumberFormat="0" applyAlignment="0" applyProtection="0"/>
    <xf numFmtId="0" fontId="65" fillId="42" borderId="23" applyNumberFormat="0" applyAlignment="0" applyProtection="0"/>
    <xf numFmtId="0" fontId="65" fillId="42" borderId="23" applyNumberFormat="0" applyAlignment="0" applyProtection="0"/>
    <xf numFmtId="0" fontId="65" fillId="42" borderId="23" applyNumberFormat="0" applyAlignment="0" applyProtection="0"/>
    <xf numFmtId="0" fontId="65" fillId="42" borderId="23" applyNumberFormat="0" applyAlignment="0" applyProtection="0"/>
    <xf numFmtId="0" fontId="65" fillId="42" borderId="23" applyNumberFormat="0" applyAlignment="0" applyProtection="0"/>
    <xf numFmtId="0" fontId="65" fillId="42" borderId="23" applyNumberFormat="0" applyAlignment="0" applyProtection="0"/>
    <xf numFmtId="0" fontId="65" fillId="42" borderId="23" applyNumberFormat="0" applyAlignment="0" applyProtection="0"/>
    <xf numFmtId="0" fontId="65" fillId="42" borderId="23" applyNumberFormat="0" applyAlignment="0" applyProtection="0"/>
    <xf numFmtId="0" fontId="65" fillId="42" borderId="23" applyNumberFormat="0" applyAlignment="0" applyProtection="0"/>
    <xf numFmtId="0" fontId="65" fillId="42" borderId="23" applyNumberFormat="0" applyAlignment="0" applyProtection="0"/>
    <xf numFmtId="0" fontId="65" fillId="42" borderId="23" applyNumberFormat="0" applyAlignment="0" applyProtection="0"/>
    <xf numFmtId="0" fontId="65" fillId="42" borderId="23" applyNumberFormat="0" applyAlignment="0" applyProtection="0"/>
    <xf numFmtId="0" fontId="65" fillId="42" borderId="23" applyNumberFormat="0" applyAlignment="0" applyProtection="0"/>
    <xf numFmtId="0" fontId="65" fillId="42" borderId="23" applyNumberFormat="0" applyAlignment="0" applyProtection="0"/>
    <xf numFmtId="0" fontId="65" fillId="42" borderId="23" applyNumberFormat="0" applyAlignment="0" applyProtection="0"/>
    <xf numFmtId="0" fontId="65" fillId="42" borderId="23" applyNumberFormat="0" applyAlignment="0" applyProtection="0"/>
    <xf numFmtId="0" fontId="65" fillId="42" borderId="23" applyNumberFormat="0" applyAlignment="0" applyProtection="0"/>
    <xf numFmtId="0" fontId="65" fillId="42" borderId="23" applyNumberFormat="0" applyAlignment="0" applyProtection="0"/>
    <xf numFmtId="0" fontId="65" fillId="42" borderId="23" applyNumberFormat="0" applyAlignment="0" applyProtection="0"/>
    <xf numFmtId="0" fontId="65" fillId="42" borderId="23" applyNumberFormat="0" applyAlignment="0" applyProtection="0"/>
    <xf numFmtId="0" fontId="65" fillId="42" borderId="23" applyNumberFormat="0" applyAlignment="0" applyProtection="0"/>
    <xf numFmtId="0" fontId="65" fillId="42" borderId="23" applyNumberFormat="0" applyAlignment="0" applyProtection="0"/>
    <xf numFmtId="0" fontId="65" fillId="42" borderId="23" applyNumberFormat="0" applyAlignment="0" applyProtection="0"/>
    <xf numFmtId="0" fontId="65" fillId="42" borderId="23" applyNumberFormat="0" applyAlignment="0" applyProtection="0"/>
    <xf numFmtId="0" fontId="65" fillId="42" borderId="23" applyNumberFormat="0" applyAlignment="0" applyProtection="0"/>
    <xf numFmtId="0" fontId="65" fillId="42" borderId="23" applyNumberFormat="0" applyAlignment="0" applyProtection="0"/>
    <xf numFmtId="0" fontId="65" fillId="42" borderId="23" applyNumberFormat="0" applyAlignment="0" applyProtection="0"/>
    <xf numFmtId="0" fontId="65" fillId="42" borderId="23" applyNumberFormat="0" applyAlignment="0" applyProtection="0"/>
    <xf numFmtId="0" fontId="65" fillId="42" borderId="23" applyNumberFormat="0" applyAlignment="0" applyProtection="0"/>
    <xf numFmtId="0" fontId="66" fillId="51" borderId="24" applyNumberFormat="0" applyAlignment="0" applyProtection="0"/>
    <xf numFmtId="0" fontId="67" fillId="0" borderId="25" applyNumberFormat="0" applyFill="0" applyAlignment="0" applyProtection="0"/>
    <xf numFmtId="43" fontId="4" fillId="0" borderId="0" applyFont="0" applyFill="0" applyBorder="0" applyAlignment="0" applyProtection="0"/>
    <xf numFmtId="4" fontId="68" fillId="0" borderId="0">
      <protection locked="0"/>
    </xf>
    <xf numFmtId="179" fontId="69" fillId="0" borderId="0">
      <protection locked="0"/>
    </xf>
    <xf numFmtId="179" fontId="69" fillId="0" borderId="0">
      <protection locked="0"/>
    </xf>
    <xf numFmtId="0" fontId="70" fillId="0" borderId="0" applyNumberFormat="0" applyFill="0" applyBorder="0" applyAlignment="0" applyProtection="0"/>
    <xf numFmtId="0" fontId="64" fillId="50" borderId="0" applyNumberFormat="0" applyBorder="0" applyAlignment="0" applyProtection="0"/>
    <xf numFmtId="0" fontId="64" fillId="52" borderId="0" applyNumberFormat="0" applyBorder="0" applyAlignment="0" applyProtection="0"/>
    <xf numFmtId="0" fontId="64" fillId="53" borderId="0" applyNumberFormat="0" applyBorder="0" applyAlignment="0" applyProtection="0"/>
    <xf numFmtId="0" fontId="64" fillId="54" borderId="0" applyNumberFormat="0" applyBorder="0" applyAlignment="0" applyProtection="0"/>
    <xf numFmtId="0" fontId="64" fillId="50" borderId="0" applyNumberFormat="0" applyBorder="0" applyAlignment="0" applyProtection="0"/>
    <xf numFmtId="0" fontId="64" fillId="55" borderId="0" applyNumberFormat="0" applyBorder="0" applyAlignment="0" applyProtection="0"/>
    <xf numFmtId="0" fontId="71" fillId="43" borderId="23" applyNumberFormat="0" applyAlignment="0" applyProtection="0"/>
    <xf numFmtId="0" fontId="71" fillId="43" borderId="23" applyNumberFormat="0" applyAlignment="0" applyProtection="0"/>
    <xf numFmtId="0" fontId="71" fillId="43" borderId="23" applyNumberFormat="0" applyAlignment="0" applyProtection="0"/>
    <xf numFmtId="0" fontId="71" fillId="43" borderId="23" applyNumberFormat="0" applyAlignment="0" applyProtection="0"/>
    <xf numFmtId="0" fontId="71" fillId="43" borderId="23" applyNumberFormat="0" applyAlignment="0" applyProtection="0"/>
    <xf numFmtId="0" fontId="71" fillId="43" borderId="23" applyNumberFormat="0" applyAlignment="0" applyProtection="0"/>
    <xf numFmtId="0" fontId="71" fillId="43" borderId="23" applyNumberFormat="0" applyAlignment="0" applyProtection="0"/>
    <xf numFmtId="0" fontId="71" fillId="43" borderId="23" applyNumberFormat="0" applyAlignment="0" applyProtection="0"/>
    <xf numFmtId="0" fontId="71" fillId="43" borderId="23" applyNumberFormat="0" applyAlignment="0" applyProtection="0"/>
    <xf numFmtId="0" fontId="71" fillId="43" borderId="23" applyNumberFormat="0" applyAlignment="0" applyProtection="0"/>
    <xf numFmtId="0" fontId="71" fillId="43" borderId="23" applyNumberFormat="0" applyAlignment="0" applyProtection="0"/>
    <xf numFmtId="0" fontId="71" fillId="43" borderId="23" applyNumberFormat="0" applyAlignment="0" applyProtection="0"/>
    <xf numFmtId="0" fontId="71" fillId="43" borderId="23" applyNumberFormat="0" applyAlignment="0" applyProtection="0"/>
    <xf numFmtId="0" fontId="71" fillId="43" borderId="23" applyNumberFormat="0" applyAlignment="0" applyProtection="0"/>
    <xf numFmtId="0" fontId="71" fillId="43" borderId="23" applyNumberFormat="0" applyAlignment="0" applyProtection="0"/>
    <xf numFmtId="0" fontId="71" fillId="43" borderId="23" applyNumberFormat="0" applyAlignment="0" applyProtection="0"/>
    <xf numFmtId="0" fontId="71" fillId="43" borderId="23" applyNumberFormat="0" applyAlignment="0" applyProtection="0"/>
    <xf numFmtId="0" fontId="71" fillId="43" borderId="23" applyNumberFormat="0" applyAlignment="0" applyProtection="0"/>
    <xf numFmtId="0" fontId="71" fillId="43" borderId="23" applyNumberFormat="0" applyAlignment="0" applyProtection="0"/>
    <xf numFmtId="0" fontId="71" fillId="43" borderId="23" applyNumberFormat="0" applyAlignment="0" applyProtection="0"/>
    <xf numFmtId="0" fontId="71" fillId="43" borderId="23" applyNumberFormat="0" applyAlignment="0" applyProtection="0"/>
    <xf numFmtId="0" fontId="71" fillId="43" borderId="23" applyNumberFormat="0" applyAlignment="0" applyProtection="0"/>
    <xf numFmtId="0" fontId="71" fillId="43" borderId="23" applyNumberFormat="0" applyAlignment="0" applyProtection="0"/>
    <xf numFmtId="0" fontId="71" fillId="43" borderId="23" applyNumberFormat="0" applyAlignment="0" applyProtection="0"/>
    <xf numFmtId="0" fontId="71" fillId="43" borderId="23" applyNumberFormat="0" applyAlignment="0" applyProtection="0"/>
    <xf numFmtId="0" fontId="71" fillId="43" borderId="23" applyNumberFormat="0" applyAlignment="0" applyProtection="0"/>
    <xf numFmtId="0" fontId="71" fillId="43" borderId="23" applyNumberFormat="0" applyAlignment="0" applyProtection="0"/>
    <xf numFmtId="0" fontId="71" fillId="43" borderId="23" applyNumberFormat="0" applyAlignment="0" applyProtection="0"/>
    <xf numFmtId="0" fontId="71" fillId="43" borderId="23" applyNumberFormat="0" applyAlignment="0" applyProtection="0"/>
    <xf numFmtId="0" fontId="71" fillId="43" borderId="23" applyNumberFormat="0" applyAlignment="0" applyProtection="0"/>
    <xf numFmtId="0" fontId="71" fillId="43" borderId="23" applyNumberFormat="0" applyAlignment="0" applyProtection="0"/>
    <xf numFmtId="0" fontId="71" fillId="43" borderId="23" applyNumberFormat="0" applyAlignment="0" applyProtection="0"/>
    <xf numFmtId="0" fontId="71" fillId="43" borderId="23" applyNumberFormat="0" applyAlignment="0" applyProtection="0"/>
    <xf numFmtId="0" fontId="71" fillId="43" borderId="23" applyNumberFormat="0" applyAlignment="0" applyProtection="0"/>
    <xf numFmtId="0" fontId="71" fillId="43" borderId="23" applyNumberFormat="0" applyAlignment="0" applyProtection="0"/>
    <xf numFmtId="0" fontId="71" fillId="43" borderId="23" applyNumberFormat="0" applyAlignment="0" applyProtection="0"/>
    <xf numFmtId="0" fontId="71" fillId="43" borderId="23" applyNumberFormat="0" applyAlignment="0" applyProtection="0"/>
    <xf numFmtId="0" fontId="71" fillId="43" borderId="23" applyNumberFormat="0" applyAlignment="0" applyProtection="0"/>
    <xf numFmtId="0" fontId="71" fillId="43" borderId="23" applyNumberFormat="0" applyAlignment="0" applyProtection="0"/>
    <xf numFmtId="0" fontId="71" fillId="43" borderId="23" applyNumberFormat="0" applyAlignment="0" applyProtection="0"/>
    <xf numFmtId="16" fontId="62" fillId="0" borderId="13" applyAlignment="0"/>
    <xf numFmtId="16" fontId="62" fillId="0" borderId="13" applyAlignment="0"/>
    <xf numFmtId="16" fontId="62" fillId="0" borderId="13" applyAlignment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4" fillId="0" borderId="0" applyFill="0" applyBorder="0" applyAlignment="0" applyProtection="0"/>
    <xf numFmtId="177" fontId="4" fillId="0" borderId="0" applyFont="0" applyFill="0" applyBorder="0" applyAlignment="0" applyProtection="0"/>
    <xf numFmtId="0" fontId="58" fillId="0" borderId="0"/>
    <xf numFmtId="181" fontId="68" fillId="0" borderId="0">
      <protection locked="0"/>
    </xf>
    <xf numFmtId="182" fontId="68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/>
    <xf numFmtId="0" fontId="72" fillId="56" borderId="0" applyNumberFormat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9" fillId="0" borderId="0" applyFont="0" applyFill="0" applyBorder="0" applyAlignment="0" applyProtection="0"/>
    <xf numFmtId="164" fontId="3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61" fillId="0" borderId="0" applyFont="0" applyFill="0" applyBorder="0" applyAlignment="0" applyProtection="0">
      <alignment vertical="top"/>
    </xf>
    <xf numFmtId="164" fontId="61" fillId="0" borderId="0" applyFont="0" applyFill="0" applyBorder="0" applyAlignment="0" applyProtection="0">
      <alignment vertical="top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1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41" fontId="61" fillId="0" borderId="0" applyFont="0" applyFill="0" applyBorder="0" applyAlignment="0" applyProtection="0"/>
    <xf numFmtId="41" fontId="61" fillId="0" borderId="0" applyFont="0" applyFill="0" applyBorder="0" applyAlignment="0" applyProtection="0"/>
    <xf numFmtId="41" fontId="61" fillId="0" borderId="0" applyFont="0" applyFill="0" applyBorder="0" applyAlignment="0" applyProtection="0"/>
    <xf numFmtId="41" fontId="6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87" fontId="39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2" fontId="4" fillId="0" borderId="0" applyFill="0" applyBorder="0" applyAlignment="0" applyProtection="0"/>
    <xf numFmtId="43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9" fillId="0" borderId="0" applyBorder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4" fillId="0" borderId="0" applyFill="0" applyBorder="0" applyAlignment="0" applyProtection="0"/>
    <xf numFmtId="173" fontId="39" fillId="0" borderId="0" applyBorder="0" applyProtection="0"/>
    <xf numFmtId="173" fontId="39" fillId="0" borderId="0" applyBorder="0" applyProtection="0"/>
    <xf numFmtId="173" fontId="39" fillId="0" borderId="0" applyBorder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9" fillId="0" borderId="0" applyBorder="0" applyProtection="0"/>
    <xf numFmtId="173" fontId="39" fillId="0" borderId="0" applyBorder="0" applyProtection="0"/>
    <xf numFmtId="173" fontId="39" fillId="0" borderId="0" applyBorder="0" applyProtection="0"/>
    <xf numFmtId="173" fontId="39" fillId="0" borderId="0" applyBorder="0" applyProtection="0"/>
    <xf numFmtId="173" fontId="39" fillId="0" borderId="0" applyBorder="0" applyProtection="0"/>
    <xf numFmtId="173" fontId="39" fillId="0" borderId="0" applyBorder="0" applyProtection="0"/>
    <xf numFmtId="173" fontId="39" fillId="0" borderId="0" applyBorder="0" applyProtection="0"/>
    <xf numFmtId="173" fontId="39" fillId="0" borderId="0" applyBorder="0" applyProtection="0"/>
    <xf numFmtId="173" fontId="39" fillId="0" borderId="0" applyBorder="0" applyProtection="0"/>
    <xf numFmtId="173" fontId="39" fillId="0" borderId="0" applyBorder="0" applyProtection="0"/>
    <xf numFmtId="165" fontId="4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39" fillId="0" borderId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9" fillId="0" borderId="0" applyBorder="0" applyProtection="0"/>
    <xf numFmtId="173" fontId="39" fillId="0" borderId="0" applyBorder="0" applyProtection="0"/>
    <xf numFmtId="173" fontId="39" fillId="0" borderId="0" applyBorder="0" applyProtection="0"/>
    <xf numFmtId="173" fontId="39" fillId="0" borderId="0" applyBorder="0" applyProtection="0"/>
    <xf numFmtId="173" fontId="39" fillId="0" borderId="0" applyBorder="0" applyProtection="0"/>
    <xf numFmtId="173" fontId="39" fillId="0" borderId="0" applyBorder="0" applyProtection="0"/>
    <xf numFmtId="173" fontId="39" fillId="0" borderId="0" applyBorder="0" applyProtection="0"/>
    <xf numFmtId="173" fontId="39" fillId="0" borderId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5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7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57" fillId="0" borderId="0" applyFill="0" applyBorder="0" applyAlignment="0" applyProtection="0"/>
    <xf numFmtId="183" fontId="57" fillId="0" borderId="0" applyFill="0" applyBorder="0" applyAlignment="0" applyProtection="0"/>
    <xf numFmtId="183" fontId="4" fillId="0" borderId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84" fontId="68" fillId="0" borderId="0">
      <protection locked="0"/>
    </xf>
    <xf numFmtId="0" fontId="74" fillId="48" borderId="0" applyNumberFormat="0" applyBorder="0" applyAlignment="0" applyProtection="0"/>
    <xf numFmtId="0" fontId="6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60" fillId="0" borderId="0"/>
    <xf numFmtId="0" fontId="57" fillId="0" borderId="0"/>
    <xf numFmtId="0" fontId="4" fillId="0" borderId="0"/>
    <xf numFmtId="0" fontId="57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83" fillId="0" borderId="0"/>
    <xf numFmtId="0" fontId="83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39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6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39" fillId="0" borderId="0"/>
    <xf numFmtId="0" fontId="31" fillId="0" borderId="0"/>
    <xf numFmtId="0" fontId="4" fillId="0" borderId="0"/>
    <xf numFmtId="0" fontId="57" fillId="0" borderId="0"/>
    <xf numFmtId="0" fontId="4" fillId="0" borderId="0"/>
    <xf numFmtId="0" fontId="73" fillId="0" borderId="0"/>
    <xf numFmtId="0" fontId="31" fillId="0" borderId="0"/>
    <xf numFmtId="0" fontId="73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3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63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39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" fillId="0" borderId="0">
      <alignment vertical="top"/>
    </xf>
    <xf numFmtId="0" fontId="6" fillId="0" borderId="0">
      <alignment vertical="top"/>
    </xf>
    <xf numFmtId="0" fontId="73" fillId="0" borderId="0"/>
    <xf numFmtId="0" fontId="6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61" fillId="0" borderId="0">
      <alignment vertical="top"/>
    </xf>
    <xf numFmtId="0" fontId="1" fillId="0" borderId="0"/>
    <xf numFmtId="0" fontId="61" fillId="0" borderId="0">
      <alignment vertical="top"/>
    </xf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6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17" borderId="21" applyNumberFormat="0" applyFont="0" applyAlignment="0" applyProtection="0"/>
    <xf numFmtId="0" fontId="57" fillId="44" borderId="26" applyNumberFormat="0" applyAlignment="0" applyProtection="0"/>
    <xf numFmtId="0" fontId="57" fillId="44" borderId="26" applyNumberFormat="0" applyAlignment="0" applyProtection="0"/>
    <xf numFmtId="0" fontId="57" fillId="44" borderId="26" applyNumberFormat="0" applyAlignment="0" applyProtection="0"/>
    <xf numFmtId="0" fontId="57" fillId="44" borderId="26" applyNumberFormat="0" applyAlignment="0" applyProtection="0"/>
    <xf numFmtId="0" fontId="57" fillId="44" borderId="26" applyNumberFormat="0" applyAlignment="0" applyProtection="0"/>
    <xf numFmtId="0" fontId="57" fillId="44" borderId="26" applyNumberFormat="0" applyAlignment="0" applyProtection="0"/>
    <xf numFmtId="0" fontId="57" fillId="44" borderId="26" applyNumberFormat="0" applyAlignment="0" applyProtection="0"/>
    <xf numFmtId="0" fontId="57" fillId="44" borderId="26" applyNumberFormat="0" applyAlignment="0" applyProtection="0"/>
    <xf numFmtId="0" fontId="57" fillId="44" borderId="26" applyNumberFormat="0" applyAlignment="0" applyProtection="0"/>
    <xf numFmtId="0" fontId="4" fillId="44" borderId="26" applyNumberFormat="0" applyAlignment="0" applyProtection="0"/>
    <xf numFmtId="0" fontId="4" fillId="44" borderId="26" applyNumberFormat="0" applyAlignment="0" applyProtection="0"/>
    <xf numFmtId="0" fontId="4" fillId="44" borderId="26" applyNumberFormat="0" applyAlignment="0" applyProtection="0"/>
    <xf numFmtId="0" fontId="4" fillId="44" borderId="26" applyNumberFormat="0" applyAlignment="0" applyProtection="0"/>
    <xf numFmtId="0" fontId="57" fillId="44" borderId="26" applyNumberFormat="0" applyAlignment="0" applyProtection="0"/>
    <xf numFmtId="0" fontId="57" fillId="44" borderId="26" applyNumberFormat="0" applyAlignment="0" applyProtection="0"/>
    <xf numFmtId="0" fontId="57" fillId="44" borderId="26" applyNumberFormat="0" applyAlignment="0" applyProtection="0"/>
    <xf numFmtId="0" fontId="57" fillId="44" borderId="26" applyNumberFormat="0" applyAlignment="0" applyProtection="0"/>
    <xf numFmtId="0" fontId="57" fillId="44" borderId="26" applyNumberFormat="0" applyAlignment="0" applyProtection="0"/>
    <xf numFmtId="0" fontId="57" fillId="44" borderId="26" applyNumberFormat="0" applyAlignment="0" applyProtection="0"/>
    <xf numFmtId="0" fontId="57" fillId="44" borderId="26" applyNumberFormat="0" applyAlignment="0" applyProtection="0"/>
    <xf numFmtId="0" fontId="57" fillId="44" borderId="26" applyNumberFormat="0" applyAlignment="0" applyProtection="0"/>
    <xf numFmtId="0" fontId="57" fillId="44" borderId="26" applyNumberFormat="0" applyAlignment="0" applyProtection="0"/>
    <xf numFmtId="0" fontId="57" fillId="44" borderId="26" applyNumberFormat="0" applyAlignment="0" applyProtection="0"/>
    <xf numFmtId="0" fontId="57" fillId="44" borderId="26" applyNumberFormat="0" applyAlignment="0" applyProtection="0"/>
    <xf numFmtId="0" fontId="57" fillId="44" borderId="26" applyNumberFormat="0" applyAlignment="0" applyProtection="0"/>
    <xf numFmtId="0" fontId="57" fillId="44" borderId="26" applyNumberFormat="0" applyAlignment="0" applyProtection="0"/>
    <xf numFmtId="0" fontId="57" fillId="44" borderId="26" applyNumberFormat="0" applyAlignment="0" applyProtection="0"/>
    <xf numFmtId="0" fontId="57" fillId="44" borderId="26" applyNumberFormat="0" applyAlignment="0" applyProtection="0"/>
    <xf numFmtId="0" fontId="57" fillId="44" borderId="26" applyNumberFormat="0" applyAlignment="0" applyProtection="0"/>
    <xf numFmtId="0" fontId="57" fillId="44" borderId="26" applyNumberFormat="0" applyAlignment="0" applyProtection="0"/>
    <xf numFmtId="0" fontId="57" fillId="44" borderId="26" applyNumberFormat="0" applyAlignment="0" applyProtection="0"/>
    <xf numFmtId="0" fontId="57" fillId="44" borderId="26" applyNumberFormat="0" applyAlignment="0" applyProtection="0"/>
    <xf numFmtId="0" fontId="57" fillId="44" borderId="26" applyNumberFormat="0" applyAlignment="0" applyProtection="0"/>
    <xf numFmtId="0" fontId="57" fillId="44" borderId="26" applyNumberFormat="0" applyAlignment="0" applyProtection="0"/>
    <xf numFmtId="0" fontId="57" fillId="44" borderId="26" applyNumberFormat="0" applyAlignment="0" applyProtection="0"/>
    <xf numFmtId="0" fontId="57" fillId="44" borderId="26" applyNumberFormat="0" applyAlignment="0" applyProtection="0"/>
    <xf numFmtId="0" fontId="57" fillId="44" borderId="26" applyNumberFormat="0" applyAlignment="0" applyProtection="0"/>
    <xf numFmtId="0" fontId="57" fillId="44" borderId="26" applyNumberFormat="0" applyAlignment="0" applyProtection="0"/>
    <xf numFmtId="0" fontId="57" fillId="44" borderId="26" applyNumberFormat="0" applyAlignment="0" applyProtection="0"/>
    <xf numFmtId="0" fontId="57" fillId="44" borderId="26" applyNumberFormat="0" applyAlignment="0" applyProtection="0"/>
    <xf numFmtId="0" fontId="57" fillId="44" borderId="26" applyNumberFormat="0" applyAlignment="0" applyProtection="0"/>
    <xf numFmtId="0" fontId="57" fillId="44" borderId="26" applyNumberFormat="0" applyAlignment="0" applyProtection="0"/>
    <xf numFmtId="0" fontId="57" fillId="44" borderId="26" applyNumberFormat="0" applyAlignment="0" applyProtection="0"/>
    <xf numFmtId="0" fontId="57" fillId="44" borderId="26" applyNumberFormat="0" applyAlignment="0" applyProtection="0"/>
    <xf numFmtId="0" fontId="57" fillId="44" borderId="26" applyNumberFormat="0" applyAlignment="0" applyProtection="0"/>
    <xf numFmtId="0" fontId="5" fillId="17" borderId="21" applyNumberFormat="0" applyFont="0" applyAlignment="0" applyProtection="0"/>
    <xf numFmtId="0" fontId="5" fillId="17" borderId="21" applyNumberFormat="0" applyFont="0" applyAlignment="0" applyProtection="0"/>
    <xf numFmtId="0" fontId="5" fillId="17" borderId="21" applyNumberFormat="0" applyFont="0" applyAlignment="0" applyProtection="0"/>
    <xf numFmtId="0" fontId="1" fillId="17" borderId="21" applyNumberFormat="0" applyFont="0" applyAlignment="0" applyProtection="0"/>
    <xf numFmtId="0" fontId="1" fillId="17" borderId="21" applyNumberFormat="0" applyFont="0" applyAlignment="0" applyProtection="0"/>
    <xf numFmtId="0" fontId="1" fillId="17" borderId="21" applyNumberFormat="0" applyFont="0" applyAlignment="0" applyProtection="0"/>
    <xf numFmtId="0" fontId="1" fillId="17" borderId="21" applyNumberFormat="0" applyFont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9" fillId="0" borderId="0" applyBorder="0" applyProtection="0"/>
    <xf numFmtId="0" fontId="75" fillId="42" borderId="27" applyNumberFormat="0" applyAlignment="0" applyProtection="0"/>
    <xf numFmtId="0" fontId="75" fillId="42" borderId="27" applyNumberFormat="0" applyAlignment="0" applyProtection="0"/>
    <xf numFmtId="0" fontId="75" fillId="42" borderId="27" applyNumberFormat="0" applyAlignment="0" applyProtection="0"/>
    <xf numFmtId="0" fontId="75" fillId="42" borderId="27" applyNumberFormat="0" applyAlignment="0" applyProtection="0"/>
    <xf numFmtId="0" fontId="75" fillId="42" borderId="27" applyNumberFormat="0" applyAlignment="0" applyProtection="0"/>
    <xf numFmtId="0" fontId="75" fillId="42" borderId="27" applyNumberFormat="0" applyAlignment="0" applyProtection="0"/>
    <xf numFmtId="0" fontId="75" fillId="42" borderId="27" applyNumberFormat="0" applyAlignment="0" applyProtection="0"/>
    <xf numFmtId="0" fontId="75" fillId="42" borderId="27" applyNumberFormat="0" applyAlignment="0" applyProtection="0"/>
    <xf numFmtId="0" fontId="75" fillId="42" borderId="27" applyNumberFormat="0" applyAlignment="0" applyProtection="0"/>
    <xf numFmtId="0" fontId="75" fillId="42" borderId="27" applyNumberFormat="0" applyAlignment="0" applyProtection="0"/>
    <xf numFmtId="0" fontId="75" fillId="42" borderId="27" applyNumberFormat="0" applyAlignment="0" applyProtection="0"/>
    <xf numFmtId="0" fontId="75" fillId="42" borderId="27" applyNumberFormat="0" applyAlignment="0" applyProtection="0"/>
    <xf numFmtId="0" fontId="75" fillId="42" borderId="27" applyNumberFormat="0" applyAlignment="0" applyProtection="0"/>
    <xf numFmtId="0" fontId="75" fillId="42" borderId="27" applyNumberFormat="0" applyAlignment="0" applyProtection="0"/>
    <xf numFmtId="0" fontId="75" fillId="42" borderId="27" applyNumberFormat="0" applyAlignment="0" applyProtection="0"/>
    <xf numFmtId="0" fontId="75" fillId="42" borderId="27" applyNumberFormat="0" applyAlignment="0" applyProtection="0"/>
    <xf numFmtId="0" fontId="75" fillId="42" borderId="27" applyNumberFormat="0" applyAlignment="0" applyProtection="0"/>
    <xf numFmtId="0" fontId="75" fillId="42" borderId="27" applyNumberFormat="0" applyAlignment="0" applyProtection="0"/>
    <xf numFmtId="0" fontId="75" fillId="42" borderId="27" applyNumberFormat="0" applyAlignment="0" applyProtection="0"/>
    <xf numFmtId="0" fontId="75" fillId="42" borderId="27" applyNumberFormat="0" applyAlignment="0" applyProtection="0"/>
    <xf numFmtId="0" fontId="75" fillId="42" borderId="27" applyNumberFormat="0" applyAlignment="0" applyProtection="0"/>
    <xf numFmtId="0" fontId="75" fillId="42" borderId="27" applyNumberFormat="0" applyAlignment="0" applyProtection="0"/>
    <xf numFmtId="0" fontId="75" fillId="42" borderId="27" applyNumberFormat="0" applyAlignment="0" applyProtection="0"/>
    <xf numFmtId="0" fontId="75" fillId="42" borderId="27" applyNumberFormat="0" applyAlignment="0" applyProtection="0"/>
    <xf numFmtId="0" fontId="75" fillId="42" borderId="27" applyNumberFormat="0" applyAlignment="0" applyProtection="0"/>
    <xf numFmtId="0" fontId="75" fillId="42" borderId="27" applyNumberFormat="0" applyAlignment="0" applyProtection="0"/>
    <xf numFmtId="0" fontId="75" fillId="42" borderId="27" applyNumberFormat="0" applyAlignment="0" applyProtection="0"/>
    <xf numFmtId="0" fontId="75" fillId="42" borderId="27" applyNumberFormat="0" applyAlignment="0" applyProtection="0"/>
    <xf numFmtId="0" fontId="75" fillId="42" borderId="27" applyNumberFormat="0" applyAlignment="0" applyProtection="0"/>
    <xf numFmtId="0" fontId="75" fillId="42" borderId="27" applyNumberFormat="0" applyAlignment="0" applyProtection="0"/>
    <xf numFmtId="0" fontId="75" fillId="42" borderId="27" applyNumberFormat="0" applyAlignment="0" applyProtection="0"/>
    <xf numFmtId="0" fontId="75" fillId="42" borderId="27" applyNumberFormat="0" applyAlignment="0" applyProtection="0"/>
    <xf numFmtId="0" fontId="75" fillId="42" borderId="27" applyNumberFormat="0" applyAlignment="0" applyProtection="0"/>
    <xf numFmtId="0" fontId="75" fillId="42" borderId="27" applyNumberFormat="0" applyAlignment="0" applyProtection="0"/>
    <xf numFmtId="0" fontId="75" fillId="42" borderId="27" applyNumberFormat="0" applyAlignment="0" applyProtection="0"/>
    <xf numFmtId="0" fontId="75" fillId="42" borderId="27" applyNumberFormat="0" applyAlignment="0" applyProtection="0"/>
    <xf numFmtId="0" fontId="75" fillId="42" borderId="27" applyNumberFormat="0" applyAlignment="0" applyProtection="0"/>
    <xf numFmtId="0" fontId="75" fillId="42" borderId="27" applyNumberFormat="0" applyAlignment="0" applyProtection="0"/>
    <xf numFmtId="0" fontId="75" fillId="42" borderId="27" applyNumberFormat="0" applyAlignment="0" applyProtection="0"/>
    <xf numFmtId="0" fontId="75" fillId="42" borderId="27" applyNumberFormat="0" applyAlignment="0" applyProtection="0"/>
    <xf numFmtId="0" fontId="75" fillId="42" borderId="27" applyNumberFormat="0" applyAlignment="0" applyProtection="0"/>
    <xf numFmtId="0" fontId="7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5" fontId="4" fillId="0" borderId="0" applyBorder="0" applyAlignment="0" applyProtection="0"/>
    <xf numFmtId="0" fontId="84" fillId="0" borderId="0"/>
    <xf numFmtId="174" fontId="39" fillId="0" borderId="0" applyBorder="0" applyProtection="0"/>
    <xf numFmtId="0" fontId="78" fillId="0" borderId="28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</cellStyleXfs>
  <cellXfs count="203">
    <xf numFmtId="0" fontId="0" fillId="0" borderId="0" xfId="0"/>
    <xf numFmtId="0" fontId="3" fillId="0" borderId="0" xfId="0" applyFont="1"/>
    <xf numFmtId="0" fontId="7" fillId="0" borderId="0" xfId="0" applyFont="1"/>
    <xf numFmtId="0" fontId="9" fillId="0" borderId="0" xfId="0" applyFont="1"/>
    <xf numFmtId="0" fontId="3" fillId="3" borderId="0" xfId="0" applyFont="1" applyFill="1"/>
    <xf numFmtId="0" fontId="2" fillId="0" borderId="0" xfId="0" applyFont="1" applyAlignment="1">
      <alignment horizontal="center"/>
    </xf>
    <xf numFmtId="167" fontId="3" fillId="0" borderId="0" xfId="0" applyNumberFormat="1" applyFont="1"/>
    <xf numFmtId="169" fontId="3" fillId="0" borderId="0" xfId="0" applyNumberFormat="1" applyFont="1"/>
    <xf numFmtId="0" fontId="12" fillId="0" borderId="0" xfId="0" applyFont="1"/>
    <xf numFmtId="167" fontId="12" fillId="0" borderId="0" xfId="1" applyNumberFormat="1" applyFont="1"/>
    <xf numFmtId="167" fontId="7" fillId="0" borderId="4" xfId="1" applyNumberFormat="1" applyFont="1" applyBorder="1"/>
    <xf numFmtId="167" fontId="12" fillId="0" borderId="0" xfId="0" applyNumberFormat="1" applyFont="1"/>
    <xf numFmtId="169" fontId="4" fillId="0" borderId="0" xfId="1" applyNumberFormat="1" applyFont="1"/>
    <xf numFmtId="167" fontId="13" fillId="0" borderId="0" xfId="1" applyNumberFormat="1" applyFont="1"/>
    <xf numFmtId="167" fontId="13" fillId="0" borderId="0" xfId="0" applyNumberFormat="1" applyFont="1"/>
    <xf numFmtId="167" fontId="4" fillId="0" borderId="0" xfId="1" applyNumberFormat="1" applyFont="1"/>
    <xf numFmtId="167" fontId="7" fillId="0" borderId="0" xfId="1" applyNumberFormat="1" applyFont="1"/>
    <xf numFmtId="0" fontId="14" fillId="0" borderId="0" xfId="0" applyFont="1"/>
    <xf numFmtId="167" fontId="14" fillId="0" borderId="0" xfId="1" applyNumberFormat="1" applyFont="1"/>
    <xf numFmtId="0" fontId="4" fillId="0" borderId="0" xfId="74"/>
    <xf numFmtId="167" fontId="3" fillId="0" borderId="0" xfId="1" applyNumberFormat="1" applyFont="1"/>
    <xf numFmtId="0" fontId="3" fillId="0" borderId="0" xfId="0" applyFont="1" applyAlignment="1">
      <alignment horizontal="left"/>
    </xf>
    <xf numFmtId="167" fontId="3" fillId="0" borderId="0" xfId="1" applyNumberFormat="1" applyFont="1" applyAlignment="1">
      <alignment horizontal="center"/>
    </xf>
    <xf numFmtId="167" fontId="3" fillId="0" borderId="0" xfId="1" applyNumberFormat="1" applyFont="1" applyFill="1"/>
    <xf numFmtId="167" fontId="9" fillId="0" borderId="0" xfId="1" applyNumberFormat="1" applyFont="1"/>
    <xf numFmtId="0" fontId="14" fillId="0" borderId="0" xfId="0" applyFont="1" applyAlignment="1">
      <alignment horizontal="center"/>
    </xf>
    <xf numFmtId="167" fontId="9" fillId="0" borderId="0" xfId="1" applyNumberFormat="1" applyFont="1" applyAlignment="1">
      <alignment horizontal="center"/>
    </xf>
    <xf numFmtId="0" fontId="16" fillId="0" borderId="0" xfId="0" applyFont="1"/>
    <xf numFmtId="167" fontId="3" fillId="0" borderId="0" xfId="1" applyNumberFormat="1" applyFont="1" applyBorder="1"/>
    <xf numFmtId="167" fontId="3" fillId="0" borderId="0" xfId="1" applyNumberFormat="1" applyFont="1" applyBorder="1" applyAlignment="1">
      <alignment horizontal="center"/>
    </xf>
    <xf numFmtId="167" fontId="7" fillId="0" borderId="0" xfId="1" applyNumberFormat="1" applyFont="1" applyBorder="1"/>
    <xf numFmtId="167" fontId="4" fillId="0" borderId="0" xfId="1" applyNumberFormat="1" applyFont="1" applyBorder="1"/>
    <xf numFmtId="167" fontId="13" fillId="0" borderId="0" xfId="1" applyNumberFormat="1" applyFont="1" applyBorder="1"/>
    <xf numFmtId="0" fontId="3" fillId="0" borderId="10" xfId="0" applyFont="1" applyBorder="1"/>
    <xf numFmtId="0" fontId="17" fillId="4" borderId="0" xfId="0" applyFont="1" applyFill="1" applyAlignment="1">
      <alignment vertical="center"/>
    </xf>
    <xf numFmtId="167" fontId="17" fillId="4" borderId="0" xfId="1" applyNumberFormat="1" applyFont="1" applyFill="1" applyBorder="1"/>
    <xf numFmtId="167" fontId="17" fillId="4" borderId="0" xfId="1" applyNumberFormat="1" applyFont="1" applyFill="1" applyBorder="1" applyAlignment="1">
      <alignment vertical="center"/>
    </xf>
    <xf numFmtId="0" fontId="20" fillId="5" borderId="0" xfId="0" applyFont="1" applyFill="1" applyAlignment="1">
      <alignment horizontal="center" vertical="center"/>
    </xf>
    <xf numFmtId="0" fontId="21" fillId="5" borderId="0" xfId="0" applyFont="1" applyFill="1"/>
    <xf numFmtId="0" fontId="3" fillId="0" borderId="0" xfId="0" applyFont="1" applyAlignment="1">
      <alignment wrapText="1"/>
    </xf>
    <xf numFmtId="0" fontId="0" fillId="6" borderId="0" xfId="0" applyFill="1"/>
    <xf numFmtId="0" fontId="26" fillId="6" borderId="0" xfId="0" applyFont="1" applyFill="1"/>
    <xf numFmtId="0" fontId="10" fillId="0" borderId="0" xfId="12"/>
    <xf numFmtId="0" fontId="10" fillId="6" borderId="0" xfId="12" applyFill="1"/>
    <xf numFmtId="0" fontId="27" fillId="6" borderId="0" xfId="0" applyFont="1" applyFill="1"/>
    <xf numFmtId="0" fontId="27" fillId="0" borderId="0" xfId="0" applyFont="1"/>
    <xf numFmtId="0" fontId="9" fillId="0" borderId="0" xfId="0" applyFont="1" applyAlignment="1">
      <alignment horizontal="center"/>
    </xf>
    <xf numFmtId="0" fontId="3" fillId="3" borderId="0" xfId="0" applyFont="1" applyFill="1" applyAlignment="1">
      <alignment horizontal="left"/>
    </xf>
    <xf numFmtId="0" fontId="11" fillId="0" borderId="0" xfId="12" quotePrefix="1" applyFont="1" applyBorder="1" applyAlignment="1">
      <alignment horizontal="left"/>
    </xf>
    <xf numFmtId="0" fontId="17" fillId="5" borderId="0" xfId="0" applyFont="1" applyFill="1"/>
    <xf numFmtId="0" fontId="17" fillId="0" borderId="0" xfId="0" applyFont="1"/>
    <xf numFmtId="0" fontId="27" fillId="6" borderId="0" xfId="0" applyFont="1" applyFill="1" applyAlignment="1">
      <alignment vertical="center" wrapText="1"/>
    </xf>
    <xf numFmtId="0" fontId="29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/>
    </xf>
    <xf numFmtId="0" fontId="19" fillId="5" borderId="0" xfId="1" applyNumberFormat="1" applyFont="1" applyFill="1" applyAlignment="1">
      <alignment horizontal="center"/>
    </xf>
    <xf numFmtId="0" fontId="27" fillId="6" borderId="0" xfId="0" applyFont="1" applyFill="1" applyAlignment="1">
      <alignment horizontal="center"/>
    </xf>
    <xf numFmtId="0" fontId="8" fillId="0" borderId="0" xfId="0" applyFont="1" applyAlignment="1">
      <alignment horizontal="center" vertical="center"/>
    </xf>
    <xf numFmtId="0" fontId="3" fillId="0" borderId="5" xfId="0" applyFont="1" applyBorder="1"/>
    <xf numFmtId="0" fontId="7" fillId="2" borderId="3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vertical="center"/>
    </xf>
    <xf numFmtId="0" fontId="3" fillId="0" borderId="6" xfId="0" applyFont="1" applyBorder="1"/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0" fillId="0" borderId="12" xfId="12" applyBorder="1" applyAlignment="1">
      <alignment horizontal="center"/>
    </xf>
    <xf numFmtId="0" fontId="10" fillId="0" borderId="12" xfId="12" quotePrefix="1" applyBorder="1" applyAlignment="1">
      <alignment horizontal="center"/>
    </xf>
    <xf numFmtId="0" fontId="11" fillId="0" borderId="12" xfId="12" quotePrefix="1" applyFont="1" applyBorder="1" applyAlignment="1">
      <alignment horizontal="center"/>
    </xf>
    <xf numFmtId="167" fontId="10" fillId="0" borderId="0" xfId="12" applyNumberFormat="1" applyAlignment="1">
      <alignment horizontal="center" vertical="center"/>
    </xf>
    <xf numFmtId="0" fontId="23" fillId="0" borderId="0" xfId="0" applyFont="1"/>
    <xf numFmtId="0" fontId="32" fillId="0" borderId="0" xfId="0" applyFont="1"/>
    <xf numFmtId="0" fontId="25" fillId="5" borderId="0" xfId="0" applyFont="1" applyFill="1" applyAlignment="1">
      <alignment horizontal="center" vertical="center"/>
    </xf>
    <xf numFmtId="0" fontId="23" fillId="5" borderId="0" xfId="0" applyFont="1" applyFill="1"/>
    <xf numFmtId="0" fontId="34" fillId="10" borderId="0" xfId="0" applyFont="1" applyFill="1"/>
    <xf numFmtId="0" fontId="34" fillId="10" borderId="12" xfId="0" applyFont="1" applyFill="1" applyBorder="1"/>
    <xf numFmtId="0" fontId="35" fillId="10" borderId="7" xfId="0" applyFont="1" applyFill="1" applyBorder="1"/>
    <xf numFmtId="0" fontId="34" fillId="10" borderId="7" xfId="0" applyFont="1" applyFill="1" applyBorder="1"/>
    <xf numFmtId="0" fontId="36" fillId="10" borderId="0" xfId="0" applyFont="1" applyFill="1"/>
    <xf numFmtId="0" fontId="38" fillId="10" borderId="0" xfId="0" applyFont="1" applyFill="1"/>
    <xf numFmtId="0" fontId="33" fillId="9" borderId="0" xfId="0" applyFont="1" applyFill="1"/>
    <xf numFmtId="0" fontId="33" fillId="8" borderId="0" xfId="0" applyFont="1" applyFill="1"/>
    <xf numFmtId="0" fontId="10" fillId="0" borderId="0" xfId="12" applyAlignment="1">
      <alignment horizontal="center" vertical="center"/>
    </xf>
    <xf numFmtId="0" fontId="10" fillId="0" borderId="8" xfId="12" applyBorder="1" applyAlignment="1">
      <alignment horizontal="center" vertical="center"/>
    </xf>
    <xf numFmtId="14" fontId="12" fillId="4" borderId="0" xfId="0" applyNumberFormat="1" applyFont="1" applyFill="1"/>
    <xf numFmtId="0" fontId="12" fillId="4" borderId="0" xfId="0" applyFont="1" applyFill="1"/>
    <xf numFmtId="0" fontId="2" fillId="0" borderId="0" xfId="0" applyFont="1" applyAlignment="1">
      <alignment horizontal="right"/>
    </xf>
    <xf numFmtId="0" fontId="3" fillId="0" borderId="1" xfId="0" applyFont="1" applyBorder="1"/>
    <xf numFmtId="0" fontId="3" fillId="0" borderId="0" xfId="90" applyFont="1"/>
    <xf numFmtId="0" fontId="11" fillId="2" borderId="0" xfId="91" applyFill="1" applyAlignment="1">
      <alignment horizontal="center" vertical="center"/>
    </xf>
    <xf numFmtId="3" fontId="3" fillId="0" borderId="0" xfId="90" applyNumberFormat="1" applyFont="1" applyAlignment="1">
      <alignment horizontal="center"/>
    </xf>
    <xf numFmtId="0" fontId="3" fillId="2" borderId="0" xfId="90" applyFont="1" applyFill="1" applyAlignment="1">
      <alignment horizontal="center" vertical="center"/>
    </xf>
    <xf numFmtId="0" fontId="7" fillId="0" borderId="0" xfId="90" applyFont="1"/>
    <xf numFmtId="0" fontId="7" fillId="2" borderId="0" xfId="90" applyFont="1" applyFill="1" applyAlignment="1">
      <alignment horizontal="center" vertical="center"/>
    </xf>
    <xf numFmtId="3" fontId="7" fillId="0" borderId="0" xfId="90" applyNumberFormat="1" applyFont="1" applyAlignment="1">
      <alignment horizontal="center"/>
    </xf>
    <xf numFmtId="0" fontId="3" fillId="0" borderId="0" xfId="90" applyFont="1" applyAlignment="1">
      <alignment horizontal="center"/>
    </xf>
    <xf numFmtId="165" fontId="3" fillId="0" borderId="0" xfId="92" applyFont="1" applyFill="1"/>
    <xf numFmtId="165" fontId="3" fillId="2" borderId="0" xfId="92" applyFont="1" applyFill="1" applyAlignment="1">
      <alignment horizontal="center" vertical="center"/>
    </xf>
    <xf numFmtId="3" fontId="3" fillId="0" borderId="0" xfId="92" applyNumberFormat="1" applyFont="1" applyFill="1" applyAlignment="1">
      <alignment horizontal="center"/>
    </xf>
    <xf numFmtId="167" fontId="20" fillId="5" borderId="0" xfId="90" applyNumberFormat="1" applyFont="1" applyFill="1" applyAlignment="1">
      <alignment horizontal="center" vertical="center"/>
    </xf>
    <xf numFmtId="170" fontId="19" fillId="5" borderId="0" xfId="92" applyNumberFormat="1" applyFont="1" applyFill="1" applyAlignment="1">
      <alignment horizontal="center" vertical="center"/>
    </xf>
    <xf numFmtId="1" fontId="19" fillId="5" borderId="0" xfId="92" applyNumberFormat="1" applyFont="1" applyFill="1" applyAlignment="1">
      <alignment horizontal="center"/>
    </xf>
    <xf numFmtId="0" fontId="6" fillId="0" borderId="0" xfId="90"/>
    <xf numFmtId="0" fontId="11" fillId="0" borderId="0" xfId="91" applyAlignment="1">
      <alignment horizontal="center"/>
    </xf>
    <xf numFmtId="0" fontId="2" fillId="0" borderId="0" xfId="90" applyFont="1"/>
    <xf numFmtId="0" fontId="22" fillId="0" borderId="0" xfId="90" applyFont="1"/>
    <xf numFmtId="167" fontId="3" fillId="0" borderId="0" xfId="92" applyNumberFormat="1" applyFont="1" applyFill="1" applyAlignment="1">
      <alignment horizontal="center"/>
    </xf>
    <xf numFmtId="167" fontId="3" fillId="2" borderId="0" xfId="92" applyNumberFormat="1" applyFont="1" applyFill="1" applyAlignment="1">
      <alignment horizontal="center" vertical="center"/>
    </xf>
    <xf numFmtId="167" fontId="7" fillId="0" borderId="0" xfId="92" applyNumberFormat="1" applyFont="1" applyFill="1"/>
    <xf numFmtId="167" fontId="7" fillId="2" borderId="0" xfId="92" applyNumberFormat="1" applyFont="1" applyFill="1" applyAlignment="1">
      <alignment horizontal="center" vertical="center"/>
    </xf>
    <xf numFmtId="3" fontId="7" fillId="0" borderId="0" xfId="92" applyNumberFormat="1" applyFont="1" applyFill="1" applyAlignment="1">
      <alignment horizontal="center"/>
    </xf>
    <xf numFmtId="0" fontId="40" fillId="2" borderId="0" xfId="12" applyFont="1" applyFill="1" applyAlignment="1">
      <alignment horizontal="center" vertical="center"/>
    </xf>
    <xf numFmtId="0" fontId="40" fillId="0" borderId="0" xfId="12" applyFont="1" applyAlignment="1">
      <alignment horizontal="center"/>
    </xf>
    <xf numFmtId="0" fontId="9" fillId="0" borderId="0" xfId="0" applyFont="1" applyAlignment="1">
      <alignment horizontal="left"/>
    </xf>
    <xf numFmtId="0" fontId="9" fillId="2" borderId="0" xfId="0" applyFont="1" applyFill="1"/>
    <xf numFmtId="0" fontId="18" fillId="0" borderId="0" xfId="0" applyFont="1"/>
    <xf numFmtId="164" fontId="9" fillId="0" borderId="0" xfId="0" applyNumberFormat="1" applyFont="1"/>
    <xf numFmtId="0" fontId="9" fillId="5" borderId="0" xfId="0" applyFont="1" applyFill="1"/>
    <xf numFmtId="0" fontId="23" fillId="5" borderId="0" xfId="1" applyNumberFormat="1" applyFont="1" applyFill="1" applyAlignment="1">
      <alignment horizontal="center"/>
    </xf>
    <xf numFmtId="0" fontId="23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167" fontId="9" fillId="0" borderId="0" xfId="1" applyNumberFormat="1" applyFont="1" applyFill="1"/>
    <xf numFmtId="164" fontId="9" fillId="0" borderId="0" xfId="8" applyFont="1" applyFill="1"/>
    <xf numFmtId="167" fontId="9" fillId="0" borderId="0" xfId="0" applyNumberFormat="1" applyFont="1"/>
    <xf numFmtId="167" fontId="16" fillId="0" borderId="2" xfId="1" applyNumberFormat="1" applyFont="1" applyFill="1" applyBorder="1"/>
    <xf numFmtId="167" fontId="23" fillId="5" borderId="0" xfId="1" applyNumberFormat="1" applyFont="1" applyFill="1" applyBorder="1"/>
    <xf numFmtId="167" fontId="23" fillId="5" borderId="3" xfId="1" applyNumberFormat="1" applyFont="1" applyFill="1" applyBorder="1"/>
    <xf numFmtId="170" fontId="41" fillId="2" borderId="0" xfId="1" applyNumberFormat="1" applyFont="1" applyFill="1" applyAlignment="1">
      <alignment horizontal="center"/>
    </xf>
    <xf numFmtId="170" fontId="41" fillId="2" borderId="0" xfId="1" applyNumberFormat="1" applyFont="1" applyFill="1" applyBorder="1" applyAlignment="1">
      <alignment horizontal="center"/>
    </xf>
    <xf numFmtId="0" fontId="15" fillId="0" borderId="0" xfId="0" applyFont="1"/>
    <xf numFmtId="167" fontId="9" fillId="2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167" fontId="42" fillId="0" borderId="0" xfId="0" applyNumberFormat="1" applyFont="1"/>
    <xf numFmtId="171" fontId="18" fillId="0" borderId="0" xfId="8" applyNumberFormat="1" applyFont="1" applyFill="1"/>
    <xf numFmtId="167" fontId="9" fillId="0" borderId="0" xfId="1" applyNumberFormat="1" applyFont="1" applyFill="1" applyAlignment="1"/>
    <xf numFmtId="167" fontId="9" fillId="2" borderId="0" xfId="1" applyNumberFormat="1" applyFont="1" applyFill="1" applyAlignment="1">
      <alignment horizontal="center" vertical="center"/>
    </xf>
    <xf numFmtId="167" fontId="16" fillId="0" borderId="0" xfId="1" applyNumberFormat="1" applyFont="1" applyFill="1" applyAlignment="1"/>
    <xf numFmtId="167" fontId="16" fillId="0" borderId="0" xfId="1" applyNumberFormat="1" applyFont="1" applyFill="1" applyAlignment="1">
      <alignment horizontal="left"/>
    </xf>
    <xf numFmtId="167" fontId="16" fillId="0" borderId="0" xfId="1" applyNumberFormat="1" applyFont="1" applyFill="1" applyAlignment="1">
      <alignment horizontal="center" vertical="center"/>
    </xf>
    <xf numFmtId="167" fontId="16" fillId="0" borderId="0" xfId="1" applyNumberFormat="1" applyFont="1" applyFill="1"/>
    <xf numFmtId="165" fontId="9" fillId="0" borderId="0" xfId="1" applyFont="1" applyFill="1"/>
    <xf numFmtId="165" fontId="9" fillId="2" borderId="0" xfId="1" applyFont="1" applyFill="1" applyAlignment="1">
      <alignment horizontal="center" vertical="center"/>
    </xf>
    <xf numFmtId="0" fontId="16" fillId="2" borderId="0" xfId="0" applyFont="1" applyFill="1"/>
    <xf numFmtId="0" fontId="11" fillId="0" borderId="0" xfId="91" applyBorder="1" applyAlignment="1">
      <alignment horizontal="center"/>
    </xf>
    <xf numFmtId="0" fontId="7" fillId="0" borderId="0" xfId="90" applyFont="1" applyAlignment="1">
      <alignment wrapText="1"/>
    </xf>
    <xf numFmtId="0" fontId="11" fillId="2" borderId="0" xfId="91" applyFill="1" applyBorder="1" applyAlignment="1">
      <alignment horizontal="center" vertical="center"/>
    </xf>
    <xf numFmtId="3" fontId="3" fillId="0" borderId="0" xfId="93" applyNumberFormat="1" applyFont="1" applyFill="1" applyAlignment="1">
      <alignment horizontal="right"/>
    </xf>
    <xf numFmtId="3" fontId="2" fillId="0" borderId="0" xfId="92" applyNumberFormat="1" applyFont="1" applyFill="1" applyAlignment="1">
      <alignment horizontal="right"/>
    </xf>
    <xf numFmtId="3" fontId="3" fillId="0" borderId="0" xfId="93" applyNumberFormat="1" applyFont="1" applyFill="1" applyBorder="1" applyAlignment="1">
      <alignment horizontal="right"/>
    </xf>
    <xf numFmtId="3" fontId="3" fillId="0" borderId="0" xfId="92" applyNumberFormat="1" applyFont="1" applyFill="1" applyBorder="1" applyAlignment="1">
      <alignment horizontal="right"/>
    </xf>
    <xf numFmtId="3" fontId="2" fillId="0" borderId="0" xfId="92" applyNumberFormat="1" applyFont="1" applyFill="1" applyBorder="1" applyAlignment="1">
      <alignment horizontal="right"/>
    </xf>
    <xf numFmtId="164" fontId="9" fillId="0" borderId="0" xfId="8" applyFont="1"/>
    <xf numFmtId="164" fontId="23" fillId="5" borderId="0" xfId="8" applyFont="1" applyFill="1" applyBorder="1"/>
    <xf numFmtId="164" fontId="23" fillId="0" borderId="0" xfId="8" applyFont="1" applyFill="1" applyBorder="1"/>
    <xf numFmtId="164" fontId="21" fillId="5" borderId="0" xfId="8" applyFont="1" applyFill="1" applyBorder="1"/>
    <xf numFmtId="164" fontId="15" fillId="0" borderId="0" xfId="8" applyFont="1"/>
    <xf numFmtId="164" fontId="18" fillId="0" borderId="0" xfId="8" applyFont="1"/>
    <xf numFmtId="164" fontId="3" fillId="0" borderId="0" xfId="0" applyNumberFormat="1" applyFont="1"/>
    <xf numFmtId="167" fontId="34" fillId="10" borderId="7" xfId="1" applyNumberFormat="1" applyFont="1" applyFill="1" applyBorder="1"/>
    <xf numFmtId="167" fontId="34" fillId="10" borderId="7" xfId="1" applyNumberFormat="1" applyFont="1" applyFill="1" applyBorder="1" applyAlignment="1">
      <alignment horizontal="center"/>
    </xf>
    <xf numFmtId="167" fontId="37" fillId="10" borderId="0" xfId="0" applyNumberFormat="1" applyFont="1" applyFill="1" applyAlignment="1">
      <alignment wrapText="1"/>
    </xf>
    <xf numFmtId="0" fontId="37" fillId="10" borderId="0" xfId="0" applyFont="1" applyFill="1" applyAlignment="1">
      <alignment wrapText="1"/>
    </xf>
    <xf numFmtId="3" fontId="9" fillId="0" borderId="0" xfId="8" applyNumberFormat="1" applyFont="1" applyFill="1"/>
    <xf numFmtId="3" fontId="9" fillId="0" borderId="0" xfId="8" applyNumberFormat="1" applyFont="1"/>
    <xf numFmtId="3" fontId="9" fillId="0" borderId="0" xfId="8" applyNumberFormat="1" applyFont="1" applyBorder="1"/>
    <xf numFmtId="169" fontId="9" fillId="0" borderId="0" xfId="1" applyNumberFormat="1" applyFont="1" applyFill="1"/>
    <xf numFmtId="169" fontId="9" fillId="0" borderId="0" xfId="1" applyNumberFormat="1" applyFont="1"/>
    <xf numFmtId="0" fontId="27" fillId="6" borderId="0" xfId="0" applyFont="1" applyFill="1" applyAlignment="1">
      <alignment horizontal="left"/>
    </xf>
    <xf numFmtId="3" fontId="7" fillId="0" borderId="0" xfId="92" applyNumberFormat="1" applyFont="1" applyFill="1" applyBorder="1" applyAlignment="1">
      <alignment horizontal="center"/>
    </xf>
    <xf numFmtId="0" fontId="28" fillId="6" borderId="3" xfId="0" applyFont="1" applyFill="1" applyBorder="1"/>
    <xf numFmtId="167" fontId="27" fillId="6" borderId="3" xfId="1" applyNumberFormat="1" applyFont="1" applyFill="1" applyBorder="1"/>
    <xf numFmtId="0" fontId="28" fillId="6" borderId="0" xfId="0" applyFont="1" applyFill="1"/>
    <xf numFmtId="167" fontId="27" fillId="6" borderId="0" xfId="1" applyNumberFormat="1" applyFont="1" applyFill="1" applyBorder="1"/>
    <xf numFmtId="14" fontId="27" fillId="6" borderId="0" xfId="0" applyNumberFormat="1" applyFont="1" applyFill="1"/>
    <xf numFmtId="0" fontId="28" fillId="6" borderId="11" xfId="0" applyFont="1" applyFill="1" applyBorder="1"/>
    <xf numFmtId="14" fontId="27" fillId="6" borderId="11" xfId="0" applyNumberFormat="1" applyFont="1" applyFill="1" applyBorder="1"/>
    <xf numFmtId="3" fontId="3" fillId="0" borderId="0" xfId="90" applyNumberFormat="1" applyFont="1"/>
    <xf numFmtId="165" fontId="27" fillId="6" borderId="3" xfId="1" applyFont="1" applyFill="1" applyBorder="1"/>
    <xf numFmtId="165" fontId="27" fillId="6" borderId="0" xfId="1" applyFont="1" applyFill="1" applyBorder="1"/>
    <xf numFmtId="3" fontId="85" fillId="0" borderId="0" xfId="0" applyNumberFormat="1" applyFont="1"/>
    <xf numFmtId="3" fontId="85" fillId="57" borderId="31" xfId="0" applyNumberFormat="1" applyFont="1" applyFill="1" applyBorder="1" applyAlignment="1">
      <alignment horizontal="right" vertical="center"/>
    </xf>
    <xf numFmtId="167" fontId="43" fillId="0" borderId="0" xfId="1" applyNumberFormat="1" applyFont="1" applyFill="1" applyAlignment="1">
      <alignment horizontal="center"/>
    </xf>
    <xf numFmtId="0" fontId="9" fillId="0" borderId="0" xfId="0" applyFont="1"/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67" fontId="9" fillId="0" borderId="0" xfId="1" applyNumberFormat="1" applyFont="1" applyFill="1" applyAlignment="1">
      <alignment horizontal="center"/>
    </xf>
    <xf numFmtId="0" fontId="9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lef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left"/>
    </xf>
    <xf numFmtId="3" fontId="3" fillId="0" borderId="0" xfId="90" applyNumberFormat="1" applyFont="1" applyAlignment="1">
      <alignment horizontal="center"/>
    </xf>
    <xf numFmtId="0" fontId="7" fillId="0" borderId="0" xfId="90" applyFont="1" applyAlignment="1">
      <alignment horizontal="center"/>
    </xf>
    <xf numFmtId="0" fontId="3" fillId="0" borderId="0" xfId="90" applyFont="1" applyAlignment="1">
      <alignment horizontal="center"/>
    </xf>
    <xf numFmtId="167" fontId="17" fillId="5" borderId="0" xfId="1" applyNumberFormat="1" applyFont="1" applyFill="1" applyAlignment="1">
      <alignment horizontal="center" vertical="center" wrapText="1"/>
    </xf>
    <xf numFmtId="167" fontId="17" fillId="5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7" fillId="5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9" fillId="3" borderId="0" xfId="0" applyFont="1" applyFill="1" applyAlignment="1">
      <alignment horizontal="center"/>
    </xf>
    <xf numFmtId="0" fontId="30" fillId="6" borderId="0" xfId="0" applyFont="1" applyFill="1" applyAlignment="1">
      <alignment horizontal="left" wrapText="1"/>
    </xf>
    <xf numFmtId="0" fontId="27" fillId="6" borderId="0" xfId="0" applyFont="1" applyFill="1" applyAlignment="1">
      <alignment horizontal="left"/>
    </xf>
    <xf numFmtId="0" fontId="30" fillId="7" borderId="0" xfId="0" applyFont="1" applyFill="1" applyAlignment="1">
      <alignment horizontal="left" vertical="center" wrapText="1"/>
    </xf>
    <xf numFmtId="0" fontId="27" fillId="6" borderId="0" xfId="0" applyFont="1" applyFill="1" applyAlignment="1">
      <alignment horizontal="left" vertical="center" wrapText="1"/>
    </xf>
    <xf numFmtId="0" fontId="35" fillId="10" borderId="0" xfId="0" applyFont="1" applyFill="1" applyAlignment="1">
      <alignment horizontal="left"/>
    </xf>
  </cellXfs>
  <cellStyles count="1386">
    <cellStyle name="          _x000d__x000a_386grabber=VGA.3GR_x000d__x000a_" xfId="186" xr:uid="{743A2DA3-2CEA-43BC-98F4-93AE085D8425}"/>
    <cellStyle name="          _x000d__x000d_386grabber=VGA.3GR_x000d__x000d_" xfId="223" xr:uid="{D6C2D71A-084B-4230-8CAD-E3B4B1B1C491}"/>
    <cellStyle name="          _x000d__x000d_386grabber=VGA.3GR_x000d__x000d_ 2" xfId="183" xr:uid="{B9075BEC-7786-48B4-9A63-60CA2CC97013}"/>
    <cellStyle name="          _x000d__x000d_386grabber=VGA.3GR_x000d__x000d_ 2 2" xfId="208" xr:uid="{D57F1AF4-8AD7-4E55-8CB5-902C122DDF6C}"/>
    <cellStyle name="          _x000d__x000d_386grabber=VGA.3GR_x000d__x000d_ 3" xfId="219" xr:uid="{BFC91C24-7430-4CDD-B885-605C565B795F}"/>
    <cellStyle name="20% - Énfasis1" xfId="111" builtinId="30" customBuiltin="1"/>
    <cellStyle name="20% - Énfasis1 2" xfId="137" xr:uid="{75B16445-54E2-4DF4-B68E-6E5876B3F49B}"/>
    <cellStyle name="20% - Énfasis1 2 2" xfId="155" xr:uid="{DC72CD25-2D77-4C87-9652-099584B14E4C}"/>
    <cellStyle name="20% - Énfasis1 2 2 2" xfId="213" xr:uid="{B49C4D27-8DEF-4625-9B49-F77F4D6F1D9B}"/>
    <cellStyle name="20% - Énfasis1 2 2 3" xfId="218" xr:uid="{32E3D411-A916-4C4C-ADB3-ECAA4C274CB4}"/>
    <cellStyle name="20% - Énfasis1 2 2 3 2" xfId="179" xr:uid="{826D1560-9FE9-4C79-B1A9-6161C2102D28}"/>
    <cellStyle name="20% - Énfasis1 2 2 4" xfId="187" xr:uid="{1C36DBD8-D0AF-4150-85B6-62BB2361474C}"/>
    <cellStyle name="20% - Énfasis1 2 3" xfId="195" xr:uid="{FEA8B2A7-1EDC-4D22-A4EE-01259BA90430}"/>
    <cellStyle name="20% - Énfasis1 2 4" xfId="168" xr:uid="{D9BA2859-DB6A-42B1-A8C2-94D4972B13A1}"/>
    <cellStyle name="20% - Énfasis1 2 5" xfId="216" xr:uid="{F0EC8C42-6693-4CB2-9BEC-B1595211A605}"/>
    <cellStyle name="20% - Énfasis1 3" xfId="154" xr:uid="{D1646BFB-B030-419C-AECB-7236C4192EF7}"/>
    <cellStyle name="20% - Énfasis2" xfId="115" builtinId="34" customBuiltin="1"/>
    <cellStyle name="20% - Énfasis2 2" xfId="176" xr:uid="{A17DFDD6-495E-49D0-8A87-1B16AB470BE6}"/>
    <cellStyle name="20% - Énfasis2 2 2" xfId="169" xr:uid="{02E91D74-0D08-4801-A22D-CE20FB410197}"/>
    <cellStyle name="20% - Énfasis2 2 2 2" xfId="212" xr:uid="{CD875775-06A2-4A46-9199-1688E025DFBB}"/>
    <cellStyle name="20% - Énfasis2 2 2 3" xfId="163" xr:uid="{A4EEBE0F-6E85-457D-96F3-9BCAF37F9BF1}"/>
    <cellStyle name="20% - Énfasis2 2 2 3 2" xfId="192" xr:uid="{3C159AA2-6A6C-4410-91D7-6813D97A6F40}"/>
    <cellStyle name="20% - Énfasis2 2 2 4" xfId="150" xr:uid="{D09F79AA-5E31-4BF3-9CBC-7B77C2BD6CC9}"/>
    <cellStyle name="20% - Énfasis2 2 3" xfId="174" xr:uid="{95645E50-39DD-4649-9CEC-F69EC2EF7B27}"/>
    <cellStyle name="20% - Énfasis2 2 4" xfId="206" xr:uid="{039D19BD-09A8-43B7-8A6B-9861688C8562}"/>
    <cellStyle name="20% - Énfasis2 2 5" xfId="185" xr:uid="{3E68FCA1-EEB7-4B9D-B8E6-0417F7F6CEC4}"/>
    <cellStyle name="20% - Énfasis2 3" xfId="201" xr:uid="{0C4D21D8-A31B-421E-92D9-D5CB11E49898}"/>
    <cellStyle name="20% - Énfasis3" xfId="119" builtinId="38" customBuiltin="1"/>
    <cellStyle name="20% - Énfasis3 2" xfId="151" xr:uid="{41828184-0C39-4762-980C-E038FBCC4919}"/>
    <cellStyle name="20% - Énfasis3 2 2" xfId="182" xr:uid="{76EB8C56-1B63-40D6-914E-63B12928E20B}"/>
    <cellStyle name="20% - Énfasis3 2 2 2" xfId="207" xr:uid="{37E53C32-1150-494F-BD32-33549CFC0DDE}"/>
    <cellStyle name="20% - Énfasis3 2 2 3" xfId="140" xr:uid="{9876F2D1-C159-4AE9-9753-968CEC522025}"/>
    <cellStyle name="20% - Énfasis3 2 2 3 2" xfId="142" xr:uid="{88DFC0BE-F9AA-458D-B021-0F339910E7D2}"/>
    <cellStyle name="20% - Énfasis3 2 2 4" xfId="166" xr:uid="{F69055A2-9279-4D22-8825-3F382DB9B3CF}"/>
    <cellStyle name="20% - Énfasis3 2 3" xfId="149" xr:uid="{9FA98A20-4DC4-4941-AB7A-72F9A3C6E607}"/>
    <cellStyle name="20% - Énfasis3 2 4" xfId="135" xr:uid="{184B5194-F9C5-44EB-BEDC-59252548A2D8}"/>
    <cellStyle name="20% - Énfasis3 2 5" xfId="198" xr:uid="{B66328E5-2695-4455-B95F-18543020B827}"/>
    <cellStyle name="20% - Énfasis3 3" xfId="172" xr:uid="{1201F427-4404-4949-AC12-4E4F4D0B8948}"/>
    <cellStyle name="20% - Énfasis4" xfId="123" builtinId="42" customBuiltin="1"/>
    <cellStyle name="20% - Énfasis4 2" xfId="173" xr:uid="{51620467-56D8-4CA8-AE4D-80F10C9CD345}"/>
    <cellStyle name="20% - Énfasis4 2 2" xfId="214" xr:uid="{6106F4E6-BB73-420E-AC25-69F56A7E5585}"/>
    <cellStyle name="20% - Énfasis4 2 2 2" xfId="209" xr:uid="{158E2408-27CE-497F-87A1-B4A08575F21E}"/>
    <cellStyle name="20% - Énfasis4 2 2 3" xfId="177" xr:uid="{F87B4CA7-CD02-44BC-91A4-052FC5E858AC}"/>
    <cellStyle name="20% - Énfasis4 2 2 3 2" xfId="220" xr:uid="{5B770ADB-8AC2-4BC9-9AF0-1DD86446D354}"/>
    <cellStyle name="20% - Énfasis4 2 2 4" xfId="134" xr:uid="{76D6518F-D782-4E0E-9222-5BD3DD2148FA}"/>
    <cellStyle name="20% - Énfasis4 2 3" xfId="188" xr:uid="{70D6BA24-3675-4748-9B18-C09ECF5F91BD}"/>
    <cellStyle name="20% - Énfasis4 2 4" xfId="175" xr:uid="{8E8B587F-BC2A-46C5-9238-77C19EAD0AB7}"/>
    <cellStyle name="20% - Énfasis4 2 5" xfId="139" xr:uid="{9B9E8CA9-33BF-4AD3-AC81-38544390C41C}"/>
    <cellStyle name="20% - Énfasis4 3" xfId="211" xr:uid="{F086040E-7544-4023-9D0C-BC1C661FA61F}"/>
    <cellStyle name="20% - Énfasis5" xfId="127" builtinId="46" customBuiltin="1"/>
    <cellStyle name="20% - Énfasis5 2" xfId="160" xr:uid="{F7424AFB-ADE4-49D2-85AD-A69373B70499}"/>
    <cellStyle name="20% - Énfasis5 2 2" xfId="167" xr:uid="{377EAE65-8F1A-4F00-9A92-28A2A3B48843}"/>
    <cellStyle name="20% - Énfasis5 2 3" xfId="180" xr:uid="{4E759FBB-60EF-4284-9B16-F2948E046884}"/>
    <cellStyle name="20% - Énfasis5 2 3 2" xfId="136" xr:uid="{9605D10C-9258-4E1C-8227-18C553BF0251}"/>
    <cellStyle name="20% - Énfasis5 2 4" xfId="165" xr:uid="{344E02CB-55F2-40B8-A803-2A5BADBC228F}"/>
    <cellStyle name="20% - Énfasis5 3" xfId="191" xr:uid="{B56F93C2-52EA-47D2-9362-EC1FEA25DE5D}"/>
    <cellStyle name="20% - Énfasis6" xfId="131" builtinId="50" customBuiltin="1"/>
    <cellStyle name="20% - Énfasis6 2" xfId="147" xr:uid="{C440A149-359C-4DAE-8A3E-02E078319E3A}"/>
    <cellStyle name="20% - Énfasis6 2 2" xfId="204" xr:uid="{B3DC621D-5AC9-4E27-8BF2-6741A7A153BD}"/>
    <cellStyle name="20% - Énfasis6 2 3" xfId="181" xr:uid="{697B98D8-B32A-4ED4-96F2-86582F214CDE}"/>
    <cellStyle name="20% - Énfasis6 2 3 2" xfId="184" xr:uid="{7E5743EE-C977-4EC8-BB6E-165A6D86D7A9}"/>
    <cellStyle name="20% - Énfasis6 2 4" xfId="222" xr:uid="{58452B77-A56B-4F4B-8E15-E5D901053FAB}"/>
    <cellStyle name="20% - Énfasis6 3" xfId="144" xr:uid="{2BDE1D73-ABFB-4F3B-9426-4D23B053A2ED}"/>
    <cellStyle name="40% - Énfasis1" xfId="112" builtinId="31" customBuiltin="1"/>
    <cellStyle name="40% - Énfasis1 2" xfId="202" xr:uid="{01222A43-E1D2-4400-9FB7-717DA58C3A1D}"/>
    <cellStyle name="40% - Énfasis1 2 2" xfId="170" xr:uid="{8AA168F5-C27A-4855-8857-1BF930ED34DC}"/>
    <cellStyle name="40% - Énfasis1 2 3" xfId="153" xr:uid="{91C0B99A-E960-4B52-A464-D801E228E4CA}"/>
    <cellStyle name="40% - Énfasis1 2 3 2" xfId="161" xr:uid="{CD0A20D4-CAC5-4C57-B56C-CA8F7CB70D41}"/>
    <cellStyle name="40% - Énfasis1 2 4" xfId="190" xr:uid="{B5094A82-B0C3-4806-BE89-1F49EA62EC40}"/>
    <cellStyle name="40% - Énfasis1 3" xfId="205" xr:uid="{ACC83009-AB91-4CD4-8EED-CD1760BF103E}"/>
    <cellStyle name="40% - Énfasis2" xfId="116" builtinId="35" customBuiltin="1"/>
    <cellStyle name="40% - Énfasis2 2" xfId="158" xr:uid="{E15FA14C-BFAC-4DDE-8A39-CE06BD2AE1A5}"/>
    <cellStyle name="40% - Énfasis2 2 2" xfId="148" xr:uid="{EFC52DDF-0E0B-450C-9508-DB9473E06F34}"/>
    <cellStyle name="40% - Énfasis2 2 3" xfId="224" xr:uid="{1E183659-6192-4930-88F7-2BEB6AC7CF09}"/>
    <cellStyle name="40% - Énfasis2 2 3 2" xfId="146" xr:uid="{D0D08E09-B043-4209-A223-904CBA1E7158}"/>
    <cellStyle name="40% - Énfasis2 2 4" xfId="210" xr:uid="{63200DC6-2FB7-451E-998A-17E6E08852B1}"/>
    <cellStyle name="40% - Énfasis2 3" xfId="178" xr:uid="{EBF9497B-7843-437F-9F18-017B114EABD1}"/>
    <cellStyle name="40% - Énfasis3" xfId="120" builtinId="39" customBuiltin="1"/>
    <cellStyle name="40% - Énfasis3 2" xfId="215" xr:uid="{7E441D63-2D70-4E3D-8BC5-4DC40664FB61}"/>
    <cellStyle name="40% - Énfasis3 2 2" xfId="162" xr:uid="{7A3BCE1B-025D-42A6-8AF9-39CA3162899E}"/>
    <cellStyle name="40% - Énfasis3 2 2 2" xfId="156" xr:uid="{54D8190A-5ADF-400A-BD18-547378B6ACBE}"/>
    <cellStyle name="40% - Énfasis3 2 2 3" xfId="141" xr:uid="{B3CFAE5E-4E6C-4622-8280-8D853233EEE2}"/>
    <cellStyle name="40% - Énfasis3 2 2 3 2" xfId="221" xr:uid="{CF9BCA6E-9786-43F8-9A8E-CBFF4381645F}"/>
    <cellStyle name="40% - Énfasis3 2 2 4" xfId="159" xr:uid="{16E872EA-AB30-4C12-A9D7-FA029D90F40A}"/>
    <cellStyle name="40% - Énfasis3 2 3" xfId="145" xr:uid="{50257899-B5E6-4676-B462-50B6DD68B2D3}"/>
    <cellStyle name="40% - Énfasis3 2 4" xfId="217" xr:uid="{AE061876-31BF-4387-BB29-45090A700A56}"/>
    <cellStyle name="40% - Énfasis3 2 5" xfId="164" xr:uid="{B0D9A66C-708B-47D2-B6FE-520EFC84C23B}"/>
    <cellStyle name="40% - Énfasis3 3" xfId="152" xr:uid="{982D579E-3455-4CB2-A393-3D4F075F27C1}"/>
    <cellStyle name="40% - Énfasis4" xfId="124" builtinId="43" customBuiltin="1"/>
    <cellStyle name="40% - Énfasis4 2" xfId="171" xr:uid="{A8D1422A-240E-4EE4-B254-89452217BF4A}"/>
    <cellStyle name="40% - Énfasis4 2 2" xfId="157" xr:uid="{D8CF1E67-B700-40A4-BD02-C35B105B6B46}"/>
    <cellStyle name="40% - Énfasis4 2 3" xfId="225" xr:uid="{FC98A6A7-5785-4C5C-B407-6E8C4DAE55E7}"/>
    <cellStyle name="40% - Énfasis4 2 3 2" xfId="226" xr:uid="{30D9AF92-B6FB-49D6-98F0-D782F12A40AC}"/>
    <cellStyle name="40% - Énfasis4 2 4" xfId="227" xr:uid="{D5A69BD7-EDAB-42D7-BE0E-C13BF0F47CEB}"/>
    <cellStyle name="40% - Énfasis4 3" xfId="228" xr:uid="{1F865883-59A3-4646-9DE5-0FA41E99328B}"/>
    <cellStyle name="40% - Énfasis5" xfId="128" builtinId="47" customBuiltin="1"/>
    <cellStyle name="40% - Énfasis5 2" xfId="229" xr:uid="{883C8095-C05B-4E00-9110-5E1F70AF3954}"/>
    <cellStyle name="40% - Énfasis5 2 2" xfId="230" xr:uid="{A0B84BA0-AEC1-4119-8F2E-E1C3507C39D3}"/>
    <cellStyle name="40% - Énfasis5 2 3" xfId="231" xr:uid="{25837E8B-1C9C-4A45-8D67-A072D36A7CB5}"/>
    <cellStyle name="40% - Énfasis5 2 3 2" xfId="232" xr:uid="{9919AB22-208D-4E95-9F19-0A8B57468E7A}"/>
    <cellStyle name="40% - Énfasis5 2 4" xfId="233" xr:uid="{378FC774-BB2C-46F3-810C-AEE3921BEAAA}"/>
    <cellStyle name="40% - Énfasis5 3" xfId="234" xr:uid="{CAD7F033-DD0D-4F21-B9DC-9CD72AB0AF8C}"/>
    <cellStyle name="40% - Énfasis6" xfId="132" builtinId="51" customBuiltin="1"/>
    <cellStyle name="40% - Énfasis6 2" xfId="235" xr:uid="{A278BE13-252F-4D0C-BA82-8362B6F0037B}"/>
    <cellStyle name="40% - Énfasis6 2 2" xfId="236" xr:uid="{FF7C92B8-C221-4DA4-9F29-FB793D96E246}"/>
    <cellStyle name="40% - Énfasis6 2 3" xfId="237" xr:uid="{9A429B90-EBE6-4466-A52F-4FE68FCACBF7}"/>
    <cellStyle name="40% - Énfasis6 2 3 2" xfId="238" xr:uid="{C4A6B956-3E94-4422-932B-6EB81DD2F884}"/>
    <cellStyle name="40% - Énfasis6 2 4" xfId="239" xr:uid="{132B3293-A6B9-49CA-84B1-093CAAB4B65C}"/>
    <cellStyle name="40% - Énfasis6 3" xfId="240" xr:uid="{B1A83115-EB27-4688-B1DD-4E69090F60FE}"/>
    <cellStyle name="60% - Énfasis1" xfId="113" builtinId="32" customBuiltin="1"/>
    <cellStyle name="60% - Énfasis1 2" xfId="241" xr:uid="{78B96D36-2EAA-4442-B945-27D830BB871C}"/>
    <cellStyle name="60% - Énfasis1 3" xfId="242" xr:uid="{F50532FE-5824-4882-968C-CAD8C48B06BE}"/>
    <cellStyle name="60% - Énfasis2" xfId="117" builtinId="36" customBuiltin="1"/>
    <cellStyle name="60% - Énfasis2 2" xfId="243" xr:uid="{183CBE77-6F90-48DA-BE94-6D498E0E63F9}"/>
    <cellStyle name="60% - Énfasis2 3" xfId="244" xr:uid="{EAA29F05-AF66-45C8-AC8F-1C54B7210BE4}"/>
    <cellStyle name="60% - Énfasis3" xfId="121" builtinId="40" customBuiltin="1"/>
    <cellStyle name="60% - Énfasis3 2" xfId="245" xr:uid="{8C4BBBC2-CB35-4EE6-BBA9-EA5ED5380932}"/>
    <cellStyle name="60% - Énfasis3 2 2" xfId="246" xr:uid="{762E3DD6-42EA-4E67-A614-D16B4385B56F}"/>
    <cellStyle name="60% - Énfasis3 3" xfId="247" xr:uid="{93CA17CE-941F-474D-BB1B-0725157C3644}"/>
    <cellStyle name="60% - Énfasis4" xfId="125" builtinId="44" customBuiltin="1"/>
    <cellStyle name="60% - Énfasis4 2" xfId="248" xr:uid="{917997C6-422F-469F-A6D6-B96F65FA6103}"/>
    <cellStyle name="60% - Énfasis4 2 2" xfId="249" xr:uid="{4BFC25AE-D0C7-4BA7-8BC5-6CA4298CCA62}"/>
    <cellStyle name="60% - Énfasis4 3" xfId="250" xr:uid="{52505842-2C68-4F06-AFD1-91EEFAA2DE1F}"/>
    <cellStyle name="60% - Énfasis5" xfId="129" builtinId="48" customBuiltin="1"/>
    <cellStyle name="60% - Énfasis5 2" xfId="251" xr:uid="{A5D6720C-14F4-4861-9A1C-8A255A9B4C68}"/>
    <cellStyle name="60% - Énfasis5 3" xfId="252" xr:uid="{7C808D2E-B2F9-4ACC-8C42-91563231F433}"/>
    <cellStyle name="60% - Énfasis6" xfId="133" builtinId="52" customBuiltin="1"/>
    <cellStyle name="60% - Énfasis6 2" xfId="253" xr:uid="{D50BE001-185D-4A0D-BBE8-66F7999D35EA}"/>
    <cellStyle name="60% - Énfasis6 2 2" xfId="254" xr:uid="{6D932633-68E5-4F5B-8AA3-78ABE66F26AE}"/>
    <cellStyle name="60% - Énfasis6 3" xfId="255" xr:uid="{D4E9B03B-4B94-4E56-90B9-52A579766B3F}"/>
    <cellStyle name="Bueno" xfId="100" builtinId="26" customBuiltin="1"/>
    <cellStyle name="Cálculo" xfId="105" builtinId="22" customBuiltin="1"/>
    <cellStyle name="Cálculo 2" xfId="256" xr:uid="{0FE7FA73-EFBE-48BA-A389-44D0ADC28353}"/>
    <cellStyle name="Cálculo 2 10" xfId="257" xr:uid="{C780AE85-EECD-4A1F-813C-5A5AA99C5949}"/>
    <cellStyle name="Cálculo 2 10 2" xfId="258" xr:uid="{9E48D56F-B81E-4452-91F1-20D2B94F5C95}"/>
    <cellStyle name="Cálculo 2 10 3" xfId="259" xr:uid="{AA55EC07-6B2E-46D2-806C-ACE153C3B821}"/>
    <cellStyle name="Cálculo 2 10 4" xfId="260" xr:uid="{DB737149-4625-469C-955B-034FFFE23977}"/>
    <cellStyle name="Cálculo 2 11" xfId="261" xr:uid="{7F9D76F5-FB20-4405-86B3-0EB493CEC3AB}"/>
    <cellStyle name="Cálculo 2 12" xfId="262" xr:uid="{C6C57739-B838-4ADD-ABB8-545B75A91002}"/>
    <cellStyle name="Cálculo 2 13" xfId="263" xr:uid="{CE6B1651-BEBA-4546-B7B4-E1946307E22C}"/>
    <cellStyle name="Cálculo 2 2" xfId="264" xr:uid="{C0DD6763-34C0-4D32-BE60-D33781A73BC2}"/>
    <cellStyle name="Cálculo 2 2 2" xfId="265" xr:uid="{7075B3E7-158E-4B78-BCEC-6E58C01B1403}"/>
    <cellStyle name="Cálculo 2 2 3" xfId="266" xr:uid="{0A6EEE50-4C43-4220-A516-8E79074FBA76}"/>
    <cellStyle name="Cálculo 2 2 4" xfId="267" xr:uid="{2F2C74C1-454B-4488-BBDA-3FADDD736963}"/>
    <cellStyle name="Cálculo 2 3" xfId="268" xr:uid="{9542AE7B-0189-469D-B8FB-7F13AAA63543}"/>
    <cellStyle name="Cálculo 2 3 2" xfId="269" xr:uid="{777A0AA8-09DB-46B3-B5F6-D265F841EBB4}"/>
    <cellStyle name="Cálculo 2 3 3" xfId="270" xr:uid="{01ADF0F3-A62B-459F-9DAE-84638D1D5853}"/>
    <cellStyle name="Cálculo 2 3 4" xfId="271" xr:uid="{9501F7CA-8EC6-4AEE-B467-0481CE3AA44A}"/>
    <cellStyle name="Cálculo 2 4" xfId="272" xr:uid="{D3345F96-1F5F-49E9-BB74-AC7FBB3AA236}"/>
    <cellStyle name="Cálculo 2 4 2" xfId="273" xr:uid="{7F2D97AF-0766-4B21-B4D1-0AE6621CEA0A}"/>
    <cellStyle name="Cálculo 2 4 3" xfId="274" xr:uid="{62063A97-2A4D-4FC0-8DF2-6C52988F99C5}"/>
    <cellStyle name="Cálculo 2 4 4" xfId="275" xr:uid="{27D2A35A-D773-45ED-B345-6F5FD1714896}"/>
    <cellStyle name="Cálculo 2 5" xfId="276" xr:uid="{EC0353C1-5FF0-44EA-B056-F87AE09EAE06}"/>
    <cellStyle name="Cálculo 2 5 2" xfId="277" xr:uid="{AEF784D5-FBD8-42DE-8AB7-9126AC0226F7}"/>
    <cellStyle name="Cálculo 2 5 3" xfId="278" xr:uid="{7BA1DBC5-ED69-47AA-9A90-7B721C477667}"/>
    <cellStyle name="Cálculo 2 5 4" xfId="279" xr:uid="{50A00068-0CD6-4EA4-B701-CC5BA111544A}"/>
    <cellStyle name="Cálculo 2 6" xfId="280" xr:uid="{265577CB-4430-4DB8-B1D9-E2DC591D8E75}"/>
    <cellStyle name="Cálculo 2 6 2" xfId="281" xr:uid="{A1E12288-DF9B-4523-9667-74445C83AAA9}"/>
    <cellStyle name="Cálculo 2 6 3" xfId="282" xr:uid="{FB18936A-9BBD-48F6-ADC2-7D5E9B2BADB8}"/>
    <cellStyle name="Cálculo 2 6 4" xfId="283" xr:uid="{A6258379-14B6-494F-A46E-DB4531295900}"/>
    <cellStyle name="Cálculo 2 7" xfId="284" xr:uid="{0A8F84DD-41B0-43BF-B65A-771B4A1F1EC4}"/>
    <cellStyle name="Cálculo 2 7 2" xfId="285" xr:uid="{6D2A53E7-86C4-4DC9-8939-4C680C5453D7}"/>
    <cellStyle name="Cálculo 2 7 3" xfId="286" xr:uid="{69AC61A9-A283-4B85-B708-1930BBC55FCF}"/>
    <cellStyle name="Cálculo 2 7 4" xfId="287" xr:uid="{8413E1D8-694A-4014-B64F-F31B2D5911D6}"/>
    <cellStyle name="Cálculo 2 8" xfId="288" xr:uid="{F2C26017-C3F7-435C-8187-DD7C13180B25}"/>
    <cellStyle name="Cálculo 2 8 2" xfId="289" xr:uid="{8554C42E-3D6E-40E4-AA2F-91AAC46C1D06}"/>
    <cellStyle name="Cálculo 2 8 3" xfId="290" xr:uid="{D761B784-0B9C-49A5-A008-E284D578E00B}"/>
    <cellStyle name="Cálculo 2 8 4" xfId="291" xr:uid="{8AC0B88E-0E05-447B-8575-A78636A5F2A4}"/>
    <cellStyle name="Cálculo 2 9" xfId="292" xr:uid="{4AC806A5-7863-4B91-B991-95889FF70042}"/>
    <cellStyle name="Cálculo 2 9 2" xfId="293" xr:uid="{E94924D7-0D0F-439F-BB32-EA71ACBFC422}"/>
    <cellStyle name="Cálculo 2 9 3" xfId="294" xr:uid="{688086E1-FE5E-4003-8F4D-EE0EE2FF86F6}"/>
    <cellStyle name="Cálculo 2 9 4" xfId="295" xr:uid="{6B299575-C012-40E7-ACB9-DC3064FAC251}"/>
    <cellStyle name="Celda de comprobación" xfId="107" builtinId="23" customBuiltin="1"/>
    <cellStyle name="Celda de comprobación 2" xfId="296" xr:uid="{7B808A59-B371-413B-91F3-22EA1232B914}"/>
    <cellStyle name="Celda vinculada" xfId="106" builtinId="24" customBuiltin="1"/>
    <cellStyle name="Celda vinculada 2" xfId="297" xr:uid="{12909CED-68B8-410C-ADF4-E9DB15DA7E74}"/>
    <cellStyle name="Comma 4 2" xfId="73" xr:uid="{00000000-0005-0000-0000-000000000000}"/>
    <cellStyle name="Comma 4 2 2" xfId="189" xr:uid="{652CD145-280C-45C5-A53A-AD560A6992DE}"/>
    <cellStyle name="Comma 4 2 2 2" xfId="298" xr:uid="{1C10C75B-5953-4202-B431-1EBE9B67F530}"/>
    <cellStyle name="Dia" xfId="299" xr:uid="{358BA2EA-4BE9-4D48-B045-01A6C4EB61A7}"/>
    <cellStyle name="Encabez1" xfId="300" xr:uid="{D4B605F4-5FC7-4777-A9A2-474CB204F998}"/>
    <cellStyle name="Encabez2" xfId="301" xr:uid="{83FFBD43-FF6E-4CC2-A17D-D8F558C98EC5}"/>
    <cellStyle name="Encabezado 1" xfId="96" builtinId="16" customBuiltin="1"/>
    <cellStyle name="Encabezado 4" xfId="99" builtinId="19" customBuiltin="1"/>
    <cellStyle name="Encabezado 4 2" xfId="302" xr:uid="{39CFD9AD-AC86-430D-B7F6-452AC358F618}"/>
    <cellStyle name="Énfasis1" xfId="110" builtinId="29" customBuiltin="1"/>
    <cellStyle name="Énfasis1 2" xfId="303" xr:uid="{A2812444-8233-425C-9B10-9A2C8940CCC2}"/>
    <cellStyle name="Énfasis2" xfId="114" builtinId="33" customBuiltin="1"/>
    <cellStyle name="Énfasis2 2" xfId="304" xr:uid="{85F57085-F7BD-420E-8121-10319B9979C2}"/>
    <cellStyle name="Énfasis3" xfId="118" builtinId="37" customBuiltin="1"/>
    <cellStyle name="Énfasis3 2" xfId="305" xr:uid="{7253C57C-BE34-4AE0-BDCA-C67D88F91367}"/>
    <cellStyle name="Énfasis4" xfId="122" builtinId="41" customBuiltin="1"/>
    <cellStyle name="Énfasis4 2" xfId="306" xr:uid="{D0A1F3D7-6A41-4C2A-B89E-CF2BCA340ECD}"/>
    <cellStyle name="Énfasis5" xfId="126" builtinId="45" customBuiltin="1"/>
    <cellStyle name="Énfasis5 2" xfId="307" xr:uid="{44A4215F-1074-4248-8E2C-35D0050CABEF}"/>
    <cellStyle name="Énfasis6" xfId="130" builtinId="49" customBuiltin="1"/>
    <cellStyle name="Énfasis6 2" xfId="308" xr:uid="{550846BA-B6FE-414A-9FC6-994262394DAA}"/>
    <cellStyle name="Entrada" xfId="103" builtinId="20" customBuiltin="1"/>
    <cellStyle name="Entrada 2" xfId="309" xr:uid="{90E937A4-58FA-403D-98D9-0BD3D510E215}"/>
    <cellStyle name="Entrada 2 10" xfId="310" xr:uid="{CAD1DD23-8CB3-4080-B4AE-D1ED7EA891C8}"/>
    <cellStyle name="Entrada 2 10 2" xfId="311" xr:uid="{80B02689-45F9-4A10-B060-59E57223130B}"/>
    <cellStyle name="Entrada 2 10 3" xfId="312" xr:uid="{1BC98832-7C14-482B-9ADA-85CEA6650D1C}"/>
    <cellStyle name="Entrada 2 10 4" xfId="313" xr:uid="{43DEEC81-6E7B-48F4-A134-35BC5AA088D7}"/>
    <cellStyle name="Entrada 2 11" xfId="314" xr:uid="{D0C1E96E-BA19-465D-A529-36A2C814034A}"/>
    <cellStyle name="Entrada 2 12" xfId="315" xr:uid="{1CC59347-4FB3-4105-B09E-B7C8A38367F5}"/>
    <cellStyle name="Entrada 2 13" xfId="316" xr:uid="{7F39CF84-0453-4379-ADF6-844DD98ABADE}"/>
    <cellStyle name="Entrada 2 2" xfId="317" xr:uid="{BA37E025-1B54-4558-8166-62555A2AB08C}"/>
    <cellStyle name="Entrada 2 2 2" xfId="318" xr:uid="{D25E4CD5-4FF7-4692-8DB9-CE29546B9B90}"/>
    <cellStyle name="Entrada 2 2 3" xfId="319" xr:uid="{2503A948-6E35-4DA2-8BDF-351B6255CF72}"/>
    <cellStyle name="Entrada 2 2 4" xfId="320" xr:uid="{3B6A8F23-525E-4F82-AFD7-DCF0C66EF8C8}"/>
    <cellStyle name="Entrada 2 3" xfId="321" xr:uid="{ABDC8CF9-7D31-4491-AD42-48BF3A143219}"/>
    <cellStyle name="Entrada 2 3 2" xfId="322" xr:uid="{D82990AA-A594-40DF-8F58-CF630104E425}"/>
    <cellStyle name="Entrada 2 3 3" xfId="323" xr:uid="{6960E9E0-2F3B-4443-BD6B-2EC1B881B30A}"/>
    <cellStyle name="Entrada 2 3 4" xfId="324" xr:uid="{C7E81884-7A4D-40CE-9D43-C04D30C18FC2}"/>
    <cellStyle name="Entrada 2 4" xfId="325" xr:uid="{32063B66-437E-4924-97E0-B7B3017E437C}"/>
    <cellStyle name="Entrada 2 4 2" xfId="326" xr:uid="{FF8461EF-9808-474F-BB87-AFF5CA34CFB9}"/>
    <cellStyle name="Entrada 2 4 3" xfId="327" xr:uid="{A359B5BF-9419-4431-ADE0-88E4537EB661}"/>
    <cellStyle name="Entrada 2 4 4" xfId="328" xr:uid="{DF77B75C-2D8D-4422-94C6-509405833380}"/>
    <cellStyle name="Entrada 2 5" xfId="329" xr:uid="{628D5A9A-E69C-48C4-9AB8-A0123C411594}"/>
    <cellStyle name="Entrada 2 5 2" xfId="330" xr:uid="{1CFD173C-0B5D-44E5-8E1A-01C2787C8583}"/>
    <cellStyle name="Entrada 2 5 3" xfId="331" xr:uid="{442D6F92-CE93-4517-B3B2-E0AD7FE6BF36}"/>
    <cellStyle name="Entrada 2 5 4" xfId="332" xr:uid="{F8BC5B73-291F-4FF8-B69E-BF2C0BC459AB}"/>
    <cellStyle name="Entrada 2 6" xfId="333" xr:uid="{D87280AF-85C6-4AB8-9AEA-808646BC446B}"/>
    <cellStyle name="Entrada 2 6 2" xfId="334" xr:uid="{C3BF3D02-DE73-4919-8B65-6F817F3F2593}"/>
    <cellStyle name="Entrada 2 6 3" xfId="335" xr:uid="{278C5092-8A7D-4CBE-861D-189C3A67BEE9}"/>
    <cellStyle name="Entrada 2 6 4" xfId="336" xr:uid="{671CE7AE-30F6-4EF5-8894-8EFEF4985CAC}"/>
    <cellStyle name="Entrada 2 7" xfId="337" xr:uid="{D1175F8B-722E-404C-A53E-8E91D5FE45B8}"/>
    <cellStyle name="Entrada 2 7 2" xfId="338" xr:uid="{6D8CEE76-AAAC-4C72-A529-D50C58539A45}"/>
    <cellStyle name="Entrada 2 7 3" xfId="339" xr:uid="{C42E04A4-8890-472D-B8A4-908D7CE742BB}"/>
    <cellStyle name="Entrada 2 7 4" xfId="340" xr:uid="{83258A36-EA6F-4960-B2B1-6FE5DE43C1EC}"/>
    <cellStyle name="Entrada 2 8" xfId="341" xr:uid="{CE3E934F-D78C-4C5B-896D-8E734EB36255}"/>
    <cellStyle name="Entrada 2 8 2" xfId="342" xr:uid="{A16753F2-D62E-4D67-961E-68E395B24710}"/>
    <cellStyle name="Entrada 2 8 3" xfId="343" xr:uid="{81CC8BBE-3147-4F24-84A4-FC86F23925A3}"/>
    <cellStyle name="Entrada 2 8 4" xfId="344" xr:uid="{0765008E-6993-4BE3-904D-0CD96FDDD49D}"/>
    <cellStyle name="Entrada 2 9" xfId="345" xr:uid="{AD2FABF4-1823-43F3-93BA-D22844E00DB2}"/>
    <cellStyle name="Entrada 2 9 2" xfId="346" xr:uid="{9B7183C4-FEFC-480D-AD0C-48B1B4104758}"/>
    <cellStyle name="Entrada 2 9 3" xfId="347" xr:uid="{8CB71794-9ADE-48A1-A1FB-1CF130545FA4}"/>
    <cellStyle name="Entrada 2 9 4" xfId="348" xr:uid="{66953217-3A9D-4F3A-BCDF-4A2F4CC6B105}"/>
    <cellStyle name="Estilo 1" xfId="349" xr:uid="{1FB83650-390E-48C5-9DA0-843AD86394E8}"/>
    <cellStyle name="Estilo 1 2" xfId="350" xr:uid="{72833566-00DC-48EE-958D-4480757B0DEC}"/>
    <cellStyle name="Estilo 1 3" xfId="351" xr:uid="{894BEE3E-FEA7-466E-8030-896DC7442862}"/>
    <cellStyle name="Euro" xfId="352" xr:uid="{833F5CE2-5E16-4782-B49C-4BD261ED60CE}"/>
    <cellStyle name="Euro 2" xfId="353" xr:uid="{D044F50E-6425-48AE-8268-45A7C2136976}"/>
    <cellStyle name="Euro 3" xfId="354" xr:uid="{23A5DA3B-620D-4ACA-A4F8-5E2856DF3DC5}"/>
    <cellStyle name="Euro 3 2" xfId="355" xr:uid="{2C96F3EC-FA82-4EE3-B223-F0B8B3EB3156}"/>
    <cellStyle name="Euro 3 3" xfId="356" xr:uid="{948443FB-0CDD-439D-A650-CE515AAC6503}"/>
    <cellStyle name="Euro_Form 101 IRACIS  - Valores 2007" xfId="357" xr:uid="{47AB7676-6AAF-48DA-A8FA-CC786565ADFB}"/>
    <cellStyle name="Excel Built-in Normal" xfId="358" xr:uid="{A83F8F35-9155-4617-9066-0F8477DD15F7}"/>
    <cellStyle name="Fijo" xfId="359" xr:uid="{4B2505B6-4E82-4B78-8446-E62EBE52CB2C}"/>
    <cellStyle name="Financiero" xfId="360" xr:uid="{1D62ABFB-3071-4B81-ADE9-5A26717013AD}"/>
    <cellStyle name="Hipervínculo" xfId="12" builtinId="8"/>
    <cellStyle name="Hipervínculo 2" xfId="91" xr:uid="{99B6E212-FF83-40A3-8695-B66903106D47}"/>
    <cellStyle name="Hipervínculo 2 2" xfId="361" xr:uid="{AD24CE5B-B747-4CCD-9988-72F0C0A8F6D1}"/>
    <cellStyle name="Hipervínculo 3" xfId="362" xr:uid="{909BA382-37EA-444F-9C36-91B663065281}"/>
    <cellStyle name="Hipervínculo 4" xfId="363" xr:uid="{DDB8725A-B4EE-4756-9F10-9E5B6CCFCE88}"/>
    <cellStyle name="Incorrecto" xfId="101" builtinId="27" customBuiltin="1"/>
    <cellStyle name="Incorrecto 2" xfId="364" xr:uid="{FB53F63F-8E27-4745-A6F8-1390117C6D8A}"/>
    <cellStyle name="Millares" xfId="1" builtinId="3"/>
    <cellStyle name="Millares [0]" xfId="8" builtinId="6"/>
    <cellStyle name="Millares [0] 10" xfId="365" xr:uid="{E510C9CD-068B-4F7B-A88E-E6692AE961E3}"/>
    <cellStyle name="Millares [0] 10 2" xfId="366" xr:uid="{F7B2B42B-1C58-4984-B52E-A1173D80E6CF}"/>
    <cellStyle name="Millares [0] 10 2 2" xfId="367" xr:uid="{661DC139-4CF7-431C-84CE-E6C0F587C9FB}"/>
    <cellStyle name="Millares [0] 10 2 2 2" xfId="368" xr:uid="{20772D61-0E52-469B-B89F-5D93588EB83B}"/>
    <cellStyle name="Millares [0] 10 2 3" xfId="369" xr:uid="{D092DEB6-06A1-4AFB-A710-6E801469A9E1}"/>
    <cellStyle name="Millares [0] 10 2 3 2" xfId="370" xr:uid="{5FF6EFE9-854F-4A62-B3A6-7C7583AD4ABF}"/>
    <cellStyle name="Millares [0] 10 3" xfId="371" xr:uid="{8E25ED06-19F7-4BE8-9BE8-96045D5E0F7B}"/>
    <cellStyle name="Millares [0] 10 3 2" xfId="94" xr:uid="{7DA9C1D5-ECD7-47FE-BEE8-18934AF49581}"/>
    <cellStyle name="Millares [0] 10 4" xfId="372" xr:uid="{ED0FE40E-7AC7-4965-B57D-86C52D0053F7}"/>
    <cellStyle name="Millares [0] 10 5" xfId="373" xr:uid="{9BF83798-B4E4-4409-8729-CAD6804A113B}"/>
    <cellStyle name="Millares [0] 10 5 2" xfId="374" xr:uid="{B3790C0A-E3CD-407E-AFD1-D31F030EC25A}"/>
    <cellStyle name="Millares [0] 10 5 2 2" xfId="375" xr:uid="{AEBC42DD-F7B8-42AE-8314-0DC31EAE97D2}"/>
    <cellStyle name="Millares [0] 10 5 3" xfId="376" xr:uid="{799BE747-371B-4A9E-874A-D858F19D8AF5}"/>
    <cellStyle name="Millares [0] 11" xfId="377" xr:uid="{4AA63050-935B-4DF4-BE87-9F587B1247B6}"/>
    <cellStyle name="Millares [0] 11 2" xfId="378" xr:uid="{E6E24FBD-ADC1-4541-BE59-1D2AD8FF0E2B}"/>
    <cellStyle name="Millares [0] 11 2 2" xfId="379" xr:uid="{E48547BA-3CFF-4C2E-9477-1C62082DD008}"/>
    <cellStyle name="Millares [0] 11 2 2 2" xfId="380" xr:uid="{0212E34D-2EF4-4A84-B425-5786A98BF25F}"/>
    <cellStyle name="Millares [0] 11 2 3" xfId="381" xr:uid="{F385374D-B6FC-4303-A5A4-E84423D5E590}"/>
    <cellStyle name="Millares [0] 11 2 3 2" xfId="382" xr:uid="{DDAA835F-1056-498C-8EEC-52A27CDE37C7}"/>
    <cellStyle name="Millares [0] 11 3" xfId="383" xr:uid="{0BCC9830-B60A-4CE8-9EB2-DDDFE24A5893}"/>
    <cellStyle name="Millares [0] 11 3 2" xfId="384" xr:uid="{9049A9AA-25BE-4A24-9088-EBD38607159C}"/>
    <cellStyle name="Millares [0] 11 3 2 2" xfId="385" xr:uid="{46FA127F-0A31-4A1A-B2A9-61773C208197}"/>
    <cellStyle name="Millares [0] 11 3 3" xfId="386" xr:uid="{78AB9547-0EBC-449C-9D1A-16B3685E6CB6}"/>
    <cellStyle name="Millares [0] 11 3 3 2" xfId="387" xr:uid="{1A076A59-6D18-4EBD-BC49-F7AD89F72284}"/>
    <cellStyle name="Millares [0] 11 3 4" xfId="388" xr:uid="{E906FF1C-8E41-43BD-9BF8-2F6D376CD50D}"/>
    <cellStyle name="Millares [0] 11 4" xfId="389" xr:uid="{5460D1C3-BC36-4723-9E56-EB21FB272239}"/>
    <cellStyle name="Millares [0] 11 4 2" xfId="390" xr:uid="{7829519B-0702-45D3-B250-B7DCAC36CCC6}"/>
    <cellStyle name="Millares [0] 11 5" xfId="391" xr:uid="{285335EF-104E-42A1-B57D-24B4395C7CCA}"/>
    <cellStyle name="Millares [0] 11 5 2" xfId="392" xr:uid="{4B4D52B9-3330-49E8-A938-AAE8BEE57F14}"/>
    <cellStyle name="Millares [0] 11 6" xfId="393" xr:uid="{2F29848A-2674-4CAD-B946-74009B34A835}"/>
    <cellStyle name="Millares [0] 11 6 2" xfId="394" xr:uid="{96C547D9-15CF-4B25-BD57-BAFE4711BE0C}"/>
    <cellStyle name="Millares [0] 11 7" xfId="395" xr:uid="{4BFF52DD-E302-4E95-8F55-DA3245C1A00C}"/>
    <cellStyle name="Millares [0] 12" xfId="396" xr:uid="{1C9A6023-4370-444D-8886-0A447477B868}"/>
    <cellStyle name="Millares [0] 12 2" xfId="89" xr:uid="{5FC214B5-ABD9-4D68-9C7E-C37A6DE12AE5}"/>
    <cellStyle name="Millares [0] 12 2 2" xfId="397" xr:uid="{2D14B60A-51EE-4413-9B6E-0BDBA36D94DD}"/>
    <cellStyle name="Millares [0] 12 3" xfId="398" xr:uid="{B26766C9-78C6-4FAB-B4D0-9D80DCAF7A31}"/>
    <cellStyle name="Millares [0] 12 4" xfId="399" xr:uid="{D72E0311-A640-404C-8FCE-C8EB7BCBE7DA}"/>
    <cellStyle name="Millares [0] 13" xfId="400" xr:uid="{67871CF6-7B30-417E-ACC8-904027D15EB8}"/>
    <cellStyle name="Millares [0] 13 2" xfId="401" xr:uid="{B6D5FF1D-3E21-45D8-A40B-D5C25452575E}"/>
    <cellStyle name="Millares [0] 14" xfId="402" xr:uid="{B3D069C3-4BCA-44BE-849F-4FD3C8E59675}"/>
    <cellStyle name="Millares [0] 14 2" xfId="403" xr:uid="{812BD980-63C7-48C2-B28D-8AD3C50CF6AF}"/>
    <cellStyle name="Millares [0] 15" xfId="404" xr:uid="{76FB7C56-C639-4AE0-8306-E36526870607}"/>
    <cellStyle name="Millares [0] 15 2" xfId="405" xr:uid="{C364F3C2-CB5D-4D99-860A-787C46D949DE}"/>
    <cellStyle name="Millares [0] 15 2 2" xfId="406" xr:uid="{732BBAB7-2028-4FC1-A6C9-025E18F81848}"/>
    <cellStyle name="Millares [0] 15 3" xfId="407" xr:uid="{975D2D5C-F52F-43AF-B2FB-54D05E5F696E}"/>
    <cellStyle name="Millares [0] 15 3 2" xfId="408" xr:uid="{3E20D6D0-2CB5-4DF0-81D1-4586A75B3823}"/>
    <cellStyle name="Millares [0] 15 4" xfId="409" xr:uid="{8F015857-5FA5-4A67-A5B8-1549EB3BEB54}"/>
    <cellStyle name="Millares [0] 15 4 2" xfId="410" xr:uid="{E94000E0-495D-48A7-9E31-15D616D77D9E}"/>
    <cellStyle name="Millares [0] 15 5" xfId="411" xr:uid="{5363DA75-63D4-4D0F-B48D-17DAE7CF8281}"/>
    <cellStyle name="Millares [0] 15 5 2" xfId="412" xr:uid="{C99D00CF-F183-4A2B-BEF7-D18D8567C699}"/>
    <cellStyle name="Millares [0] 15 6" xfId="413" xr:uid="{45B56CC0-FD5F-428D-9C61-11AABFE3B881}"/>
    <cellStyle name="Millares [0] 16" xfId="414" xr:uid="{185541C0-47F6-490D-8DEE-596E939B6571}"/>
    <cellStyle name="Millares [0] 16 2" xfId="415" xr:uid="{4CAC7CA6-B16A-44F2-8C19-83D6DFCEDE55}"/>
    <cellStyle name="Millares [0] 16 2 2" xfId="416" xr:uid="{C8F49354-BBE5-41C1-9E74-0E00279EE168}"/>
    <cellStyle name="Millares [0] 16 2 2 2" xfId="417" xr:uid="{11EDC268-DE1D-464E-AB33-3B3C6EF041B0}"/>
    <cellStyle name="Millares [0] 16 2 2 2 2" xfId="418" xr:uid="{8AA64710-5A2C-4D3F-BD86-5AE739701146}"/>
    <cellStyle name="Millares [0] 16 2 2 3" xfId="419" xr:uid="{0B2EBC99-1033-4A4C-AD1E-F8F8776D4E92}"/>
    <cellStyle name="Millares [0] 16 2 2 3 2" xfId="420" xr:uid="{27A7E086-5A5B-4CC4-A7EB-7B3B2B73F766}"/>
    <cellStyle name="Millares [0] 16 2 2 4" xfId="421" xr:uid="{C707065A-5783-4E2F-9690-41F5D7595161}"/>
    <cellStyle name="Millares [0] 16 2 3" xfId="422" xr:uid="{1CBACB60-FD62-46E7-BCD4-CB8E761D0496}"/>
    <cellStyle name="Millares [0] 16 2 3 2" xfId="423" xr:uid="{E75484F4-2FF1-488C-98A5-4E17C26ED32A}"/>
    <cellStyle name="Millares [0] 16 2 4" xfId="424" xr:uid="{173F5062-15B2-44F2-A44E-CA9285BC3645}"/>
    <cellStyle name="Millares [0] 16 2 4 2" xfId="425" xr:uid="{DAA18E84-6929-4D5D-8D1D-7B195FB52B9F}"/>
    <cellStyle name="Millares [0] 16 2 5" xfId="426" xr:uid="{B9A509E6-3B0C-449F-A939-BA4F016A08E5}"/>
    <cellStyle name="Millares [0] 16 2 5 2" xfId="427" xr:uid="{46B3AFF2-51C5-4E4E-8E52-5C8EDF26EE07}"/>
    <cellStyle name="Millares [0] 16 2 6" xfId="428" xr:uid="{EA5A1585-F8A7-4A69-BAA7-714806279BF9}"/>
    <cellStyle name="Millares [0] 16 2 6 2" xfId="429" xr:uid="{0A011FC4-09AD-48A1-97C0-DCB9CF8F0749}"/>
    <cellStyle name="Millares [0] 16 2 7" xfId="430" xr:uid="{C777C19D-5FEF-4EA0-A161-4C806BBD2B34}"/>
    <cellStyle name="Millares [0] 16 3" xfId="431" xr:uid="{169783EA-2E57-4C13-9B7C-960EA97F40D4}"/>
    <cellStyle name="Millares [0] 16 3 2" xfId="432" xr:uid="{6C0401FC-2C8E-4CCF-B98A-20334AB0C03D}"/>
    <cellStyle name="Millares [0] 16 3 2 2" xfId="433" xr:uid="{7235FBDB-37B4-4DE3-B471-1A21ADDFB38C}"/>
    <cellStyle name="Millares [0] 16 3 3" xfId="434" xr:uid="{0A65A326-C27C-49CB-8C9A-9DB1BDE4EDC1}"/>
    <cellStyle name="Millares [0] 16 3 3 2" xfId="435" xr:uid="{074E65B0-29AD-4043-A8E4-468C88F909AB}"/>
    <cellStyle name="Millares [0] 16 3 4" xfId="436" xr:uid="{32413E74-205C-49FD-9F1A-9AC22629E41C}"/>
    <cellStyle name="Millares [0] 16 4" xfId="437" xr:uid="{8D6ED866-46CC-4726-8ADB-5F7E4B72E4B6}"/>
    <cellStyle name="Millares [0] 16 4 2" xfId="438" xr:uid="{DC3C8A2A-0551-4C2E-943F-0C8E41F4346E}"/>
    <cellStyle name="Millares [0] 16 5" xfId="439" xr:uid="{C1352070-ECAD-4352-8CA2-7270BFD99E8E}"/>
    <cellStyle name="Millares [0] 16 5 2" xfId="440" xr:uid="{61F45747-632D-44D3-9EAB-2FE8596202A1}"/>
    <cellStyle name="Millares [0] 16 6" xfId="441" xr:uid="{DBFA5692-35DA-49B1-8C7C-A1363C06CCAC}"/>
    <cellStyle name="Millares [0] 16 6 2" xfId="442" xr:uid="{56103D4F-DEDC-4B27-AE7B-B41959675784}"/>
    <cellStyle name="Millares [0] 16 7" xfId="443" xr:uid="{21BA8A02-0CAA-4C38-ADDA-1328DCA926E6}"/>
    <cellStyle name="Millares [0] 17" xfId="444" xr:uid="{C12AA879-F880-4F78-B609-4EC54ADE1895}"/>
    <cellStyle name="Millares [0] 17 2" xfId="445" xr:uid="{5A544346-FC42-4279-8049-AFFAF1816A18}"/>
    <cellStyle name="Millares [0] 18" xfId="446" xr:uid="{885B933F-E327-4B50-82B9-8489D5D4DDB2}"/>
    <cellStyle name="Millares [0] 18 2" xfId="447" xr:uid="{A5BB6152-C106-4C77-8339-62E2EF45D633}"/>
    <cellStyle name="Millares [0] 19" xfId="448" xr:uid="{D491155F-0057-4372-8A49-7ECF1DADFADE}"/>
    <cellStyle name="Millares [0] 19 2" xfId="449" xr:uid="{FA72970A-5FD1-4481-9A9B-2256CCFEEFC5}"/>
    <cellStyle name="Millares [0] 19 2 2" xfId="450" xr:uid="{6B00F97B-9579-4D3B-9D1D-B6AE4500D32A}"/>
    <cellStyle name="Millares [0] 19 3" xfId="451" xr:uid="{619AEE27-BD48-4EF2-B887-B3AB3C426384}"/>
    <cellStyle name="Millares [0] 19 3 2" xfId="452" xr:uid="{74A6FFC6-400A-4628-85ED-9EC1FE52DCC1}"/>
    <cellStyle name="Millares [0] 2" xfId="93" xr:uid="{69F476A0-8E1F-4125-8FB2-912653C2E589}"/>
    <cellStyle name="Millares [0] 2 10" xfId="453" xr:uid="{B5DEF095-F0A4-4BAD-854C-FA01B143F223}"/>
    <cellStyle name="Millares [0] 2 2" xfId="454" xr:uid="{4C935688-5A91-4AD4-B42D-641D6AFA4B9D}"/>
    <cellStyle name="Millares [0] 2 2 2" xfId="455" xr:uid="{912291BA-24F6-4256-BBCA-05D1E5296A84}"/>
    <cellStyle name="Millares [0] 2 2 3" xfId="456" xr:uid="{E8ECA660-0044-4B42-8DD1-29AB461F6133}"/>
    <cellStyle name="Millares [0] 2 2 4" xfId="457" xr:uid="{F3626B69-8963-48E9-BF99-34FBD7BDFD3E}"/>
    <cellStyle name="Millares [0] 2 2 4 2" xfId="458" xr:uid="{EF101934-90FF-4DAE-9EC9-448BCE4076CC}"/>
    <cellStyle name="Millares [0] 2 2 4 2 2" xfId="459" xr:uid="{33833C10-9825-44C7-AC44-B3EFF39B4529}"/>
    <cellStyle name="Millares [0] 2 2 4 3" xfId="460" xr:uid="{5D4B2C14-AA14-421C-8005-469627282C27}"/>
    <cellStyle name="Millares [0] 2 2 5" xfId="461" xr:uid="{DB1AB6FD-5DBB-46F8-9ED5-14D6C1FEB865}"/>
    <cellStyle name="Millares [0] 2 2 5 2" xfId="462" xr:uid="{8323A353-AAC0-4124-92D7-4FA19CBCD4CA}"/>
    <cellStyle name="Millares [0] 2 2 6" xfId="463" xr:uid="{A432F791-FD86-4FA5-8909-E18DD845684D}"/>
    <cellStyle name="Millares [0] 2 2 6 2" xfId="464" xr:uid="{58362BFA-3AEB-481F-BA01-8601934DE7B6}"/>
    <cellStyle name="Millares [0] 2 3" xfId="465" xr:uid="{07D310D2-4011-4230-A24A-B7F8319CC76D}"/>
    <cellStyle name="Millares [0] 2 3 2" xfId="466" xr:uid="{4CC55975-2C32-4D73-BDAC-4053647899D4}"/>
    <cellStyle name="Millares [0] 2 3 3" xfId="467" xr:uid="{FE849FAB-3F35-4AFD-9C69-E7753A978B2F}"/>
    <cellStyle name="Millares [0] 2 3 4" xfId="468" xr:uid="{548D5E36-9EC6-4087-8B20-F34899E07571}"/>
    <cellStyle name="Millares [0] 2 3 4 2" xfId="469" xr:uid="{19CFF3E5-E871-4035-B648-2358BDB5F8FF}"/>
    <cellStyle name="Millares [0] 2 3 5" xfId="470" xr:uid="{BE011927-9CBB-42A8-9DA5-789B03475F37}"/>
    <cellStyle name="Millares [0] 2 3 5 2" xfId="471" xr:uid="{2D08C901-1B54-4A8C-970E-376617F416C6}"/>
    <cellStyle name="Millares [0] 2 4" xfId="472" xr:uid="{3066A037-FCD0-421F-BAF1-30A07F727901}"/>
    <cellStyle name="Millares [0] 2 4 2" xfId="473" xr:uid="{BC995D45-C74E-4299-8D86-CAE48590058D}"/>
    <cellStyle name="Millares [0] 2 4 2 2" xfId="474" xr:uid="{626F25CE-8FE1-44E2-803F-EE8D9210E431}"/>
    <cellStyle name="Millares [0] 2 4 3" xfId="475" xr:uid="{EF1A07C3-57D9-4676-946C-A75CC18A1D1D}"/>
    <cellStyle name="Millares [0] 2 4 4" xfId="476" xr:uid="{5672CAD8-3BAD-4378-99E3-946D669DDB98}"/>
    <cellStyle name="Millares [0] 2 4 5" xfId="477" xr:uid="{318E9182-1C7C-40F7-AC27-EABCC49C0813}"/>
    <cellStyle name="Millares [0] 2 5" xfId="478" xr:uid="{2AD57531-A31F-4AC0-8F78-C2AB2993B044}"/>
    <cellStyle name="Millares [0] 2 5 2" xfId="479" xr:uid="{BCA2351F-DC23-4194-A966-1D6C6F3029EA}"/>
    <cellStyle name="Millares [0] 2 5 3" xfId="480" xr:uid="{8D355919-87D0-4865-9DEF-9FDAA60ED844}"/>
    <cellStyle name="Millares [0] 2 5 4" xfId="481" xr:uid="{DEBAC11E-F82D-45C0-84C6-6EBFD32AD9D5}"/>
    <cellStyle name="Millares [0] 2 6" xfId="482" xr:uid="{002699DA-7EA1-4BC3-8E2B-FD65FD5C097C}"/>
    <cellStyle name="Millares [0] 2 6 2" xfId="483" xr:uid="{F9C721F1-0545-4726-B650-3880C7B7B531}"/>
    <cellStyle name="Millares [0] 2 7" xfId="484" xr:uid="{3290A78B-8DAB-4800-81E0-0A8599095C48}"/>
    <cellStyle name="Millares [0] 2 8" xfId="485" xr:uid="{21607286-0356-47A6-9768-465D0C48F547}"/>
    <cellStyle name="Millares [0] 2 8 2" xfId="486" xr:uid="{CDE59B0A-C424-496B-BB35-989EC6A6D19A}"/>
    <cellStyle name="Millares [0] 2 8 2 2" xfId="487" xr:uid="{15F58F1D-ED7E-4B2D-BFFD-96816BB74EE7}"/>
    <cellStyle name="Millares [0] 2 8 3" xfId="488" xr:uid="{18D1E089-8F73-408C-B59C-B40CFA20AC79}"/>
    <cellStyle name="Millares [0] 2 9" xfId="489" xr:uid="{CB583EFB-CAAF-4007-BCED-A4AFCABC9438}"/>
    <cellStyle name="Millares [0] 20" xfId="490" xr:uid="{6AFB3F4F-7D34-443E-B426-85C90F7A44EC}"/>
    <cellStyle name="Millares [0] 21" xfId="491" xr:uid="{40D2B2E5-0AAE-491B-A9FF-D3B7E5BD0ADC}"/>
    <cellStyle name="Millares [0] 22" xfId="492" xr:uid="{79A6BCF7-3C68-41F2-BE5A-C1F72E257915}"/>
    <cellStyle name="Millares [0] 23" xfId="493" xr:uid="{99453725-AD97-47E3-B27B-A9884F58E250}"/>
    <cellStyle name="Millares [0] 23 2" xfId="494" xr:uid="{CB61B34A-7BC4-414C-ABBF-4E2BE133BB9A}"/>
    <cellStyle name="Millares [0] 3" xfId="80" xr:uid="{00000000-0005-0000-0000-000004000000}"/>
    <cellStyle name="Millares [0] 3 2" xfId="196" xr:uid="{E4ECED2B-54D6-4FE5-BB9E-D6EA7C047D0E}"/>
    <cellStyle name="Millares [0] 3 2 2" xfId="496" xr:uid="{4D574D91-CC15-4096-9A51-7C656FF2765E}"/>
    <cellStyle name="Millares [0] 3 2 3" xfId="497" xr:uid="{07B101E7-61EA-4B07-8E69-500331488E1C}"/>
    <cellStyle name="Millares [0] 3 2 4" xfId="498" xr:uid="{080DCEA9-02C0-4A97-B917-41E33C044B3E}"/>
    <cellStyle name="Millares [0] 3 2 4 2" xfId="499" xr:uid="{F2012FFA-1285-4752-9BF2-33E01739BE90}"/>
    <cellStyle name="Millares [0] 3 2 4 2 2" xfId="500" xr:uid="{EFA5532C-AFBD-403E-9524-3877D9EBBA57}"/>
    <cellStyle name="Millares [0] 3 2 4 3" xfId="501" xr:uid="{665029EE-22EE-44C5-A6E0-3F05388C0753}"/>
    <cellStyle name="Millares [0] 3 2 5" xfId="502" xr:uid="{B53CCAF7-633A-4590-8057-FA484DF01E8F}"/>
    <cellStyle name="Millares [0] 3 2 5 2" xfId="503" xr:uid="{2995329A-4072-4848-B5A1-DABB8B1BFB03}"/>
    <cellStyle name="Millares [0] 3 2 6" xfId="504" xr:uid="{B051A882-9FD8-4082-907C-02948E6C9F8C}"/>
    <cellStyle name="Millares [0] 3 2 6 2" xfId="505" xr:uid="{A24B3B05-3061-4333-B847-BA1C96D849B3}"/>
    <cellStyle name="Millares [0] 3 2 7" xfId="495" xr:uid="{B93B24AF-0EB7-496A-AA1B-4C8ED34340F7}"/>
    <cellStyle name="Millares [0] 3 3" xfId="506" xr:uid="{A28BD6FF-3844-4513-8E93-F9DBB032E62B}"/>
    <cellStyle name="Millares [0] 3 3 2" xfId="507" xr:uid="{8EDBB55F-178D-4159-A251-3672C95C58C6}"/>
    <cellStyle name="Millares [0] 3 3 2 2" xfId="508" xr:uid="{D108A032-5E04-4FFF-8E55-72CEC8E37B7B}"/>
    <cellStyle name="Millares [0] 3 3 2 2 2" xfId="509" xr:uid="{619C8062-4137-4DB8-BE8D-834CE836E336}"/>
    <cellStyle name="Millares [0] 3 3 2 3" xfId="510" xr:uid="{D6C12E66-C0DA-42DD-B021-5D808A0D5441}"/>
    <cellStyle name="Millares [0] 3 3 2 3 2" xfId="511" xr:uid="{B7B62546-AC74-45FB-A94A-0F862F92174E}"/>
    <cellStyle name="Millares [0] 3 3 2 4" xfId="512" xr:uid="{BCEC3F59-1DF1-4897-94F9-749EFA8EC173}"/>
    <cellStyle name="Millares [0] 3 3 3" xfId="513" xr:uid="{CB4A2CE3-DBAC-458B-939E-34D0C570564F}"/>
    <cellStyle name="Millares [0] 3 3 4" xfId="514" xr:uid="{FB38709A-A1E7-459F-A3D9-0A8CB486B48C}"/>
    <cellStyle name="Millares [0] 3 3 4 2" xfId="515" xr:uid="{6BDF4646-6905-40AC-94AD-6CCA3BB6320D}"/>
    <cellStyle name="Millares [0] 3 3 5" xfId="516" xr:uid="{1A1482B5-A95D-4FB7-AA56-2B1B89331597}"/>
    <cellStyle name="Millares [0] 3 4" xfId="517" xr:uid="{A695276D-3BDF-4AAA-A998-4D750CB37D80}"/>
    <cellStyle name="Millares [0] 3 4 2" xfId="518" xr:uid="{1A7F3ACC-C109-4A64-AD5B-06475DE8F9FD}"/>
    <cellStyle name="Millares [0] 3 4 3" xfId="519" xr:uid="{E964AB76-E9A1-4FB7-AD0E-E4BA6FFBE3E7}"/>
    <cellStyle name="Millares [0] 3 5" xfId="520" xr:uid="{719F949B-0210-488E-BB18-7C42102505D4}"/>
    <cellStyle name="Millares [0] 3 6" xfId="521" xr:uid="{869B55FF-3384-40D3-8E05-1F97BE23EE88}"/>
    <cellStyle name="Millares [0] 3 6 2" xfId="522" xr:uid="{49203177-D9A7-4F8D-9636-72EB6D0BDD2B}"/>
    <cellStyle name="Millares [0] 3 6 2 2" xfId="523" xr:uid="{65207FDA-0314-4405-9D13-82A70CD64B11}"/>
    <cellStyle name="Millares [0] 3 6 3" xfId="524" xr:uid="{790E8EE2-A6D4-48EC-A4CC-0AB11CCE27E4}"/>
    <cellStyle name="Millares [0] 3 7" xfId="525" xr:uid="{D7A9079D-F327-4801-8EF8-281B277AC5E0}"/>
    <cellStyle name="Millares [0] 3 8" xfId="1385" xr:uid="{19EE4051-BDF3-4222-9C0B-EE9B6FF213CA}"/>
    <cellStyle name="Millares [0] 4" xfId="526" xr:uid="{AA92F27E-EE60-4A47-AF86-96FB9ACC23D1}"/>
    <cellStyle name="Millares [0] 4 2" xfId="527" xr:uid="{4DEE616A-3F71-43C5-A3E6-362C05C0FF19}"/>
    <cellStyle name="Millares [0] 4 2 2" xfId="528" xr:uid="{C98A53C0-05B0-4B29-9FEA-B46487E65CED}"/>
    <cellStyle name="Millares [0] 4 2 2 2" xfId="529" xr:uid="{3D0C3F8C-DE56-4048-BFD1-E29C8A6A2EBA}"/>
    <cellStyle name="Millares [0] 4 2 2 2 2" xfId="530" xr:uid="{CD05E1A0-5924-4B1C-9FF9-6E045076DF77}"/>
    <cellStyle name="Millares [0] 4 2 2 3" xfId="531" xr:uid="{A8AFEFB0-B835-4AC5-B451-B946D32AAE37}"/>
    <cellStyle name="Millares [0] 4 2 3" xfId="532" xr:uid="{AC831DE6-F512-4055-96F1-10E5E05DDDC4}"/>
    <cellStyle name="Millares [0] 4 2 4" xfId="533" xr:uid="{45D7E027-06A8-4301-A663-8D3BA29D6784}"/>
    <cellStyle name="Millares [0] 4 2 5" xfId="534" xr:uid="{60E330F3-D3C0-4376-A416-F9849421CD1D}"/>
    <cellStyle name="Millares [0] 4 2 5 2" xfId="535" xr:uid="{78705483-DF47-4D93-83B1-1377F40526E1}"/>
    <cellStyle name="Millares [0] 4 2 6" xfId="536" xr:uid="{14B03E72-41B9-4A84-A9F0-EFD83DEBCE3E}"/>
    <cellStyle name="Millares [0] 4 2 6 2" xfId="537" xr:uid="{3CD3558B-D29A-458C-BC84-9A7C6B12399E}"/>
    <cellStyle name="Millares [0] 4 3" xfId="538" xr:uid="{E25EE064-C81B-4C04-BCCD-3BA8A3B2E9F7}"/>
    <cellStyle name="Millares [0] 4 3 2" xfId="539" xr:uid="{575FCE05-5F07-45C3-A773-A304706F2AC4}"/>
    <cellStyle name="Millares [0] 4 3 3" xfId="540" xr:uid="{2C725CD5-BBE9-4DD9-8A28-C37E1F3B1C33}"/>
    <cellStyle name="Millares [0] 4 3 4" xfId="541" xr:uid="{3D773EB3-1FD0-419B-8945-B947996D945A}"/>
    <cellStyle name="Millares [0] 4 3 5" xfId="542" xr:uid="{A6D0F7DB-C146-4C2E-8A7D-D3702039F8D5}"/>
    <cellStyle name="Millares [0] 4 4" xfId="543" xr:uid="{4BD037BA-ED7F-454A-A3BD-3CF8A635C8AB}"/>
    <cellStyle name="Millares [0] 4 5" xfId="544" xr:uid="{14DAC5E6-191E-4217-8C4D-D0CF336E23A7}"/>
    <cellStyle name="Millares [0] 4 5 2" xfId="545" xr:uid="{97AD6167-7B44-41B5-8E7B-BBD99F975FFC}"/>
    <cellStyle name="Millares [0] 4 5 2 2" xfId="546" xr:uid="{43987D22-D79A-4800-847A-99E92117C0A4}"/>
    <cellStyle name="Millares [0] 4 5 3" xfId="547" xr:uid="{9ACD7822-E1D5-43B3-AAA5-C1F7A1806566}"/>
    <cellStyle name="Millares [0] 4 5 4" xfId="548" xr:uid="{61C576D3-3313-42DF-B166-B4CBDACF6781}"/>
    <cellStyle name="Millares [0] 4 5 4 2" xfId="549" xr:uid="{27EBF28B-FBAC-4BBB-BA44-DE9F969D8462}"/>
    <cellStyle name="Millares [0] 4 5 5" xfId="550" xr:uid="{6D119680-4BB4-4D9E-A221-E6065D3F653B}"/>
    <cellStyle name="Millares [0] 4 6" xfId="551" xr:uid="{9475FD53-3D2F-4CEC-88E5-98D657A5E742}"/>
    <cellStyle name="Millares [0] 4 6 2" xfId="552" xr:uid="{0603AC94-93CD-4DB3-9353-711E426F1736}"/>
    <cellStyle name="Millares [0] 4 6 2 2" xfId="553" xr:uid="{45AA1E8D-E3AC-43FB-9667-CDCD690DF805}"/>
    <cellStyle name="Millares [0] 4 6 3" xfId="554" xr:uid="{139E17D6-0F53-4563-BB90-A4246F360560}"/>
    <cellStyle name="Millares [0] 4 7" xfId="555" xr:uid="{B48B1392-3DE8-43D3-AF46-DC219F376A6D}"/>
    <cellStyle name="Millares [0] 4 7 2" xfId="556" xr:uid="{C2600EC7-C5A8-4B88-8443-FC91F9DEBF6C}"/>
    <cellStyle name="Millares [0] 4 8" xfId="557" xr:uid="{57844928-DE71-42C2-8315-948218DFCD6E}"/>
    <cellStyle name="Millares [0] 5" xfId="558" xr:uid="{06F048A2-3FE8-47FC-B79A-BA5BE4372234}"/>
    <cellStyle name="Millares [0] 5 2" xfId="559" xr:uid="{00850D35-AF4F-45A1-82AD-9EEDB3FF2B90}"/>
    <cellStyle name="Millares [0] 5 2 2" xfId="560" xr:uid="{71678A4D-EBEC-4072-ACF2-6413C705B032}"/>
    <cellStyle name="Millares [0] 5 2 3" xfId="561" xr:uid="{43156014-A956-464B-8D50-4E1BA6FB5A58}"/>
    <cellStyle name="Millares [0] 5 2 4" xfId="562" xr:uid="{FAA098BA-F748-4348-B1C1-B9A25547AC17}"/>
    <cellStyle name="Millares [0] 5 2 4 2" xfId="563" xr:uid="{3E0AD868-4AEA-42F9-8C76-2C5EA3C992E7}"/>
    <cellStyle name="Millares [0] 5 2 4 2 2" xfId="564" xr:uid="{84613CD1-E924-436E-A73F-0DDD3CCCB09E}"/>
    <cellStyle name="Millares [0] 5 2 4 3" xfId="565" xr:uid="{E98D16F1-32E2-48F5-A5C0-E7B12FD62843}"/>
    <cellStyle name="Millares [0] 5 2 5" xfId="566" xr:uid="{B332EE18-55B2-467D-9587-F80CDD943B70}"/>
    <cellStyle name="Millares [0] 5 2 5 2" xfId="567" xr:uid="{D7F4FC08-B7EA-440C-B511-15D7E9C9A8B6}"/>
    <cellStyle name="Millares [0] 5 2 6" xfId="568" xr:uid="{C9A83F9A-44C4-4520-9B9D-2DF3270D69DD}"/>
    <cellStyle name="Millares [0] 5 2 6 2" xfId="569" xr:uid="{3C687171-65C7-48B3-97CB-8CBE79E3C7DE}"/>
    <cellStyle name="Millares [0] 5 3" xfId="570" xr:uid="{7A86B0C1-9284-4ABB-A106-1FE827755E75}"/>
    <cellStyle name="Millares [0] 5 3 2" xfId="571" xr:uid="{1BD3F8AD-C688-4CF3-9CD5-BE23D2D55B2B}"/>
    <cellStyle name="Millares [0] 5 3 3" xfId="572" xr:uid="{AFE19DB1-C6CF-4FBC-81BE-9DC8245FFF1B}"/>
    <cellStyle name="Millares [0] 5 3 4" xfId="573" xr:uid="{108E3ADC-D687-4E68-BF17-9DC9485AC1E0}"/>
    <cellStyle name="Millares [0] 5 3 5" xfId="574" xr:uid="{0825E402-55E9-42B9-BECF-DD7109F7BEE5}"/>
    <cellStyle name="Millares [0] 5 4" xfId="575" xr:uid="{5B544569-15A3-49CD-A6FD-771D887D7CDC}"/>
    <cellStyle name="Millares [0] 5 5" xfId="576" xr:uid="{573D2A30-A249-44B7-9EC1-C850DCF2E486}"/>
    <cellStyle name="Millares [0] 5 6" xfId="577" xr:uid="{6A4FE6BA-9167-436B-AD5A-36C2B36E2F34}"/>
    <cellStyle name="Millares [0] 5 6 2" xfId="578" xr:uid="{C1ADE92C-9A40-41CE-B21A-804CEF9811D8}"/>
    <cellStyle name="Millares [0] 5 6 2 2" xfId="579" xr:uid="{550BEC65-EC55-4852-BD1F-37D823325471}"/>
    <cellStyle name="Millares [0] 5 6 3" xfId="580" xr:uid="{43EBAE65-3037-4347-A3F3-738D177D8CEC}"/>
    <cellStyle name="Millares [0] 5 7" xfId="581" xr:uid="{36422F2A-9D5E-4B7B-BEE2-A9C8EB9BABB6}"/>
    <cellStyle name="Millares [0] 5 7 2" xfId="582" xr:uid="{1C5573F3-FF7F-405A-BDFE-348F40FA11FD}"/>
    <cellStyle name="Millares [0] 5 8" xfId="583" xr:uid="{817619EB-8105-49AD-A6E9-8CE452167DD5}"/>
    <cellStyle name="Millares [0] 6" xfId="584" xr:uid="{83BB64D3-F4E6-4ADD-861C-46DFAFAE0691}"/>
    <cellStyle name="Millares [0] 6 2" xfId="585" xr:uid="{96CB4FA8-AAF4-4DEA-A725-45AC7479553A}"/>
    <cellStyle name="Millares [0] 6 3" xfId="586" xr:uid="{9F74DAF3-ECC9-4737-AB53-E8EDC6F81DB5}"/>
    <cellStyle name="Millares [0] 6 4" xfId="587" xr:uid="{4EC2B52C-D380-4081-94C3-F166D3FB1780}"/>
    <cellStyle name="Millares [0] 6 4 2" xfId="588" xr:uid="{A7D76550-A393-4C35-8B48-296E26383F63}"/>
    <cellStyle name="Millares [0] 6 4 2 2" xfId="589" xr:uid="{F679CE53-E817-425F-AD12-EECA4BF6F8B5}"/>
    <cellStyle name="Millares [0] 6 4 3" xfId="590" xr:uid="{88CC4DC9-D063-4B4B-8F8B-F16767EBF68D}"/>
    <cellStyle name="Millares [0] 6 5" xfId="591" xr:uid="{F70C821A-7FFF-4D9E-9C3B-53A53099AF0C}"/>
    <cellStyle name="Millares [0] 7" xfId="592" xr:uid="{589AD8E4-4DFD-4A89-BB83-5B449E446ADA}"/>
    <cellStyle name="Millares [0] 7 2" xfId="593" xr:uid="{FBF46C88-269A-499C-A5B7-1D7E8D3A3645}"/>
    <cellStyle name="Millares [0] 7 2 2" xfId="594" xr:uid="{37016E57-B028-472C-AFA6-459C807EA37A}"/>
    <cellStyle name="Millares [0] 7 3" xfId="595" xr:uid="{D5D2E6BA-5025-40C3-8A6D-829E039B847E}"/>
    <cellStyle name="Millares [0] 7 3 2" xfId="596" xr:uid="{6D63ABE0-84F6-4EF3-96F5-E92BFF98C8BC}"/>
    <cellStyle name="Millares [0] 7 4" xfId="597" xr:uid="{BC57FBC0-AC87-451F-9514-41F6C3456F51}"/>
    <cellStyle name="Millares [0] 7 4 2" xfId="598" xr:uid="{D7D553DD-AA65-4C09-8896-770D28342B73}"/>
    <cellStyle name="Millares [0] 7 4 2 2" xfId="599" xr:uid="{D256FE58-0DB6-4864-8CE8-17036CD9D7CE}"/>
    <cellStyle name="Millares [0] 7 4 3" xfId="600" xr:uid="{11BBC763-62AA-4FD1-932E-42285B3821EC}"/>
    <cellStyle name="Millares [0] 7 5" xfId="601" xr:uid="{53EC1C85-C8F7-46D3-8B69-D2C13D7B78BC}"/>
    <cellStyle name="Millares [0] 8" xfId="602" xr:uid="{20CC8C85-DB1C-4FF6-9079-CD8F80BC50A3}"/>
    <cellStyle name="Millares [0] 8 2" xfId="603" xr:uid="{56CA46EF-2BE9-4861-8F96-65B3EBA07CEB}"/>
    <cellStyle name="Millares [0] 8 3" xfId="604" xr:uid="{B7EB3DE7-D34A-42C6-BEF2-DB270D87B155}"/>
    <cellStyle name="Millares [0] 8 4" xfId="605" xr:uid="{8E59FAFD-F527-4BFD-8781-E157AD8748BF}"/>
    <cellStyle name="Millares [0] 8 4 2" xfId="606" xr:uid="{5C9CF8B6-600F-4CF4-A52A-DF31396A3592}"/>
    <cellStyle name="Millares [0] 8 5" xfId="607" xr:uid="{9DCBB9FB-0A15-4F17-8097-A37E2CDAB0D8}"/>
    <cellStyle name="Millares [0] 8 5 2" xfId="608" xr:uid="{4A14B19D-1F68-4B3D-8911-0CB38146485B}"/>
    <cellStyle name="Millares [0] 9" xfId="609" xr:uid="{F0629663-880F-467D-91CA-6E408B999921}"/>
    <cellStyle name="Millares [0] 9 2" xfId="610" xr:uid="{52CD43A5-DB84-491C-BD0B-9B78E2456875}"/>
    <cellStyle name="Millares [0] 9 3" xfId="611" xr:uid="{52FFA121-EDC0-4A7A-A1BB-A43F39D75CD6}"/>
    <cellStyle name="Millares [0] 9 4" xfId="612" xr:uid="{8D11438C-E456-4E35-B4C6-24EB6EF3594D}"/>
    <cellStyle name="Millares [0] 9 4 2" xfId="613" xr:uid="{1BE17BFD-EE87-40AE-A5E2-1728A3AECC5E}"/>
    <cellStyle name="Millares [0] 9 5" xfId="614" xr:uid="{591A06A5-878D-4E18-B483-3E6EDCC939B0}"/>
    <cellStyle name="Millares [0] 9 5 2" xfId="615" xr:uid="{59D8B5A4-E4FA-4475-929E-60B9E20187E6}"/>
    <cellStyle name="Millares 10" xfId="616" xr:uid="{A214414B-D1D9-4DA1-870C-9F45A0785A91}"/>
    <cellStyle name="Millares 10 2" xfId="617" xr:uid="{3D3E5A0F-39A3-4BA3-B80C-7EA75EB164C1}"/>
    <cellStyle name="Millares 10 2 2" xfId="618" xr:uid="{8238E215-5E95-48AA-8E8E-5C95AC4F9A56}"/>
    <cellStyle name="Millares 10 2 3" xfId="619" xr:uid="{799DF627-FDB6-44BF-BFC2-02E9A09B6D53}"/>
    <cellStyle name="Millares 10 2 4" xfId="620" xr:uid="{7FF1CA90-3695-442C-962D-E08D31B84833}"/>
    <cellStyle name="Millares 10 2 4 2" xfId="621" xr:uid="{0562A8CB-129D-4968-AF07-A0794AE58A32}"/>
    <cellStyle name="Millares 10 2 5" xfId="622" xr:uid="{151B14CE-0D83-466B-A6D8-958A8683DE71}"/>
    <cellStyle name="Millares 10 2 5 2" xfId="623" xr:uid="{AD047A05-EA1F-4233-BDB1-F0A778A5CD93}"/>
    <cellStyle name="Millares 10 3" xfId="624" xr:uid="{F04FCDED-DA83-40AE-A1CF-BBD5C92FEB98}"/>
    <cellStyle name="Millares 10 4" xfId="625" xr:uid="{849740EF-C985-4E79-9C1A-6129DC0EC44C}"/>
    <cellStyle name="Millares 10 5" xfId="626" xr:uid="{BC49A264-07B6-477B-8536-7F8153248265}"/>
    <cellStyle name="Millares 10 5 2" xfId="627" xr:uid="{44EA1ACB-1D92-4942-9503-7A556C089DA5}"/>
    <cellStyle name="Millares 10 6" xfId="628" xr:uid="{64D46C50-207D-4527-9D34-F05F987AF38D}"/>
    <cellStyle name="Millares 10 6 2" xfId="629" xr:uid="{4ACC0347-FCC3-4FE1-9C14-1D4AEBB630FC}"/>
    <cellStyle name="Millares 100 11" xfId="10" xr:uid="{00000000-0005-0000-0000-000005000000}"/>
    <cellStyle name="Millares 100 11 2" xfId="143" xr:uid="{44FF26F2-370E-44E9-99A0-BC59C942730C}"/>
    <cellStyle name="Millares 100 11 2 2" xfId="630" xr:uid="{14D5E25D-5DA7-419E-B795-0D5553ECCDA3}"/>
    <cellStyle name="Millares 11" xfId="631" xr:uid="{50E880F5-9102-4E17-96C0-E54607D20ACD}"/>
    <cellStyle name="Millares 11 2" xfId="632" xr:uid="{DEA6B214-EA81-4C50-96DC-6591AAF08EF2}"/>
    <cellStyle name="Millares 11 2 2" xfId="633" xr:uid="{11CE5F73-61CF-4A69-92DF-EB9B3922FEBD}"/>
    <cellStyle name="Millares 11 2 2 2" xfId="634" xr:uid="{7DD24D85-327F-4889-ADDC-3EC6276D8780}"/>
    <cellStyle name="Millares 11 2 2 3" xfId="635" xr:uid="{6C54DE50-FB17-4E60-AB69-AF7D31C1ED00}"/>
    <cellStyle name="Millares 11 2 2 4" xfId="636" xr:uid="{557913ED-2B40-4C5D-97D2-D08741CE94F3}"/>
    <cellStyle name="Millares 11 2 3" xfId="637" xr:uid="{A709B5DF-2CD0-4B2B-98B9-E971126439C9}"/>
    <cellStyle name="Millares 11 2 4" xfId="638" xr:uid="{88A39A59-7DF9-43DB-B7FA-3AAF751F07E9}"/>
    <cellStyle name="Millares 11 2 5" xfId="639" xr:uid="{0112939D-7918-4E3B-B698-68FE7E8A5F00}"/>
    <cellStyle name="Millares 11 2 5 2" xfId="640" xr:uid="{6151A7FC-2E3E-4540-A945-4C26FD9C1246}"/>
    <cellStyle name="Millares 11 2 6" xfId="641" xr:uid="{CDB6F944-7F72-4154-9754-802A9203F543}"/>
    <cellStyle name="Millares 11 2 6 2" xfId="642" xr:uid="{B758D7A4-8CE6-4099-988B-59C50EC78615}"/>
    <cellStyle name="Millares 11 3" xfId="643" xr:uid="{953E2A35-34AB-4A22-B059-6B8BC1661B7E}"/>
    <cellStyle name="Millares 11 4" xfId="644" xr:uid="{A21705B1-6464-46A1-9E4C-9B712DCBAC5B}"/>
    <cellStyle name="Millares 11 5" xfId="645" xr:uid="{C3196D83-7FBB-44F2-A863-AAD262D459BB}"/>
    <cellStyle name="Millares 11 5 2" xfId="646" xr:uid="{F248FFAB-29EA-41D1-B1E7-F5812F6F81AF}"/>
    <cellStyle name="Millares 11 6" xfId="647" xr:uid="{9A83BD4E-E360-423E-845C-042A4893A1A1}"/>
    <cellStyle name="Millares 11 6 2" xfId="648" xr:uid="{92677EF9-5196-4B37-B209-316D50895D74}"/>
    <cellStyle name="Millares 12" xfId="649" xr:uid="{54E65A4D-B10F-4344-BE62-57D639919814}"/>
    <cellStyle name="Millares 12 2" xfId="650" xr:uid="{E8769D5E-E8CE-49C0-80AD-C353F0D2DEF7}"/>
    <cellStyle name="Millares 12 2 2" xfId="651" xr:uid="{114B841C-09F0-4D68-AB55-AA2F0F9C5CF0}"/>
    <cellStyle name="Millares 12 2 3" xfId="652" xr:uid="{481B07A1-90B5-4B4B-B1FB-76ACA182301B}"/>
    <cellStyle name="Millares 12 2 4" xfId="653" xr:uid="{10526828-452E-46D3-BBE0-2DE93CEE1CC4}"/>
    <cellStyle name="Millares 12 2 4 2" xfId="654" xr:uid="{7A090186-DF9F-41F9-8C15-F63A014D67C5}"/>
    <cellStyle name="Millares 12 2 5" xfId="655" xr:uid="{45984C52-59BE-4E56-B29A-6D2DF5629C8D}"/>
    <cellStyle name="Millares 12 2 5 2" xfId="656" xr:uid="{5EB07EF8-EF5B-4370-A08D-3EB651E89147}"/>
    <cellStyle name="Millares 12 3" xfId="657" xr:uid="{A539F66E-0307-4243-810C-F27637250769}"/>
    <cellStyle name="Millares 12 4" xfId="658" xr:uid="{DF40A885-E2B1-4F61-9722-6EDD2BDC49DD}"/>
    <cellStyle name="Millares 12 5" xfId="659" xr:uid="{87A94FCD-64AA-4214-BB19-D4F14C061D9B}"/>
    <cellStyle name="Millares 12 5 2" xfId="660" xr:uid="{CA4B61F8-319F-40FF-AB86-27DE9FFD0344}"/>
    <cellStyle name="Millares 12 6" xfId="661" xr:uid="{CC4698CE-ACC4-4766-9E33-7BF25FEF0995}"/>
    <cellStyle name="Millares 12 6 2" xfId="662" xr:uid="{2A9C5A31-1098-47B6-BDBE-E14E622337BA}"/>
    <cellStyle name="Millares 13" xfId="663" xr:uid="{2E3991F9-8E1D-4631-ADC3-BDAE92FBCDF2}"/>
    <cellStyle name="Millares 13 2" xfId="664" xr:uid="{1CC2158F-E0E0-4EEC-9BF3-0CDE9D0561D8}"/>
    <cellStyle name="Millares 13 2 2" xfId="665" xr:uid="{B6C7A012-7C61-4753-B970-490654B04159}"/>
    <cellStyle name="Millares 13 3" xfId="666" xr:uid="{A7A6912F-A7D7-4242-973A-6F30E4EC3CD2}"/>
    <cellStyle name="Millares 13 4" xfId="667" xr:uid="{5F05CF4C-AA37-4B9F-AC20-C80B280A2B5F}"/>
    <cellStyle name="Millares 13 4 2" xfId="668" xr:uid="{0A1201C3-1ACE-42BD-8E69-81AEAC302508}"/>
    <cellStyle name="Millares 13 5" xfId="669" xr:uid="{70451B79-0B0D-401A-9175-05B0D8E81BAF}"/>
    <cellStyle name="Millares 13 5 2" xfId="670" xr:uid="{C08305C3-C8A6-4DAD-9F29-A73DD456EC05}"/>
    <cellStyle name="Millares 14" xfId="671" xr:uid="{5817AB66-F620-4B3A-B9F0-5C5340BF16A4}"/>
    <cellStyle name="Millares 14 2" xfId="672" xr:uid="{2C999D18-4E3C-4FAA-90A0-6706AAC07864}"/>
    <cellStyle name="Millares 14 3" xfId="673" xr:uid="{8A526070-B656-462F-9721-334AD057EBD9}"/>
    <cellStyle name="Millares 14 4" xfId="674" xr:uid="{1B7909DD-0BF9-4A72-B9C8-81D65226D255}"/>
    <cellStyle name="Millares 14 4 2" xfId="675" xr:uid="{60598498-0F4D-4BAE-BFC2-9781DAC0A6B3}"/>
    <cellStyle name="Millares 14 5" xfId="676" xr:uid="{935E0783-78E6-4F67-B9E7-7C86608B9D54}"/>
    <cellStyle name="Millares 14 5 2" xfId="677" xr:uid="{EA1FC4DD-A82C-4C1D-8CBE-C33E054BF610}"/>
    <cellStyle name="Millares 15" xfId="678" xr:uid="{D9ECE1D6-F303-48C0-BB33-23427F9EFA99}"/>
    <cellStyle name="Millares 15 2" xfId="679" xr:uid="{FD287D24-FB18-4304-B1CC-E4DC92F82BF7}"/>
    <cellStyle name="Millares 15 2 2" xfId="680" xr:uid="{039B9C26-C938-4316-9A8C-400896DCF38C}"/>
    <cellStyle name="Millares 15 3" xfId="681" xr:uid="{EDBB40C5-6809-480E-8303-00B935507325}"/>
    <cellStyle name="Millares 15 3 2" xfId="682" xr:uid="{313370F0-B557-44EA-AEE1-8EA647EE4527}"/>
    <cellStyle name="Millares 15 4" xfId="683" xr:uid="{5BC65193-9B8A-42E1-BBE8-AB5A63028973}"/>
    <cellStyle name="Millares 15 4 2" xfId="684" xr:uid="{E4C7A8C0-EFEA-418E-BEC3-F704FBF84698}"/>
    <cellStyle name="Millares 15 5" xfId="685" xr:uid="{C9C9175F-B0D9-49BB-BA32-F7C12016567D}"/>
    <cellStyle name="Millares 15 5 2" xfId="686" xr:uid="{73A5C51B-F138-4369-AFB6-08992B05F15B}"/>
    <cellStyle name="Millares 15 6" xfId="687" xr:uid="{A1AA2A2A-44C6-4340-9253-24F380D5B4D5}"/>
    <cellStyle name="Millares 16" xfId="688" xr:uid="{3A81457B-019C-4F29-A675-06D11D39F81F}"/>
    <cellStyle name="Millares 17" xfId="689" xr:uid="{2272621D-CD89-4F20-BD60-E7347FBCF0DD}"/>
    <cellStyle name="Millares 17 2" xfId="690" xr:uid="{F59A14A4-AE4C-431F-9FD6-EB46B88F84F4}"/>
    <cellStyle name="Millares 17 3" xfId="691" xr:uid="{946C139C-F05F-4FE1-A16A-76D900A42513}"/>
    <cellStyle name="Millares 17 4" xfId="692" xr:uid="{66097565-9F83-4780-AB95-968C6CF686B6}"/>
    <cellStyle name="Millares 17 4 2" xfId="693" xr:uid="{52828A3F-BFDB-48B0-8967-DED681C0B964}"/>
    <cellStyle name="Millares 17 5" xfId="694" xr:uid="{C62A86E9-7328-4312-853E-C812C10CADAE}"/>
    <cellStyle name="Millares 17 5 2" xfId="695" xr:uid="{F9736C41-A49A-4D8A-91F3-095AF75BF7DB}"/>
    <cellStyle name="Millares 174 2" xfId="85" xr:uid="{00000000-0005-0000-0000-000006000000}"/>
    <cellStyle name="Millares 174 2 2" xfId="200" xr:uid="{95323364-45D8-45D9-A295-C765C6CCA0AC}"/>
    <cellStyle name="Millares 174 2 2 2" xfId="696" xr:uid="{5027653A-BC4F-496D-8505-A3AF56E5E645}"/>
    <cellStyle name="Millares 18" xfId="697" xr:uid="{EC971807-5126-410F-855A-657E0252FF06}"/>
    <cellStyle name="Millares 18 2" xfId="698" xr:uid="{7F753B71-64BE-4C9D-AD96-2FB73BFBFFB5}"/>
    <cellStyle name="Millares 18 2 2" xfId="699" xr:uid="{C3B6A737-B360-45FC-8831-590129DD808E}"/>
    <cellStyle name="Millares 18 3" xfId="700" xr:uid="{8C0192E1-D0F9-4495-BE96-C8FB9799E5D3}"/>
    <cellStyle name="Millares 18 3 2" xfId="701" xr:uid="{21925509-6761-42A1-874D-EFFFBD6CD3A8}"/>
    <cellStyle name="Millares 18 4" xfId="702" xr:uid="{B94A7741-F5D6-47B7-9B25-6A9E3AADE97D}"/>
    <cellStyle name="Millares 18 4 2" xfId="703" xr:uid="{D32B67F0-0194-46B8-ABBA-7C3B900E7892}"/>
    <cellStyle name="Millares 18 5" xfId="704" xr:uid="{C0F7C557-7137-4AC7-BE0A-BAB020307C0B}"/>
    <cellStyle name="Millares 18 5 2" xfId="705" xr:uid="{E3BB4A8A-9396-4E3B-B178-7DEFEA727A50}"/>
    <cellStyle name="Millares 19" xfId="706" xr:uid="{0DF6F3EE-371B-43F9-BBFE-52209AB8F1B1}"/>
    <cellStyle name="Millares 19 2" xfId="707" xr:uid="{74F4D73C-769F-4D52-93F0-2B2E5F3D10A6}"/>
    <cellStyle name="Millares 19 3" xfId="708" xr:uid="{013FDCAF-BA0A-43F3-B536-F2B4BAB753BD}"/>
    <cellStyle name="Millares 19 4" xfId="709" xr:uid="{F3D75AB2-AC59-4887-A6A6-F5AE64468451}"/>
    <cellStyle name="Millares 19 4 2" xfId="710" xr:uid="{6B0AABF3-BAAE-4D36-BDB3-B501D192893B}"/>
    <cellStyle name="Millares 19 5" xfId="711" xr:uid="{1E8BCF46-E3C1-4D78-B5AA-2C120489E3F4}"/>
    <cellStyle name="Millares 19 5 2" xfId="712" xr:uid="{AE1B54C2-4B50-4CF2-A21F-C6449C9B5E0F}"/>
    <cellStyle name="Millares 2" xfId="6" xr:uid="{00000000-0005-0000-0000-000007000000}"/>
    <cellStyle name="Millares 2 10" xfId="713" xr:uid="{161C0FF0-4676-4B2E-B227-199E11D0DE1E}"/>
    <cellStyle name="Millares 2 11" xfId="714" xr:uid="{6D740BE6-7583-481A-BA47-5A362774EA57}"/>
    <cellStyle name="Millares 2 2" xfId="84" xr:uid="{00000000-0005-0000-0000-000008000000}"/>
    <cellStyle name="Millares 2 2 2" xfId="199" xr:uid="{D59F2F37-297E-4FD7-B2B5-57DE570852F4}"/>
    <cellStyle name="Millares 2 2 2 2" xfId="716" xr:uid="{E3B79292-0331-4A8E-AFC0-C39B718F5335}"/>
    <cellStyle name="Millares 2 2 2 3" xfId="717" xr:uid="{2D26A06E-37DF-4B29-9DD0-F3A7CEFDA613}"/>
    <cellStyle name="Millares 2 2 2 4" xfId="718" xr:uid="{6DEBE305-E554-44A6-9C64-0FEC13616F97}"/>
    <cellStyle name="Millares 2 2 2 4 2" xfId="719" xr:uid="{01EEA4B7-3FBF-42D3-8243-A207E30E0940}"/>
    <cellStyle name="Millares 2 2 2 4 2 2" xfId="720" xr:uid="{CFF1DDCB-9E2F-4838-89B2-8A14EBA9946B}"/>
    <cellStyle name="Millares 2 2 2 4 3" xfId="721" xr:uid="{79435818-456B-445B-A013-459856262015}"/>
    <cellStyle name="Millares 2 2 2 5" xfId="722" xr:uid="{B4ED2F2A-8FB1-4CB9-85C8-2A26B60F799C}"/>
    <cellStyle name="Millares 2 2 2 5 2" xfId="723" xr:uid="{00934941-B24C-4D52-8854-4FE7192A377E}"/>
    <cellStyle name="Millares 2 2 2 6" xfId="724" xr:uid="{C147E64B-FD95-425A-A91F-C89CF2D52A53}"/>
    <cellStyle name="Millares 2 2 2 6 2" xfId="725" xr:uid="{530366A5-1D96-48FC-BBD9-FFE4C927E1EC}"/>
    <cellStyle name="Millares 2 2 2 7" xfId="715" xr:uid="{09E9C630-108D-4A3D-9C4B-F3F881F059DB}"/>
    <cellStyle name="Millares 2 2 3" xfId="726" xr:uid="{55F0A60F-E52B-4355-936F-CBCF3CBF443D}"/>
    <cellStyle name="Millares 2 2 3 2" xfId="727" xr:uid="{DFD0700D-2369-4F6C-82C8-B7DCEB3A7056}"/>
    <cellStyle name="Millares 2 2 3 3" xfId="728" xr:uid="{89BCE6E1-1025-4ABB-93EF-C46364DC6D4B}"/>
    <cellStyle name="Millares 2 2 4" xfId="729" xr:uid="{18E80A3B-FF71-43AF-940F-6A19C84033F7}"/>
    <cellStyle name="Millares 2 3" xfId="138" xr:uid="{7BD26EB3-802C-497F-A67E-3457F26694EF}"/>
    <cellStyle name="Millares 2 3 2" xfId="731" xr:uid="{D69C14FB-DDF5-4DB8-8492-BE1B9A565456}"/>
    <cellStyle name="Millares 2 3 2 2" xfId="732" xr:uid="{E7CBCE1D-2836-4358-91A5-98228AA5FDB2}"/>
    <cellStyle name="Millares 2 3 3" xfId="733" xr:uid="{260AD5E0-ACAB-40F8-A6C5-1EAE4E921B4D}"/>
    <cellStyle name="Millares 2 3 3 2" xfId="734" xr:uid="{A697D258-A2F9-4131-A23B-1636E81C75AC}"/>
    <cellStyle name="Millares 2 3 4" xfId="735" xr:uid="{348781FE-33BB-451D-806B-7FDC53EA64D3}"/>
    <cellStyle name="Millares 2 3 4 2" xfId="736" xr:uid="{57DE7FD1-2A7D-4FB4-B177-F75B2A8894CB}"/>
    <cellStyle name="Millares 2 3 5" xfId="737" xr:uid="{F9A1FBF2-0658-440F-9793-ACA94FB7A83A}"/>
    <cellStyle name="Millares 2 3 5 2" xfId="738" xr:uid="{4650DF59-830F-4144-AA85-AD6D8BA157FB}"/>
    <cellStyle name="Millares 2 3 6" xfId="739" xr:uid="{C51DEF19-6FD8-49DA-824F-19A38C51685D}"/>
    <cellStyle name="Millares 2 3 7" xfId="730" xr:uid="{18A8A273-9253-451B-9B99-B2E1A5B2F6F2}"/>
    <cellStyle name="Millares 2 4" xfId="740" xr:uid="{B389BD36-3117-453F-A85E-EC67D5B0A7A6}"/>
    <cellStyle name="Millares 2 4 2" xfId="741" xr:uid="{36F1EE96-11E4-4DC1-8D69-C26820C5A308}"/>
    <cellStyle name="Millares 2 4 2 2" xfId="742" xr:uid="{13FDE768-2F08-49AC-8986-E03C79242A91}"/>
    <cellStyle name="Millares 2 4 2 2 2" xfId="743" xr:uid="{00E894B2-ACF7-48EB-B966-583A0EEA6E11}"/>
    <cellStyle name="Millares 2 4 2 3" xfId="744" xr:uid="{5C16E07B-2123-4C62-BE06-6C4A4F1534FB}"/>
    <cellStyle name="Millares 2 4 2 3 2" xfId="745" xr:uid="{C02FF038-FB0B-4D03-9A66-4DDE9026438C}"/>
    <cellStyle name="Millares 2 4 2 4" xfId="746" xr:uid="{A915FD3D-70CA-4DF2-90B6-93621F9CCF9D}"/>
    <cellStyle name="Millares 2 4 3" xfId="747" xr:uid="{B29709BA-2C0C-421C-921E-57D36B6B2CF4}"/>
    <cellStyle name="Millares 2 4 3 2" xfId="748" xr:uid="{B3A96697-5747-405C-81FB-79A6329AF9DB}"/>
    <cellStyle name="Millares 2 4 3 2 2" xfId="749" xr:uid="{5E26B34D-C364-40C5-B561-1198282CF5B2}"/>
    <cellStyle name="Millares 2 4 3 3" xfId="750" xr:uid="{F2C48830-19B6-4A8E-8BDC-0701D415F37E}"/>
    <cellStyle name="Millares 2 4 4" xfId="751" xr:uid="{A8AF3E75-6FB4-497B-B2AE-347898F74750}"/>
    <cellStyle name="Millares 2 4 4 2" xfId="752" xr:uid="{16C3C260-A6B9-4D6F-B4B6-1FC689DC98C8}"/>
    <cellStyle name="Millares 2 4 4 2 2" xfId="753" xr:uid="{1327F2E9-3AA1-43FF-A8B1-B3A5755D5A59}"/>
    <cellStyle name="Millares 2 4 4 3" xfId="754" xr:uid="{334F5628-DFEB-473C-8498-6149454C1A6A}"/>
    <cellStyle name="Millares 2 4 5" xfId="755" xr:uid="{F2AAA576-F584-443E-A7F4-936B97463A1F}"/>
    <cellStyle name="Millares 2 4 5 2" xfId="756" xr:uid="{DD3589DA-EFBA-4FDF-BEE3-9DF1AFC2B42E}"/>
    <cellStyle name="Millares 2 4 6" xfId="757" xr:uid="{6986DB29-5F22-411E-AB4B-F42A7D430C87}"/>
    <cellStyle name="Millares 2 4 6 2" xfId="758" xr:uid="{4B61C2BE-7BA1-4A07-AB16-CEBE6C47F957}"/>
    <cellStyle name="Millares 2 4 7" xfId="759" xr:uid="{78F67E6A-648C-4F68-AD37-A24711B92D90}"/>
    <cellStyle name="Millares 2 4 7 2" xfId="760" xr:uid="{2D8D1197-DEE0-4D9D-AC7A-0ECE6250FE37}"/>
    <cellStyle name="Millares 2 4 8" xfId="761" xr:uid="{57666EE1-AB78-4A23-9A05-F2493DD00DA4}"/>
    <cellStyle name="Millares 2 5" xfId="762" xr:uid="{3568AEC0-7AFB-42D1-8ADE-8E574B4DCAA8}"/>
    <cellStyle name="Millares 2 5 2" xfId="763" xr:uid="{1C1629EA-3908-4694-9B4E-10397A22FC8F}"/>
    <cellStyle name="Millares 2 5 2 2" xfId="764" xr:uid="{00298A32-FBB0-47C4-A42E-744947ABCAD9}"/>
    <cellStyle name="Millares 2 5 2 2 2" xfId="765" xr:uid="{BC2C61C6-99B5-4844-B1C1-7EA1BE388AF9}"/>
    <cellStyle name="Millares 2 5 2 3" xfId="766" xr:uid="{71E246C6-B613-48F4-B4A7-53DE8BFB32B3}"/>
    <cellStyle name="Millares 2 5 3" xfId="767" xr:uid="{AFD0F11F-EE51-4E07-A4B8-C0CD07C4AD53}"/>
    <cellStyle name="Millares 2 5 4" xfId="768" xr:uid="{910BC01E-54CD-4D3F-A329-77E4E031ED0F}"/>
    <cellStyle name="Millares 2 5 5" xfId="769" xr:uid="{B533F01B-3AFA-47BA-9D95-41433AD58AC2}"/>
    <cellStyle name="Millares 2 5 5 2" xfId="770" xr:uid="{E2A88B96-9E7D-429C-9615-D499AB2771ED}"/>
    <cellStyle name="Millares 2 5 6" xfId="771" xr:uid="{8B50ABCC-F993-41D4-9338-88F4489F7FE9}"/>
    <cellStyle name="Millares 2 5 6 2" xfId="772" xr:uid="{AABC4A3D-F014-45D5-AA9C-A727787FF6E7}"/>
    <cellStyle name="Millares 2 6" xfId="773" xr:uid="{9412303A-3046-4225-90D9-8EA2030CCDC2}"/>
    <cellStyle name="Millares 2 6 2" xfId="774" xr:uid="{2EE1079C-D3DB-47DF-8DF1-8B2E30F590E5}"/>
    <cellStyle name="Millares 2 6 3" xfId="775" xr:uid="{AC4DDACA-4422-4919-B1C2-228D9A05C70A}"/>
    <cellStyle name="Millares 2 6 4" xfId="776" xr:uid="{86385699-82F4-44F7-A14D-D36C27D563C2}"/>
    <cellStyle name="Millares 2 6 4 2" xfId="777" xr:uid="{517B8481-BB90-45CC-8966-0B6FA43F6D90}"/>
    <cellStyle name="Millares 2 6 4 2 2" xfId="778" xr:uid="{F28C67CE-4B07-4E64-8678-8FD75362F64E}"/>
    <cellStyle name="Millares 2 6 4 3" xfId="779" xr:uid="{ECF084E7-E562-4614-A7A2-2C5C871BD4DD}"/>
    <cellStyle name="Millares 2 7" xfId="780" xr:uid="{556E07D6-FDFB-416D-8883-D2E3F8BE9691}"/>
    <cellStyle name="Millares 2 7 2" xfId="781" xr:uid="{AE63D4B3-27D3-4B75-A91E-267BA53F9096}"/>
    <cellStyle name="Millares 2 7 3" xfId="782" xr:uid="{B5AC7730-206B-4AB1-AF37-6B43F2AC810B}"/>
    <cellStyle name="Millares 2 8" xfId="783" xr:uid="{26788D0E-1F30-4421-BE11-D36B1B68031F}"/>
    <cellStyle name="Millares 2 8 2" xfId="784" xr:uid="{F2F66113-7073-42F0-B1BE-FF240BBB8FDB}"/>
    <cellStyle name="Millares 2 9" xfId="785" xr:uid="{E10EA2D3-E8CB-42EC-AAEB-A4F3BE5F5F6C}"/>
    <cellStyle name="Millares 20" xfId="786" xr:uid="{B8FEA91D-62AF-4CD1-9BC5-0ABB4CFE6A0F}"/>
    <cellStyle name="Millares 20 2" xfId="787" xr:uid="{7CB70AE1-F14B-4135-8087-F61FFCB4A153}"/>
    <cellStyle name="Millares 20 2 2" xfId="788" xr:uid="{880D730A-79E3-4BBA-BF0C-E5855F3BF80B}"/>
    <cellStyle name="Millares 20 2 2 2" xfId="789" xr:uid="{248E8438-AC53-4E4E-B341-A16F785C744F}"/>
    <cellStyle name="Millares 20 2 3" xfId="790" xr:uid="{EB1B9B49-E1F8-465F-8C28-AC0C73048C49}"/>
    <cellStyle name="Millares 20 3" xfId="791" xr:uid="{832775B0-69EA-40AE-B63C-D3E1EDFB696E}"/>
    <cellStyle name="Millares 20 4" xfId="792" xr:uid="{021C5EBF-4AB2-409B-BCAE-0EDA4EE233E0}"/>
    <cellStyle name="Millares 20 5" xfId="793" xr:uid="{F4CB92DA-A3C3-4553-BB83-E3B563EABD39}"/>
    <cellStyle name="Millares 20 5 2" xfId="794" xr:uid="{D83ACC06-3206-4962-A7CF-E0783F9710BA}"/>
    <cellStyle name="Millares 20 6" xfId="795" xr:uid="{BCC96D62-A9E4-4DE0-9B09-253D91BC9DB4}"/>
    <cellStyle name="Millares 20 6 2" xfId="796" xr:uid="{E842A038-CADA-4354-BF50-45C030947F80}"/>
    <cellStyle name="Millares 21" xfId="797" xr:uid="{0DEF178F-8935-47A4-9933-475628603AC7}"/>
    <cellStyle name="Millares 21 2" xfId="798" xr:uid="{A747A72F-D760-404F-B4E6-C53D862BEC49}"/>
    <cellStyle name="Millares 21 2 2" xfId="799" xr:uid="{F6D75034-2BF5-460E-86B5-0281868DA7AC}"/>
    <cellStyle name="Millares 21 2 2 2" xfId="800" xr:uid="{68521B59-F36A-4420-8035-D7378D4B3998}"/>
    <cellStyle name="Millares 21 2 3" xfId="801" xr:uid="{AC94F7E8-D6CC-4177-AFBC-23CF9923825F}"/>
    <cellStyle name="Millares 21 2 3 2" xfId="802" xr:uid="{7E400EB2-930C-46E0-8E70-A8C049B03E81}"/>
    <cellStyle name="Millares 21 2 4" xfId="803" xr:uid="{77FD47ED-0E01-4323-8D71-1DD160624C05}"/>
    <cellStyle name="Millares 21 3" xfId="804" xr:uid="{1B650572-CFE6-49A4-8FCD-B0FBF0B15D3D}"/>
    <cellStyle name="Millares 21 3 2" xfId="805" xr:uid="{4AD533FE-F7E0-411C-89F9-9B5109657D78}"/>
    <cellStyle name="Millares 21 3 2 2" xfId="806" xr:uid="{BD0E8B81-E2F8-4E0A-9E16-0466922F99FC}"/>
    <cellStyle name="Millares 21 3 3" xfId="807" xr:uid="{0A648BD3-E01A-4DAC-A0ED-25013CE35620}"/>
    <cellStyle name="Millares 21 4" xfId="808" xr:uid="{FD2B4B9B-7A99-4576-ACC9-CB01A1155818}"/>
    <cellStyle name="Millares 21 4 2" xfId="809" xr:uid="{6450ABDD-9633-409B-A9BE-804F86FD5EA8}"/>
    <cellStyle name="Millares 21 5" xfId="810" xr:uid="{7F193BAC-9077-4036-ACBC-A3B038B66D77}"/>
    <cellStyle name="Millares 21 5 2" xfId="811" xr:uid="{D5794543-D899-4247-B1F6-66AB7A969A5A}"/>
    <cellStyle name="Millares 21 6" xfId="812" xr:uid="{EF1FA36E-6299-41C6-98E0-B61381B7FFCA}"/>
    <cellStyle name="Millares 21 6 2" xfId="813" xr:uid="{B1E0FDE7-7A9B-4FCA-8E47-8C1AD01D6C01}"/>
    <cellStyle name="Millares 21 7" xfId="814" xr:uid="{8635F0CA-7EE7-4E4C-94AA-9E6B970E802E}"/>
    <cellStyle name="Millares 212" xfId="9" xr:uid="{00000000-0005-0000-0000-000009000000}"/>
    <cellStyle name="Millares 22" xfId="815" xr:uid="{C4CF0333-AF58-4BC6-B11E-FF171BB262D0}"/>
    <cellStyle name="Millares 22 2" xfId="816" xr:uid="{3F0DC907-67DB-4E1F-ADD5-9D01FF944ACE}"/>
    <cellStyle name="Millares 23" xfId="817" xr:uid="{64CF460A-6724-46C9-8086-139B2466E6CC}"/>
    <cellStyle name="Millares 23 2" xfId="818" xr:uid="{8B7A3CC3-D3D4-49BA-94C9-6393EC2F1C7E}"/>
    <cellStyle name="Millares 23 2 2" xfId="819" xr:uid="{CC46DB15-FCC1-4AEA-8FB6-12BA68D13906}"/>
    <cellStyle name="Millares 23 2 2 2" xfId="820" xr:uid="{B5FECDCF-2985-4D43-BFDC-6CE59AB1BC04}"/>
    <cellStyle name="Millares 23 2 3" xfId="821" xr:uid="{F3CC1A06-FBC3-46F7-B89F-A682D1AACD16}"/>
    <cellStyle name="Millares 23 2 3 2" xfId="822" xr:uid="{707506D1-F8C9-48DA-873B-ACCE3A5A375A}"/>
    <cellStyle name="Millares 23 2 4" xfId="823" xr:uid="{3FA4314A-0013-4259-AE25-F04D7E34450A}"/>
    <cellStyle name="Millares 23 3" xfId="824" xr:uid="{E5DA08DC-0FB0-47A1-AF54-F64D50782A46}"/>
    <cellStyle name="Millares 23 3 2" xfId="825" xr:uid="{C3874468-7441-4BB6-8ED8-2E6C6C5F99C1}"/>
    <cellStyle name="Millares 23 4" xfId="826" xr:uid="{633A8A32-B72D-4DE8-8490-7FF2D8D7E150}"/>
    <cellStyle name="Millares 23 4 2" xfId="827" xr:uid="{A10B701F-3482-44AF-A05E-59452861F1C2}"/>
    <cellStyle name="Millares 23 5" xfId="828" xr:uid="{EC3DAC6C-F787-4690-931F-C8B90B452913}"/>
    <cellStyle name="Millares 23 5 2" xfId="829" xr:uid="{14138567-82A0-43A4-A37F-8E1441ACB318}"/>
    <cellStyle name="Millares 23 6" xfId="830" xr:uid="{9DF5BB54-57E4-4199-B797-5D52D42DA0DA}"/>
    <cellStyle name="Millares 24" xfId="831" xr:uid="{96047C06-6293-4E12-899B-078CB1F330B1}"/>
    <cellStyle name="Millares 24 2" xfId="832" xr:uid="{B9FCCB6B-6DA7-48DE-90D4-4033E9C4F653}"/>
    <cellStyle name="Millares 24 3" xfId="833" xr:uid="{85439BBF-8DE6-4C89-BDEC-CA0C4699C59B}"/>
    <cellStyle name="Millares 24 4" xfId="834" xr:uid="{C310A6F4-FE18-482C-8E64-0F6B3340C4D4}"/>
    <cellStyle name="Millares 25" xfId="835" xr:uid="{BB70B141-985A-4C5C-A358-E4C4DC59AC11}"/>
    <cellStyle name="Millares 25 2" xfId="836" xr:uid="{E23470B0-2FF1-40C6-8A59-775B60F32E40}"/>
    <cellStyle name="Millares 26" xfId="837" xr:uid="{BFF836F5-2649-4682-A293-C23D858B7781}"/>
    <cellStyle name="Millares 27" xfId="838" xr:uid="{392B95C8-FCC8-4308-9630-D0F8B89DA8C8}"/>
    <cellStyle name="Millares 28" xfId="839" xr:uid="{6E43B535-C26C-459F-BB17-845C057C25ED}"/>
    <cellStyle name="Millares 29" xfId="840" xr:uid="{F43BA33A-81D6-4C1A-BAFD-8C780B26F704}"/>
    <cellStyle name="Millares 3" xfId="92" xr:uid="{7FD923E8-F0B1-4FBF-AF5A-A5062E1A193B}"/>
    <cellStyle name="Millares 3 11" xfId="77" xr:uid="{00000000-0005-0000-0000-00000A000000}"/>
    <cellStyle name="Millares 3 11 2" xfId="193" xr:uid="{D73A03DB-2AA7-4B50-8523-A158BDF264AF}"/>
    <cellStyle name="Millares 3 11 2 2" xfId="842" xr:uid="{638ED2C5-F827-4E71-A7D9-17BF56061EF4}"/>
    <cellStyle name="Millares 3 2" xfId="843" xr:uid="{BA1D104F-D2FB-4D7E-A0FB-46DFD6E7BE8F}"/>
    <cellStyle name="Millares 3 2 2" xfId="844" xr:uid="{8B402D75-9325-4A04-BC12-D859B02CD7F4}"/>
    <cellStyle name="Millares 3 2 2 2" xfId="845" xr:uid="{7D8CD97F-1B66-445D-BA12-511B142F687A}"/>
    <cellStyle name="Millares 3 3" xfId="846" xr:uid="{7709111A-DE22-4B27-875E-AB8B1E14B097}"/>
    <cellStyle name="Millares 3 3 2" xfId="847" xr:uid="{5815A636-875E-4673-8906-4C391387F9EB}"/>
    <cellStyle name="Millares 3 3 3" xfId="848" xr:uid="{E04ABD70-0D9B-4485-A321-4207E25372E3}"/>
    <cellStyle name="Millares 3 3 3 2" xfId="849" xr:uid="{B4969B82-1717-4AD8-A2F3-1520EE9241CC}"/>
    <cellStyle name="Millares 3 3 3 2 2" xfId="850" xr:uid="{89298135-EEB8-4A80-8C4B-0DABA4F5B94D}"/>
    <cellStyle name="Millares 3 3 3 3" xfId="851" xr:uid="{3731A47C-2EF9-40F1-ACEE-C2BC7C86548F}"/>
    <cellStyle name="Millares 3 3 4" xfId="852" xr:uid="{BB92D74C-4050-4C98-B6B0-E185510F40D0}"/>
    <cellStyle name="Millares 3 3 5" xfId="853" xr:uid="{8CDC519B-B313-4CA5-8DD2-F3623EA5ABE7}"/>
    <cellStyle name="Millares 3 4" xfId="854" xr:uid="{6B4DEA66-E7A2-4798-B044-84D756851161}"/>
    <cellStyle name="Millares 3 4 2" xfId="855" xr:uid="{E05C67FC-6BC5-488D-BA91-1A2AEEC69B50}"/>
    <cellStyle name="Millares 3 4 3" xfId="856" xr:uid="{A77D81B8-460F-4D3E-BE80-CDDF4A02A62E}"/>
    <cellStyle name="Millares 3 5" xfId="857" xr:uid="{42BB3095-EA91-443F-94AE-566AFB85BA7F}"/>
    <cellStyle name="Millares 3 6" xfId="858" xr:uid="{0FA6CA28-C9FF-409F-A84B-E77E21EA46E9}"/>
    <cellStyle name="Millares 3 6 2" xfId="859" xr:uid="{987C7386-B6A1-43E5-9904-759CEED9896B}"/>
    <cellStyle name="Millares 3 7" xfId="860" xr:uid="{EAEE325A-FB57-4354-B755-5257E3F36994}"/>
    <cellStyle name="Millares 3 7 2" xfId="861" xr:uid="{8632F91B-F79B-43BD-A339-B63E6DA00158}"/>
    <cellStyle name="Millares 3 8" xfId="841" xr:uid="{129440ED-F1D6-4C94-AFC4-8278A522984E}"/>
    <cellStyle name="Millares 30" xfId="862" xr:uid="{2E550B4C-FDD7-42C4-9D39-F6B09BD70E8C}"/>
    <cellStyle name="Millares 31" xfId="863" xr:uid="{3942CC34-49A0-48EC-BAEA-0E22EDFB47D4}"/>
    <cellStyle name="Millares 32" xfId="864" xr:uid="{F4DBD41E-7775-4BCD-A27D-9CF216BAC98D}"/>
    <cellStyle name="Millares 33" xfId="865" xr:uid="{9407D810-B151-4173-A20D-2798D329A733}"/>
    <cellStyle name="Millares 34" xfId="866" xr:uid="{C316B589-275F-4E0B-AF3F-1680ADFF79BD}"/>
    <cellStyle name="Millares 35" xfId="867" xr:uid="{A6D442B3-A651-4872-8627-D5D93341AB27}"/>
    <cellStyle name="Millares 36" xfId="868" xr:uid="{52B2374B-E6FD-4472-97D4-58C8F2538866}"/>
    <cellStyle name="Millares 37" xfId="869" xr:uid="{11023229-6C80-4D11-A1B7-8779E7105C01}"/>
    <cellStyle name="Millares 38" xfId="870" xr:uid="{E8C44F11-0323-4D33-8263-219691246FEB}"/>
    <cellStyle name="Millares 39" xfId="871" xr:uid="{9585C88E-132F-4E4A-955C-B47ECD42A12B}"/>
    <cellStyle name="Millares 4" xfId="872" xr:uid="{D682FFF3-39D6-45BF-A7FF-916DFCAEC914}"/>
    <cellStyle name="Millares 4 2" xfId="873" xr:uid="{D4238A2E-275E-4552-8C9F-29BF03ED2667}"/>
    <cellStyle name="Millares 4 2 2" xfId="874" xr:uid="{C226616E-6B06-401A-AF5C-B50110B94CE4}"/>
    <cellStyle name="Millares 4 2 3" xfId="875" xr:uid="{FCE3AD30-A364-4674-BEF9-A0DAB167CBAD}"/>
    <cellStyle name="Millares 4 3" xfId="876" xr:uid="{EA46DD34-A81C-4E7E-8E4E-62FACFC459B7}"/>
    <cellStyle name="Millares 4 4" xfId="877" xr:uid="{378D0915-DC9F-4B53-B048-56043666E618}"/>
    <cellStyle name="Millares 4 5" xfId="878" xr:uid="{7D582C27-476E-4571-B999-B0AA577DB6FF}"/>
    <cellStyle name="Millares 4 6" xfId="879" xr:uid="{2DF518CA-2A5D-4609-9855-B76E44BD553C}"/>
    <cellStyle name="Millares 4 6 2" xfId="880" xr:uid="{B5EE7201-426D-4333-AB38-0113D1C1EFB9}"/>
    <cellStyle name="Millares 4 7" xfId="881" xr:uid="{50D67399-08EF-4617-ACBC-C78AABDB86EB}"/>
    <cellStyle name="Millares 4 7 2" xfId="882" xr:uid="{B9086F2A-9909-4C5D-938D-C7166AD0E382}"/>
    <cellStyle name="Millares 40" xfId="883" xr:uid="{13B2B74F-BEB2-47C5-A56F-642B578AE9D8}"/>
    <cellStyle name="Millares 41" xfId="884" xr:uid="{6DB8884D-8F87-4393-A340-3837E98A7962}"/>
    <cellStyle name="Millares 42" xfId="885" xr:uid="{8953FF41-DAAD-4F4A-930A-C38D235A22BA}"/>
    <cellStyle name="Millares 43" xfId="886" xr:uid="{21893B52-D73C-4497-AF29-B5743D40173E}"/>
    <cellStyle name="Millares 44" xfId="887" xr:uid="{D857BBFF-2625-4859-AD16-38E435B3FB2A}"/>
    <cellStyle name="Millares 45" xfId="888" xr:uid="{3D99F7A7-FDD9-44EC-910C-74CE5F638B88}"/>
    <cellStyle name="Millares 46" xfId="889" xr:uid="{70C3052D-5FE1-49E5-93CC-037F999D1AF7}"/>
    <cellStyle name="Millares 47" xfId="890" xr:uid="{C3623FF6-8EA7-44BD-BFE9-CF1EA5572F31}"/>
    <cellStyle name="Millares 5" xfId="891" xr:uid="{790FD222-67EF-4186-8EDD-63D9C8A8B378}"/>
    <cellStyle name="Millares 5 2" xfId="892" xr:uid="{C4851E32-711C-4731-BDFB-1D14E2778424}"/>
    <cellStyle name="Millares 5 2 2" xfId="893" xr:uid="{5BC15A87-B1E1-441C-B180-F96084CC3992}"/>
    <cellStyle name="Millares 5 2 2 2" xfId="894" xr:uid="{46822394-4CFC-42BA-B660-E1928BC664AA}"/>
    <cellStyle name="Millares 5 2 2 3" xfId="895" xr:uid="{9407416A-3A57-4BD8-BC98-66FC1BAFB4D5}"/>
    <cellStyle name="Millares 5 2 3" xfId="896" xr:uid="{78B7AB7B-AC98-4DA9-9C14-7FE05819A43D}"/>
    <cellStyle name="Millares 5 2 4" xfId="897" xr:uid="{F8C33693-2FBC-4220-B7C3-C410995D981A}"/>
    <cellStyle name="Millares 5 2 5" xfId="898" xr:uid="{C361E6EB-5357-420F-8F2C-E79B12020747}"/>
    <cellStyle name="Millares 5 2 5 2" xfId="899" xr:uid="{59526C3C-B2E1-4019-A200-65AB2B58F88F}"/>
    <cellStyle name="Millares 5 2 6" xfId="900" xr:uid="{39ECC85F-7A64-4B2E-9DB7-5492C4FEF2A0}"/>
    <cellStyle name="Millares 5 2 6 2" xfId="901" xr:uid="{2A69057E-AD15-4E0E-BD25-4A8C1D90EB08}"/>
    <cellStyle name="Millares 5 3" xfId="902" xr:uid="{65DD4D5E-6F5D-474A-BFDF-7B433CB5113D}"/>
    <cellStyle name="Millares 5 3 2" xfId="903" xr:uid="{E58C0A1C-93F9-457F-BB83-EB1B5CC5B14A}"/>
    <cellStyle name="Millares 5 3 2 2" xfId="904" xr:uid="{85A3C024-173B-4C82-BD36-182527F8AC7F}"/>
    <cellStyle name="Millares 5 3 3" xfId="905" xr:uid="{BDC10ACE-8D54-4AF4-B1E3-6C69B197AF6A}"/>
    <cellStyle name="Millares 5 3 4" xfId="906" xr:uid="{6D0019A8-5769-4B9F-AD39-95E98790F878}"/>
    <cellStyle name="Millares 5 4" xfId="907" xr:uid="{2259C2E7-550B-4B27-9FEF-A841FC207E79}"/>
    <cellStyle name="Millares 5 5" xfId="908" xr:uid="{7D0B7886-B69C-4531-AB06-64B411DE57CD}"/>
    <cellStyle name="Millares 5 6" xfId="909" xr:uid="{58E50AAE-EFBB-46BF-9BF0-9252AB8D78C2}"/>
    <cellStyle name="Millares 5 6 2" xfId="910" xr:uid="{D03D06F9-26C7-4642-9DEA-004C5592B836}"/>
    <cellStyle name="Millares 5 7" xfId="911" xr:uid="{A4CE5A48-346B-486D-84A0-9C3ED562C34C}"/>
    <cellStyle name="Millares 5 7 2" xfId="912" xr:uid="{9443AB5C-203F-4D88-8D26-B627D582694C}"/>
    <cellStyle name="Millares 6" xfId="913" xr:uid="{6448FF6C-2B5A-448E-8E1A-25B5C6B8E93F}"/>
    <cellStyle name="Millares 6 2" xfId="914" xr:uid="{B848A57F-6D36-4E40-A402-810AF4122820}"/>
    <cellStyle name="Millares 6 2 2" xfId="915" xr:uid="{76FD6CCA-F962-45D3-A482-3CD495748159}"/>
    <cellStyle name="Millares 6 2 2 2" xfId="916" xr:uid="{D27FEBFC-7C03-490D-BA8B-AF28C0CA8D02}"/>
    <cellStyle name="Millares 6 2 2 3" xfId="917" xr:uid="{B11BC802-7E6A-4AE9-8DB0-57ADFCC484CA}"/>
    <cellStyle name="Millares 6 2 3" xfId="918" xr:uid="{F41D7CA3-C876-4AD4-934D-B14ACFD4D9D7}"/>
    <cellStyle name="Millares 6 2 4" xfId="919" xr:uid="{01323677-183C-4659-84A7-7C0532920774}"/>
    <cellStyle name="Millares 6 2 5" xfId="920" xr:uid="{A4F6B5EF-2723-4C69-8D23-F1F81588B824}"/>
    <cellStyle name="Millares 6 2 5 2" xfId="921" xr:uid="{C8B5461C-5DB4-4E08-95C7-B86A9061D515}"/>
    <cellStyle name="Millares 6 2 6" xfId="922" xr:uid="{11EEC99D-D0B8-4C1A-9332-F053236E3800}"/>
    <cellStyle name="Millares 6 2 6 2" xfId="923" xr:uid="{31023364-5457-4DDC-9982-CBA7C19DF720}"/>
    <cellStyle name="Millares 6 3" xfId="924" xr:uid="{719DD819-4AAF-4F9B-A7F9-B9E6AE140817}"/>
    <cellStyle name="Millares 6 4" xfId="925" xr:uid="{A108C0D0-6FB3-466E-96E3-497140808270}"/>
    <cellStyle name="Millares 6 5" xfId="926" xr:uid="{BFBDBE6B-90F2-4DE7-BCB0-052F5FE82D7D}"/>
    <cellStyle name="Millares 6 6" xfId="927" xr:uid="{E961A03F-2B15-428F-8510-03F22DBED1F9}"/>
    <cellStyle name="Millares 6 6 2" xfId="928" xr:uid="{67BC2057-57F9-4EE2-B533-9DE9CDBD1E2D}"/>
    <cellStyle name="Millares 6 7" xfId="929" xr:uid="{8B717510-5E71-49FC-8701-8710CEDAAD31}"/>
    <cellStyle name="Millares 6 7 2" xfId="930" xr:uid="{60CE4231-498C-48C6-BC18-4C1E8B6C42FB}"/>
    <cellStyle name="Millares 654 2 2" xfId="78" xr:uid="{00000000-0005-0000-0000-00000B000000}"/>
    <cellStyle name="Millares 654 2 2 2" xfId="194" xr:uid="{5D8B8251-EADA-4702-8A77-1F30C6D3E459}"/>
    <cellStyle name="Millares 654 2 2 3" xfId="1384" xr:uid="{3CD5A911-3C8E-497D-8051-F9B7EAEE92F4}"/>
    <cellStyle name="Millares 656" xfId="88" xr:uid="{00000000-0005-0000-0000-00000C000000}"/>
    <cellStyle name="Millares 656 2" xfId="203" xr:uid="{0D88A46A-3F22-4794-BCA8-6D09B427ABC9}"/>
    <cellStyle name="Millares 656 2 2" xfId="931" xr:uid="{0CC5807F-B903-4B6C-BDAE-05C4E2D2C4C2}"/>
    <cellStyle name="Millares 657" xfId="81" xr:uid="{00000000-0005-0000-0000-00000D000000}"/>
    <cellStyle name="Millares 657 2" xfId="197" xr:uid="{683A0ACC-1938-4D91-9632-A3D26A73520D}"/>
    <cellStyle name="Millares 657 2 2" xfId="932" xr:uid="{5FD207D4-5B8A-4C75-BCCE-C4BFDFE0A212}"/>
    <cellStyle name="Millares 7" xfId="933" xr:uid="{1B46AE61-2253-4C70-A036-0A1ECA41491E}"/>
    <cellStyle name="Millares 7 2" xfId="934" xr:uid="{61B2CB26-BB72-4729-9CE9-F67C374EC035}"/>
    <cellStyle name="Millares 7 2 2" xfId="935" xr:uid="{45C51945-BBDF-49AB-8042-1768FEE2A4E0}"/>
    <cellStyle name="Millares 7 2 3" xfId="936" xr:uid="{677A9D54-A9BF-4945-8326-BA62A14F72DE}"/>
    <cellStyle name="Millares 7 2 4" xfId="937" xr:uid="{4294C7EA-F5D6-4071-9F26-1FD0B8249BFD}"/>
    <cellStyle name="Millares 7 2 4 2" xfId="938" xr:uid="{EC4FDC32-1C8B-45C0-878E-84A6D862F5C4}"/>
    <cellStyle name="Millares 7 2 5" xfId="939" xr:uid="{CE0B1B02-4E97-482A-BFA1-F1D733B5BA3A}"/>
    <cellStyle name="Millares 7 2 5 2" xfId="940" xr:uid="{27438697-9D28-4C02-B8C3-32FD7619C5B3}"/>
    <cellStyle name="Millares 7 3" xfId="941" xr:uid="{B196E708-DB27-4834-8594-8C7D451A70D5}"/>
    <cellStyle name="Millares 7 3 2" xfId="942" xr:uid="{7D2A6122-6A6D-4F85-B81E-4ACB488C9B79}"/>
    <cellStyle name="Millares 7 3 3" xfId="943" xr:uid="{194DE3DB-7C5D-487E-AEC7-A61362535BBA}"/>
    <cellStyle name="Millares 7 4" xfId="944" xr:uid="{022A4523-0727-4D0E-A09D-6062E867F078}"/>
    <cellStyle name="Millares 7 5" xfId="945" xr:uid="{640A1D12-9961-456F-8967-549E43D7B73A}"/>
    <cellStyle name="Millares 7 6" xfId="946" xr:uid="{AA39E526-EE9A-46E0-8184-879F90D52B00}"/>
    <cellStyle name="Millares 7 6 2" xfId="947" xr:uid="{034D5FC2-1210-4CF7-AE44-90F4F64C3742}"/>
    <cellStyle name="Millares 7 7" xfId="948" xr:uid="{B7281406-3ADE-44F2-835D-ACBB9790C8D0}"/>
    <cellStyle name="Millares 7 7 2" xfId="949" xr:uid="{0568C1F7-E6B2-4A08-A208-3F4D129D4127}"/>
    <cellStyle name="Millares 8" xfId="950" xr:uid="{9A3C0A83-E487-4353-B203-184AF18FA2D4}"/>
    <cellStyle name="Millares 8 2" xfId="951" xr:uid="{953AE691-8747-4F9F-A142-DCFC26C2850B}"/>
    <cellStyle name="Millares 8 2 2" xfId="952" xr:uid="{47A12DD4-B83D-46C8-BC6B-DA408109DB9E}"/>
    <cellStyle name="Millares 8 2 3" xfId="953" xr:uid="{93896A09-BCEA-47A5-B88C-E7F0B7A621EA}"/>
    <cellStyle name="Millares 8 2 4" xfId="954" xr:uid="{80227585-2EA5-47BA-9205-A8D078F98769}"/>
    <cellStyle name="Millares 8 2 4 2" xfId="955" xr:uid="{F331F1D0-1AAB-476D-98D9-9FC507257C26}"/>
    <cellStyle name="Millares 8 2 5" xfId="956" xr:uid="{AC59F661-3603-4D27-B821-A16CC026FE15}"/>
    <cellStyle name="Millares 8 2 5 2" xfId="957" xr:uid="{F4E047CD-6FA4-4A69-8A25-BBEB1F62A349}"/>
    <cellStyle name="Millares 8 3" xfId="958" xr:uid="{3DF74F2D-05CB-4AC9-91D1-22BCFDA93713}"/>
    <cellStyle name="Millares 8 3 2" xfId="959" xr:uid="{0474279E-FBDB-4A18-AD89-55A12A0265B9}"/>
    <cellStyle name="Millares 8 3 3" xfId="960" xr:uid="{9F25D949-DB01-47AF-BE33-C7B6EFFFE127}"/>
    <cellStyle name="Millares 8 4" xfId="961" xr:uid="{AA402271-6273-4FB7-B557-5BCD4FEA40A4}"/>
    <cellStyle name="Millares 8 5" xfId="962" xr:uid="{CADBC2A6-AD27-482B-ABBF-81C45E2E9C03}"/>
    <cellStyle name="Millares 8 6" xfId="963" xr:uid="{008D7EC7-43CB-4501-99F5-D0AD46A1E9FA}"/>
    <cellStyle name="Millares 8 6 2" xfId="964" xr:uid="{D6ED6801-D413-46CF-B48F-798754584C68}"/>
    <cellStyle name="Millares 8 7" xfId="965" xr:uid="{0A636F6F-3FD6-4C91-A85B-110D20B44924}"/>
    <cellStyle name="Millares 8 7 2" xfId="966" xr:uid="{7414B18C-4041-46AE-A46E-9C00E5529E08}"/>
    <cellStyle name="Millares 9" xfId="967" xr:uid="{8B1FE779-76BA-45AD-BAE9-427EFAF30CC3}"/>
    <cellStyle name="Millares 9 2" xfId="968" xr:uid="{6AECA294-FFFB-4584-8194-20DAE061C218}"/>
    <cellStyle name="Millares 9 2 2" xfId="969" xr:uid="{EB0BB1D0-230A-43F3-A9EB-6FA76B91D20A}"/>
    <cellStyle name="Millares 9 2 3" xfId="970" xr:uid="{E5C5FA8C-CFAB-49AD-BBDA-45EF8F28D868}"/>
    <cellStyle name="Millares 9 2 4" xfId="971" xr:uid="{3A6CE2FE-F56D-48A7-BB57-DF97D93DBB50}"/>
    <cellStyle name="Millares 9 2 4 2" xfId="972" xr:uid="{A5FE62A8-0ADE-4888-93AD-F762908BD482}"/>
    <cellStyle name="Millares 9 2 5" xfId="973" xr:uid="{F83F13D6-B442-4F2F-8E0B-32A5FE096B92}"/>
    <cellStyle name="Millares 9 2 5 2" xfId="974" xr:uid="{761AFA41-5369-43C9-A5B4-D607C448B502}"/>
    <cellStyle name="Millares 9 3" xfId="975" xr:uid="{F1316034-1D7B-4BE6-997F-6168380713DE}"/>
    <cellStyle name="Millares 9 4" xfId="976" xr:uid="{4D8D66E6-6EBC-471F-A1A9-A60110BB7731}"/>
    <cellStyle name="Millares 9 5" xfId="977" xr:uid="{26D472ED-D78D-4207-B603-9385194C4003}"/>
    <cellStyle name="Millares 9 5 2" xfId="978" xr:uid="{1EF126C5-21EF-410B-A36B-217DC89C33B8}"/>
    <cellStyle name="Millares 9 6" xfId="979" xr:uid="{B7ED00F5-E012-445F-9624-5968F9B2FEEC}"/>
    <cellStyle name="Millares 9 6 2" xfId="980" xr:uid="{76E7716A-7B0E-4F3A-B4B3-0EE78497E705}"/>
    <cellStyle name="Moneda 2" xfId="981" xr:uid="{F629BF10-4835-4857-AA53-25E5EA927C19}"/>
    <cellStyle name="Moneda 2 2" xfId="982" xr:uid="{195C1DDF-235F-4B6A-B6D1-2892270A0F55}"/>
    <cellStyle name="Moneda 2 3" xfId="983" xr:uid="{442D226A-3083-4D6A-A2BA-030EB8F43A77}"/>
    <cellStyle name="Moneda 2 4" xfId="984" xr:uid="{29C92EC0-2B97-4A07-8987-1B38F93D854B}"/>
    <cellStyle name="Monetario" xfId="985" xr:uid="{81BC30DB-B215-4551-8DED-5DE2ECA14ECE}"/>
    <cellStyle name="Neutral" xfId="102" builtinId="28" customBuiltin="1"/>
    <cellStyle name="Neutral 2" xfId="986" xr:uid="{636CFADB-9AE2-4811-B613-48F9705C56E8}"/>
    <cellStyle name="Normal" xfId="0" builtinId="0"/>
    <cellStyle name="Normal 10" xfId="987" xr:uid="{E93C7880-92DF-474A-8CCB-0B2DBD837C69}"/>
    <cellStyle name="Normal 10 10 2 2 2" xfId="76" xr:uid="{00000000-0005-0000-0000-00000F000000}"/>
    <cellStyle name="Normal 10 2" xfId="988" xr:uid="{A71C4012-28CE-494F-A8D4-D13B47143F5D}"/>
    <cellStyle name="Normal 10 2 2" xfId="989" xr:uid="{2ACB7659-0396-4898-B4D6-F26D1C38F1FD}"/>
    <cellStyle name="Normal 10 2 2 2" xfId="990" xr:uid="{7DA51037-69CA-4881-B65A-DE3386856994}"/>
    <cellStyle name="Normal 10 2 3" xfId="991" xr:uid="{EB354A44-635A-48D0-9428-7198F16BE858}"/>
    <cellStyle name="Normal 10 2 4" xfId="992" xr:uid="{1B1ACD0C-1984-4B1F-A766-03E499A6CDDF}"/>
    <cellStyle name="Normal 10 4" xfId="993" xr:uid="{3A4CE802-00B3-4F00-884D-345892974B6D}"/>
    <cellStyle name="Normal 1016" xfId="14" xr:uid="{00000000-0005-0000-0000-000010000000}"/>
    <cellStyle name="Normal 1018" xfId="44" xr:uid="{00000000-0005-0000-0000-000011000000}"/>
    <cellStyle name="Normal 1022" xfId="68" xr:uid="{00000000-0005-0000-0000-000012000000}"/>
    <cellStyle name="Normal 1024" xfId="21" xr:uid="{00000000-0005-0000-0000-000013000000}"/>
    <cellStyle name="Normal 1025" xfId="71" xr:uid="{00000000-0005-0000-0000-000014000000}"/>
    <cellStyle name="Normal 1026" xfId="70" xr:uid="{00000000-0005-0000-0000-000015000000}"/>
    <cellStyle name="Normal 1027" xfId="72" xr:uid="{00000000-0005-0000-0000-000016000000}"/>
    <cellStyle name="Normal 105" xfId="82" xr:uid="{00000000-0005-0000-0000-000017000000}"/>
    <cellStyle name="Normal 107" xfId="86" xr:uid="{00000000-0005-0000-0000-000018000000}"/>
    <cellStyle name="Normal 109" xfId="87" xr:uid="{00000000-0005-0000-0000-000019000000}"/>
    <cellStyle name="Normal 11" xfId="994" xr:uid="{81449624-3B6B-433E-8E3D-3BD491E071FA}"/>
    <cellStyle name="Normal 11 2" xfId="995" xr:uid="{3155EBDF-45D0-43BA-8D82-8D837EA384C3}"/>
    <cellStyle name="Normal 11 2 2" xfId="996" xr:uid="{6ECAEBB4-ACED-4903-A587-08DEC0A42033}"/>
    <cellStyle name="Normal 11 2 3" xfId="997" xr:uid="{61DE183E-2461-4CA6-A93D-EBCE4FC2B5CF}"/>
    <cellStyle name="Normal 11 4" xfId="998" xr:uid="{9B00DB17-FB29-403A-935E-5E3AB2B3B830}"/>
    <cellStyle name="Normal 12" xfId="999" xr:uid="{2C8D90F5-2CF0-420C-A189-FFC81673EDEC}"/>
    <cellStyle name="Normal 12 10" xfId="7" xr:uid="{00000000-0005-0000-0000-00001A000000}"/>
    <cellStyle name="Normal 12 2" xfId="1000" xr:uid="{AAE666CF-B9F6-40CE-B14C-085062048CBF}"/>
    <cellStyle name="Normal 12 2 10" xfId="3" xr:uid="{00000000-0005-0000-0000-00001B000000}"/>
    <cellStyle name="Normal 12 2 2 4" xfId="11" xr:uid="{00000000-0005-0000-0000-00001C000000}"/>
    <cellStyle name="Normal 12 3" xfId="1001" xr:uid="{8CE9AF22-C5FA-455A-AFFF-A3B2299EC55C}"/>
    <cellStyle name="Normal 12 4" xfId="1002" xr:uid="{491AFB9E-C0FA-4828-B478-EC0F998A43B1}"/>
    <cellStyle name="Normal 125" xfId="5" xr:uid="{00000000-0005-0000-0000-00001D000000}"/>
    <cellStyle name="Normal 126" xfId="74" xr:uid="{00000000-0005-0000-0000-00001E000000}"/>
    <cellStyle name="Normal 13" xfId="1003" xr:uid="{E4B1CB93-1CB8-4BED-9BB3-072A1A25C65F}"/>
    <cellStyle name="Normal 13 2" xfId="1004" xr:uid="{A47831F0-D7F5-466D-A706-C1AB43824841}"/>
    <cellStyle name="Normal 13 3" xfId="1005" xr:uid="{1E9EE52C-FC63-499B-BD13-6B6E25F31FB7}"/>
    <cellStyle name="Normal 13 4" xfId="1006" xr:uid="{30E3CA66-1380-438B-9C11-AD888CADF554}"/>
    <cellStyle name="Normal 14" xfId="1007" xr:uid="{E4F1BA70-33B1-46AB-A2F9-E244C0552E3F}"/>
    <cellStyle name="Normal 15" xfId="1008" xr:uid="{79FABCF6-E334-45CE-9B06-91321D36AA0F}"/>
    <cellStyle name="Normal 16" xfId="1009" xr:uid="{2D4FD6CB-7F45-4DA6-A557-C237A2A4AA8B}"/>
    <cellStyle name="Normal 17" xfId="1010" xr:uid="{3C7ED5E1-A15A-42CB-9BAC-DC9381F70250}"/>
    <cellStyle name="Normal 17 2" xfId="1011" xr:uid="{D7CB8AB5-01B4-42C9-9A8D-37AFEABA857C}"/>
    <cellStyle name="Normal 17 2 2" xfId="1012" xr:uid="{97F9071A-B600-4EFD-9A13-C8225EE53676}"/>
    <cellStyle name="Normal 17 2 3" xfId="1013" xr:uid="{5A1B56CE-03F9-4A3A-9DDA-0D506B8EA03E}"/>
    <cellStyle name="Normal 17 3" xfId="1014" xr:uid="{CFE83F7A-310C-4433-BA26-01A285608AC4}"/>
    <cellStyle name="Normal 17 4" xfId="1015" xr:uid="{42E8E713-A5CB-4897-BB5C-1ADBD392971D}"/>
    <cellStyle name="Normal 17 5" xfId="1016" xr:uid="{FC096FD2-B000-47F0-A543-848FCD988175}"/>
    <cellStyle name="Normal 17 6" xfId="1017" xr:uid="{22989E68-9FFE-4BFF-97E0-633BA01C8CA5}"/>
    <cellStyle name="Normal 18" xfId="1018" xr:uid="{872B19B4-F61F-4C3C-A947-63CAAF082350}"/>
    <cellStyle name="Normal 19" xfId="1019" xr:uid="{813256D3-EFD0-4AD6-88A3-7293727AFFD9}"/>
    <cellStyle name="Normal 19 2" xfId="1020" xr:uid="{972867DA-A853-4919-A6AF-9714FFF9661E}"/>
    <cellStyle name="Normal 199 2 2" xfId="79" xr:uid="{00000000-0005-0000-0000-00001F000000}"/>
    <cellStyle name="Normal 2" xfId="2" xr:uid="{00000000-0005-0000-0000-000020000000}"/>
    <cellStyle name="Normal 2 10" xfId="1021" xr:uid="{F81F444B-1956-45C8-8AB4-2080CDAD2C0F}"/>
    <cellStyle name="Normal 2 10 2 2 2" xfId="83" xr:uid="{00000000-0005-0000-0000-000021000000}"/>
    <cellStyle name="Normal 2 11" xfId="1022" xr:uid="{BA6E1C61-5647-49FA-8C64-760CCFC03548}"/>
    <cellStyle name="Normal 2 11 2" xfId="1023" xr:uid="{E05F9110-4FBE-483A-9AF6-B980A52C55B7}"/>
    <cellStyle name="Normal 2 12" xfId="1024" xr:uid="{405872E1-2DAF-490E-B891-DF920A5A6F6F}"/>
    <cellStyle name="Normal 2 2" xfId="1025" xr:uid="{22D055B5-6BF1-4A3C-A06E-9CC53F19222C}"/>
    <cellStyle name="Normal 2 2 2" xfId="1026" xr:uid="{30916C6A-20F7-466B-9F99-CE5AB162C7D9}"/>
    <cellStyle name="Normal 2 2 2 2" xfId="1027" xr:uid="{C8D96309-6A50-4BD3-B07B-DF183E9EB71D}"/>
    <cellStyle name="Normal 2 2 2 3" xfId="4" xr:uid="{00000000-0005-0000-0000-000022000000}"/>
    <cellStyle name="Normal 2 2 3" xfId="1028" xr:uid="{8964DCC3-B21B-49BB-BD5F-AC2C4D9A66D8}"/>
    <cellStyle name="Normal 2 2 4" xfId="1029" xr:uid="{793C7AB6-3DA2-430E-AA33-39CD27EEDCBB}"/>
    <cellStyle name="Normal 2 2 4 2" xfId="1030" xr:uid="{18E60354-9EAD-46BB-A9F0-163D28003683}"/>
    <cellStyle name="Normal 2 2 4 2 2" xfId="1031" xr:uid="{25E1DB19-B37E-4DC0-A2CD-E24828F6D0C5}"/>
    <cellStyle name="Normal 2 2 5" xfId="1032" xr:uid="{94C669DC-D9E0-4EDB-A31B-B410C2EF799F}"/>
    <cellStyle name="Normal 2 2 5 2" xfId="1033" xr:uid="{0C5E3016-F7B5-4463-9CFF-D785C08E7BCE}"/>
    <cellStyle name="Normal 2 3" xfId="1034" xr:uid="{AAEF5652-2CF0-46B7-A56A-1E141DD5796E}"/>
    <cellStyle name="Normal 2 3 2" xfId="1035" xr:uid="{109970B4-FF81-40A4-90C8-D7E3DC570CAF}"/>
    <cellStyle name="Normal 2 3 2 2" xfId="1036" xr:uid="{E944E17A-3A02-49DE-BBAD-7C69BCABEA99}"/>
    <cellStyle name="Normal 2 3 2 3" xfId="1037" xr:uid="{4B27C0B8-C446-4E25-AA50-C0EE637911E3}"/>
    <cellStyle name="Normal 2 3 2 4" xfId="1038" xr:uid="{620CAA9D-5932-41BC-8FB9-DAAFB200E8CA}"/>
    <cellStyle name="Normal 2 3 3" xfId="1039" xr:uid="{653E59B3-0B08-479D-A250-8BAC0521ABDB}"/>
    <cellStyle name="Normal 2 3 3 2" xfId="1040" xr:uid="{CE9B64BF-EF67-4C7E-96FB-826315E0740D}"/>
    <cellStyle name="Normal 2 4" xfId="1041" xr:uid="{4B82B293-36A0-4AEB-A4F9-F2713893B131}"/>
    <cellStyle name="Normal 2 4 2" xfId="1042" xr:uid="{4958F8CD-0E40-4D38-AA7C-D8DFAF5C7F30}"/>
    <cellStyle name="Normal 2 4 2 2" xfId="1043" xr:uid="{CF68A3DC-0F22-444C-A630-D2BAEE6DDBD6}"/>
    <cellStyle name="Normal 2 4 2 2 2" xfId="1044" xr:uid="{72FCC0BB-5058-4C7D-84A1-82F657480BE4}"/>
    <cellStyle name="Normal 2 4 2 3" xfId="1045" xr:uid="{32384003-AE60-4E95-80D8-0C88BFC4C1A5}"/>
    <cellStyle name="Normal 2 4 2 4" xfId="1046" xr:uid="{659676E5-8AAB-470F-9BCE-A2064B429286}"/>
    <cellStyle name="Normal 2 4 3" xfId="1047" xr:uid="{30FDD5F7-25E2-46B4-8CF9-79D0213DE063}"/>
    <cellStyle name="Normal 2 4 3 2" xfId="1048" xr:uid="{523E569A-D575-4A98-A6CD-11B7CA96B4F5}"/>
    <cellStyle name="Normal 2 4 3 3" xfId="1049" xr:uid="{45F3251F-4FC6-4B46-AEE6-864C2703DC17}"/>
    <cellStyle name="Normal 2 4 3 4" xfId="1050" xr:uid="{3CB2A625-9ADD-4B54-A9E4-603203F80DCF}"/>
    <cellStyle name="Normal 2 5" xfId="1051" xr:uid="{11958265-B7A4-40B5-AE43-FE69A3C2B036}"/>
    <cellStyle name="Normal 2 5 2" xfId="1052" xr:uid="{FAF50C6E-3CE2-4969-9A30-0DA7F9BEAE11}"/>
    <cellStyle name="Normal 2 5 3" xfId="1053" xr:uid="{9CBBB910-4BDF-456D-A3C1-F4C81D0A7136}"/>
    <cellStyle name="Normal 2 5 4" xfId="1054" xr:uid="{4FB8BB76-B901-436D-9732-BD40C4E4916A}"/>
    <cellStyle name="Normal 2 6" xfId="1055" xr:uid="{46FD04CE-4BDD-4D5D-9E5A-EC404A2687B1}"/>
    <cellStyle name="Normal 2 6 2" xfId="1056" xr:uid="{E5DFD0CB-CB7C-48EC-AB75-68A3ACEB6767}"/>
    <cellStyle name="Normal 2 6 2 2" xfId="1057" xr:uid="{350EF98D-7316-4583-91D7-D29259155391}"/>
    <cellStyle name="Normal 2 6 2 3" xfId="1058" xr:uid="{1891300F-D0CF-4C61-8168-D28A4C3A8454}"/>
    <cellStyle name="Normal 2 6 3" xfId="1059" xr:uid="{5A8DB47B-0360-4206-A45C-2A04309D71FC}"/>
    <cellStyle name="Normal 2 6 4" xfId="1060" xr:uid="{91D469C2-BDF4-430B-A111-3F657D10D445}"/>
    <cellStyle name="Normal 2 7" xfId="1061" xr:uid="{9683A51C-98AC-4D09-95EE-0FCF4F4FE1CB}"/>
    <cellStyle name="Normal 2 8" xfId="1062" xr:uid="{19CCBE19-FBA3-4DF9-BA3E-CC511005F06D}"/>
    <cellStyle name="Normal 2 8 2" xfId="1063" xr:uid="{F19C71C6-3FC5-4049-B069-AF746BADF490}"/>
    <cellStyle name="Normal 2 8 3" xfId="1064" xr:uid="{FFCB3169-AA1B-48CB-9FC2-6F295821DD03}"/>
    <cellStyle name="Normal 2 8 4" xfId="1065" xr:uid="{B4FF13C1-DB83-444A-A403-955E243E6238}"/>
    <cellStyle name="Normal 2 9" xfId="1066" xr:uid="{B387E421-8822-4E91-893F-DEDAF07F5E55}"/>
    <cellStyle name="Normal 2_CBU" xfId="1067" xr:uid="{6A25BE6A-4DA4-4BB6-97EE-2E7DB81F6326}"/>
    <cellStyle name="Normal 20" xfId="1068" xr:uid="{0D2E6AF5-C7AE-414F-9566-BEC72606DFFE}"/>
    <cellStyle name="Normal 20 2" xfId="1069" xr:uid="{44B7C81E-0282-402C-B20F-144A2B1652AC}"/>
    <cellStyle name="Normal 21" xfId="1070" xr:uid="{647707DB-0FA4-43F2-8A11-3C4FBAAB1B17}"/>
    <cellStyle name="Normal 22" xfId="1071" xr:uid="{37D4F4F1-B627-4C5C-A1CD-5CF2CE29CFA2}"/>
    <cellStyle name="Normal 23" xfId="1072" xr:uid="{616D6322-9ABE-4CE1-9A31-91F640A6B2AD}"/>
    <cellStyle name="Normal 24" xfId="1073" xr:uid="{B907ABB6-10B6-42BE-A831-108954445CA9}"/>
    <cellStyle name="Normal 25" xfId="1074" xr:uid="{15EAA634-156E-4627-B938-6895CA83A0E5}"/>
    <cellStyle name="Normal 26" xfId="1075" xr:uid="{F4114C0E-1107-4242-AF88-FEC29A9111EE}"/>
    <cellStyle name="Normal 27" xfId="1076" xr:uid="{F253E1FF-8ECD-4BBB-89ED-3220D56BCB35}"/>
    <cellStyle name="Normal 28" xfId="1077" xr:uid="{3D51722E-2AE1-4AB3-9ADF-04BEB3ED893D}"/>
    <cellStyle name="Normal 3" xfId="90" xr:uid="{03DF18B4-4860-4D4E-8780-4287E5B24E2E}"/>
    <cellStyle name="Normal 3 2" xfId="1078" xr:uid="{70506D13-B1CF-4E46-A5FF-7B0BC08B1EB0}"/>
    <cellStyle name="Normal 3 2 2" xfId="1079" xr:uid="{C6C6C907-C458-4ACA-A9E6-4CB6491C55B1}"/>
    <cellStyle name="Normal 3 2 2 2" xfId="1080" xr:uid="{D864261D-284E-4EFB-8D05-AACB5CBEEB3E}"/>
    <cellStyle name="Normal 3 2 2 3" xfId="1081" xr:uid="{FC889019-0164-4067-A5B0-61FC7D21D374}"/>
    <cellStyle name="Normal 3 2 3" xfId="1082" xr:uid="{775595DA-775E-4DE2-892B-50E54233750E}"/>
    <cellStyle name="Normal 3 2 3 2" xfId="1083" xr:uid="{9DA88934-4032-405F-9C8B-9FED44554E1D}"/>
    <cellStyle name="Normal 3 3" xfId="1084" xr:uid="{7CDD27FB-4514-450B-BCBC-86B69E9BD849}"/>
    <cellStyle name="Normal 3 3 2" xfId="1085" xr:uid="{59B66FAF-23FE-44BF-B513-21DF4F330BE0}"/>
    <cellStyle name="Normal 3 3 2 2" xfId="1086" xr:uid="{266AC332-3043-4F33-90F2-BF9D89686D2E}"/>
    <cellStyle name="Normal 3 3 2 3" xfId="1087" xr:uid="{9F2C81C5-ED51-4531-8567-65D45634F227}"/>
    <cellStyle name="Normal 3 3 2 4" xfId="1088" xr:uid="{72EF9721-A43F-4339-BA49-49A1FED0FFB0}"/>
    <cellStyle name="Normal 3 4" xfId="1089" xr:uid="{CE01E924-A00B-45E7-82AD-B205BEF077C2}"/>
    <cellStyle name="Normal 3 4 2" xfId="1090" xr:uid="{8F4D4210-3ADA-4A77-AA2E-ACEBC19E1091}"/>
    <cellStyle name="Normal 3 4 3" xfId="1091" xr:uid="{83B6446C-8655-4FC1-AA6E-7D6629AF3A1A}"/>
    <cellStyle name="Normal 3 4 4" xfId="1092" xr:uid="{B30330C3-1E19-4563-930B-0D2DB41EAAB0}"/>
    <cellStyle name="Normal 3 5" xfId="1093" xr:uid="{EEF81B69-D40A-493E-874F-1F3B743F8893}"/>
    <cellStyle name="Normal 3 6" xfId="1094" xr:uid="{B7F0AEBF-09FC-4995-B142-88E6D8D71FC7}"/>
    <cellStyle name="Normal 3 6 2" xfId="1095" xr:uid="{A8D0F373-2D03-49C2-85AF-DD0685A823A9}"/>
    <cellStyle name="Normal 3 6 3" xfId="1096" xr:uid="{DCB2FA72-C6BC-4DF2-A4B6-6C6E23726BE5}"/>
    <cellStyle name="Normal 3 7" xfId="1097" xr:uid="{7104093F-E598-4272-A2DF-F59B13F38B71}"/>
    <cellStyle name="Normal 4" xfId="1098" xr:uid="{2369634C-FA42-4AEA-9A4F-AC56435B9E23}"/>
    <cellStyle name="Normal 4 2" xfId="1099" xr:uid="{7ECB2109-5B25-48B9-BE02-E4EFAED1684E}"/>
    <cellStyle name="Normal 4 3" xfId="1100" xr:uid="{610A1EA5-0C3E-428A-9706-8E526C6131DD}"/>
    <cellStyle name="Normal 4 4" xfId="1101" xr:uid="{B1A687CB-5D37-4F71-A195-E4C19513FFB1}"/>
    <cellStyle name="Normal 4 4 2" xfId="1102" xr:uid="{EB4BE4E3-4F23-4F76-86D2-DF6464BF5CC3}"/>
    <cellStyle name="Normal 4 4 3" xfId="1103" xr:uid="{766C7A9E-92FD-4E25-860C-6B21171447CF}"/>
    <cellStyle name="Normal 4 4 4" xfId="1104" xr:uid="{C6CFD0AB-DE15-4157-848D-E3AFF55FADB0}"/>
    <cellStyle name="Normal 4 5" xfId="1105" xr:uid="{5837F900-C58F-4F35-B1C3-3CFBB7B9DAE8}"/>
    <cellStyle name="Normal 4 6" xfId="1106" xr:uid="{C7A6B8DB-8C6F-4386-B9D3-B64B5B337DB2}"/>
    <cellStyle name="Normal 4 7" xfId="1107" xr:uid="{5F5285EF-FFCF-43EB-B7C6-DE528BA29434}"/>
    <cellStyle name="Normal 5" xfId="1108" xr:uid="{901EC04D-33D4-44DB-ACCF-46382CD5E5C8}"/>
    <cellStyle name="Normal 5 2" xfId="1109" xr:uid="{CF2E5115-E471-40DD-B566-4591CA1671B9}"/>
    <cellStyle name="Normal 5 2 2" xfId="1110" xr:uid="{F3BF64BB-ACB9-44CE-BC54-A576D166A947}"/>
    <cellStyle name="Normal 5 2 2 2" xfId="1111" xr:uid="{CEEB2446-174F-4BC0-B3D6-136A4B1CD369}"/>
    <cellStyle name="Normal 5 3" xfId="1112" xr:uid="{F30A7854-C608-4A3E-AF46-F86FE7B616A2}"/>
    <cellStyle name="Normal 5 3 2" xfId="1113" xr:uid="{1DC0101F-A3B0-46B4-A74F-CAC80FC3D64E}"/>
    <cellStyle name="Normal 5 3 2 2" xfId="1114" xr:uid="{80F601EC-BA8B-4FEA-B8EC-A6E43C347F9C}"/>
    <cellStyle name="Normal 5 4" xfId="1115" xr:uid="{B8B873E3-916C-4B9A-9B40-5E2A5BC6F7C4}"/>
    <cellStyle name="Normal 5 4 2" xfId="1116" xr:uid="{270B13BC-F22F-4563-9961-BADE4CDF39EA}"/>
    <cellStyle name="Normal 5 4 2 2" xfId="1117" xr:uid="{DCD96D7F-A58C-45DC-9B20-34F20442CB26}"/>
    <cellStyle name="Normal 5 5" xfId="1118" xr:uid="{36438475-FB3D-41B0-8D31-7968C68D0454}"/>
    <cellStyle name="Normal 5 5 2" xfId="1119" xr:uid="{73A3D86B-D62C-4A8B-B7B3-FA4F80CFD80B}"/>
    <cellStyle name="Normal 5 5 3" xfId="1120" xr:uid="{B2E9AF70-C2DB-4BE2-A5E0-ABF59DC11123}"/>
    <cellStyle name="Normal 5 6" xfId="1121" xr:uid="{F07A181B-0E93-4EBE-9860-7EB9FD6ECEA3}"/>
    <cellStyle name="Normal 5 6 2" xfId="1122" xr:uid="{B1C0F8AC-F3BE-4F1B-8575-CB40034743AA}"/>
    <cellStyle name="Normal 5 7" xfId="1123" xr:uid="{93CD36A2-362D-4BA7-906D-0C743C63F470}"/>
    <cellStyle name="Normal 5 8" xfId="1124" xr:uid="{5FC0E208-60C9-4841-B22B-C1AB1C2F5000}"/>
    <cellStyle name="Normal 5 9" xfId="1125" xr:uid="{698E21A6-DEA0-463F-85CE-F7B8D9583A40}"/>
    <cellStyle name="Normal 6" xfId="1126" xr:uid="{285F3474-47DC-4DDE-BD82-29619F763D97}"/>
    <cellStyle name="Normal 6 2" xfId="1127" xr:uid="{EE3A13A8-0F4B-4941-833C-21BB612B6281}"/>
    <cellStyle name="Normal 6 3" xfId="1128" xr:uid="{66CACF91-5B23-4C3E-A61E-2DA5E086E476}"/>
    <cellStyle name="Normal 6 3 2" xfId="1129" xr:uid="{77CFAAD1-53B7-4DB9-9B9E-43D4524D3511}"/>
    <cellStyle name="Normal 6 3 3" xfId="1130" xr:uid="{89CC52F6-47B9-468C-ACFF-2550EB3B1B37}"/>
    <cellStyle name="Normal 6 3 4" xfId="1131" xr:uid="{59C38EFD-3E88-4A94-AF89-13C77E3E5495}"/>
    <cellStyle name="Normal 6 4" xfId="1132" xr:uid="{82812A5D-BA90-4E9A-8ACB-F1BADF37FAD9}"/>
    <cellStyle name="Normal 6 4 2" xfId="1133" xr:uid="{631BFD9D-B9D9-490F-9DE0-70D56700EB59}"/>
    <cellStyle name="Normal 6 5" xfId="1134" xr:uid="{1BC7E3CE-A08B-4565-8DF6-96F9B868A402}"/>
    <cellStyle name="Normal 6 6" xfId="1135" xr:uid="{A03F08F3-49DB-45D8-ADFE-9CEF49074F0F}"/>
    <cellStyle name="Normal 601" xfId="63" xr:uid="{00000000-0005-0000-0000-000023000000}"/>
    <cellStyle name="Normal 605" xfId="19" xr:uid="{00000000-0005-0000-0000-000024000000}"/>
    <cellStyle name="Normal 606" xfId="18" xr:uid="{00000000-0005-0000-0000-000025000000}"/>
    <cellStyle name="Normal 636" xfId="16" xr:uid="{00000000-0005-0000-0000-000026000000}"/>
    <cellStyle name="Normal 640" xfId="17" xr:uid="{00000000-0005-0000-0000-000027000000}"/>
    <cellStyle name="Normal 643" xfId="20" xr:uid="{00000000-0005-0000-0000-000028000000}"/>
    <cellStyle name="Normal 646" xfId="22" xr:uid="{00000000-0005-0000-0000-000029000000}"/>
    <cellStyle name="Normal 647" xfId="23" xr:uid="{00000000-0005-0000-0000-00002A000000}"/>
    <cellStyle name="Normal 649" xfId="24" xr:uid="{00000000-0005-0000-0000-00002B000000}"/>
    <cellStyle name="Normal 650" xfId="25" xr:uid="{00000000-0005-0000-0000-00002C000000}"/>
    <cellStyle name="Normal 651" xfId="26" xr:uid="{00000000-0005-0000-0000-00002D000000}"/>
    <cellStyle name="Normal 652" xfId="27" xr:uid="{00000000-0005-0000-0000-00002E000000}"/>
    <cellStyle name="Normal 653" xfId="28" xr:uid="{00000000-0005-0000-0000-00002F000000}"/>
    <cellStyle name="Normal 654" xfId="29" xr:uid="{00000000-0005-0000-0000-000030000000}"/>
    <cellStyle name="Normal 655" xfId="30" xr:uid="{00000000-0005-0000-0000-000031000000}"/>
    <cellStyle name="Normal 656" xfId="31" xr:uid="{00000000-0005-0000-0000-000032000000}"/>
    <cellStyle name="Normal 657" xfId="32" xr:uid="{00000000-0005-0000-0000-000033000000}"/>
    <cellStyle name="Normal 658" xfId="34" xr:uid="{00000000-0005-0000-0000-000034000000}"/>
    <cellStyle name="Normal 659" xfId="35" xr:uid="{00000000-0005-0000-0000-000035000000}"/>
    <cellStyle name="Normal 660" xfId="37" xr:uid="{00000000-0005-0000-0000-000036000000}"/>
    <cellStyle name="Normal 662" xfId="38" xr:uid="{00000000-0005-0000-0000-000037000000}"/>
    <cellStyle name="Normal 663" xfId="39" xr:uid="{00000000-0005-0000-0000-000038000000}"/>
    <cellStyle name="Normal 664" xfId="40" xr:uid="{00000000-0005-0000-0000-000039000000}"/>
    <cellStyle name="Normal 665" xfId="41" xr:uid="{00000000-0005-0000-0000-00003A000000}"/>
    <cellStyle name="Normal 667" xfId="42" xr:uid="{00000000-0005-0000-0000-00003B000000}"/>
    <cellStyle name="Normal 673" xfId="45" xr:uid="{00000000-0005-0000-0000-00003C000000}"/>
    <cellStyle name="Normal 674" xfId="46" xr:uid="{00000000-0005-0000-0000-00003D000000}"/>
    <cellStyle name="Normal 675" xfId="47" xr:uid="{00000000-0005-0000-0000-00003E000000}"/>
    <cellStyle name="Normal 676" xfId="48" xr:uid="{00000000-0005-0000-0000-00003F000000}"/>
    <cellStyle name="Normal 677" xfId="52" xr:uid="{00000000-0005-0000-0000-000040000000}"/>
    <cellStyle name="Normal 678" xfId="53" xr:uid="{00000000-0005-0000-0000-000041000000}"/>
    <cellStyle name="Normal 679" xfId="54" xr:uid="{00000000-0005-0000-0000-000042000000}"/>
    <cellStyle name="Normal 684" xfId="59" xr:uid="{00000000-0005-0000-0000-000043000000}"/>
    <cellStyle name="Normal 7" xfId="1136" xr:uid="{E0D1EBF3-4F94-4507-AA29-7B4DA4D9D36A}"/>
    <cellStyle name="Normal 7 2" xfId="1137" xr:uid="{546EC40D-85CD-4884-9015-214D569322E4}"/>
    <cellStyle name="Normal 7 3" xfId="1138" xr:uid="{F94E146D-6620-4F6B-9607-AB11E3247E9B}"/>
    <cellStyle name="Normal 7 3 2" xfId="1139" xr:uid="{E9CDA674-2D4E-403D-B428-15DE26589EFB}"/>
    <cellStyle name="Normal 7 3 3" xfId="1140" xr:uid="{01FCF20D-BCF5-4423-9FA7-FFC35346C439}"/>
    <cellStyle name="Normal 7 3 4" xfId="1141" xr:uid="{7C3FE31B-A735-4E9F-B81F-3F5B4D7E989D}"/>
    <cellStyle name="Normal 7 4" xfId="1142" xr:uid="{566543AE-ACC1-455F-9696-F7E75B86D290}"/>
    <cellStyle name="Normal 7 4 2" xfId="1143" xr:uid="{CD300DF3-973C-487D-A66E-6733B7A12C37}"/>
    <cellStyle name="Normal 7 5" xfId="1144" xr:uid="{363ABD76-9727-42F5-B37B-7EA1D6E43294}"/>
    <cellStyle name="Normal 7 6" xfId="1145" xr:uid="{F589E079-7223-4D14-A606-2C0424FCDC56}"/>
    <cellStyle name="Normal 7 7" xfId="1146" xr:uid="{091A5B8F-F922-48D7-A9B7-8071651F6629}"/>
    <cellStyle name="Normal 713" xfId="49" xr:uid="{00000000-0005-0000-0000-000044000000}"/>
    <cellStyle name="Normal 714" xfId="50" xr:uid="{00000000-0005-0000-0000-000045000000}"/>
    <cellStyle name="Normal 715" xfId="51" xr:uid="{00000000-0005-0000-0000-000046000000}"/>
    <cellStyle name="Normal 744" xfId="69" xr:uid="{00000000-0005-0000-0000-000047000000}"/>
    <cellStyle name="Normal 8" xfId="1147" xr:uid="{36B6C743-8761-4C00-BA40-35725A6C093E}"/>
    <cellStyle name="Normal 8 2" xfId="1148" xr:uid="{E7CF3D6C-1D4E-4149-9540-CEC06253C290}"/>
    <cellStyle name="Normal 8 2 2" xfId="1149" xr:uid="{690E480C-A188-43C1-A9AE-2333D1555402}"/>
    <cellStyle name="Normal 8 2 3" xfId="1150" xr:uid="{99467537-B456-4B5D-BBAF-6AF3CE6A4BBE}"/>
    <cellStyle name="Normal 8 2 4" xfId="1151" xr:uid="{93FB5E55-63CC-4817-B247-79CAEE02C979}"/>
    <cellStyle name="Normal 8 3" xfId="1152" xr:uid="{6AAD5A7F-DD0C-4613-9CB8-5712137AD361}"/>
    <cellStyle name="Normal 8 4" xfId="1153" xr:uid="{8D898EF1-4949-4593-A2A7-A4ACADBDE315}"/>
    <cellStyle name="Normal 802" xfId="75" xr:uid="{00000000-0005-0000-0000-000048000000}"/>
    <cellStyle name="Normal 9" xfId="1154" xr:uid="{179C0ECE-C2D8-403E-AC1B-35442BF46CD2}"/>
    <cellStyle name="Normal 9 2" xfId="1155" xr:uid="{DA3F9C9F-E0F4-4C7F-8C7F-956EA3CFBB62}"/>
    <cellStyle name="Normal 9 2 2" xfId="1156" xr:uid="{FEAE3552-6589-47D9-96AE-427009FF999A}"/>
    <cellStyle name="Normal 9 2 3" xfId="1157" xr:uid="{936E7415-4F80-4A30-AA14-33FC9A19FB18}"/>
    <cellStyle name="Normal 9 2 4" xfId="1158" xr:uid="{E6A124C9-672B-4200-B6C3-A711D9960416}"/>
    <cellStyle name="Normal 9 3" xfId="1159" xr:uid="{B18CDD2A-C7DB-44CA-8AF1-66BB7C825C39}"/>
    <cellStyle name="Normal 9 3 2" xfId="1160" xr:uid="{C268C9AC-8B59-424A-B949-A4B13EEF79A9}"/>
    <cellStyle name="Normal 9 3 3" xfId="1161" xr:uid="{F2C327DE-0E6A-4799-AF40-3169E2E61282}"/>
    <cellStyle name="Normal 9 3 4" xfId="1162" xr:uid="{97B2B774-7F60-4920-951E-910050D6ECF9}"/>
    <cellStyle name="Normal 9 4" xfId="1163" xr:uid="{3F70BC56-3497-4DBD-A290-12D436061474}"/>
    <cellStyle name="Normal 9 5" xfId="1164" xr:uid="{1589E81A-8710-46CE-85C2-25C9BAADA4F2}"/>
    <cellStyle name="Normal 9 6" xfId="1165" xr:uid="{7D12C040-97FB-4533-A729-9C8753376A59}"/>
    <cellStyle name="Normal 9_CBU" xfId="1166" xr:uid="{808F85A0-4173-484D-B29E-2C8A6456B0F8}"/>
    <cellStyle name="Normal 944" xfId="13" xr:uid="{00000000-0005-0000-0000-000049000000}"/>
    <cellStyle name="Normal 947" xfId="15" xr:uid="{00000000-0005-0000-0000-00004A000000}"/>
    <cellStyle name="Normal 952" xfId="43" xr:uid="{00000000-0005-0000-0000-00004B000000}"/>
    <cellStyle name="Normal 957" xfId="55" xr:uid="{00000000-0005-0000-0000-00004C000000}"/>
    <cellStyle name="Normal 958" xfId="56" xr:uid="{00000000-0005-0000-0000-00004D000000}"/>
    <cellStyle name="Normal 959" xfId="57" xr:uid="{00000000-0005-0000-0000-00004E000000}"/>
    <cellStyle name="Normal 960" xfId="58" xr:uid="{00000000-0005-0000-0000-00004F000000}"/>
    <cellStyle name="Normal 961" xfId="60" xr:uid="{00000000-0005-0000-0000-000050000000}"/>
    <cellStyle name="Normal 962" xfId="61" xr:uid="{00000000-0005-0000-0000-000051000000}"/>
    <cellStyle name="Normal 963" xfId="62" xr:uid="{00000000-0005-0000-0000-000052000000}"/>
    <cellStyle name="Normal 964" xfId="64" xr:uid="{00000000-0005-0000-0000-000053000000}"/>
    <cellStyle name="Normal 965" xfId="65" xr:uid="{00000000-0005-0000-0000-000054000000}"/>
    <cellStyle name="Normal 966" xfId="66" xr:uid="{00000000-0005-0000-0000-000055000000}"/>
    <cellStyle name="Normal 967" xfId="67" xr:uid="{00000000-0005-0000-0000-000056000000}"/>
    <cellStyle name="Normal 971" xfId="36" xr:uid="{00000000-0005-0000-0000-000057000000}"/>
    <cellStyle name="Normal 986" xfId="33" xr:uid="{00000000-0005-0000-0000-000058000000}"/>
    <cellStyle name="Notas 2" xfId="1167" xr:uid="{F3343685-51B6-4366-AB8A-31F8D7E4F317}"/>
    <cellStyle name="Notas 2 2" xfId="1168" xr:uid="{C8C9CB0C-30A2-408B-AA0E-2A853D8372F7}"/>
    <cellStyle name="Notas 2 2 10" xfId="1169" xr:uid="{8CE405F4-0CEE-4227-A108-1053CF8A72DE}"/>
    <cellStyle name="Notas 2 2 10 2" xfId="1170" xr:uid="{5B794594-FEA3-4D52-82C0-6F4AFEE8AFB3}"/>
    <cellStyle name="Notas 2 2 10 3" xfId="1171" xr:uid="{7C7E7130-52FF-479D-8534-2235083BFA34}"/>
    <cellStyle name="Notas 2 2 10 4" xfId="1172" xr:uid="{33B099D7-A219-4974-AE36-47B3625A7403}"/>
    <cellStyle name="Notas 2 2 11" xfId="1173" xr:uid="{19588340-7E01-433B-9C55-73F649DF8180}"/>
    <cellStyle name="Notas 2 2 11 2" xfId="1174" xr:uid="{E5ADF666-5B1E-4472-BDB6-C30E5B329BAC}"/>
    <cellStyle name="Notas 2 2 11 3" xfId="1175" xr:uid="{5DC468C5-6E1C-459E-9CCB-87BCA8E5583E}"/>
    <cellStyle name="Notas 2 2 11 4" xfId="1176" xr:uid="{2CF254F9-B987-42F4-9A10-3F0013A60B48}"/>
    <cellStyle name="Notas 2 2 12" xfId="1177" xr:uid="{14C73EDD-16C1-4A96-9E61-852B6DADF5DF}"/>
    <cellStyle name="Notas 2 2 13" xfId="1178" xr:uid="{D6A5D69E-4452-4A2A-A3C5-34DC43E496A4}"/>
    <cellStyle name="Notas 2 2 14" xfId="1179" xr:uid="{688C35FB-5636-4316-82EE-803B59B491C4}"/>
    <cellStyle name="Notas 2 2 15" xfId="1180" xr:uid="{808EC3C7-4BD7-4A1C-8802-789F3817707B}"/>
    <cellStyle name="Notas 2 2 2" xfId="1181" xr:uid="{77462DB7-9855-4B4B-8E2A-74C66B1B4E55}"/>
    <cellStyle name="Notas 2 2 2 2" xfId="1182" xr:uid="{DAE41D1B-025A-4490-A33C-51A8DD994639}"/>
    <cellStyle name="Notas 2 2 2 3" xfId="1183" xr:uid="{6479C73F-2C27-49B9-8715-56C485CBC4B7}"/>
    <cellStyle name="Notas 2 2 2 4" xfId="1184" xr:uid="{052D4E83-A415-4B1D-A90B-69CD54836E7F}"/>
    <cellStyle name="Notas 2 2 3" xfId="1185" xr:uid="{21FF430E-A9D6-4D72-AFEB-F8D9A0592F14}"/>
    <cellStyle name="Notas 2 2 3 2" xfId="1186" xr:uid="{E6DFE96A-DDC5-4BA9-9D7D-41C714541537}"/>
    <cellStyle name="Notas 2 2 3 3" xfId="1187" xr:uid="{67587330-7440-4F70-926C-8E3DBA23B26A}"/>
    <cellStyle name="Notas 2 2 3 4" xfId="1188" xr:uid="{25B0629E-2AE5-497C-84D1-117047602785}"/>
    <cellStyle name="Notas 2 2 4" xfId="1189" xr:uid="{E0C8AB90-51D6-437C-95EF-5AD0DEDEDDA4}"/>
    <cellStyle name="Notas 2 2 4 2" xfId="1190" xr:uid="{22DC7C86-D3FB-4F95-8782-E5F397C4B0C1}"/>
    <cellStyle name="Notas 2 2 4 3" xfId="1191" xr:uid="{1540263F-E17C-4DB7-85E1-68EA349B1EBE}"/>
    <cellStyle name="Notas 2 2 4 4" xfId="1192" xr:uid="{7396D481-EE37-4CAA-9E6E-4B3996B8D477}"/>
    <cellStyle name="Notas 2 2 5" xfId="1193" xr:uid="{676384B7-1066-435D-805F-5EED1E3E61DB}"/>
    <cellStyle name="Notas 2 2 5 2" xfId="1194" xr:uid="{E4F9C0BD-2635-4F2F-A122-D4D346DC6AAB}"/>
    <cellStyle name="Notas 2 2 5 3" xfId="1195" xr:uid="{8B09FD3C-454A-48AD-BE05-380BE826D8D1}"/>
    <cellStyle name="Notas 2 2 5 4" xfId="1196" xr:uid="{C1AAA601-F48B-4CD9-A715-458336E03204}"/>
    <cellStyle name="Notas 2 2 6" xfId="1197" xr:uid="{0B1BC438-E6DA-407F-8C85-7A61A3D6860A}"/>
    <cellStyle name="Notas 2 2 6 2" xfId="1198" xr:uid="{6DB4CDA6-60A1-4033-99A7-24917DA66FE1}"/>
    <cellStyle name="Notas 2 2 6 3" xfId="1199" xr:uid="{2A2F01BD-128E-4E5B-B1C0-6EF7ACAFBF42}"/>
    <cellStyle name="Notas 2 2 6 4" xfId="1200" xr:uid="{011639D2-BC99-40BF-90DA-061AB967CC2B}"/>
    <cellStyle name="Notas 2 2 7" xfId="1201" xr:uid="{FE43D7AC-64ED-4479-A5F6-DC974BBFE164}"/>
    <cellStyle name="Notas 2 2 7 2" xfId="1202" xr:uid="{D7AFA5C2-9364-4B41-B02F-4BA671DFD3F3}"/>
    <cellStyle name="Notas 2 2 7 3" xfId="1203" xr:uid="{011E5521-4781-4F6A-92E1-359E3091471B}"/>
    <cellStyle name="Notas 2 2 7 4" xfId="1204" xr:uid="{ACAD4FE5-C08C-41EA-B2EB-982B00E94DAC}"/>
    <cellStyle name="Notas 2 2 8" xfId="1205" xr:uid="{55205B5A-A341-4A5B-9850-5693DDD41B1A}"/>
    <cellStyle name="Notas 2 2 8 2" xfId="1206" xr:uid="{6D32D2D9-4C52-4EEF-9858-1808806690B5}"/>
    <cellStyle name="Notas 2 2 8 3" xfId="1207" xr:uid="{D02AA0F7-F730-4A92-9875-5A1767B6BCA9}"/>
    <cellStyle name="Notas 2 2 8 4" xfId="1208" xr:uid="{07303B31-4FA1-411B-B7D2-051376DD7C01}"/>
    <cellStyle name="Notas 2 2 9" xfId="1209" xr:uid="{062CCCA7-DA25-41A9-9910-CCF243A41C4E}"/>
    <cellStyle name="Notas 2 2 9 2" xfId="1210" xr:uid="{2FC00076-4560-4B3F-8325-877160665C81}"/>
    <cellStyle name="Notas 2 2 9 3" xfId="1211" xr:uid="{AC2D2506-BD2E-4002-BF53-085B8E6CE671}"/>
    <cellStyle name="Notas 2 2 9 4" xfId="1212" xr:uid="{E4C3D9F4-AC86-4BB6-A91B-C77225043CF8}"/>
    <cellStyle name="Notas 2 3" xfId="1213" xr:uid="{D832CA5B-047C-448D-A5D3-D3D9554E0C99}"/>
    <cellStyle name="Notas 3" xfId="1214" xr:uid="{B5E5CF73-5E47-4B18-B8C4-BFAD93263212}"/>
    <cellStyle name="Notas 3 2" xfId="1215" xr:uid="{B798B9A6-8822-4BA1-B266-8943B017D427}"/>
    <cellStyle name="Notas 4" xfId="1216" xr:uid="{4CE6A215-C4A6-4F64-A102-D8A34C5EF688}"/>
    <cellStyle name="Notas 4 2" xfId="1217" xr:uid="{F6BC45AC-5693-413B-99E0-08F01FC4CE92}"/>
    <cellStyle name="Notas 4 3" xfId="1218" xr:uid="{64D20254-88B6-47B6-92CB-F3766929BDD0}"/>
    <cellStyle name="Notas 4 4" xfId="1219" xr:uid="{5B1CEC63-B600-4E2F-BB0D-9124553B7524}"/>
    <cellStyle name="Porcentaje 2" xfId="1220" xr:uid="{099CBC47-5C92-4510-9F86-E6405FC22FD7}"/>
    <cellStyle name="Porcentaje 2 2" xfId="1221" xr:uid="{34C1476D-2F21-41C7-9B0C-5FECE72E061E}"/>
    <cellStyle name="Porcentaje 2 2 2" xfId="1222" xr:uid="{B9D63CBE-CB79-45B3-A695-3BE5CB11D72C}"/>
    <cellStyle name="Porcentaje 2 2 3" xfId="1223" xr:uid="{9706B8F5-6D11-4E08-830A-952D2AC5996B}"/>
    <cellStyle name="Porcentaje 2 3" xfId="1224" xr:uid="{656032A8-038C-41F7-B4DC-ADC96AF08395}"/>
    <cellStyle name="Porcentaje 2 3 2" xfId="1225" xr:uid="{20EE8CC3-BDA5-4494-9A3D-3B04783D5C57}"/>
    <cellStyle name="Porcentaje 2 4" xfId="1226" xr:uid="{09AA6D5C-33CA-4336-AE12-D00C90C46EF5}"/>
    <cellStyle name="Porcentaje 2 5" xfId="1227" xr:uid="{1776245B-3C34-410A-ABC4-97F88C63236A}"/>
    <cellStyle name="Porcentaje 2 6" xfId="1228" xr:uid="{FDF7F93D-486B-4651-8B84-F56A0F3B6899}"/>
    <cellStyle name="Porcentaje 3" xfId="1229" xr:uid="{871D541F-57A1-4189-9C85-122D240F53BF}"/>
    <cellStyle name="Porcentaje 3 2" xfId="1230" xr:uid="{BE943BA1-2DC9-44E4-B576-3603311D4EFF}"/>
    <cellStyle name="Porcentaje 3 2 2" xfId="1231" xr:uid="{A2086566-51D1-440D-AF43-BE408AFB7EE4}"/>
    <cellStyle name="Porcentaje 3 2 2 2" xfId="1232" xr:uid="{85B425EC-5E1D-4EDA-BCA4-BEA2A7295FC4}"/>
    <cellStyle name="Porcentaje 3 3" xfId="1233" xr:uid="{806455D4-BEBB-48F4-B013-3E14DF2288E5}"/>
    <cellStyle name="Porcentaje 3 4" xfId="1234" xr:uid="{9A7A14B4-89C6-4254-AB81-41FE5CCFDE75}"/>
    <cellStyle name="Porcentaje 3 5" xfId="1235" xr:uid="{B3EAEB82-1CF1-464F-8695-1708323BE165}"/>
    <cellStyle name="Porcentaje 3 6" xfId="1236" xr:uid="{FED3BD63-E6C5-4FED-AFA3-906F0828E4C0}"/>
    <cellStyle name="Porcentaje 4" xfId="1237" xr:uid="{CFA66357-4FD7-40F3-AC5E-E92BA3DCAEA3}"/>
    <cellStyle name="Porcentaje 4 2" xfId="1238" xr:uid="{3BF9273A-B917-4B45-AAC4-B3D97E342AD2}"/>
    <cellStyle name="Porcentaje 4 3" xfId="1239" xr:uid="{74A4A60E-3789-4A23-8253-23B517CFA671}"/>
    <cellStyle name="Porcentaje 4 3 2" xfId="1240" xr:uid="{8E74C0F5-8B00-49E6-8809-109F32ABE0FB}"/>
    <cellStyle name="Porcentaje 4 3 3" xfId="1241" xr:uid="{70E40B3A-11C4-48C6-851A-FBA79977BAA8}"/>
    <cellStyle name="Porcentaje 4 4" xfId="1242" xr:uid="{1A585809-F35D-4218-8A96-74F644ED392B}"/>
    <cellStyle name="Porcentaje 4 5" xfId="1243" xr:uid="{254B3CB2-6970-4D40-8B9F-64DBD31D052F}"/>
    <cellStyle name="Porcentaje 4 6" xfId="1244" xr:uid="{0736D592-F0F9-4AA6-8417-21CEA5D70AC0}"/>
    <cellStyle name="Porcentaje 5" xfId="1245" xr:uid="{15E79175-E393-42B0-94A8-0196C844DE77}"/>
    <cellStyle name="Porcentaje 5 2" xfId="1246" xr:uid="{5367FF2C-7D77-441E-8078-DEC7D9E37C14}"/>
    <cellStyle name="Porcentaje 5 2 2" xfId="1247" xr:uid="{74CBC822-1407-4D09-92F2-264553D1CD99}"/>
    <cellStyle name="Porcentaje 5 2 3" xfId="1248" xr:uid="{EEA03082-42F6-4C17-B785-328A04646F23}"/>
    <cellStyle name="Porcentaje 5 3" xfId="1249" xr:uid="{36C600F5-F60E-475B-8660-9E1D6DB98BD3}"/>
    <cellStyle name="Porcentaje 5 4" xfId="1250" xr:uid="{9118A2BD-AA0E-48F0-A2FB-9B97D71F157A}"/>
    <cellStyle name="Porcentaje 5 5" xfId="1251" xr:uid="{05D51D00-EFA7-4A53-8466-D7177EC62C95}"/>
    <cellStyle name="Porcentaje 6" xfId="1252" xr:uid="{34414B80-69B4-4612-915B-184508EEAD49}"/>
    <cellStyle name="Porcentaje 7" xfId="1253" xr:uid="{8210C2C7-7850-45E5-8DB5-EACF4C20A95B}"/>
    <cellStyle name="Porcentaje 8" xfId="1254" xr:uid="{0A6A55A3-1FF8-42C8-8E3B-637A6626E7BE}"/>
    <cellStyle name="Porcentual 2" xfId="1255" xr:uid="{CBCFD772-0630-40AE-8634-5B5CE459DBAC}"/>
    <cellStyle name="Porcentual 2 2" xfId="1256" xr:uid="{1526E9D8-DF4D-4AC7-BD2F-2D9DEECE0DB7}"/>
    <cellStyle name="Porcentual 2 3" xfId="1257" xr:uid="{0D6CDE68-F8D4-48BC-B7FD-49793CC800F3}"/>
    <cellStyle name="Porcentual 2 3 2" xfId="1258" xr:uid="{ABB765B1-61D9-49E9-9DD1-F7BA288680E6}"/>
    <cellStyle name="Porcentual 3" xfId="1259" xr:uid="{C426BE7F-489F-49DC-B9AD-EB66AA4CCA69}"/>
    <cellStyle name="Porcentual 4" xfId="1260" xr:uid="{A043E98E-CAC0-4D17-9A7C-2B6B92487B52}"/>
    <cellStyle name="Porcentual 4 2" xfId="1261" xr:uid="{E1CA6430-DF29-4B90-AFBA-4EBD93266768}"/>
    <cellStyle name="Porcentual 5" xfId="1262" xr:uid="{CBC2A32D-E168-4976-9EB1-E880E4747FEB}"/>
    <cellStyle name="Porcentual 6" xfId="1263" xr:uid="{998FC073-4A5C-474E-AAE5-8007BFD5B2EB}"/>
    <cellStyle name="Salida" xfId="104" builtinId="21" customBuiltin="1"/>
    <cellStyle name="Salida 2" xfId="1264" xr:uid="{40F0557C-4274-4033-9FD5-6F995BD6C133}"/>
    <cellStyle name="Salida 2 10" xfId="1265" xr:uid="{70610AEE-2DD8-4625-A139-ADBE070577C9}"/>
    <cellStyle name="Salida 2 10 2" xfId="1266" xr:uid="{E1A38A2B-DBE2-49D0-9620-23612530B737}"/>
    <cellStyle name="Salida 2 10 3" xfId="1267" xr:uid="{D2E71CCE-9629-423A-ABCA-B6A550D2757E}"/>
    <cellStyle name="Salida 2 10 4" xfId="1268" xr:uid="{1392A43D-9BAC-40C3-BBF0-E328D17CA14E}"/>
    <cellStyle name="Salida 2 11" xfId="1269" xr:uid="{A814A578-93B2-483D-A936-20A06217561B}"/>
    <cellStyle name="Salida 2 12" xfId="1270" xr:uid="{2075F6FF-370F-4131-885C-A8D5E59B73FF}"/>
    <cellStyle name="Salida 2 13" xfId="1271" xr:uid="{CD93D9E7-B9FC-48C4-B343-CDE105DF7355}"/>
    <cellStyle name="Salida 2 14" xfId="1272" xr:uid="{7D731368-2597-4715-9DBD-57A66C3DE1FD}"/>
    <cellStyle name="Salida 2 2" xfId="1273" xr:uid="{444BFCD6-3F61-4C98-B251-C13A2C1E6AF4}"/>
    <cellStyle name="Salida 2 2 2" xfId="1274" xr:uid="{8D279C94-5B33-4CCD-9CA7-546385D91F7C}"/>
    <cellStyle name="Salida 2 2 3" xfId="1275" xr:uid="{8693AC82-B4E0-4A2B-9D25-EA5F99CE2861}"/>
    <cellStyle name="Salida 2 2 4" xfId="1276" xr:uid="{6613C827-88F7-49C6-96FE-F2785E8A68B1}"/>
    <cellStyle name="Salida 2 3" xfId="1277" xr:uid="{573AD7E4-8C98-41F6-827E-C89A3B30F033}"/>
    <cellStyle name="Salida 2 3 2" xfId="1278" xr:uid="{4961BBEB-A2D9-4931-B376-5E923ADD495E}"/>
    <cellStyle name="Salida 2 3 3" xfId="1279" xr:uid="{1AF015FD-B5E0-416D-A8A1-9A386FF8A7FC}"/>
    <cellStyle name="Salida 2 3 4" xfId="1280" xr:uid="{738A2A92-7EF5-4116-B4D4-E3E3B6BD6D60}"/>
    <cellStyle name="Salida 2 4" xfId="1281" xr:uid="{5904B54A-B875-463E-868B-8DD24A3F6C42}"/>
    <cellStyle name="Salida 2 4 2" xfId="1282" xr:uid="{402BEB6A-DC14-4325-B4DC-F244B52CCBED}"/>
    <cellStyle name="Salida 2 4 3" xfId="1283" xr:uid="{E44A2407-7B72-4934-A5B1-56B170376980}"/>
    <cellStyle name="Salida 2 4 4" xfId="1284" xr:uid="{5A5C1972-E073-478E-A4A5-1234350F45F7}"/>
    <cellStyle name="Salida 2 5" xfId="1285" xr:uid="{87774AA1-C4C7-499D-BCC7-53A20AE728EA}"/>
    <cellStyle name="Salida 2 5 2" xfId="1286" xr:uid="{837C817F-7C79-45F4-AFEB-73140F532ABA}"/>
    <cellStyle name="Salida 2 5 3" xfId="1287" xr:uid="{F42B260B-FD19-4D27-AB65-CB1C0709FEE5}"/>
    <cellStyle name="Salida 2 5 4" xfId="1288" xr:uid="{AE6BBA53-4FEA-483D-90F3-0C4184EE0E35}"/>
    <cellStyle name="Salida 2 6" xfId="1289" xr:uid="{94A9826C-16C6-4DFE-8213-8FB5D7281AB2}"/>
    <cellStyle name="Salida 2 6 2" xfId="1290" xr:uid="{5A203FAA-BF33-4426-AF85-8ABD0B2AA754}"/>
    <cellStyle name="Salida 2 6 3" xfId="1291" xr:uid="{2E4C4F75-DFB1-450E-80E4-B43D011227EA}"/>
    <cellStyle name="Salida 2 6 4" xfId="1292" xr:uid="{5952B514-F5BA-4BD9-9E7B-E4E4CCE1BA28}"/>
    <cellStyle name="Salida 2 7" xfId="1293" xr:uid="{D24B8A57-4E78-4A70-A3D9-AE79AF6D7D0A}"/>
    <cellStyle name="Salida 2 7 2" xfId="1294" xr:uid="{CFD6DF10-008B-4C10-B4A7-AB619A4B9594}"/>
    <cellStyle name="Salida 2 7 3" xfId="1295" xr:uid="{0D3C1C62-778C-4728-AE07-B90B0F20D6D7}"/>
    <cellStyle name="Salida 2 7 4" xfId="1296" xr:uid="{866011C1-C061-4750-9F3C-2E77EB286156}"/>
    <cellStyle name="Salida 2 8" xfId="1297" xr:uid="{26EA58D1-2436-448C-AC14-D98436C34D9B}"/>
    <cellStyle name="Salida 2 8 2" xfId="1298" xr:uid="{FBB599F7-A526-44C1-83BB-09EC95FAC4A6}"/>
    <cellStyle name="Salida 2 8 3" xfId="1299" xr:uid="{05E867B9-917F-4629-94BA-2661211E00FE}"/>
    <cellStyle name="Salida 2 8 4" xfId="1300" xr:uid="{1BEB9765-0439-480D-9A3E-A88930BE099F}"/>
    <cellStyle name="Salida 2 9" xfId="1301" xr:uid="{2AEF5962-04A1-46B1-8EDA-397A02193E7A}"/>
    <cellStyle name="Salida 2 9 2" xfId="1302" xr:uid="{CB2B7953-57BC-43B9-B9AF-E1BFD964F9A6}"/>
    <cellStyle name="Salida 2 9 3" xfId="1303" xr:uid="{101E5949-6147-4DD8-AF2C-CC9D5DFE82AC}"/>
    <cellStyle name="Salida 2 9 4" xfId="1304" xr:uid="{89D36973-4D0A-44F0-ACDD-5123B3C1451A}"/>
    <cellStyle name="Texto de advertencia" xfId="108" builtinId="11" customBuiltin="1"/>
    <cellStyle name="Texto de advertencia 2" xfId="1305" xr:uid="{0BBD5841-08DF-4D18-8880-3E7C7C4ADB32}"/>
    <cellStyle name="Texto explicativo 2" xfId="1306" xr:uid="{3B815146-1DBA-473F-856B-E00FEB9AB430}"/>
    <cellStyle name="Texto explicativo 2 2" xfId="1307" xr:uid="{46E0F115-0B86-48D0-9B01-F52B30610198}"/>
    <cellStyle name="Texto explicativo 2 3" xfId="1308" xr:uid="{8DE427E5-6620-46A0-A408-C2B4523481F0}"/>
    <cellStyle name="Texto explicativo 3" xfId="1309" xr:uid="{9B05270D-5716-4C8B-BDC4-E75E9DE8F698}"/>
    <cellStyle name="Texto explicativo 4" xfId="1310" xr:uid="{A47D8EF8-6BCC-41E0-9909-2D7946A49448}"/>
    <cellStyle name="Título" xfId="95" builtinId="15" customBuiltin="1"/>
    <cellStyle name="Título 2" xfId="97" builtinId="17" customBuiltin="1"/>
    <cellStyle name="Título 2 2" xfId="1311" xr:uid="{F1198087-DB29-414E-8618-BF43A684DD14}"/>
    <cellStyle name="Título 3" xfId="98" builtinId="18" customBuiltin="1"/>
    <cellStyle name="Título 3 2" xfId="1312" xr:uid="{68DD3BCE-CAB7-4A71-978B-567FDD7186E4}"/>
    <cellStyle name="Título 3 2 10" xfId="1313" xr:uid="{D9CD103E-EFAE-4F7C-95FC-B86B9C9FC078}"/>
    <cellStyle name="Título 3 2 10 2" xfId="1314" xr:uid="{D897E8C6-0774-4903-A861-B1478E411B54}"/>
    <cellStyle name="Título 3 2 11" xfId="1315" xr:uid="{CB0CE63E-91BF-4CB1-BC3E-256E3587F37E}"/>
    <cellStyle name="Título 3 2 11 2" xfId="1316" xr:uid="{F059464F-61BB-4FD4-964F-1A5E07CD5D82}"/>
    <cellStyle name="Título 3 2 12" xfId="1317" xr:uid="{5C97892E-60F8-42DC-B5B6-9017FBF98CA1}"/>
    <cellStyle name="Título 3 2 12 2" xfId="1318" xr:uid="{ABC857DA-42EB-4CA5-B703-8C3853710B7C}"/>
    <cellStyle name="Título 3 2 13" xfId="1319" xr:uid="{081B2CCE-10F5-496A-A2A4-D9701874E256}"/>
    <cellStyle name="Título 3 2 13 2" xfId="1320" xr:uid="{FC764CD4-CCAD-43DA-A1FB-CEBA306393DF}"/>
    <cellStyle name="Título 3 2 14" xfId="1321" xr:uid="{FF1458BD-A466-49C0-96C1-240E9DA87508}"/>
    <cellStyle name="Título 3 2 15" xfId="1322" xr:uid="{0DD8E004-76D9-4C8C-874A-8AEA8E1F6897}"/>
    <cellStyle name="Título 3 2 16" xfId="1323" xr:uid="{A155EB0B-E47A-4431-9781-53BF2B823A94}"/>
    <cellStyle name="Título 3 2 17" xfId="1324" xr:uid="{5819C239-46DF-423A-92EB-62812F26B493}"/>
    <cellStyle name="Título 3 2 2" xfId="1325" xr:uid="{161246A7-929B-4042-B911-1BA7DEEB75BA}"/>
    <cellStyle name="Título 3 2 2 2" xfId="1326" xr:uid="{A225C8C5-A329-488C-A8DE-E44B4EA61685}"/>
    <cellStyle name="Título 3 2 2 3" xfId="1327" xr:uid="{64C39FF0-E07B-48A6-AA0B-35D26AEA8735}"/>
    <cellStyle name="Título 3 2 3" xfId="1328" xr:uid="{BFF4809B-3F71-41C3-AF96-A80445168CAB}"/>
    <cellStyle name="Título 3 2 3 2" xfId="1329" xr:uid="{AA470771-C6BA-4409-BA39-7F0447BE6B1C}"/>
    <cellStyle name="Título 3 2 4" xfId="1330" xr:uid="{A6345FCE-643C-41EB-95EB-AB3547F7A372}"/>
    <cellStyle name="Título 3 2 4 2" xfId="1331" xr:uid="{C4638C48-18B9-4025-841C-1742694A7C30}"/>
    <cellStyle name="Título 3 2 5" xfId="1332" xr:uid="{EEA8C337-4D30-4BE4-9B28-DB27C6B9CE86}"/>
    <cellStyle name="Título 3 2 5 2" xfId="1333" xr:uid="{BAB08488-E06F-4089-A453-EE6C9BF8ACBF}"/>
    <cellStyle name="Título 3 2 6" xfId="1334" xr:uid="{B260F440-5701-4FCA-98C4-31F98FCBDC11}"/>
    <cellStyle name="Título 3 2 6 2" xfId="1335" xr:uid="{1D709C0E-C460-4B76-93E9-76233EA6168B}"/>
    <cellStyle name="Título 3 2 7" xfId="1336" xr:uid="{01C8CADE-C797-43A5-B681-E9444D7D22E7}"/>
    <cellStyle name="Título 3 2 7 2" xfId="1337" xr:uid="{2ADB5CB6-B252-44A2-81C9-EFC76C50DA04}"/>
    <cellStyle name="Título 3 2 8" xfId="1338" xr:uid="{0F1CA91C-AFD7-4792-80B3-CE2B959BF029}"/>
    <cellStyle name="Título 3 2 8 2" xfId="1339" xr:uid="{F55F6227-2482-45E5-A748-4304F2496E86}"/>
    <cellStyle name="Título 3 2 9" xfId="1340" xr:uid="{8CF7C03C-169A-410A-8638-169D9B85CE38}"/>
    <cellStyle name="Título 3 2 9 2" xfId="1341" xr:uid="{515CCC50-F5B9-4542-817C-4F74C4EF452C}"/>
    <cellStyle name="Título 4" xfId="1342" xr:uid="{26C77AE0-6429-4544-A982-2CBD35BAEDE7}"/>
    <cellStyle name="Total" xfId="109" builtinId="25" customBuiltin="1"/>
    <cellStyle name="Total 2" xfId="1343" xr:uid="{086E2A27-1D96-4136-9D71-A389D84D09C5}"/>
    <cellStyle name="Total 2 10" xfId="1344" xr:uid="{01D0EA5D-CEA9-4D4F-85FD-E18B52D4293F}"/>
    <cellStyle name="Total 2 10 2" xfId="1345" xr:uid="{ABD6A498-013F-43BC-829A-C9A796BAFD65}"/>
    <cellStyle name="Total 2 10 3" xfId="1346" xr:uid="{832BFD15-E8A7-4677-AA97-044E33ECF023}"/>
    <cellStyle name="Total 2 10 4" xfId="1347" xr:uid="{0BE88038-30FF-4388-925B-8C49482237AF}"/>
    <cellStyle name="Total 2 11" xfId="1348" xr:uid="{D5938A9F-EB37-4296-AD5A-B23635CD0B23}"/>
    <cellStyle name="Total 2 12" xfId="1349" xr:uid="{7C58D125-F0C6-457A-9592-01D18B3C6464}"/>
    <cellStyle name="Total 2 13" xfId="1350" xr:uid="{E22A145B-EED4-46EF-AC66-17FE373A2E9E}"/>
    <cellStyle name="Total 2 14" xfId="1351" xr:uid="{A3280B7E-CBE8-448D-A188-DF5603FE71F8}"/>
    <cellStyle name="Total 2 2" xfId="1352" xr:uid="{CE304825-8210-48CC-9909-DCBE4B5D85E1}"/>
    <cellStyle name="Total 2 2 2" xfId="1353" xr:uid="{B5B2125D-0D59-49DD-AE4A-C2FCB76E0B7B}"/>
    <cellStyle name="Total 2 2 3" xfId="1354" xr:uid="{33060E09-F590-4177-BF87-01866AFE3C4B}"/>
    <cellStyle name="Total 2 2 4" xfId="1355" xr:uid="{FC2E3C3C-C332-4C5F-ACDE-A3DD2EB1631E}"/>
    <cellStyle name="Total 2 3" xfId="1356" xr:uid="{45841563-3FAD-421B-8CDF-BB89D18CF340}"/>
    <cellStyle name="Total 2 3 2" xfId="1357" xr:uid="{2E0B1050-4DF2-48BD-8483-6A5FA380A472}"/>
    <cellStyle name="Total 2 3 3" xfId="1358" xr:uid="{A77B0B3A-344D-4602-AC6E-80E9CB9E4EE7}"/>
    <cellStyle name="Total 2 3 4" xfId="1359" xr:uid="{668C20B0-B91B-4108-9258-7F1D78E98C06}"/>
    <cellStyle name="Total 2 4" xfId="1360" xr:uid="{E09F8C9F-14FE-4755-985C-E69FD4CF90FB}"/>
    <cellStyle name="Total 2 4 2" xfId="1361" xr:uid="{FC2D2FEB-AE3A-4960-B31F-F3E629DCEE06}"/>
    <cellStyle name="Total 2 4 3" xfId="1362" xr:uid="{0184276D-C0E0-455A-AB77-D57A6B633A02}"/>
    <cellStyle name="Total 2 4 4" xfId="1363" xr:uid="{0745FE7A-7F75-44BA-BE1A-FD4476730BDA}"/>
    <cellStyle name="Total 2 5" xfId="1364" xr:uid="{0D04C499-2939-473C-91B0-F779B8C0FEC9}"/>
    <cellStyle name="Total 2 5 2" xfId="1365" xr:uid="{A1D170D0-B340-4998-8432-7D4D82ECFF40}"/>
    <cellStyle name="Total 2 5 3" xfId="1366" xr:uid="{F1E331D5-5DA0-489F-A3AC-C564F90D2C4E}"/>
    <cellStyle name="Total 2 5 4" xfId="1367" xr:uid="{6578D906-3DD3-4293-A44F-A3976A39CA25}"/>
    <cellStyle name="Total 2 6" xfId="1368" xr:uid="{DAE28F5D-50F9-4A9D-AC94-22993B308C87}"/>
    <cellStyle name="Total 2 6 2" xfId="1369" xr:uid="{1A8B228E-9E69-4C22-898C-DEDAD4F6A9F6}"/>
    <cellStyle name="Total 2 6 3" xfId="1370" xr:uid="{12B67543-4803-429B-BB99-B8D9D85D6CD3}"/>
    <cellStyle name="Total 2 6 4" xfId="1371" xr:uid="{374F7180-95CD-4CC0-A513-F27367E583C6}"/>
    <cellStyle name="Total 2 7" xfId="1372" xr:uid="{D0CBED41-92F3-4CE2-860B-DB7762F840DB}"/>
    <cellStyle name="Total 2 7 2" xfId="1373" xr:uid="{DD194130-4FAC-4679-ACCE-DE269604AFA8}"/>
    <cellStyle name="Total 2 7 3" xfId="1374" xr:uid="{52A7555B-FDD6-45C1-8A00-DD39B368E90F}"/>
    <cellStyle name="Total 2 7 4" xfId="1375" xr:uid="{C8725AE4-D1BF-431E-B872-917D802F8162}"/>
    <cellStyle name="Total 2 8" xfId="1376" xr:uid="{E7F7DA4C-104C-4295-9C8C-21092570A942}"/>
    <cellStyle name="Total 2 8 2" xfId="1377" xr:uid="{DE41528A-3BB5-4FD2-A6B9-D4277DEFD0BA}"/>
    <cellStyle name="Total 2 8 3" xfId="1378" xr:uid="{19A51D27-4EBA-45DE-8A00-39422DD967E3}"/>
    <cellStyle name="Total 2 8 4" xfId="1379" xr:uid="{59510306-C9B9-4977-9EDA-5EB9D10FAB83}"/>
    <cellStyle name="Total 2 9" xfId="1380" xr:uid="{6678A2EB-DB69-44A8-8732-FEC07D46992F}"/>
    <cellStyle name="Total 2 9 2" xfId="1381" xr:uid="{A1FEDFE5-7FB8-4186-9C49-712F840F33C6}"/>
    <cellStyle name="Total 2 9 3" xfId="1382" xr:uid="{30A65171-8F00-4070-A771-F098FE5A9AFC}"/>
    <cellStyle name="Total 2 9 4" xfId="1383" xr:uid="{07DF2C7C-33EA-4714-BA9A-3CCFDB4ABD9C}"/>
  </cellStyles>
  <dxfs count="0"/>
  <tableStyles count="0" defaultTableStyle="TableStyleMedium2" defaultPivotStyle="PivotStyleLight16"/>
  <colors>
    <mruColors>
      <color rgb="FFFF0000"/>
      <color rgb="FF000099"/>
      <color rgb="FF0000CC"/>
      <color rgb="FF990000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38100</xdr:rowOff>
    </xdr:from>
    <xdr:to>
      <xdr:col>0</xdr:col>
      <xdr:colOff>1343025</xdr:colOff>
      <xdr:row>4</xdr:row>
      <xdr:rowOff>50800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558C71F0-5159-43F2-B89C-A676BEEC0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38100"/>
          <a:ext cx="1114425" cy="660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Fernando%20Cardozo\OneDrive\Documentos\Socio\CNV\Estados%20Financieros%20CNV\Notas_a_los_Estados_Financieros.xlsm" TargetMode="External"/><Relationship Id="rId1" Type="http://schemas.openxmlformats.org/officeDocument/2006/relationships/externalLinkPath" Target="/Users/Fernando%20Cardozo/OneDrive/Documentos/Socio/CNV/Estados%20Financieros%20CNV/Notas_a_los_Estados_Financiero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BTP/2023/Grupo%20Timbo/Marzo.2023/Cathay_Notas%20a%20los%20Estados%20Financieros%2031_03_23_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dice"/>
      <sheetName val="BG"/>
      <sheetName val="ER"/>
      <sheetName val="EVPN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>
        <row r="1">
          <cell r="C1" t="str">
            <v>Nombre de la empresa</v>
          </cell>
        </row>
      </sheetData>
      <sheetData sheetId="1"/>
      <sheetData sheetId="2">
        <row r="4">
          <cell r="A4" t="str">
            <v xml:space="preserve"> </v>
          </cell>
        </row>
      </sheetData>
      <sheetData sheetId="3"/>
      <sheetData sheetId="4"/>
      <sheetData sheetId="5"/>
      <sheetData sheetId="6"/>
      <sheetData sheetId="7"/>
      <sheetData sheetId="8">
        <row r="18">
          <cell r="B18">
            <v>0</v>
          </cell>
        </row>
      </sheetData>
      <sheetData sheetId="9">
        <row r="27">
          <cell r="E27"/>
        </row>
      </sheetData>
      <sheetData sheetId="10">
        <row r="15">
          <cell r="F15">
            <v>0</v>
          </cell>
        </row>
      </sheetData>
      <sheetData sheetId="11"/>
      <sheetData sheetId="12">
        <row r="8">
          <cell r="D8" t="str">
            <v>&lt;-- Indicar Monto</v>
          </cell>
        </row>
      </sheetData>
      <sheetData sheetId="13">
        <row r="25">
          <cell r="N25"/>
        </row>
      </sheetData>
      <sheetData sheetId="14">
        <row r="19">
          <cell r="B19">
            <v>0</v>
          </cell>
        </row>
      </sheetData>
      <sheetData sheetId="15"/>
      <sheetData sheetId="16">
        <row r="11">
          <cell r="B11">
            <v>0</v>
          </cell>
        </row>
      </sheetData>
      <sheetData sheetId="17"/>
      <sheetData sheetId="18"/>
      <sheetData sheetId="19">
        <row r="15">
          <cell r="B15">
            <v>0</v>
          </cell>
        </row>
      </sheetData>
      <sheetData sheetId="20">
        <row r="12">
          <cell r="B12">
            <v>0</v>
          </cell>
        </row>
      </sheetData>
      <sheetData sheetId="21">
        <row r="12">
          <cell r="B12">
            <v>0</v>
          </cell>
        </row>
      </sheetData>
      <sheetData sheetId="22"/>
      <sheetData sheetId="23"/>
      <sheetData sheetId="24"/>
      <sheetData sheetId="25">
        <row r="16">
          <cell r="B16"/>
        </row>
      </sheetData>
      <sheetData sheetId="26"/>
      <sheetData sheetId="27"/>
      <sheetData sheetId="28"/>
      <sheetData sheetId="29">
        <row r="26">
          <cell r="B26">
            <v>0</v>
          </cell>
        </row>
      </sheetData>
      <sheetData sheetId="30">
        <row r="21">
          <cell r="B21">
            <v>0</v>
          </cell>
        </row>
      </sheetData>
      <sheetData sheetId="31">
        <row r="35">
          <cell r="B35">
            <v>0</v>
          </cell>
        </row>
      </sheetData>
      <sheetData sheetId="32"/>
      <sheetData sheetId="33">
        <row r="14">
          <cell r="B14">
            <v>0</v>
          </cell>
        </row>
      </sheetData>
      <sheetData sheetId="34">
        <row r="16">
          <cell r="B16">
            <v>0</v>
          </cell>
        </row>
      </sheetData>
      <sheetData sheetId="35">
        <row r="16">
          <cell r="B16">
            <v>0</v>
          </cell>
        </row>
      </sheetData>
      <sheetData sheetId="36">
        <row r="14">
          <cell r="B14">
            <v>0</v>
          </cell>
        </row>
      </sheetData>
      <sheetData sheetId="37"/>
      <sheetData sheetId="38">
        <row r="12">
          <cell r="B12">
            <v>0</v>
          </cell>
        </row>
      </sheetData>
      <sheetData sheetId="39">
        <row r="10">
          <cell r="B10">
            <v>0</v>
          </cell>
        </row>
      </sheetData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BG"/>
      <sheetName val="BG (2)"/>
      <sheetName val="ER"/>
      <sheetName val="EVPN"/>
      <sheetName val="EFE"/>
      <sheetName val="Nota1"/>
      <sheetName val="Nota 2"/>
      <sheetName val="Nota 3"/>
      <sheetName val="NO APLICABLE"/>
      <sheetName val="Nota 5"/>
      <sheetName val="Nota 6"/>
      <sheetName val="Nota 7"/>
      <sheetName val="Nota 8"/>
      <sheetName val="Nota 9"/>
      <sheetName val="Nota 10"/>
      <sheetName val="Nota 11"/>
      <sheetName val="NO APLICABLE 1"/>
      <sheetName val="Nota 13"/>
      <sheetName val="Nota 14"/>
      <sheetName val="NO APLICABLE 2"/>
      <sheetName val="NO APLICABLE 3"/>
      <sheetName val="Nota 17"/>
      <sheetName val="Nota 18"/>
      <sheetName val="Nota 19"/>
      <sheetName val="Nota 20"/>
      <sheetName val=" Nota 21"/>
      <sheetName val="NO APLICABLE 4"/>
      <sheetName val="Nota 23"/>
      <sheetName val="NO APLICABLE 5"/>
      <sheetName val="Nota 25"/>
      <sheetName val="Nota 26"/>
      <sheetName val="Nota 27"/>
      <sheetName val="Nota 28"/>
      <sheetName val="Nota 29"/>
      <sheetName val="Nota 30"/>
      <sheetName val="NO APLICABLE 6"/>
      <sheetName val="Nota 32"/>
      <sheetName val="NO APLICABLE 7"/>
      <sheetName val="Nota 34"/>
      <sheetName val="Nota 35"/>
      <sheetName val="NO APLICABLE 8"/>
      <sheetName val="NO APLICABLE 9"/>
      <sheetName val="NO APLICABLE 10"/>
      <sheetName val="NO APLICABLE 11"/>
      <sheetName val="Nota 40"/>
      <sheetName val="Base de Monedas"/>
    </sheetNames>
    <sheetDataSet>
      <sheetData sheetId="0">
        <row r="1">
          <cell r="C1" t="str">
            <v>Cathay S.A.E.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T65"/>
  <sheetViews>
    <sheetView showGridLines="0" zoomScale="80" zoomScaleNormal="80" workbookViewId="0">
      <selection activeCell="B8" sqref="B8"/>
    </sheetView>
  </sheetViews>
  <sheetFormatPr baseColWidth="10" defaultColWidth="11.42578125" defaultRowHeight="12.75" x14ac:dyDescent="0.2"/>
  <cols>
    <col min="1" max="1" width="21.42578125" style="1" bestFit="1" customWidth="1"/>
    <col min="2" max="2" width="13.140625" style="1" customWidth="1"/>
    <col min="3" max="3" width="61.5703125" style="1" bestFit="1" customWidth="1"/>
    <col min="4" max="4" width="14.85546875" style="21" customWidth="1"/>
    <col min="5" max="5" width="49.85546875" style="1" bestFit="1" customWidth="1"/>
    <col min="6" max="6" width="6.7109375" style="1" bestFit="1" customWidth="1"/>
    <col min="7" max="16384" width="11.42578125" style="1"/>
  </cols>
  <sheetData>
    <row r="1" spans="1:20" x14ac:dyDescent="0.2">
      <c r="B1" s="83" t="s">
        <v>548</v>
      </c>
      <c r="C1" s="82" t="s">
        <v>562</v>
      </c>
      <c r="D1" s="1"/>
    </row>
    <row r="2" spans="1:20" x14ac:dyDescent="0.2">
      <c r="S2" s="1">
        <v>1</v>
      </c>
      <c r="T2" s="1" t="s">
        <v>179</v>
      </c>
    </row>
    <row r="3" spans="1:20" x14ac:dyDescent="0.2">
      <c r="S3" s="1">
        <v>2</v>
      </c>
      <c r="T3" s="1" t="s">
        <v>180</v>
      </c>
    </row>
    <row r="4" spans="1:20" x14ac:dyDescent="0.2">
      <c r="S4" s="1">
        <v>3</v>
      </c>
      <c r="T4" s="1" t="s">
        <v>181</v>
      </c>
    </row>
    <row r="5" spans="1:20" x14ac:dyDescent="0.2">
      <c r="S5" s="1">
        <v>4</v>
      </c>
      <c r="T5" s="1" t="s">
        <v>182</v>
      </c>
    </row>
    <row r="6" spans="1:20" x14ac:dyDescent="0.2">
      <c r="A6" s="83" t="s">
        <v>547</v>
      </c>
      <c r="B6" s="81">
        <v>45565</v>
      </c>
      <c r="C6" s="1" t="s">
        <v>563</v>
      </c>
      <c r="S6" s="1">
        <v>5</v>
      </c>
      <c r="T6" s="1" t="s">
        <v>183</v>
      </c>
    </row>
    <row r="7" spans="1:20" ht="12.75" hidden="1" customHeight="1" x14ac:dyDescent="0.2">
      <c r="A7" s="4"/>
      <c r="B7" s="4"/>
      <c r="C7" s="4"/>
      <c r="D7" s="47"/>
      <c r="S7" s="1">
        <v>6</v>
      </c>
      <c r="T7" s="1" t="s">
        <v>184</v>
      </c>
    </row>
    <row r="8" spans="1:20" x14ac:dyDescent="0.2">
      <c r="A8" s="56"/>
      <c r="S8" s="1">
        <v>7</v>
      </c>
      <c r="T8" s="1" t="s">
        <v>185</v>
      </c>
    </row>
    <row r="9" spans="1:20" ht="26.45" customHeight="1" x14ac:dyDescent="0.2">
      <c r="B9" s="57"/>
      <c r="C9" s="58" t="s">
        <v>1</v>
      </c>
      <c r="D9" s="61" t="s">
        <v>148</v>
      </c>
      <c r="S9" s="1">
        <v>8</v>
      </c>
      <c r="T9" s="1" t="s">
        <v>186</v>
      </c>
    </row>
    <row r="10" spans="1:20" ht="26.45" customHeight="1" x14ac:dyDescent="0.2">
      <c r="B10" s="59" t="s">
        <v>175</v>
      </c>
      <c r="C10" s="53"/>
      <c r="D10" s="62"/>
      <c r="S10" s="1">
        <v>9</v>
      </c>
      <c r="T10" s="1" t="s">
        <v>187</v>
      </c>
    </row>
    <row r="11" spans="1:20" ht="15" x14ac:dyDescent="0.25">
      <c r="A11" s="21"/>
      <c r="B11" s="33"/>
      <c r="C11" s="1" t="s">
        <v>123</v>
      </c>
      <c r="D11" s="63" t="s">
        <v>2</v>
      </c>
      <c r="S11" s="1">
        <v>10</v>
      </c>
      <c r="T11" s="1" t="s">
        <v>188</v>
      </c>
    </row>
    <row r="12" spans="1:20" ht="15" x14ac:dyDescent="0.25">
      <c r="A12" s="21"/>
      <c r="B12" s="33"/>
      <c r="C12" s="1" t="s">
        <v>18</v>
      </c>
      <c r="D12" s="64" t="s">
        <v>3</v>
      </c>
      <c r="S12" s="1">
        <v>11</v>
      </c>
      <c r="T12" s="1" t="s">
        <v>189</v>
      </c>
    </row>
    <row r="13" spans="1:20" ht="15" x14ac:dyDescent="0.25">
      <c r="A13" s="21"/>
      <c r="B13" s="59" t="s">
        <v>114</v>
      </c>
      <c r="D13" s="63" t="s">
        <v>73</v>
      </c>
      <c r="S13" s="1">
        <v>12</v>
      </c>
      <c r="T13" s="1" t="s">
        <v>190</v>
      </c>
    </row>
    <row r="14" spans="1:20" x14ac:dyDescent="0.2">
      <c r="A14" s="21"/>
      <c r="B14" s="33"/>
      <c r="C14" s="1" t="s">
        <v>85</v>
      </c>
      <c r="D14" s="65" t="s">
        <v>4</v>
      </c>
    </row>
    <row r="15" spans="1:20" x14ac:dyDescent="0.2">
      <c r="A15" s="21"/>
      <c r="B15" s="33"/>
      <c r="C15" s="1" t="s">
        <v>68</v>
      </c>
      <c r="D15" s="65" t="s">
        <v>5</v>
      </c>
    </row>
    <row r="16" spans="1:20" x14ac:dyDescent="0.2">
      <c r="A16" s="21"/>
      <c r="B16" s="33"/>
      <c r="C16" s="1" t="s">
        <v>86</v>
      </c>
      <c r="D16" s="65" t="s">
        <v>6</v>
      </c>
    </row>
    <row r="17" spans="1:4" x14ac:dyDescent="0.2">
      <c r="A17" s="21"/>
      <c r="B17" s="33"/>
      <c r="C17" s="1" t="s">
        <v>19</v>
      </c>
      <c r="D17" s="65" t="s">
        <v>7</v>
      </c>
    </row>
    <row r="18" spans="1:4" ht="15" x14ac:dyDescent="0.25">
      <c r="A18" s="21"/>
      <c r="B18" s="33"/>
      <c r="C18" s="1" t="s">
        <v>86</v>
      </c>
      <c r="D18" s="64" t="s">
        <v>6</v>
      </c>
    </row>
    <row r="19" spans="1:4" x14ac:dyDescent="0.2">
      <c r="A19" s="21"/>
      <c r="B19" s="33"/>
      <c r="C19" s="1" t="s">
        <v>87</v>
      </c>
      <c r="D19" s="65" t="s">
        <v>8</v>
      </c>
    </row>
    <row r="20" spans="1:4" x14ac:dyDescent="0.2">
      <c r="A20" s="21"/>
      <c r="B20" s="33"/>
      <c r="C20" s="1" t="s">
        <v>160</v>
      </c>
      <c r="D20" s="65" t="s">
        <v>9</v>
      </c>
    </row>
    <row r="21" spans="1:4" x14ac:dyDescent="0.2">
      <c r="A21" s="21"/>
      <c r="B21" s="33"/>
      <c r="C21" s="1" t="s">
        <v>124</v>
      </c>
      <c r="D21" s="65" t="s">
        <v>10</v>
      </c>
    </row>
    <row r="22" spans="1:4" x14ac:dyDescent="0.2">
      <c r="A22" s="21"/>
      <c r="B22" s="33"/>
      <c r="C22" s="1" t="s">
        <v>90</v>
      </c>
      <c r="D22" s="65" t="s">
        <v>11</v>
      </c>
    </row>
    <row r="23" spans="1:4" ht="15" x14ac:dyDescent="0.25">
      <c r="A23" s="21"/>
      <c r="B23" s="33"/>
      <c r="C23" s="1" t="s">
        <v>71</v>
      </c>
      <c r="D23" s="64" t="s">
        <v>12</v>
      </c>
    </row>
    <row r="24" spans="1:4" ht="15" x14ac:dyDescent="0.25">
      <c r="A24" s="21"/>
      <c r="B24" s="33"/>
      <c r="C24" s="1" t="s">
        <v>72</v>
      </c>
      <c r="D24" s="63" t="s">
        <v>13</v>
      </c>
    </row>
    <row r="25" spans="1:4" ht="15" x14ac:dyDescent="0.25">
      <c r="A25" s="21"/>
      <c r="B25" s="33"/>
      <c r="C25" s="1" t="s">
        <v>69</v>
      </c>
      <c r="D25" s="64" t="s">
        <v>14</v>
      </c>
    </row>
    <row r="26" spans="1:4" x14ac:dyDescent="0.2">
      <c r="A26" s="21"/>
      <c r="B26" s="33"/>
      <c r="C26" s="1" t="s">
        <v>70</v>
      </c>
      <c r="D26" s="65" t="s">
        <v>15</v>
      </c>
    </row>
    <row r="27" spans="1:4" x14ac:dyDescent="0.2">
      <c r="A27" s="21"/>
      <c r="B27" s="33"/>
      <c r="C27" s="1" t="s">
        <v>74</v>
      </c>
      <c r="D27" s="65" t="s">
        <v>16</v>
      </c>
    </row>
    <row r="28" spans="1:4" x14ac:dyDescent="0.2">
      <c r="A28" s="21"/>
      <c r="B28" s="33"/>
      <c r="C28" s="1" t="s">
        <v>38</v>
      </c>
      <c r="D28" s="65" t="s">
        <v>17</v>
      </c>
    </row>
    <row r="29" spans="1:4" ht="15" x14ac:dyDescent="0.25">
      <c r="A29" s="21"/>
      <c r="B29" s="33"/>
      <c r="C29" s="1" t="s">
        <v>39</v>
      </c>
      <c r="D29" s="64" t="s">
        <v>125</v>
      </c>
    </row>
    <row r="30" spans="1:4" ht="15" x14ac:dyDescent="0.25">
      <c r="A30" s="21"/>
      <c r="B30" s="33"/>
      <c r="C30" s="1" t="s">
        <v>40</v>
      </c>
      <c r="D30" s="64" t="s">
        <v>126</v>
      </c>
    </row>
    <row r="31" spans="1:4" ht="15" x14ac:dyDescent="0.25">
      <c r="A31" s="21"/>
      <c r="B31" s="33"/>
      <c r="C31" s="1" t="s">
        <v>96</v>
      </c>
      <c r="D31" s="64" t="s">
        <v>127</v>
      </c>
    </row>
    <row r="32" spans="1:4" ht="15" x14ac:dyDescent="0.25">
      <c r="A32" s="21"/>
      <c r="B32" s="33"/>
      <c r="C32" s="1" t="s">
        <v>129</v>
      </c>
      <c r="D32" s="64" t="s">
        <v>15</v>
      </c>
    </row>
    <row r="33" spans="1:4" ht="15" x14ac:dyDescent="0.25">
      <c r="A33" s="21"/>
      <c r="B33" s="33"/>
      <c r="C33" s="1" t="s">
        <v>130</v>
      </c>
      <c r="D33" s="64" t="s">
        <v>127</v>
      </c>
    </row>
    <row r="34" spans="1:4" ht="15" x14ac:dyDescent="0.25">
      <c r="A34" s="21"/>
      <c r="B34" s="33"/>
      <c r="C34" s="1" t="s">
        <v>98</v>
      </c>
      <c r="D34" s="64" t="s">
        <v>128</v>
      </c>
    </row>
    <row r="35" spans="1:4" ht="15" x14ac:dyDescent="0.25">
      <c r="A35" s="21"/>
      <c r="B35" s="33"/>
      <c r="C35" s="1" t="s">
        <v>21</v>
      </c>
      <c r="D35" s="64" t="s">
        <v>131</v>
      </c>
    </row>
    <row r="36" spans="1:4" ht="15" x14ac:dyDescent="0.25">
      <c r="A36" s="21"/>
      <c r="B36" s="33"/>
      <c r="C36" s="1" t="s">
        <v>52</v>
      </c>
      <c r="D36" s="64" t="s">
        <v>131</v>
      </c>
    </row>
    <row r="37" spans="1:4" ht="15" x14ac:dyDescent="0.25">
      <c r="A37" s="21"/>
      <c r="B37" s="33"/>
      <c r="C37" s="1" t="s">
        <v>99</v>
      </c>
      <c r="D37" s="64" t="s">
        <v>131</v>
      </c>
    </row>
    <row r="38" spans="1:4" ht="15" x14ac:dyDescent="0.25">
      <c r="A38" s="21"/>
      <c r="B38" s="33"/>
      <c r="C38" s="1" t="s">
        <v>163</v>
      </c>
      <c r="D38" s="64" t="s">
        <v>131</v>
      </c>
    </row>
    <row r="39" spans="1:4" ht="15" x14ac:dyDescent="0.25">
      <c r="A39" s="21"/>
      <c r="B39" s="33"/>
      <c r="C39" s="1" t="s">
        <v>41</v>
      </c>
      <c r="D39" s="64" t="s">
        <v>132</v>
      </c>
    </row>
    <row r="40" spans="1:4" ht="15" x14ac:dyDescent="0.25">
      <c r="A40" s="21"/>
      <c r="B40" s="33"/>
      <c r="C40" s="1" t="s">
        <v>22</v>
      </c>
      <c r="D40" s="64" t="s">
        <v>133</v>
      </c>
    </row>
    <row r="41" spans="1:4" ht="15" x14ac:dyDescent="0.25">
      <c r="A41" s="21"/>
      <c r="B41" s="33"/>
      <c r="C41" s="1" t="s">
        <v>42</v>
      </c>
      <c r="D41" s="64" t="s">
        <v>134</v>
      </c>
    </row>
    <row r="42" spans="1:4" ht="15" x14ac:dyDescent="0.25">
      <c r="A42" s="21"/>
      <c r="B42" s="59" t="s">
        <v>34</v>
      </c>
      <c r="D42" s="63" t="s">
        <v>75</v>
      </c>
    </row>
    <row r="43" spans="1:4" ht="15" x14ac:dyDescent="0.25">
      <c r="A43" s="21"/>
      <c r="B43" s="33"/>
      <c r="C43" s="1" t="s">
        <v>37</v>
      </c>
      <c r="D43" s="64" t="s">
        <v>135</v>
      </c>
    </row>
    <row r="44" spans="1:4" ht="15" x14ac:dyDescent="0.25">
      <c r="A44" s="21"/>
      <c r="B44" s="33"/>
      <c r="C44" s="1" t="s">
        <v>76</v>
      </c>
      <c r="D44" s="64" t="s">
        <v>136</v>
      </c>
    </row>
    <row r="45" spans="1:4" ht="15" x14ac:dyDescent="0.25">
      <c r="A45" s="21"/>
      <c r="B45" s="33"/>
      <c r="C45" s="1" t="s">
        <v>103</v>
      </c>
      <c r="D45" s="64" t="s">
        <v>137</v>
      </c>
    </row>
    <row r="46" spans="1:4" ht="15" x14ac:dyDescent="0.25">
      <c r="A46" s="21"/>
      <c r="B46" s="33"/>
      <c r="C46" s="1" t="s">
        <v>79</v>
      </c>
      <c r="D46" s="64" t="s">
        <v>137</v>
      </c>
    </row>
    <row r="47" spans="1:4" ht="15" x14ac:dyDescent="0.25">
      <c r="A47" s="21"/>
      <c r="B47" s="33"/>
      <c r="C47" s="1" t="s">
        <v>139</v>
      </c>
      <c r="D47" s="64" t="s">
        <v>138</v>
      </c>
    </row>
    <row r="48" spans="1:4" ht="15" x14ac:dyDescent="0.25">
      <c r="A48" s="21"/>
      <c r="B48" s="33"/>
      <c r="C48" s="1" t="s">
        <v>165</v>
      </c>
      <c r="D48" s="64" t="s">
        <v>140</v>
      </c>
    </row>
    <row r="49" spans="1:4" ht="15" x14ac:dyDescent="0.25">
      <c r="A49" s="21"/>
      <c r="B49" s="33"/>
      <c r="C49" s="1" t="s">
        <v>166</v>
      </c>
      <c r="D49" s="64" t="s">
        <v>140</v>
      </c>
    </row>
    <row r="50" spans="1:4" ht="15" x14ac:dyDescent="0.25">
      <c r="A50" s="21"/>
      <c r="B50" s="33"/>
      <c r="C50" s="1" t="s">
        <v>77</v>
      </c>
      <c r="D50" s="64" t="s">
        <v>141</v>
      </c>
    </row>
    <row r="51" spans="1:4" ht="15" x14ac:dyDescent="0.25">
      <c r="A51" s="21"/>
      <c r="B51" s="33"/>
      <c r="C51" s="1" t="s">
        <v>78</v>
      </c>
      <c r="D51" s="64" t="s">
        <v>142</v>
      </c>
    </row>
    <row r="52" spans="1:4" ht="15" x14ac:dyDescent="0.25">
      <c r="A52" s="21"/>
      <c r="B52" s="33"/>
      <c r="C52" s="1" t="s">
        <v>23</v>
      </c>
      <c r="D52" s="64" t="s">
        <v>143</v>
      </c>
    </row>
    <row r="53" spans="1:4" ht="15" x14ac:dyDescent="0.25">
      <c r="A53" s="21"/>
      <c r="B53" s="33"/>
      <c r="C53" s="1" t="s">
        <v>44</v>
      </c>
      <c r="D53" s="64" t="s">
        <v>144</v>
      </c>
    </row>
    <row r="54" spans="1:4" ht="15" x14ac:dyDescent="0.25">
      <c r="A54" s="21"/>
      <c r="B54" s="33"/>
      <c r="C54" s="1" t="s">
        <v>45</v>
      </c>
      <c r="D54" s="64" t="s">
        <v>145</v>
      </c>
    </row>
    <row r="55" spans="1:4" ht="15" x14ac:dyDescent="0.25">
      <c r="A55" s="21"/>
      <c r="B55" s="33"/>
      <c r="C55" s="1" t="s">
        <v>147</v>
      </c>
      <c r="D55" s="64" t="s">
        <v>146</v>
      </c>
    </row>
    <row r="56" spans="1:4" ht="15" x14ac:dyDescent="0.25">
      <c r="A56" s="21"/>
      <c r="B56" s="33"/>
      <c r="C56" s="1" t="s">
        <v>46</v>
      </c>
      <c r="D56" s="63" t="s">
        <v>146</v>
      </c>
    </row>
    <row r="57" spans="1:4" ht="15" x14ac:dyDescent="0.25">
      <c r="A57" s="21"/>
      <c r="B57" s="59" t="s">
        <v>35</v>
      </c>
      <c r="D57" s="63" t="s">
        <v>33</v>
      </c>
    </row>
    <row r="58" spans="1:4" ht="15" x14ac:dyDescent="0.25">
      <c r="A58" s="21"/>
      <c r="B58" s="59" t="s">
        <v>115</v>
      </c>
      <c r="D58" s="64" t="s">
        <v>116</v>
      </c>
    </row>
    <row r="59" spans="1:4" ht="15" x14ac:dyDescent="0.25">
      <c r="A59" s="21"/>
      <c r="B59" s="59" t="s">
        <v>176</v>
      </c>
      <c r="D59" s="64"/>
    </row>
    <row r="60" spans="1:4" ht="15" x14ac:dyDescent="0.25">
      <c r="A60" s="21"/>
      <c r="B60" s="33"/>
      <c r="C60" s="1" t="s">
        <v>149</v>
      </c>
      <c r="D60" s="63" t="s">
        <v>150</v>
      </c>
    </row>
    <row r="61" spans="1:4" ht="15" x14ac:dyDescent="0.25">
      <c r="A61" s="21"/>
      <c r="B61" s="33"/>
      <c r="C61" s="1" t="s">
        <v>153</v>
      </c>
      <c r="D61" s="63" t="s">
        <v>154</v>
      </c>
    </row>
    <row r="62" spans="1:4" ht="15" x14ac:dyDescent="0.25">
      <c r="A62" s="21"/>
      <c r="B62" s="33"/>
      <c r="C62" s="1" t="s">
        <v>167</v>
      </c>
      <c r="D62" s="63" t="s">
        <v>156</v>
      </c>
    </row>
    <row r="63" spans="1:4" ht="15" x14ac:dyDescent="0.25">
      <c r="A63" s="21"/>
      <c r="B63" s="33"/>
      <c r="C63" s="1" t="s">
        <v>155</v>
      </c>
      <c r="D63" s="63" t="s">
        <v>157</v>
      </c>
    </row>
    <row r="64" spans="1:4" ht="15" x14ac:dyDescent="0.2">
      <c r="A64" s="21"/>
      <c r="B64" s="60"/>
      <c r="C64" s="84" t="s">
        <v>559</v>
      </c>
      <c r="D64" s="80" t="s">
        <v>560</v>
      </c>
    </row>
    <row r="65" spans="1:4" ht="21.2" customHeight="1" x14ac:dyDescent="0.2">
      <c r="A65" s="5"/>
      <c r="D65" s="48"/>
    </row>
  </sheetData>
  <hyperlinks>
    <hyperlink ref="D14" location="'Nota 3'!A1" display="'Nota 3'!A1" xr:uid="{00000000-0004-0000-0000-000000000000}"/>
    <hyperlink ref="D15" location="'Nota 4'!A1" display="'Nota 4'!A1" xr:uid="{00000000-0004-0000-0000-000001000000}"/>
    <hyperlink ref="D16" location="'Nota 5'!A1" display="'Nota 5'!A1" xr:uid="{00000000-0004-0000-0000-000002000000}"/>
    <hyperlink ref="D17" location="'Nota 6'!A1" display="'Nota 6'!A1" xr:uid="{00000000-0004-0000-0000-000003000000}"/>
    <hyperlink ref="D19" location="'Nota 7'!A1" display="'Nota 7'!A1" xr:uid="{00000000-0004-0000-0000-000004000000}"/>
    <hyperlink ref="D21" location="'Nota 9'!A1" display="'Nota 9'!A1" xr:uid="{00000000-0004-0000-0000-000005000000}"/>
    <hyperlink ref="D22" location="'Nota 10'!A1" display="'Nota 10'!A1" xr:uid="{00000000-0004-0000-0000-000006000000}"/>
    <hyperlink ref="D26" location="'Nota 14'!A1" display="'Nota 14'!A1" xr:uid="{00000000-0004-0000-0000-000007000000}"/>
    <hyperlink ref="D27" location="'Nota 15'!A1" display="'Nota 15'!A1" xr:uid="{00000000-0004-0000-0000-000008000000}"/>
    <hyperlink ref="D28" location="'Nota 16'!A1" display="'Nota 16'!A1" xr:uid="{00000000-0004-0000-0000-000009000000}"/>
    <hyperlink ref="D20" location="'Nota 8'!A1" display="'Nota 8'!A1" xr:uid="{00000000-0004-0000-0000-00000A000000}"/>
    <hyperlink ref="D13" location="BG!A1" display="BG" xr:uid="{00000000-0004-0000-0000-00000B000000}"/>
    <hyperlink ref="D42" location="ER!A1" display="ER" xr:uid="{00000000-0004-0000-0000-00000C000000}"/>
    <hyperlink ref="D57" location="EVPN!A1" display="EVPN" xr:uid="{00000000-0004-0000-0000-00000D000000}"/>
    <hyperlink ref="D58" location="EFE!A1" display="EFE" xr:uid="{00000000-0004-0000-0000-00000E000000}"/>
    <hyperlink ref="D23" location="'Nota 11'!A1" display="Nota 11 y 12" xr:uid="{00000000-0004-0000-0000-00000F000000}"/>
    <hyperlink ref="D24" location="'Nota 12'!A1" display="Nota 12" xr:uid="{00000000-0004-0000-0000-000010000000}"/>
    <hyperlink ref="D25" location="'Nota 13'!A1" display="Nota 13'" xr:uid="{00000000-0004-0000-0000-000011000000}"/>
    <hyperlink ref="D29" location="'Nota 17'!A1" display="Nota 17" xr:uid="{00000000-0004-0000-0000-000012000000}"/>
    <hyperlink ref="D30" location="'Nota 18'!A1" display="Nota 18" xr:uid="{00000000-0004-0000-0000-000013000000}"/>
    <hyperlink ref="D31" location="'Nota 19'!A1" display="Nota 19" xr:uid="{00000000-0004-0000-0000-000014000000}"/>
    <hyperlink ref="D32" location="'Nota 14'!A1" display="Nota 14" xr:uid="{00000000-0004-0000-0000-000015000000}"/>
    <hyperlink ref="D33" location="'Nota 19'!A1" display="Nota 19" xr:uid="{00000000-0004-0000-0000-000016000000}"/>
    <hyperlink ref="D34" location="'Nota 20'!A1" display="Nota 20" xr:uid="{00000000-0004-0000-0000-000017000000}"/>
    <hyperlink ref="D35" location="' Nota 21'!A1" display="Nota 21" xr:uid="{00000000-0004-0000-0000-000018000000}"/>
    <hyperlink ref="D36" location="' Nota 21'!A1" display="Nota 21" xr:uid="{00000000-0004-0000-0000-000019000000}"/>
    <hyperlink ref="D37" location="' Nota 21'!A1" display="Nota 21" xr:uid="{00000000-0004-0000-0000-00001A000000}"/>
    <hyperlink ref="D38" location="' Nota 21'!A1" display="Nota 21" xr:uid="{00000000-0004-0000-0000-00001B000000}"/>
    <hyperlink ref="D39" location="'Nota 22'!A1" display="Nota 22" xr:uid="{00000000-0004-0000-0000-00001C000000}"/>
    <hyperlink ref="D40" location="'Nota 23'!A1" display="Nota 23" xr:uid="{00000000-0004-0000-0000-00001D000000}"/>
    <hyperlink ref="D41" location="'Nota 24'!A1" display="Nota 24" xr:uid="{00000000-0004-0000-0000-00001E000000}"/>
    <hyperlink ref="D43" location="'Nota 25'!A1" display="Nota 25" xr:uid="{00000000-0004-0000-0000-00001F000000}"/>
    <hyperlink ref="D44" location="'Nota 26'!A1" display="Nota 26" xr:uid="{00000000-0004-0000-0000-000020000000}"/>
    <hyperlink ref="D45" location="'Nota 27'!A1" display="Nota 27" xr:uid="{00000000-0004-0000-0000-000021000000}"/>
    <hyperlink ref="D46" location="'Nota 27'!A1" display="N ota 27" xr:uid="{00000000-0004-0000-0000-000022000000}"/>
    <hyperlink ref="D47" location="'Nota 28'!A1" display="Nota 28" xr:uid="{00000000-0004-0000-0000-000023000000}"/>
    <hyperlink ref="D48" location="'Nota 29'!A1" display="Nota 29" xr:uid="{00000000-0004-0000-0000-000024000000}"/>
    <hyperlink ref="D49" location="'Nota 29'!A1" display="Nota 29" xr:uid="{00000000-0004-0000-0000-000025000000}"/>
    <hyperlink ref="D50" location="'Nota 30'!A1" display="Nota 30" xr:uid="{00000000-0004-0000-0000-000026000000}"/>
    <hyperlink ref="D51" location="'Nota 31'!A1" display="Nota 31" xr:uid="{00000000-0004-0000-0000-000027000000}"/>
    <hyperlink ref="D52" location="'Nota 32'!A1" display="Nota 32" xr:uid="{00000000-0004-0000-0000-000028000000}"/>
    <hyperlink ref="D53" location="'Nota 33'!A1" display="Nota 33" xr:uid="{00000000-0004-0000-0000-000029000000}"/>
    <hyperlink ref="D54" location="'Nota 34'!A1" display="Nota 34" xr:uid="{00000000-0004-0000-0000-00002A000000}"/>
    <hyperlink ref="D55" location="'Nota 35'!A1" display="Nota 35" xr:uid="{00000000-0004-0000-0000-00002B000000}"/>
    <hyperlink ref="D56" location="'Nota 35'!A1" display="Nota 35" xr:uid="{00000000-0004-0000-0000-00002C000000}"/>
    <hyperlink ref="D61" location="'Nota 37'!A1" display="Nota 37" xr:uid="{00000000-0004-0000-0000-00002D000000}"/>
    <hyperlink ref="D60" location="'Nota 36'!A1" display="Nota 36" xr:uid="{00000000-0004-0000-0000-00002E000000}"/>
    <hyperlink ref="D12" location="'Nota 2'!A1" display="Nota 2" xr:uid="{00000000-0004-0000-0000-00002F000000}"/>
    <hyperlink ref="D11" location="Nota1!A1" display="Nota 1" xr:uid="{00000000-0004-0000-0000-000030000000}"/>
    <hyperlink ref="D18" location="'Nota 5'!A1" display="Nota 5" xr:uid="{00000000-0004-0000-0000-000031000000}"/>
    <hyperlink ref="D64" location="'Nota 40'!A1" display="Nota 40" xr:uid="{00000000-0004-0000-0000-000032000000}"/>
    <hyperlink ref="D63" location="'Nota 39'!A1" display="Nota 39" xr:uid="{00000000-0004-0000-0000-000033000000}"/>
    <hyperlink ref="D62" location="'Nota 38'!A1" display="Nota 38" xr:uid="{00000000-0004-0000-0000-000034000000}"/>
  </hyperlink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J83"/>
  <sheetViews>
    <sheetView showGridLines="0" tabSelected="1" topLeftCell="A59" zoomScale="80" zoomScaleNormal="80" zoomScaleSheetLayoutView="80" workbookViewId="0">
      <selection activeCell="I19" sqref="I19"/>
    </sheetView>
  </sheetViews>
  <sheetFormatPr baseColWidth="10" defaultColWidth="11.42578125" defaultRowHeight="14.25" x14ac:dyDescent="0.2"/>
  <cols>
    <col min="1" max="1" width="2.140625" style="3" customWidth="1"/>
    <col min="2" max="2" width="2" style="3" customWidth="1"/>
    <col min="3" max="3" width="2.28515625" style="3" customWidth="1"/>
    <col min="4" max="4" width="51.85546875" style="3" customWidth="1"/>
    <col min="5" max="5" width="10.28515625" style="111" customWidth="1"/>
    <col min="6" max="6" width="23" style="3" bestFit="1" customWidth="1"/>
    <col min="7" max="7" width="22.5703125" style="3" bestFit="1" customWidth="1"/>
    <col min="8" max="8" width="22.140625" style="3" bestFit="1" customWidth="1"/>
    <col min="9" max="9" width="18.5703125" style="3" bestFit="1" customWidth="1"/>
    <col min="10" max="10" width="16.42578125" style="3" bestFit="1" customWidth="1"/>
    <col min="11" max="16384" width="11.42578125" style="3"/>
  </cols>
  <sheetData>
    <row r="1" spans="1:9" x14ac:dyDescent="0.2">
      <c r="D1" s="3" t="str">
        <f>Indice!C1</f>
        <v>Cathay S.A.E.</v>
      </c>
      <c r="E1" s="108" t="s">
        <v>151</v>
      </c>
    </row>
    <row r="3" spans="1:9" x14ac:dyDescent="0.2">
      <c r="F3" s="112"/>
    </row>
    <row r="6" spans="1:9" x14ac:dyDescent="0.2">
      <c r="G6" s="113"/>
    </row>
    <row r="7" spans="1:9" ht="15" x14ac:dyDescent="0.25">
      <c r="A7" s="181" t="s">
        <v>117</v>
      </c>
      <c r="B7" s="181"/>
      <c r="C7" s="181"/>
      <c r="D7" s="181"/>
      <c r="E7" s="181"/>
      <c r="F7" s="181"/>
      <c r="G7" s="181"/>
    </row>
    <row r="8" spans="1:9" ht="15" customHeight="1" x14ac:dyDescent="0.25">
      <c r="A8" s="181" t="str">
        <f>IFERROR(IF(Indice!B6="","Al dia... de mes… de año 2XX2…","Al "&amp;DAY(Indice!B6)&amp;" de "&amp;VLOOKUP(MONTH(Indice!B6),Indice!S:T,2,0)&amp;" de "&amp;YEAR(Indice!B6)),"Al dia... de mes… de año 2XX2…")</f>
        <v>Al 30 de Septiembre de 2024</v>
      </c>
      <c r="B8" s="181"/>
      <c r="C8" s="181"/>
      <c r="D8" s="181"/>
      <c r="E8" s="181"/>
      <c r="F8" s="181"/>
      <c r="G8" s="181"/>
    </row>
    <row r="9" spans="1:9" x14ac:dyDescent="0.2">
      <c r="A9" s="182" t="s">
        <v>577</v>
      </c>
      <c r="B9" s="182"/>
      <c r="C9" s="182"/>
      <c r="D9" s="182"/>
      <c r="E9" s="182"/>
      <c r="F9" s="182"/>
      <c r="G9" s="182"/>
    </row>
    <row r="11" spans="1:9" ht="15" x14ac:dyDescent="0.25">
      <c r="B11" s="114"/>
      <c r="C11" s="114"/>
      <c r="D11" s="114"/>
      <c r="E11" s="115" t="s">
        <v>82</v>
      </c>
      <c r="F11" s="115">
        <f>IFERROR(IF(Indice!B6="","2XX2",YEAR(Indice!B6)),"2XX2")</f>
        <v>2024</v>
      </c>
      <c r="G11" s="115">
        <f>IFERROR(YEAR(Indice!B6-365),"2XX1")</f>
        <v>2023</v>
      </c>
    </row>
    <row r="12" spans="1:9" ht="15" x14ac:dyDescent="0.2">
      <c r="B12" s="186" t="s">
        <v>83</v>
      </c>
      <c r="C12" s="186"/>
      <c r="D12" s="186"/>
      <c r="E12" s="116"/>
    </row>
    <row r="13" spans="1:9" ht="15" x14ac:dyDescent="0.25">
      <c r="B13" s="27" t="s">
        <v>84</v>
      </c>
      <c r="E13" s="117"/>
      <c r="G13" s="118"/>
    </row>
    <row r="14" spans="1:9" x14ac:dyDescent="0.2">
      <c r="C14" s="180" t="s">
        <v>85</v>
      </c>
      <c r="D14" s="180"/>
      <c r="E14" s="109">
        <v>3</v>
      </c>
      <c r="F14" s="119">
        <v>6195265240</v>
      </c>
      <c r="G14" s="119">
        <v>7862094852</v>
      </c>
      <c r="H14" s="113"/>
    </row>
    <row r="15" spans="1:9" x14ac:dyDescent="0.2">
      <c r="C15" s="180" t="s">
        <v>68</v>
      </c>
      <c r="D15" s="180"/>
      <c r="E15" s="109">
        <v>4</v>
      </c>
      <c r="F15" s="119">
        <v>0</v>
      </c>
      <c r="G15" s="119">
        <v>0</v>
      </c>
    </row>
    <row r="16" spans="1:9" x14ac:dyDescent="0.2">
      <c r="C16" s="180" t="s">
        <v>86</v>
      </c>
      <c r="D16" s="180"/>
      <c r="E16" s="109">
        <v>5</v>
      </c>
      <c r="F16" s="119">
        <v>314778703915.30145</v>
      </c>
      <c r="G16" s="119">
        <v>288293801190.80255</v>
      </c>
      <c r="H16" s="113"/>
      <c r="I16" s="113"/>
    </row>
    <row r="17" spans="1:10" x14ac:dyDescent="0.2">
      <c r="A17" s="120"/>
      <c r="C17" s="180" t="s">
        <v>19</v>
      </c>
      <c r="D17" s="180"/>
      <c r="E17" s="109">
        <v>6</v>
      </c>
      <c r="F17" s="119">
        <v>25139447201</v>
      </c>
      <c r="G17" s="119">
        <v>18272832242</v>
      </c>
      <c r="H17" s="113"/>
      <c r="I17" s="113"/>
    </row>
    <row r="18" spans="1:10" x14ac:dyDescent="0.2">
      <c r="C18" s="180" t="s">
        <v>87</v>
      </c>
      <c r="D18" s="180"/>
      <c r="E18" s="109">
        <v>7</v>
      </c>
      <c r="F18" s="119">
        <v>161784362579</v>
      </c>
      <c r="G18" s="119">
        <v>199913763828</v>
      </c>
      <c r="H18" s="113"/>
    </row>
    <row r="19" spans="1:10" ht="15" x14ac:dyDescent="0.25">
      <c r="C19" s="27" t="s">
        <v>120</v>
      </c>
      <c r="E19" s="117"/>
      <c r="F19" s="121">
        <v>507897778935.30145</v>
      </c>
      <c r="G19" s="121">
        <v>514342492112.80255</v>
      </c>
    </row>
    <row r="20" spans="1:10" ht="15" x14ac:dyDescent="0.25">
      <c r="B20" s="27" t="s">
        <v>88</v>
      </c>
      <c r="E20" s="117"/>
      <c r="G20" s="118"/>
    </row>
    <row r="21" spans="1:10" x14ac:dyDescent="0.2">
      <c r="C21" s="180" t="s">
        <v>89</v>
      </c>
      <c r="D21" s="180"/>
      <c r="E21" s="109">
        <v>6</v>
      </c>
      <c r="F21" s="119">
        <v>74438571</v>
      </c>
      <c r="G21" s="119">
        <v>69409268</v>
      </c>
      <c r="H21" s="113"/>
    </row>
    <row r="22" spans="1:10" x14ac:dyDescent="0.2">
      <c r="C22" s="3" t="s">
        <v>86</v>
      </c>
      <c r="E22" s="109">
        <v>5</v>
      </c>
      <c r="F22" s="119">
        <v>207656224564.43948</v>
      </c>
      <c r="G22" s="119">
        <v>202395620648</v>
      </c>
      <c r="H22" s="113"/>
      <c r="I22" s="113"/>
    </row>
    <row r="23" spans="1:10" x14ac:dyDescent="0.2">
      <c r="C23" s="180" t="s">
        <v>160</v>
      </c>
      <c r="D23" s="180"/>
      <c r="E23" s="109">
        <v>8</v>
      </c>
      <c r="F23" s="119">
        <v>8105000000</v>
      </c>
      <c r="G23" s="119">
        <v>8105000000</v>
      </c>
      <c r="H23" s="113"/>
      <c r="I23" s="113"/>
    </row>
    <row r="24" spans="1:10" x14ac:dyDescent="0.2">
      <c r="C24" s="180" t="s">
        <v>161</v>
      </c>
      <c r="D24" s="180"/>
      <c r="E24" s="109">
        <v>9</v>
      </c>
      <c r="F24" s="119">
        <v>81370626310</v>
      </c>
      <c r="G24" s="119">
        <v>75976168667</v>
      </c>
      <c r="H24" s="113"/>
      <c r="I24" s="113"/>
    </row>
    <row r="25" spans="1:10" x14ac:dyDescent="0.2">
      <c r="C25" s="180" t="s">
        <v>90</v>
      </c>
      <c r="D25" s="180"/>
      <c r="E25" s="109">
        <v>10</v>
      </c>
      <c r="F25" s="119">
        <v>2928160111</v>
      </c>
      <c r="G25" s="119">
        <v>2928160111</v>
      </c>
      <c r="H25" s="113"/>
      <c r="I25" s="113"/>
    </row>
    <row r="26" spans="1:10" x14ac:dyDescent="0.2">
      <c r="C26" s="180" t="s">
        <v>71</v>
      </c>
      <c r="D26" s="180"/>
      <c r="E26" s="109">
        <v>11</v>
      </c>
      <c r="F26" s="119">
        <v>1100577208</v>
      </c>
      <c r="G26" s="118">
        <v>1311420755</v>
      </c>
      <c r="H26" s="113"/>
    </row>
    <row r="27" spans="1:10" x14ac:dyDescent="0.2">
      <c r="C27" s="180" t="s">
        <v>72</v>
      </c>
      <c r="D27" s="180"/>
      <c r="E27" s="109">
        <v>12</v>
      </c>
      <c r="F27" s="119">
        <v>0</v>
      </c>
      <c r="G27" s="118">
        <v>0</v>
      </c>
      <c r="I27" s="113"/>
    </row>
    <row r="28" spans="1:10" ht="15" x14ac:dyDescent="0.25">
      <c r="C28" s="185" t="s">
        <v>121</v>
      </c>
      <c r="D28" s="185"/>
      <c r="E28" s="117"/>
      <c r="F28" s="121">
        <v>301235026764.43945</v>
      </c>
      <c r="G28" s="121">
        <v>290785779449</v>
      </c>
    </row>
    <row r="29" spans="1:10" ht="15" x14ac:dyDescent="0.25">
      <c r="B29" s="188" t="s">
        <v>91</v>
      </c>
      <c r="C29" s="188"/>
      <c r="D29" s="188"/>
      <c r="E29" s="117"/>
      <c r="F29" s="122">
        <v>809132805699.74097</v>
      </c>
      <c r="G29" s="123">
        <v>805128271561.80249</v>
      </c>
      <c r="H29" s="24"/>
      <c r="I29" s="119"/>
      <c r="J29" s="113"/>
    </row>
    <row r="30" spans="1:10" ht="19.5" x14ac:dyDescent="0.55000000000000004">
      <c r="B30" s="187" t="s">
        <v>92</v>
      </c>
      <c r="C30" s="187"/>
      <c r="D30" s="187"/>
      <c r="E30" s="116"/>
      <c r="F30" s="124"/>
      <c r="G30" s="125"/>
      <c r="I30" s="119"/>
    </row>
    <row r="31" spans="1:10" ht="15" x14ac:dyDescent="0.25">
      <c r="B31" s="27" t="s">
        <v>93</v>
      </c>
      <c r="E31" s="117"/>
      <c r="F31" s="126">
        <v>-1</v>
      </c>
      <c r="G31" s="118"/>
      <c r="I31" s="119"/>
    </row>
    <row r="32" spans="1:10" x14ac:dyDescent="0.2">
      <c r="C32" s="180" t="s">
        <v>69</v>
      </c>
      <c r="D32" s="180"/>
      <c r="E32" s="109">
        <v>13</v>
      </c>
      <c r="F32" s="119">
        <v>59156211564.714203</v>
      </c>
      <c r="G32" s="119">
        <v>80704285923.033005</v>
      </c>
      <c r="H32" s="113"/>
      <c r="I32" s="113"/>
    </row>
    <row r="33" spans="2:10" x14ac:dyDescent="0.2">
      <c r="C33" s="184" t="s">
        <v>95</v>
      </c>
      <c r="D33" s="184"/>
      <c r="E33" s="109">
        <v>14</v>
      </c>
      <c r="F33" s="119">
        <v>197327347416.22455</v>
      </c>
      <c r="G33" s="119">
        <v>183749202903.09045</v>
      </c>
      <c r="H33" s="113"/>
      <c r="I33" s="113"/>
    </row>
    <row r="34" spans="2:10" x14ac:dyDescent="0.2">
      <c r="C34" s="180" t="s">
        <v>74</v>
      </c>
      <c r="D34" s="180"/>
      <c r="E34" s="109">
        <v>15</v>
      </c>
      <c r="F34" s="119">
        <v>0</v>
      </c>
      <c r="G34" s="119">
        <v>0</v>
      </c>
      <c r="H34" s="113"/>
      <c r="I34" s="119"/>
    </row>
    <row r="35" spans="2:10" x14ac:dyDescent="0.2">
      <c r="C35" s="180" t="s">
        <v>38</v>
      </c>
      <c r="D35" s="180"/>
      <c r="E35" s="109">
        <v>16</v>
      </c>
      <c r="F35" s="119">
        <v>0</v>
      </c>
      <c r="G35" s="119">
        <v>0</v>
      </c>
      <c r="H35" s="113"/>
      <c r="I35" s="119"/>
    </row>
    <row r="36" spans="2:10" x14ac:dyDescent="0.2">
      <c r="C36" s="180" t="s">
        <v>39</v>
      </c>
      <c r="D36" s="180"/>
      <c r="E36" s="109">
        <v>17</v>
      </c>
      <c r="F36" s="119">
        <v>0</v>
      </c>
      <c r="G36" s="119">
        <v>0</v>
      </c>
      <c r="H36" s="113"/>
      <c r="I36" s="119"/>
    </row>
    <row r="37" spans="2:10" x14ac:dyDescent="0.2">
      <c r="C37" s="180" t="s">
        <v>40</v>
      </c>
      <c r="D37" s="180"/>
      <c r="E37" s="109">
        <v>18</v>
      </c>
      <c r="F37" s="119">
        <v>1696768496</v>
      </c>
      <c r="G37" s="119">
        <v>631391150</v>
      </c>
      <c r="H37" s="113"/>
      <c r="I37" s="113"/>
    </row>
    <row r="38" spans="2:10" x14ac:dyDescent="0.2">
      <c r="C38" s="180" t="s">
        <v>96</v>
      </c>
      <c r="D38" s="180"/>
      <c r="E38" s="109">
        <v>19</v>
      </c>
      <c r="F38" s="119">
        <v>6045299488</v>
      </c>
      <c r="G38" s="119">
        <v>13434591115.321167</v>
      </c>
      <c r="H38" s="113"/>
      <c r="I38" s="113"/>
    </row>
    <row r="39" spans="2:10" ht="13.7" customHeight="1" x14ac:dyDescent="0.25">
      <c r="C39" s="27" t="s">
        <v>94</v>
      </c>
      <c r="E39" s="117"/>
      <c r="F39" s="121">
        <v>264225626964.93875</v>
      </c>
      <c r="G39" s="121">
        <v>278519471091.44464</v>
      </c>
      <c r="I39" s="119"/>
    </row>
    <row r="40" spans="2:10" ht="15" x14ac:dyDescent="0.25">
      <c r="B40" s="27" t="s">
        <v>97</v>
      </c>
      <c r="E40" s="117"/>
      <c r="H40" s="113"/>
      <c r="I40" s="119"/>
    </row>
    <row r="41" spans="2:10" x14ac:dyDescent="0.2">
      <c r="C41" s="180" t="s">
        <v>565</v>
      </c>
      <c r="D41" s="180"/>
      <c r="E41" s="109">
        <v>14</v>
      </c>
      <c r="F41" s="119">
        <v>241459478448.9111</v>
      </c>
      <c r="G41" s="119">
        <v>243587760495.14117</v>
      </c>
      <c r="H41" s="113"/>
      <c r="I41" s="113"/>
    </row>
    <row r="42" spans="2:10" x14ac:dyDescent="0.2">
      <c r="C42" s="180" t="s">
        <v>566</v>
      </c>
      <c r="D42" s="180"/>
      <c r="E42" s="109">
        <v>19</v>
      </c>
      <c r="F42" s="119">
        <v>0</v>
      </c>
      <c r="G42" s="119">
        <v>2440911717.2165999</v>
      </c>
      <c r="H42" s="113"/>
      <c r="I42" s="119"/>
    </row>
    <row r="43" spans="2:10" x14ac:dyDescent="0.2">
      <c r="C43" s="3" t="s">
        <v>564</v>
      </c>
      <c r="F43" s="119"/>
      <c r="G43" s="119"/>
      <c r="I43" s="119"/>
    </row>
    <row r="44" spans="2:10" ht="15" x14ac:dyDescent="0.25">
      <c r="C44" s="27" t="s">
        <v>122</v>
      </c>
      <c r="E44" s="117"/>
      <c r="F44" s="121">
        <v>241459478448.9111</v>
      </c>
      <c r="G44" s="121">
        <v>246028672212.35779</v>
      </c>
      <c r="I44" s="119"/>
    </row>
    <row r="45" spans="2:10" ht="6" customHeight="1" x14ac:dyDescent="0.2">
      <c r="D45" s="120"/>
      <c r="E45" s="127"/>
      <c r="F45" s="120"/>
      <c r="G45" s="118"/>
      <c r="I45" s="119"/>
    </row>
    <row r="46" spans="2:10" ht="15" x14ac:dyDescent="0.25">
      <c r="B46" s="187" t="s">
        <v>162</v>
      </c>
      <c r="C46" s="187"/>
      <c r="D46" s="187"/>
      <c r="E46" s="128"/>
      <c r="F46" s="122">
        <v>505685105413.84985</v>
      </c>
      <c r="G46" s="122">
        <v>524548143303.80243</v>
      </c>
      <c r="H46" s="24"/>
      <c r="I46" s="119"/>
      <c r="J46" s="113"/>
    </row>
    <row r="47" spans="2:10" ht="15" x14ac:dyDescent="0.2">
      <c r="B47" s="187" t="s">
        <v>20</v>
      </c>
      <c r="C47" s="187"/>
      <c r="D47" s="187"/>
      <c r="E47" s="116"/>
      <c r="I47" s="113"/>
    </row>
    <row r="48" spans="2:10" x14ac:dyDescent="0.2">
      <c r="C48" s="180" t="s">
        <v>98</v>
      </c>
      <c r="D48" s="180"/>
      <c r="E48" s="109">
        <v>20</v>
      </c>
      <c r="F48" s="119">
        <v>184000000000</v>
      </c>
      <c r="G48" s="119">
        <v>184000000000</v>
      </c>
      <c r="J48" s="113"/>
    </row>
    <row r="49" spans="1:9" x14ac:dyDescent="0.2">
      <c r="C49" s="180" t="s">
        <v>21</v>
      </c>
      <c r="D49" s="180"/>
      <c r="E49" s="108">
        <v>21</v>
      </c>
      <c r="F49" s="119">
        <v>6616478982</v>
      </c>
      <c r="G49" s="119">
        <v>6616478982</v>
      </c>
    </row>
    <row r="50" spans="1:9" x14ac:dyDescent="0.2">
      <c r="A50" s="120"/>
      <c r="C50" s="180" t="s">
        <v>52</v>
      </c>
      <c r="D50" s="180"/>
      <c r="E50" s="108">
        <v>21</v>
      </c>
      <c r="F50" s="119">
        <v>10349609104</v>
      </c>
      <c r="G50" s="119">
        <v>10349609104</v>
      </c>
    </row>
    <row r="51" spans="1:9" x14ac:dyDescent="0.2">
      <c r="C51" s="180" t="s">
        <v>99</v>
      </c>
      <c r="D51" s="180"/>
      <c r="E51" s="108">
        <v>21</v>
      </c>
      <c r="F51" s="119">
        <v>0</v>
      </c>
      <c r="G51" s="119">
        <v>0</v>
      </c>
    </row>
    <row r="52" spans="1:9" x14ac:dyDescent="0.2">
      <c r="C52" s="180" t="s">
        <v>100</v>
      </c>
      <c r="D52" s="180"/>
      <c r="E52" s="108">
        <v>21</v>
      </c>
      <c r="F52" s="119">
        <v>0</v>
      </c>
      <c r="G52" s="119">
        <v>0</v>
      </c>
    </row>
    <row r="53" spans="1:9" x14ac:dyDescent="0.2">
      <c r="C53" s="180" t="s">
        <v>41</v>
      </c>
      <c r="D53" s="180"/>
      <c r="E53" s="109">
        <v>22</v>
      </c>
      <c r="F53" s="119">
        <v>0</v>
      </c>
      <c r="G53" s="119">
        <v>0</v>
      </c>
    </row>
    <row r="54" spans="1:9" x14ac:dyDescent="0.2">
      <c r="C54" s="180" t="s">
        <v>22</v>
      </c>
      <c r="D54" s="180"/>
      <c r="E54" s="109">
        <v>23</v>
      </c>
      <c r="F54" s="119">
        <v>91165608519</v>
      </c>
      <c r="G54" s="119">
        <v>67643870967</v>
      </c>
    </row>
    <row r="55" spans="1:9" x14ac:dyDescent="0.2">
      <c r="C55" s="184" t="s">
        <v>36</v>
      </c>
      <c r="D55" s="184"/>
      <c r="E55" s="117"/>
      <c r="F55" s="119">
        <v>292131696605</v>
      </c>
      <c r="G55" s="119">
        <v>268609959053</v>
      </c>
    </row>
    <row r="56" spans="1:9" x14ac:dyDescent="0.2">
      <c r="C56" s="180" t="s">
        <v>42</v>
      </c>
      <c r="D56" s="180"/>
      <c r="E56" s="109">
        <v>24</v>
      </c>
      <c r="F56" s="119">
        <v>11316003680.891113</v>
      </c>
      <c r="G56" s="119">
        <v>11970169205</v>
      </c>
      <c r="I56" s="113"/>
    </row>
    <row r="57" spans="1:9" ht="15" x14ac:dyDescent="0.25">
      <c r="B57" s="187" t="s">
        <v>101</v>
      </c>
      <c r="C57" s="187"/>
      <c r="D57" s="187"/>
      <c r="E57" s="128"/>
      <c r="F57" s="122">
        <v>303447700285.89111</v>
      </c>
      <c r="G57" s="122">
        <v>280580128258</v>
      </c>
      <c r="H57" s="24"/>
      <c r="I57" s="119"/>
    </row>
    <row r="58" spans="1:9" ht="15" x14ac:dyDescent="0.25">
      <c r="B58" s="187" t="s">
        <v>102</v>
      </c>
      <c r="C58" s="187"/>
      <c r="D58" s="187"/>
      <c r="E58" s="129"/>
      <c r="F58" s="122">
        <v>809132805699.74097</v>
      </c>
      <c r="G58" s="122">
        <v>805128271561.80249</v>
      </c>
      <c r="H58" s="120"/>
      <c r="I58" s="113"/>
    </row>
    <row r="59" spans="1:9" ht="15" x14ac:dyDescent="0.25">
      <c r="B59" s="27"/>
      <c r="E59" s="117"/>
      <c r="F59" s="130"/>
      <c r="G59" s="120"/>
      <c r="I59" s="120"/>
    </row>
    <row r="60" spans="1:9" x14ac:dyDescent="0.2">
      <c r="B60" s="3" t="s">
        <v>159</v>
      </c>
      <c r="E60" s="117"/>
      <c r="F60" s="24"/>
      <c r="G60" s="120"/>
      <c r="H60" s="120"/>
      <c r="I60" s="120"/>
    </row>
    <row r="61" spans="1:9" ht="15" x14ac:dyDescent="0.25">
      <c r="B61" s="27"/>
      <c r="E61" s="117"/>
      <c r="G61" s="131"/>
    </row>
    <row r="62" spans="1:9" ht="15" x14ac:dyDescent="0.25">
      <c r="B62" s="27"/>
      <c r="E62" s="117"/>
      <c r="F62" s="131"/>
      <c r="G62" s="131"/>
    </row>
    <row r="63" spans="1:9" ht="15" x14ac:dyDescent="0.25">
      <c r="B63" s="27"/>
      <c r="E63" s="117"/>
      <c r="G63" s="131"/>
    </row>
    <row r="64" spans="1:9" x14ac:dyDescent="0.2">
      <c r="E64" s="117"/>
    </row>
    <row r="65" spans="1:7" x14ac:dyDescent="0.2">
      <c r="A65" s="126"/>
      <c r="B65" s="132"/>
      <c r="C65" s="132"/>
      <c r="D65" s="132"/>
      <c r="E65" s="133"/>
      <c r="F65" s="183"/>
      <c r="G65" s="183"/>
    </row>
    <row r="66" spans="1:7" ht="15" x14ac:dyDescent="0.25">
      <c r="B66" s="134"/>
      <c r="C66" s="134"/>
      <c r="D66" s="135"/>
      <c r="E66" s="136"/>
      <c r="F66" s="179"/>
      <c r="G66" s="179"/>
    </row>
    <row r="67" spans="1:7" ht="15" x14ac:dyDescent="0.25">
      <c r="A67" s="126"/>
      <c r="B67" s="126"/>
      <c r="C67" s="126"/>
      <c r="D67" s="27"/>
      <c r="E67" s="128"/>
      <c r="F67" s="27"/>
      <c r="G67" s="126"/>
    </row>
    <row r="68" spans="1:7" ht="15" x14ac:dyDescent="0.25">
      <c r="A68" s="126"/>
      <c r="B68" s="126"/>
      <c r="C68" s="126"/>
      <c r="D68" s="27"/>
      <c r="E68" s="128"/>
      <c r="F68" s="27"/>
      <c r="G68" s="126"/>
    </row>
    <row r="69" spans="1:7" ht="15" x14ac:dyDescent="0.25">
      <c r="A69" s="126"/>
      <c r="B69" s="126"/>
      <c r="C69" s="126"/>
      <c r="D69" s="27"/>
      <c r="E69" s="128"/>
      <c r="F69" s="27"/>
      <c r="G69" s="126"/>
    </row>
    <row r="70" spans="1:7" x14ac:dyDescent="0.2">
      <c r="E70" s="117"/>
      <c r="F70" s="183"/>
      <c r="G70" s="183"/>
    </row>
    <row r="71" spans="1:7" ht="15" x14ac:dyDescent="0.25">
      <c r="B71" s="27"/>
      <c r="C71" s="27"/>
      <c r="D71" s="27"/>
      <c r="E71" s="128"/>
      <c r="F71" s="179"/>
      <c r="G71" s="179"/>
    </row>
    <row r="72" spans="1:7" s="27" customFormat="1" ht="15" x14ac:dyDescent="0.25">
      <c r="B72" s="186"/>
      <c r="C72" s="186"/>
      <c r="D72" s="186"/>
      <c r="E72" s="128"/>
    </row>
    <row r="73" spans="1:7" x14ac:dyDescent="0.2">
      <c r="C73" s="118"/>
      <c r="D73" s="110"/>
      <c r="E73" s="117"/>
      <c r="F73" s="110"/>
    </row>
    <row r="74" spans="1:7" ht="15" x14ac:dyDescent="0.25">
      <c r="C74" s="137"/>
      <c r="D74" s="27"/>
      <c r="E74" s="128"/>
      <c r="F74" s="27"/>
    </row>
    <row r="75" spans="1:7" x14ac:dyDescent="0.2">
      <c r="D75" s="138"/>
      <c r="E75" s="139"/>
      <c r="F75" s="138"/>
    </row>
    <row r="76" spans="1:7" x14ac:dyDescent="0.2">
      <c r="D76" s="138"/>
      <c r="E76" s="139"/>
      <c r="F76" s="138"/>
    </row>
    <row r="77" spans="1:7" x14ac:dyDescent="0.2">
      <c r="D77" s="138"/>
      <c r="E77" s="139"/>
      <c r="F77" s="138"/>
    </row>
    <row r="78" spans="1:7" x14ac:dyDescent="0.2">
      <c r="D78" s="138"/>
      <c r="E78" s="139"/>
      <c r="F78" s="138"/>
    </row>
    <row r="79" spans="1:7" x14ac:dyDescent="0.2">
      <c r="D79" s="138"/>
      <c r="E79" s="139"/>
      <c r="F79" s="138"/>
    </row>
    <row r="80" spans="1:7" x14ac:dyDescent="0.2">
      <c r="E80" s="117"/>
    </row>
    <row r="81" spans="3:6" x14ac:dyDescent="0.2">
      <c r="C81" s="118"/>
      <c r="E81" s="117"/>
    </row>
    <row r="82" spans="3:6" ht="15" x14ac:dyDescent="0.25">
      <c r="C82" s="137"/>
      <c r="D82" s="27"/>
      <c r="E82" s="128"/>
      <c r="F82" s="27"/>
    </row>
    <row r="83" spans="3:6" ht="15" x14ac:dyDescent="0.25">
      <c r="D83" s="27"/>
      <c r="E83" s="140"/>
      <c r="F83" s="27"/>
    </row>
  </sheetData>
  <mergeCells count="45">
    <mergeCell ref="F71:G71"/>
    <mergeCell ref="B72:D72"/>
    <mergeCell ref="B12:D12"/>
    <mergeCell ref="B30:D30"/>
    <mergeCell ref="B47:D47"/>
    <mergeCell ref="B46:D46"/>
    <mergeCell ref="B57:D57"/>
    <mergeCell ref="F70:G70"/>
    <mergeCell ref="B29:D29"/>
    <mergeCell ref="B58:D58"/>
    <mergeCell ref="C38:D38"/>
    <mergeCell ref="C42:D42"/>
    <mergeCell ref="C41:D41"/>
    <mergeCell ref="C48:D48"/>
    <mergeCell ref="C50:D50"/>
    <mergeCell ref="C49:D49"/>
    <mergeCell ref="A7:G7"/>
    <mergeCell ref="A9:G9"/>
    <mergeCell ref="F65:G65"/>
    <mergeCell ref="C54:D54"/>
    <mergeCell ref="C55:D55"/>
    <mergeCell ref="C28:D28"/>
    <mergeCell ref="C25:D25"/>
    <mergeCell ref="C26:D26"/>
    <mergeCell ref="C21:D21"/>
    <mergeCell ref="C23:D23"/>
    <mergeCell ref="C24:D24"/>
    <mergeCell ref="C33:D33"/>
    <mergeCell ref="A8:G8"/>
    <mergeCell ref="F66:G66"/>
    <mergeCell ref="C14:D14"/>
    <mergeCell ref="C15:D15"/>
    <mergeCell ref="C16:D16"/>
    <mergeCell ref="C17:D17"/>
    <mergeCell ref="C18:D18"/>
    <mergeCell ref="C27:D27"/>
    <mergeCell ref="C32:D32"/>
    <mergeCell ref="C34:D34"/>
    <mergeCell ref="C35:D35"/>
    <mergeCell ref="C36:D36"/>
    <mergeCell ref="C37:D37"/>
    <mergeCell ref="C56:D56"/>
    <mergeCell ref="C51:D51"/>
    <mergeCell ref="C52:D52"/>
    <mergeCell ref="C53:D53"/>
  </mergeCells>
  <hyperlinks>
    <hyperlink ref="E14" location="'Nota 3'!A1" display="'Nota 3'!A1" xr:uid="{00000000-0004-0000-0100-000000000000}"/>
    <hyperlink ref="E15" location="'Nota 4'!A1" display="'Nota 4'!A1" xr:uid="{00000000-0004-0000-0100-000001000000}"/>
    <hyperlink ref="E16" location="'Nota 5'!A1" display="'Nota 5'!A1" xr:uid="{00000000-0004-0000-0100-000002000000}"/>
    <hyperlink ref="E17" location="'Nota 6'!A1" display="'Nota 6'!A1" xr:uid="{00000000-0004-0000-0100-000003000000}"/>
    <hyperlink ref="E18" location="'Nota 7'!A1" display="'Nota 7'!A1" xr:uid="{00000000-0004-0000-0100-000004000000}"/>
    <hyperlink ref="E21" location="'Nota 6'!A1" display="'Nota 6'!A1" xr:uid="{00000000-0004-0000-0100-000005000000}"/>
    <hyperlink ref="E23" location="'Nota 8'!A1" display="'Nota 8'!A1" xr:uid="{00000000-0004-0000-0100-000006000000}"/>
    <hyperlink ref="E24" location="'Nota 9 '!A1" display="'Nota 9 '!A1" xr:uid="{00000000-0004-0000-0100-000007000000}"/>
    <hyperlink ref="E25" location="'Nota 10'!A1" display="'Nota 10'!A1" xr:uid="{00000000-0004-0000-0100-000008000000}"/>
    <hyperlink ref="E26" location="'Nota 11'!A1" display="'Nota 11'!A1" xr:uid="{00000000-0004-0000-0100-000009000000}"/>
    <hyperlink ref="E27" location="'Nota 12'!A1" display="'Nota 12'!A1" xr:uid="{00000000-0004-0000-0100-00000A000000}"/>
    <hyperlink ref="E32" location="'Nota 13'!A1" display="'Nota 13'!A1" xr:uid="{00000000-0004-0000-0100-00000B000000}"/>
    <hyperlink ref="E33" location="'Nota 14'!A1" display="'Nota 14'!A1" xr:uid="{00000000-0004-0000-0100-00000C000000}"/>
    <hyperlink ref="E41" location="'Nota 14'!A1" display="'Nota 14'!A1" xr:uid="{00000000-0004-0000-0100-00000D000000}"/>
    <hyperlink ref="E34" location="'Nota 15'!A1" display="'Nota 15'!A1" xr:uid="{00000000-0004-0000-0100-00000E000000}"/>
    <hyperlink ref="E35" location="'Nota 16'!A1" display="'Nota 16'!A1" xr:uid="{00000000-0004-0000-0100-00000F000000}"/>
    <hyperlink ref="E36" location="'Nota 17'!A1" display="'Nota 17'!A1" xr:uid="{00000000-0004-0000-0100-000010000000}"/>
    <hyperlink ref="E37" location="'Nota 18'!A1" display="'Nota 18'!A1" xr:uid="{00000000-0004-0000-0100-000011000000}"/>
    <hyperlink ref="E38" location="'Nota 19'!A1" display="'Nota 19'!A1" xr:uid="{00000000-0004-0000-0100-000012000000}"/>
    <hyperlink ref="E42" location="'Nota 19'!A1" display="'Nota 19'!A1" xr:uid="{00000000-0004-0000-0100-000013000000}"/>
    <hyperlink ref="E48" location="'Nota 20'!A1" display="'Nota 20'!A1" xr:uid="{00000000-0004-0000-0100-000014000000}"/>
    <hyperlink ref="E53" location="'Nota 22'!A1" display="'Nota 22'!A1" xr:uid="{00000000-0004-0000-0100-000015000000}"/>
    <hyperlink ref="E49" location="' Nota 21'!A1" display="' Nota 21'!A1" xr:uid="{00000000-0004-0000-0100-000016000000}"/>
    <hyperlink ref="E50" location="' Nota 21'!A1" display="' Nota 21'!A1" xr:uid="{00000000-0004-0000-0100-000017000000}"/>
    <hyperlink ref="E51" location="' Nota 21'!A1" display="' Nota 21'!A1" xr:uid="{00000000-0004-0000-0100-000018000000}"/>
    <hyperlink ref="E52" location="' Nota 21'!A1" display="' Nota 21'!A1" xr:uid="{00000000-0004-0000-0100-000019000000}"/>
    <hyperlink ref="E54" location="'Nota 23'!A1" display="'Nota 23'!A1" xr:uid="{00000000-0004-0000-0100-00001A000000}"/>
    <hyperlink ref="E56" location="'Nota 24'!A1" display="'Nota 24'!A1" xr:uid="{00000000-0004-0000-0100-00001B000000}"/>
    <hyperlink ref="E1" location="Indice!A1" display="Indice" xr:uid="{00000000-0004-0000-0100-00001C000000}"/>
    <hyperlink ref="E22" location="'Nota 5'!A1" display="'Nota 5'!A1" xr:uid="{00000000-0004-0000-0100-00001D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horizontalDpi="1200" verticalDpi="1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00C6B-3FB3-49BE-A6E2-EE3C82992214}">
  <dimension ref="A1:G48"/>
  <sheetViews>
    <sheetView showGridLines="0" topLeftCell="A4" zoomScale="80" zoomScaleNormal="80" zoomScaleSheetLayoutView="80" workbookViewId="0">
      <selection activeCell="F20" sqref="F20"/>
    </sheetView>
  </sheetViews>
  <sheetFormatPr baseColWidth="10" defaultColWidth="11.42578125" defaultRowHeight="12.75" x14ac:dyDescent="0.2"/>
  <cols>
    <col min="1" max="1" width="62.42578125" style="85" customWidth="1"/>
    <col min="2" max="2" width="12.7109375" style="88" customWidth="1"/>
    <col min="3" max="4" width="16.42578125" style="87" bestFit="1" customWidth="1"/>
    <col min="5" max="6" width="16.42578125" style="85" bestFit="1" customWidth="1"/>
    <col min="7" max="7" width="19.28515625" style="85" bestFit="1" customWidth="1"/>
    <col min="8" max="16384" width="11.42578125" style="85"/>
  </cols>
  <sheetData>
    <row r="1" spans="1:7" x14ac:dyDescent="0.2">
      <c r="A1" s="85" t="str">
        <f>[1]Indice!C1</f>
        <v>Nombre de la empresa</v>
      </c>
      <c r="B1" s="86" t="s">
        <v>151</v>
      </c>
      <c r="D1" s="87" t="str">
        <f>[1]ER!A4</f>
        <v xml:space="preserve"> </v>
      </c>
    </row>
    <row r="4" spans="1:7" x14ac:dyDescent="0.2">
      <c r="A4" s="89"/>
      <c r="B4" s="90"/>
      <c r="C4" s="91"/>
    </row>
    <row r="5" spans="1:7" x14ac:dyDescent="0.2">
      <c r="A5" s="190" t="s">
        <v>568</v>
      </c>
      <c r="B5" s="190"/>
      <c r="C5" s="190"/>
      <c r="D5" s="190"/>
    </row>
    <row r="6" spans="1:7" x14ac:dyDescent="0.2">
      <c r="A6" s="190" t="str">
        <f>+BG!A8</f>
        <v>Al 30 de Septiembre de 2024</v>
      </c>
      <c r="B6" s="190"/>
      <c r="C6" s="190"/>
      <c r="D6" s="190"/>
    </row>
    <row r="7" spans="1:7" x14ac:dyDescent="0.2">
      <c r="A7" s="191" t="s">
        <v>118</v>
      </c>
      <c r="B7" s="191"/>
      <c r="C7" s="191"/>
      <c r="D7" s="191"/>
    </row>
    <row r="8" spans="1:7" x14ac:dyDescent="0.2">
      <c r="A8" s="191" t="s">
        <v>578</v>
      </c>
      <c r="B8" s="191"/>
      <c r="C8" s="191"/>
      <c r="D8" s="191"/>
    </row>
    <row r="9" spans="1:7" x14ac:dyDescent="0.2">
      <c r="A9" s="93"/>
      <c r="B9" s="94"/>
      <c r="C9" s="95"/>
    </row>
    <row r="10" spans="1:7" ht="15" x14ac:dyDescent="0.3">
      <c r="A10" s="96"/>
      <c r="B10" s="97" t="s">
        <v>82</v>
      </c>
      <c r="C10" s="98">
        <v>2024</v>
      </c>
      <c r="D10" s="98">
        <v>2023</v>
      </c>
    </row>
    <row r="11" spans="1:7" x14ac:dyDescent="0.2">
      <c r="A11" s="99" t="s">
        <v>37</v>
      </c>
      <c r="B11" s="100">
        <v>25</v>
      </c>
      <c r="C11" s="144">
        <v>277425868679</v>
      </c>
      <c r="D11" s="144">
        <v>291124836487</v>
      </c>
      <c r="E11" s="174"/>
      <c r="F11" s="174"/>
    </row>
    <row r="12" spans="1:7" x14ac:dyDescent="0.2">
      <c r="A12" s="99" t="s">
        <v>76</v>
      </c>
      <c r="B12" s="100">
        <v>26</v>
      </c>
      <c r="C12" s="144">
        <v>-223934263350</v>
      </c>
      <c r="D12" s="144">
        <v>-225817859986</v>
      </c>
      <c r="E12" s="174"/>
    </row>
    <row r="13" spans="1:7" x14ac:dyDescent="0.2">
      <c r="A13" s="89" t="s">
        <v>43</v>
      </c>
      <c r="B13" s="90"/>
      <c r="C13" s="145">
        <v>53491605329</v>
      </c>
      <c r="D13" s="145">
        <v>65306976501</v>
      </c>
      <c r="F13" s="174"/>
    </row>
    <row r="14" spans="1:7" x14ac:dyDescent="0.2">
      <c r="A14" s="99" t="s">
        <v>103</v>
      </c>
      <c r="B14" s="100">
        <v>27</v>
      </c>
      <c r="C14" s="144">
        <v>-10474419407</v>
      </c>
      <c r="D14" s="144">
        <v>-17150455764</v>
      </c>
      <c r="F14" s="174"/>
    </row>
    <row r="15" spans="1:7" x14ac:dyDescent="0.2">
      <c r="A15" s="99" t="s">
        <v>569</v>
      </c>
      <c r="B15" s="141">
        <v>27</v>
      </c>
      <c r="C15" s="146">
        <v>-20050815691</v>
      </c>
      <c r="D15" s="146">
        <v>-13262062284</v>
      </c>
      <c r="G15" s="20"/>
    </row>
    <row r="16" spans="1:7" x14ac:dyDescent="0.2">
      <c r="A16" s="99" t="s">
        <v>570</v>
      </c>
      <c r="B16" s="141">
        <v>28</v>
      </c>
      <c r="C16" s="147">
        <v>2752827846</v>
      </c>
      <c r="D16" s="147">
        <v>3775745151</v>
      </c>
      <c r="F16" s="174"/>
      <c r="G16" s="174"/>
    </row>
    <row r="17" spans="1:7" x14ac:dyDescent="0.2">
      <c r="A17" s="99" t="s">
        <v>81</v>
      </c>
      <c r="B17" s="141"/>
      <c r="C17" s="147">
        <v>-6546940689</v>
      </c>
      <c r="D17" s="147">
        <v>-10135578680</v>
      </c>
      <c r="G17" s="174"/>
    </row>
    <row r="18" spans="1:7" x14ac:dyDescent="0.2">
      <c r="A18" s="89" t="s">
        <v>571</v>
      </c>
      <c r="B18" s="90"/>
      <c r="C18" s="148">
        <v>19172257388</v>
      </c>
      <c r="D18" s="148">
        <v>28534624924</v>
      </c>
      <c r="F18" s="174"/>
    </row>
    <row r="19" spans="1:7" x14ac:dyDescent="0.2">
      <c r="A19" s="99" t="s">
        <v>165</v>
      </c>
      <c r="B19" s="141">
        <v>29</v>
      </c>
      <c r="C19" s="147">
        <v>40787946730</v>
      </c>
      <c r="D19" s="147">
        <v>30934191734</v>
      </c>
      <c r="E19" s="101"/>
      <c r="F19" s="174"/>
    </row>
    <row r="20" spans="1:7" x14ac:dyDescent="0.2">
      <c r="A20" s="99" t="s">
        <v>164</v>
      </c>
      <c r="B20" s="141">
        <v>29</v>
      </c>
      <c r="C20" s="147">
        <v>-31375147150</v>
      </c>
      <c r="D20" s="147">
        <v>-23790770927</v>
      </c>
    </row>
    <row r="21" spans="1:7" x14ac:dyDescent="0.2">
      <c r="A21" s="99" t="s">
        <v>572</v>
      </c>
      <c r="B21" s="141"/>
      <c r="C21" s="147">
        <v>-2083114705</v>
      </c>
      <c r="D21" s="147">
        <v>-2288391347</v>
      </c>
    </row>
    <row r="22" spans="1:7" x14ac:dyDescent="0.2">
      <c r="A22" s="99" t="s">
        <v>573</v>
      </c>
      <c r="B22" s="141"/>
      <c r="C22" s="147">
        <v>-21750651</v>
      </c>
      <c r="D22" s="147">
        <v>-510031771</v>
      </c>
      <c r="F22" s="174"/>
    </row>
    <row r="23" spans="1:7" x14ac:dyDescent="0.2">
      <c r="A23" s="101" t="s">
        <v>36</v>
      </c>
      <c r="C23" s="148">
        <v>26480191612</v>
      </c>
      <c r="D23" s="148">
        <v>32879622613</v>
      </c>
      <c r="F23" s="174"/>
    </row>
    <row r="24" spans="1:7" x14ac:dyDescent="0.2">
      <c r="A24" s="99" t="s">
        <v>77</v>
      </c>
      <c r="B24" s="141">
        <v>30</v>
      </c>
      <c r="C24" s="147">
        <v>0</v>
      </c>
      <c r="D24" s="147">
        <v>0</v>
      </c>
    </row>
    <row r="25" spans="1:7" ht="25.5" x14ac:dyDescent="0.2">
      <c r="A25" s="142" t="s">
        <v>574</v>
      </c>
      <c r="B25" s="90"/>
      <c r="C25" s="148">
        <v>26480191612</v>
      </c>
      <c r="D25" s="148">
        <v>32879622613</v>
      </c>
    </row>
    <row r="26" spans="1:7" x14ac:dyDescent="0.2">
      <c r="A26" s="99" t="s">
        <v>78</v>
      </c>
      <c r="B26" s="141">
        <v>31</v>
      </c>
      <c r="C26" s="147">
        <v>319702799.55444002</v>
      </c>
      <c r="D26" s="147">
        <v>-539215632</v>
      </c>
    </row>
    <row r="27" spans="1:7" x14ac:dyDescent="0.2">
      <c r="A27" s="142" t="s">
        <v>47</v>
      </c>
      <c r="B27" s="90"/>
      <c r="C27" s="148">
        <v>26799894411.55444</v>
      </c>
      <c r="D27" s="148">
        <v>32340406981</v>
      </c>
    </row>
    <row r="28" spans="1:7" x14ac:dyDescent="0.2">
      <c r="A28" s="85" t="s">
        <v>23</v>
      </c>
      <c r="B28" s="143">
        <v>32</v>
      </c>
      <c r="C28" s="147">
        <v>-2958454060</v>
      </c>
      <c r="D28" s="147">
        <v>-3473832480</v>
      </c>
    </row>
    <row r="29" spans="1:7" x14ac:dyDescent="0.2">
      <c r="A29" s="89" t="s">
        <v>575</v>
      </c>
      <c r="B29" s="90"/>
      <c r="C29" s="148">
        <v>23841440351.55444</v>
      </c>
      <c r="D29" s="148">
        <v>28866574501</v>
      </c>
    </row>
    <row r="30" spans="1:7" x14ac:dyDescent="0.2">
      <c r="A30" s="99" t="s">
        <v>44</v>
      </c>
      <c r="B30" s="141">
        <v>33</v>
      </c>
      <c r="C30" s="148">
        <v>0</v>
      </c>
      <c r="D30" s="148">
        <v>0</v>
      </c>
    </row>
    <row r="31" spans="1:7" x14ac:dyDescent="0.2">
      <c r="A31" s="99" t="s">
        <v>45</v>
      </c>
      <c r="B31" s="141">
        <v>34</v>
      </c>
      <c r="C31" s="147">
        <v>0</v>
      </c>
      <c r="D31" s="147">
        <v>0</v>
      </c>
    </row>
    <row r="32" spans="1:7" ht="15" x14ac:dyDescent="0.25">
      <c r="A32" s="102" t="s">
        <v>576</v>
      </c>
      <c r="B32" s="99"/>
      <c r="C32" s="148">
        <v>23841440351.55444</v>
      </c>
      <c r="D32" s="148">
        <v>28866574501</v>
      </c>
    </row>
    <row r="33" spans="1:4" ht="15" x14ac:dyDescent="0.25">
      <c r="A33" s="102" t="s">
        <v>46</v>
      </c>
      <c r="B33" s="100">
        <v>35</v>
      </c>
      <c r="C33" s="95">
        <v>0</v>
      </c>
      <c r="D33" s="95">
        <v>0</v>
      </c>
    </row>
    <row r="35" spans="1:4" x14ac:dyDescent="0.2">
      <c r="A35" s="89"/>
      <c r="B35" s="90"/>
      <c r="C35" s="166">
        <v>23521737552</v>
      </c>
      <c r="D35" s="166">
        <v>29405790133</v>
      </c>
    </row>
    <row r="36" spans="1:4" x14ac:dyDescent="0.2">
      <c r="A36" s="85" t="s">
        <v>159</v>
      </c>
    </row>
    <row r="42" spans="1:4" x14ac:dyDescent="0.2">
      <c r="A42" s="103"/>
      <c r="B42" s="104"/>
      <c r="C42" s="189"/>
      <c r="D42" s="189"/>
    </row>
    <row r="43" spans="1:4" x14ac:dyDescent="0.2">
      <c r="A43" s="105"/>
      <c r="B43" s="106"/>
      <c r="D43" s="107"/>
    </row>
    <row r="48" spans="1:4" x14ac:dyDescent="0.2">
      <c r="A48" s="92"/>
      <c r="C48" s="189"/>
      <c r="D48" s="189"/>
    </row>
  </sheetData>
  <mergeCells count="6">
    <mergeCell ref="C48:D48"/>
    <mergeCell ref="A5:D5"/>
    <mergeCell ref="A6:D6"/>
    <mergeCell ref="A7:D7"/>
    <mergeCell ref="A8:D8"/>
    <mergeCell ref="C42:D42"/>
  </mergeCells>
  <hyperlinks>
    <hyperlink ref="B1" location="Indice!A1" display="Indice" xr:uid="{65D8385E-D9D2-4B16-B5CD-F228B9235923}"/>
    <hyperlink ref="B33" location="'Nota 35'!A1" display="'Nota 35'!A1" xr:uid="{3F153494-BEC5-4562-BB27-CAE1B7431A72}"/>
    <hyperlink ref="B31" location="'Nota 34'!A1" display="'Nota 34'!A1" xr:uid="{01C8EEFC-CAC9-4E62-8410-E03D4DD78FE2}"/>
    <hyperlink ref="B30" location="'Nota 33'!A1" display="'Nota 33'!A1" xr:uid="{C8196426-D366-4BAF-B44E-689753D172F2}"/>
    <hyperlink ref="B28" location="'Nota 32'!A1" display="'Nota 32'!A1" xr:uid="{EA36F1E1-0A38-4F39-BFE9-0417B209F00A}"/>
    <hyperlink ref="B26" location="'Nota 31'!A1" display="'Nota 31'!A1" xr:uid="{D716A9BA-D038-4BD3-8F47-0C9E7D3D42BD}"/>
    <hyperlink ref="B24" location="'Nota 30'!A1" display="'Nota 30'!A1" xr:uid="{EC25913B-F115-4C7E-8872-D6B21EB086D0}"/>
    <hyperlink ref="B19" location="'Nota 29'!A1" display="'Nota 29'!A1" xr:uid="{41C1E2B1-80D4-4B17-A9EF-A2C6413E7847}"/>
    <hyperlink ref="B20" location="'Nota 29'!A1" display="'Nota 29'!A1" xr:uid="{8F8E5AC3-CDDD-44D1-84E5-D6B47DDFD199}"/>
    <hyperlink ref="B16" location="'Nota 28'!A1" display="'Nota 28'!A1" xr:uid="{C2EEA8E3-2265-414C-8B4F-2F8DD6FBBC68}"/>
    <hyperlink ref="B15" location="'Nota 27'!A1" display="'Nota 27'!A1" xr:uid="{E037C2C2-3C90-4378-8C2F-B538CE013F7C}"/>
    <hyperlink ref="B14" location="'Nota 27'!A1" display="'Nota 27'!A1" xr:uid="{4A7D0AFB-B70C-45DA-A9D5-960BC6ADDB67}"/>
    <hyperlink ref="B12" location="'Nota 26'!A1" display="'Nota 26'!A1" xr:uid="{715E114D-2887-4D48-AE24-C4CAAA78E6D6}"/>
    <hyperlink ref="B11" location="'Nota 25'!A1" display="'Nota 25'!A1" xr:uid="{7E24A2B4-91AD-42BE-8CD2-F39AD7DB5C90}"/>
  </hyperlinks>
  <pageMargins left="0.7" right="0.7" top="0.75" bottom="0.75" header="0.3" footer="0.3"/>
  <pageSetup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CB006-57BC-48CA-A94E-2E7D9D57849B}">
  <sheetPr codeName="Hoja4"/>
  <dimension ref="A1:U39"/>
  <sheetViews>
    <sheetView showGridLines="0" topLeftCell="A14" zoomScale="80" zoomScaleNormal="80" workbookViewId="0">
      <selection activeCell="J41" sqref="J41"/>
    </sheetView>
  </sheetViews>
  <sheetFormatPr baseColWidth="10" defaultRowHeight="12.75" x14ac:dyDescent="0.2"/>
  <cols>
    <col min="1" max="1" width="41.7109375" style="1" customWidth="1"/>
    <col min="2" max="2" width="0.85546875" style="1" customWidth="1"/>
    <col min="3" max="3" width="17.7109375" style="20" customWidth="1"/>
    <col min="4" max="4" width="2.42578125" style="20" hidden="1" customWidth="1"/>
    <col min="5" max="5" width="1" style="28" customWidth="1"/>
    <col min="6" max="6" width="14.7109375" style="20" customWidth="1"/>
    <col min="7" max="7" width="0.85546875" style="28" customWidth="1"/>
    <col min="8" max="8" width="18.85546875" style="20" customWidth="1"/>
    <col min="9" max="9" width="1" style="28" customWidth="1"/>
    <col min="10" max="10" width="15.28515625" style="20" customWidth="1"/>
    <col min="11" max="11" width="0.7109375" style="28" customWidth="1"/>
    <col min="12" max="12" width="16.42578125" style="20" customWidth="1"/>
    <col min="13" max="13" width="0.7109375" style="28" customWidth="1"/>
    <col min="14" max="14" width="13.7109375" style="20" customWidth="1"/>
    <col min="15" max="15" width="1.140625" style="28" customWidth="1"/>
    <col min="16" max="16" width="17" style="20" customWidth="1"/>
    <col min="17" max="17" width="1.140625" style="9" customWidth="1"/>
    <col min="18" max="18" width="20.28515625" style="1" bestFit="1" customWidth="1"/>
    <col min="19" max="19" width="1.140625" style="1" customWidth="1"/>
    <col min="20" max="20" width="16.42578125" style="1" customWidth="1"/>
    <col min="21" max="256" width="11.42578125" style="1"/>
    <col min="257" max="257" width="41.7109375" style="1" customWidth="1"/>
    <col min="258" max="258" width="0.85546875" style="1" customWidth="1"/>
    <col min="259" max="259" width="17.7109375" style="1" customWidth="1"/>
    <col min="260" max="260" width="0" style="1" hidden="1" customWidth="1"/>
    <col min="261" max="261" width="1" style="1" customWidth="1"/>
    <col min="262" max="262" width="14.7109375" style="1" customWidth="1"/>
    <col min="263" max="263" width="0.85546875" style="1" customWidth="1"/>
    <col min="264" max="264" width="18.85546875" style="1" customWidth="1"/>
    <col min="265" max="265" width="1" style="1" customWidth="1"/>
    <col min="266" max="266" width="15.28515625" style="1" customWidth="1"/>
    <col min="267" max="267" width="0.7109375" style="1" customWidth="1"/>
    <col min="268" max="268" width="16.42578125" style="1" customWidth="1"/>
    <col min="269" max="269" width="0.7109375" style="1" customWidth="1"/>
    <col min="270" max="270" width="13.7109375" style="1" customWidth="1"/>
    <col min="271" max="271" width="1.140625" style="1" customWidth="1"/>
    <col min="272" max="272" width="17" style="1" customWidth="1"/>
    <col min="273" max="273" width="1.140625" style="1" customWidth="1"/>
    <col min="274" max="274" width="13" style="1" customWidth="1"/>
    <col min="275" max="275" width="1.140625" style="1" customWidth="1"/>
    <col min="276" max="276" width="16.42578125" style="1" customWidth="1"/>
    <col min="277" max="512" width="11.42578125" style="1"/>
    <col min="513" max="513" width="41.7109375" style="1" customWidth="1"/>
    <col min="514" max="514" width="0.85546875" style="1" customWidth="1"/>
    <col min="515" max="515" width="17.7109375" style="1" customWidth="1"/>
    <col min="516" max="516" width="0" style="1" hidden="1" customWidth="1"/>
    <col min="517" max="517" width="1" style="1" customWidth="1"/>
    <col min="518" max="518" width="14.7109375" style="1" customWidth="1"/>
    <col min="519" max="519" width="0.85546875" style="1" customWidth="1"/>
    <col min="520" max="520" width="18.85546875" style="1" customWidth="1"/>
    <col min="521" max="521" width="1" style="1" customWidth="1"/>
    <col min="522" max="522" width="15.28515625" style="1" customWidth="1"/>
    <col min="523" max="523" width="0.7109375" style="1" customWidth="1"/>
    <col min="524" max="524" width="16.42578125" style="1" customWidth="1"/>
    <col min="525" max="525" width="0.7109375" style="1" customWidth="1"/>
    <col min="526" max="526" width="13.7109375" style="1" customWidth="1"/>
    <col min="527" max="527" width="1.140625" style="1" customWidth="1"/>
    <col min="528" max="528" width="17" style="1" customWidth="1"/>
    <col min="529" max="529" width="1.140625" style="1" customWidth="1"/>
    <col min="530" max="530" width="13" style="1" customWidth="1"/>
    <col min="531" max="531" width="1.140625" style="1" customWidth="1"/>
    <col min="532" max="532" width="16.42578125" style="1" customWidth="1"/>
    <col min="533" max="768" width="11.42578125" style="1"/>
    <col min="769" max="769" width="41.7109375" style="1" customWidth="1"/>
    <col min="770" max="770" width="0.85546875" style="1" customWidth="1"/>
    <col min="771" max="771" width="17.7109375" style="1" customWidth="1"/>
    <col min="772" max="772" width="0" style="1" hidden="1" customWidth="1"/>
    <col min="773" max="773" width="1" style="1" customWidth="1"/>
    <col min="774" max="774" width="14.7109375" style="1" customWidth="1"/>
    <col min="775" max="775" width="0.85546875" style="1" customWidth="1"/>
    <col min="776" max="776" width="18.85546875" style="1" customWidth="1"/>
    <col min="777" max="777" width="1" style="1" customWidth="1"/>
    <col min="778" max="778" width="15.28515625" style="1" customWidth="1"/>
    <col min="779" max="779" width="0.7109375" style="1" customWidth="1"/>
    <col min="780" max="780" width="16.42578125" style="1" customWidth="1"/>
    <col min="781" max="781" width="0.7109375" style="1" customWidth="1"/>
    <col min="782" max="782" width="13.7109375" style="1" customWidth="1"/>
    <col min="783" max="783" width="1.140625" style="1" customWidth="1"/>
    <col min="784" max="784" width="17" style="1" customWidth="1"/>
    <col min="785" max="785" width="1.140625" style="1" customWidth="1"/>
    <col min="786" max="786" width="13" style="1" customWidth="1"/>
    <col min="787" max="787" width="1.140625" style="1" customWidth="1"/>
    <col min="788" max="788" width="16.42578125" style="1" customWidth="1"/>
    <col min="789" max="1024" width="11.42578125" style="1"/>
    <col min="1025" max="1025" width="41.7109375" style="1" customWidth="1"/>
    <col min="1026" max="1026" width="0.85546875" style="1" customWidth="1"/>
    <col min="1027" max="1027" width="17.7109375" style="1" customWidth="1"/>
    <col min="1028" max="1028" width="0" style="1" hidden="1" customWidth="1"/>
    <col min="1029" max="1029" width="1" style="1" customWidth="1"/>
    <col min="1030" max="1030" width="14.7109375" style="1" customWidth="1"/>
    <col min="1031" max="1031" width="0.85546875" style="1" customWidth="1"/>
    <col min="1032" max="1032" width="18.85546875" style="1" customWidth="1"/>
    <col min="1033" max="1033" width="1" style="1" customWidth="1"/>
    <col min="1034" max="1034" width="15.28515625" style="1" customWidth="1"/>
    <col min="1035" max="1035" width="0.7109375" style="1" customWidth="1"/>
    <col min="1036" max="1036" width="16.42578125" style="1" customWidth="1"/>
    <col min="1037" max="1037" width="0.7109375" style="1" customWidth="1"/>
    <col min="1038" max="1038" width="13.7109375" style="1" customWidth="1"/>
    <col min="1039" max="1039" width="1.140625" style="1" customWidth="1"/>
    <col min="1040" max="1040" width="17" style="1" customWidth="1"/>
    <col min="1041" max="1041" width="1.140625" style="1" customWidth="1"/>
    <col min="1042" max="1042" width="13" style="1" customWidth="1"/>
    <col min="1043" max="1043" width="1.140625" style="1" customWidth="1"/>
    <col min="1044" max="1044" width="16.42578125" style="1" customWidth="1"/>
    <col min="1045" max="1280" width="11.42578125" style="1"/>
    <col min="1281" max="1281" width="41.7109375" style="1" customWidth="1"/>
    <col min="1282" max="1282" width="0.85546875" style="1" customWidth="1"/>
    <col min="1283" max="1283" width="17.7109375" style="1" customWidth="1"/>
    <col min="1284" max="1284" width="0" style="1" hidden="1" customWidth="1"/>
    <col min="1285" max="1285" width="1" style="1" customWidth="1"/>
    <col min="1286" max="1286" width="14.7109375" style="1" customWidth="1"/>
    <col min="1287" max="1287" width="0.85546875" style="1" customWidth="1"/>
    <col min="1288" max="1288" width="18.85546875" style="1" customWidth="1"/>
    <col min="1289" max="1289" width="1" style="1" customWidth="1"/>
    <col min="1290" max="1290" width="15.28515625" style="1" customWidth="1"/>
    <col min="1291" max="1291" width="0.7109375" style="1" customWidth="1"/>
    <col min="1292" max="1292" width="16.42578125" style="1" customWidth="1"/>
    <col min="1293" max="1293" width="0.7109375" style="1" customWidth="1"/>
    <col min="1294" max="1294" width="13.7109375" style="1" customWidth="1"/>
    <col min="1295" max="1295" width="1.140625" style="1" customWidth="1"/>
    <col min="1296" max="1296" width="17" style="1" customWidth="1"/>
    <col min="1297" max="1297" width="1.140625" style="1" customWidth="1"/>
    <col min="1298" max="1298" width="13" style="1" customWidth="1"/>
    <col min="1299" max="1299" width="1.140625" style="1" customWidth="1"/>
    <col min="1300" max="1300" width="16.42578125" style="1" customWidth="1"/>
    <col min="1301" max="1536" width="11.42578125" style="1"/>
    <col min="1537" max="1537" width="41.7109375" style="1" customWidth="1"/>
    <col min="1538" max="1538" width="0.85546875" style="1" customWidth="1"/>
    <col min="1539" max="1539" width="17.7109375" style="1" customWidth="1"/>
    <col min="1540" max="1540" width="0" style="1" hidden="1" customWidth="1"/>
    <col min="1541" max="1541" width="1" style="1" customWidth="1"/>
    <col min="1542" max="1542" width="14.7109375" style="1" customWidth="1"/>
    <col min="1543" max="1543" width="0.85546875" style="1" customWidth="1"/>
    <col min="1544" max="1544" width="18.85546875" style="1" customWidth="1"/>
    <col min="1545" max="1545" width="1" style="1" customWidth="1"/>
    <col min="1546" max="1546" width="15.28515625" style="1" customWidth="1"/>
    <col min="1547" max="1547" width="0.7109375" style="1" customWidth="1"/>
    <col min="1548" max="1548" width="16.42578125" style="1" customWidth="1"/>
    <col min="1549" max="1549" width="0.7109375" style="1" customWidth="1"/>
    <col min="1550" max="1550" width="13.7109375" style="1" customWidth="1"/>
    <col min="1551" max="1551" width="1.140625" style="1" customWidth="1"/>
    <col min="1552" max="1552" width="17" style="1" customWidth="1"/>
    <col min="1553" max="1553" width="1.140625" style="1" customWidth="1"/>
    <col min="1554" max="1554" width="13" style="1" customWidth="1"/>
    <col min="1555" max="1555" width="1.140625" style="1" customWidth="1"/>
    <col min="1556" max="1556" width="16.42578125" style="1" customWidth="1"/>
    <col min="1557" max="1792" width="11.42578125" style="1"/>
    <col min="1793" max="1793" width="41.7109375" style="1" customWidth="1"/>
    <col min="1794" max="1794" width="0.85546875" style="1" customWidth="1"/>
    <col min="1795" max="1795" width="17.7109375" style="1" customWidth="1"/>
    <col min="1796" max="1796" width="0" style="1" hidden="1" customWidth="1"/>
    <col min="1797" max="1797" width="1" style="1" customWidth="1"/>
    <col min="1798" max="1798" width="14.7109375" style="1" customWidth="1"/>
    <col min="1799" max="1799" width="0.85546875" style="1" customWidth="1"/>
    <col min="1800" max="1800" width="18.85546875" style="1" customWidth="1"/>
    <col min="1801" max="1801" width="1" style="1" customWidth="1"/>
    <col min="1802" max="1802" width="15.28515625" style="1" customWidth="1"/>
    <col min="1803" max="1803" width="0.7109375" style="1" customWidth="1"/>
    <col min="1804" max="1804" width="16.42578125" style="1" customWidth="1"/>
    <col min="1805" max="1805" width="0.7109375" style="1" customWidth="1"/>
    <col min="1806" max="1806" width="13.7109375" style="1" customWidth="1"/>
    <col min="1807" max="1807" width="1.140625" style="1" customWidth="1"/>
    <col min="1808" max="1808" width="17" style="1" customWidth="1"/>
    <col min="1809" max="1809" width="1.140625" style="1" customWidth="1"/>
    <col min="1810" max="1810" width="13" style="1" customWidth="1"/>
    <col min="1811" max="1811" width="1.140625" style="1" customWidth="1"/>
    <col min="1812" max="1812" width="16.42578125" style="1" customWidth="1"/>
    <col min="1813" max="2048" width="11.42578125" style="1"/>
    <col min="2049" max="2049" width="41.7109375" style="1" customWidth="1"/>
    <col min="2050" max="2050" width="0.85546875" style="1" customWidth="1"/>
    <col min="2051" max="2051" width="17.7109375" style="1" customWidth="1"/>
    <col min="2052" max="2052" width="0" style="1" hidden="1" customWidth="1"/>
    <col min="2053" max="2053" width="1" style="1" customWidth="1"/>
    <col min="2054" max="2054" width="14.7109375" style="1" customWidth="1"/>
    <col min="2055" max="2055" width="0.85546875" style="1" customWidth="1"/>
    <col min="2056" max="2056" width="18.85546875" style="1" customWidth="1"/>
    <col min="2057" max="2057" width="1" style="1" customWidth="1"/>
    <col min="2058" max="2058" width="15.28515625" style="1" customWidth="1"/>
    <col min="2059" max="2059" width="0.7109375" style="1" customWidth="1"/>
    <col min="2060" max="2060" width="16.42578125" style="1" customWidth="1"/>
    <col min="2061" max="2061" width="0.7109375" style="1" customWidth="1"/>
    <col min="2062" max="2062" width="13.7109375" style="1" customWidth="1"/>
    <col min="2063" max="2063" width="1.140625" style="1" customWidth="1"/>
    <col min="2064" max="2064" width="17" style="1" customWidth="1"/>
    <col min="2065" max="2065" width="1.140625" style="1" customWidth="1"/>
    <col min="2066" max="2066" width="13" style="1" customWidth="1"/>
    <col min="2067" max="2067" width="1.140625" style="1" customWidth="1"/>
    <col min="2068" max="2068" width="16.42578125" style="1" customWidth="1"/>
    <col min="2069" max="2304" width="11.42578125" style="1"/>
    <col min="2305" max="2305" width="41.7109375" style="1" customWidth="1"/>
    <col min="2306" max="2306" width="0.85546875" style="1" customWidth="1"/>
    <col min="2307" max="2307" width="17.7109375" style="1" customWidth="1"/>
    <col min="2308" max="2308" width="0" style="1" hidden="1" customWidth="1"/>
    <col min="2309" max="2309" width="1" style="1" customWidth="1"/>
    <col min="2310" max="2310" width="14.7109375" style="1" customWidth="1"/>
    <col min="2311" max="2311" width="0.85546875" style="1" customWidth="1"/>
    <col min="2312" max="2312" width="18.85546875" style="1" customWidth="1"/>
    <col min="2313" max="2313" width="1" style="1" customWidth="1"/>
    <col min="2314" max="2314" width="15.28515625" style="1" customWidth="1"/>
    <col min="2315" max="2315" width="0.7109375" style="1" customWidth="1"/>
    <col min="2316" max="2316" width="16.42578125" style="1" customWidth="1"/>
    <col min="2317" max="2317" width="0.7109375" style="1" customWidth="1"/>
    <col min="2318" max="2318" width="13.7109375" style="1" customWidth="1"/>
    <col min="2319" max="2319" width="1.140625" style="1" customWidth="1"/>
    <col min="2320" max="2320" width="17" style="1" customWidth="1"/>
    <col min="2321" max="2321" width="1.140625" style="1" customWidth="1"/>
    <col min="2322" max="2322" width="13" style="1" customWidth="1"/>
    <col min="2323" max="2323" width="1.140625" style="1" customWidth="1"/>
    <col min="2324" max="2324" width="16.42578125" style="1" customWidth="1"/>
    <col min="2325" max="2560" width="11.42578125" style="1"/>
    <col min="2561" max="2561" width="41.7109375" style="1" customWidth="1"/>
    <col min="2562" max="2562" width="0.85546875" style="1" customWidth="1"/>
    <col min="2563" max="2563" width="17.7109375" style="1" customWidth="1"/>
    <col min="2564" max="2564" width="0" style="1" hidden="1" customWidth="1"/>
    <col min="2565" max="2565" width="1" style="1" customWidth="1"/>
    <col min="2566" max="2566" width="14.7109375" style="1" customWidth="1"/>
    <col min="2567" max="2567" width="0.85546875" style="1" customWidth="1"/>
    <col min="2568" max="2568" width="18.85546875" style="1" customWidth="1"/>
    <col min="2569" max="2569" width="1" style="1" customWidth="1"/>
    <col min="2570" max="2570" width="15.28515625" style="1" customWidth="1"/>
    <col min="2571" max="2571" width="0.7109375" style="1" customWidth="1"/>
    <col min="2572" max="2572" width="16.42578125" style="1" customWidth="1"/>
    <col min="2573" max="2573" width="0.7109375" style="1" customWidth="1"/>
    <col min="2574" max="2574" width="13.7109375" style="1" customWidth="1"/>
    <col min="2575" max="2575" width="1.140625" style="1" customWidth="1"/>
    <col min="2576" max="2576" width="17" style="1" customWidth="1"/>
    <col min="2577" max="2577" width="1.140625" style="1" customWidth="1"/>
    <col min="2578" max="2578" width="13" style="1" customWidth="1"/>
    <col min="2579" max="2579" width="1.140625" style="1" customWidth="1"/>
    <col min="2580" max="2580" width="16.42578125" style="1" customWidth="1"/>
    <col min="2581" max="2816" width="11.42578125" style="1"/>
    <col min="2817" max="2817" width="41.7109375" style="1" customWidth="1"/>
    <col min="2818" max="2818" width="0.85546875" style="1" customWidth="1"/>
    <col min="2819" max="2819" width="17.7109375" style="1" customWidth="1"/>
    <col min="2820" max="2820" width="0" style="1" hidden="1" customWidth="1"/>
    <col min="2821" max="2821" width="1" style="1" customWidth="1"/>
    <col min="2822" max="2822" width="14.7109375" style="1" customWidth="1"/>
    <col min="2823" max="2823" width="0.85546875" style="1" customWidth="1"/>
    <col min="2824" max="2824" width="18.85546875" style="1" customWidth="1"/>
    <col min="2825" max="2825" width="1" style="1" customWidth="1"/>
    <col min="2826" max="2826" width="15.28515625" style="1" customWidth="1"/>
    <col min="2827" max="2827" width="0.7109375" style="1" customWidth="1"/>
    <col min="2828" max="2828" width="16.42578125" style="1" customWidth="1"/>
    <col min="2829" max="2829" width="0.7109375" style="1" customWidth="1"/>
    <col min="2830" max="2830" width="13.7109375" style="1" customWidth="1"/>
    <col min="2831" max="2831" width="1.140625" style="1" customWidth="1"/>
    <col min="2832" max="2832" width="17" style="1" customWidth="1"/>
    <col min="2833" max="2833" width="1.140625" style="1" customWidth="1"/>
    <col min="2834" max="2834" width="13" style="1" customWidth="1"/>
    <col min="2835" max="2835" width="1.140625" style="1" customWidth="1"/>
    <col min="2836" max="2836" width="16.42578125" style="1" customWidth="1"/>
    <col min="2837" max="3072" width="11.42578125" style="1"/>
    <col min="3073" max="3073" width="41.7109375" style="1" customWidth="1"/>
    <col min="3074" max="3074" width="0.85546875" style="1" customWidth="1"/>
    <col min="3075" max="3075" width="17.7109375" style="1" customWidth="1"/>
    <col min="3076" max="3076" width="0" style="1" hidden="1" customWidth="1"/>
    <col min="3077" max="3077" width="1" style="1" customWidth="1"/>
    <col min="3078" max="3078" width="14.7109375" style="1" customWidth="1"/>
    <col min="3079" max="3079" width="0.85546875" style="1" customWidth="1"/>
    <col min="3080" max="3080" width="18.85546875" style="1" customWidth="1"/>
    <col min="3081" max="3081" width="1" style="1" customWidth="1"/>
    <col min="3082" max="3082" width="15.28515625" style="1" customWidth="1"/>
    <col min="3083" max="3083" width="0.7109375" style="1" customWidth="1"/>
    <col min="3084" max="3084" width="16.42578125" style="1" customWidth="1"/>
    <col min="3085" max="3085" width="0.7109375" style="1" customWidth="1"/>
    <col min="3086" max="3086" width="13.7109375" style="1" customWidth="1"/>
    <col min="3087" max="3087" width="1.140625" style="1" customWidth="1"/>
    <col min="3088" max="3088" width="17" style="1" customWidth="1"/>
    <col min="3089" max="3089" width="1.140625" style="1" customWidth="1"/>
    <col min="3090" max="3090" width="13" style="1" customWidth="1"/>
    <col min="3091" max="3091" width="1.140625" style="1" customWidth="1"/>
    <col min="3092" max="3092" width="16.42578125" style="1" customWidth="1"/>
    <col min="3093" max="3328" width="11.42578125" style="1"/>
    <col min="3329" max="3329" width="41.7109375" style="1" customWidth="1"/>
    <col min="3330" max="3330" width="0.85546875" style="1" customWidth="1"/>
    <col min="3331" max="3331" width="17.7109375" style="1" customWidth="1"/>
    <col min="3332" max="3332" width="0" style="1" hidden="1" customWidth="1"/>
    <col min="3333" max="3333" width="1" style="1" customWidth="1"/>
    <col min="3334" max="3334" width="14.7109375" style="1" customWidth="1"/>
    <col min="3335" max="3335" width="0.85546875" style="1" customWidth="1"/>
    <col min="3336" max="3336" width="18.85546875" style="1" customWidth="1"/>
    <col min="3337" max="3337" width="1" style="1" customWidth="1"/>
    <col min="3338" max="3338" width="15.28515625" style="1" customWidth="1"/>
    <col min="3339" max="3339" width="0.7109375" style="1" customWidth="1"/>
    <col min="3340" max="3340" width="16.42578125" style="1" customWidth="1"/>
    <col min="3341" max="3341" width="0.7109375" style="1" customWidth="1"/>
    <col min="3342" max="3342" width="13.7109375" style="1" customWidth="1"/>
    <col min="3343" max="3343" width="1.140625" style="1" customWidth="1"/>
    <col min="3344" max="3344" width="17" style="1" customWidth="1"/>
    <col min="3345" max="3345" width="1.140625" style="1" customWidth="1"/>
    <col min="3346" max="3346" width="13" style="1" customWidth="1"/>
    <col min="3347" max="3347" width="1.140625" style="1" customWidth="1"/>
    <col min="3348" max="3348" width="16.42578125" style="1" customWidth="1"/>
    <col min="3349" max="3584" width="11.42578125" style="1"/>
    <col min="3585" max="3585" width="41.7109375" style="1" customWidth="1"/>
    <col min="3586" max="3586" width="0.85546875" style="1" customWidth="1"/>
    <col min="3587" max="3587" width="17.7109375" style="1" customWidth="1"/>
    <col min="3588" max="3588" width="0" style="1" hidden="1" customWidth="1"/>
    <col min="3589" max="3589" width="1" style="1" customWidth="1"/>
    <col min="3590" max="3590" width="14.7109375" style="1" customWidth="1"/>
    <col min="3591" max="3591" width="0.85546875" style="1" customWidth="1"/>
    <col min="3592" max="3592" width="18.85546875" style="1" customWidth="1"/>
    <col min="3593" max="3593" width="1" style="1" customWidth="1"/>
    <col min="3594" max="3594" width="15.28515625" style="1" customWidth="1"/>
    <col min="3595" max="3595" width="0.7109375" style="1" customWidth="1"/>
    <col min="3596" max="3596" width="16.42578125" style="1" customWidth="1"/>
    <col min="3597" max="3597" width="0.7109375" style="1" customWidth="1"/>
    <col min="3598" max="3598" width="13.7109375" style="1" customWidth="1"/>
    <col min="3599" max="3599" width="1.140625" style="1" customWidth="1"/>
    <col min="3600" max="3600" width="17" style="1" customWidth="1"/>
    <col min="3601" max="3601" width="1.140625" style="1" customWidth="1"/>
    <col min="3602" max="3602" width="13" style="1" customWidth="1"/>
    <col min="3603" max="3603" width="1.140625" style="1" customWidth="1"/>
    <col min="3604" max="3604" width="16.42578125" style="1" customWidth="1"/>
    <col min="3605" max="3840" width="11.42578125" style="1"/>
    <col min="3841" max="3841" width="41.7109375" style="1" customWidth="1"/>
    <col min="3842" max="3842" width="0.85546875" style="1" customWidth="1"/>
    <col min="3843" max="3843" width="17.7109375" style="1" customWidth="1"/>
    <col min="3844" max="3844" width="0" style="1" hidden="1" customWidth="1"/>
    <col min="3845" max="3845" width="1" style="1" customWidth="1"/>
    <col min="3846" max="3846" width="14.7109375" style="1" customWidth="1"/>
    <col min="3847" max="3847" width="0.85546875" style="1" customWidth="1"/>
    <col min="3848" max="3848" width="18.85546875" style="1" customWidth="1"/>
    <col min="3849" max="3849" width="1" style="1" customWidth="1"/>
    <col min="3850" max="3850" width="15.28515625" style="1" customWidth="1"/>
    <col min="3851" max="3851" width="0.7109375" style="1" customWidth="1"/>
    <col min="3852" max="3852" width="16.42578125" style="1" customWidth="1"/>
    <col min="3853" max="3853" width="0.7109375" style="1" customWidth="1"/>
    <col min="3854" max="3854" width="13.7109375" style="1" customWidth="1"/>
    <col min="3855" max="3855" width="1.140625" style="1" customWidth="1"/>
    <col min="3856" max="3856" width="17" style="1" customWidth="1"/>
    <col min="3857" max="3857" width="1.140625" style="1" customWidth="1"/>
    <col min="3858" max="3858" width="13" style="1" customWidth="1"/>
    <col min="3859" max="3859" width="1.140625" style="1" customWidth="1"/>
    <col min="3860" max="3860" width="16.42578125" style="1" customWidth="1"/>
    <col min="3861" max="4096" width="11.42578125" style="1"/>
    <col min="4097" max="4097" width="41.7109375" style="1" customWidth="1"/>
    <col min="4098" max="4098" width="0.85546875" style="1" customWidth="1"/>
    <col min="4099" max="4099" width="17.7109375" style="1" customWidth="1"/>
    <col min="4100" max="4100" width="0" style="1" hidden="1" customWidth="1"/>
    <col min="4101" max="4101" width="1" style="1" customWidth="1"/>
    <col min="4102" max="4102" width="14.7109375" style="1" customWidth="1"/>
    <col min="4103" max="4103" width="0.85546875" style="1" customWidth="1"/>
    <col min="4104" max="4104" width="18.85546875" style="1" customWidth="1"/>
    <col min="4105" max="4105" width="1" style="1" customWidth="1"/>
    <col min="4106" max="4106" width="15.28515625" style="1" customWidth="1"/>
    <col min="4107" max="4107" width="0.7109375" style="1" customWidth="1"/>
    <col min="4108" max="4108" width="16.42578125" style="1" customWidth="1"/>
    <col min="4109" max="4109" width="0.7109375" style="1" customWidth="1"/>
    <col min="4110" max="4110" width="13.7109375" style="1" customWidth="1"/>
    <col min="4111" max="4111" width="1.140625" style="1" customWidth="1"/>
    <col min="4112" max="4112" width="17" style="1" customWidth="1"/>
    <col min="4113" max="4113" width="1.140625" style="1" customWidth="1"/>
    <col min="4114" max="4114" width="13" style="1" customWidth="1"/>
    <col min="4115" max="4115" width="1.140625" style="1" customWidth="1"/>
    <col min="4116" max="4116" width="16.42578125" style="1" customWidth="1"/>
    <col min="4117" max="4352" width="11.42578125" style="1"/>
    <col min="4353" max="4353" width="41.7109375" style="1" customWidth="1"/>
    <col min="4354" max="4354" width="0.85546875" style="1" customWidth="1"/>
    <col min="4355" max="4355" width="17.7109375" style="1" customWidth="1"/>
    <col min="4356" max="4356" width="0" style="1" hidden="1" customWidth="1"/>
    <col min="4357" max="4357" width="1" style="1" customWidth="1"/>
    <col min="4358" max="4358" width="14.7109375" style="1" customWidth="1"/>
    <col min="4359" max="4359" width="0.85546875" style="1" customWidth="1"/>
    <col min="4360" max="4360" width="18.85546875" style="1" customWidth="1"/>
    <col min="4361" max="4361" width="1" style="1" customWidth="1"/>
    <col min="4362" max="4362" width="15.28515625" style="1" customWidth="1"/>
    <col min="4363" max="4363" width="0.7109375" style="1" customWidth="1"/>
    <col min="4364" max="4364" width="16.42578125" style="1" customWidth="1"/>
    <col min="4365" max="4365" width="0.7109375" style="1" customWidth="1"/>
    <col min="4366" max="4366" width="13.7109375" style="1" customWidth="1"/>
    <col min="4367" max="4367" width="1.140625" style="1" customWidth="1"/>
    <col min="4368" max="4368" width="17" style="1" customWidth="1"/>
    <col min="4369" max="4369" width="1.140625" style="1" customWidth="1"/>
    <col min="4370" max="4370" width="13" style="1" customWidth="1"/>
    <col min="4371" max="4371" width="1.140625" style="1" customWidth="1"/>
    <col min="4372" max="4372" width="16.42578125" style="1" customWidth="1"/>
    <col min="4373" max="4608" width="11.42578125" style="1"/>
    <col min="4609" max="4609" width="41.7109375" style="1" customWidth="1"/>
    <col min="4610" max="4610" width="0.85546875" style="1" customWidth="1"/>
    <col min="4611" max="4611" width="17.7109375" style="1" customWidth="1"/>
    <col min="4612" max="4612" width="0" style="1" hidden="1" customWidth="1"/>
    <col min="4613" max="4613" width="1" style="1" customWidth="1"/>
    <col min="4614" max="4614" width="14.7109375" style="1" customWidth="1"/>
    <col min="4615" max="4615" width="0.85546875" style="1" customWidth="1"/>
    <col min="4616" max="4616" width="18.85546875" style="1" customWidth="1"/>
    <col min="4617" max="4617" width="1" style="1" customWidth="1"/>
    <col min="4618" max="4618" width="15.28515625" style="1" customWidth="1"/>
    <col min="4619" max="4619" width="0.7109375" style="1" customWidth="1"/>
    <col min="4620" max="4620" width="16.42578125" style="1" customWidth="1"/>
    <col min="4621" max="4621" width="0.7109375" style="1" customWidth="1"/>
    <col min="4622" max="4622" width="13.7109375" style="1" customWidth="1"/>
    <col min="4623" max="4623" width="1.140625" style="1" customWidth="1"/>
    <col min="4624" max="4624" width="17" style="1" customWidth="1"/>
    <col min="4625" max="4625" width="1.140625" style="1" customWidth="1"/>
    <col min="4626" max="4626" width="13" style="1" customWidth="1"/>
    <col min="4627" max="4627" width="1.140625" style="1" customWidth="1"/>
    <col min="4628" max="4628" width="16.42578125" style="1" customWidth="1"/>
    <col min="4629" max="4864" width="11.42578125" style="1"/>
    <col min="4865" max="4865" width="41.7109375" style="1" customWidth="1"/>
    <col min="4866" max="4866" width="0.85546875" style="1" customWidth="1"/>
    <col min="4867" max="4867" width="17.7109375" style="1" customWidth="1"/>
    <col min="4868" max="4868" width="0" style="1" hidden="1" customWidth="1"/>
    <col min="4869" max="4869" width="1" style="1" customWidth="1"/>
    <col min="4870" max="4870" width="14.7109375" style="1" customWidth="1"/>
    <col min="4871" max="4871" width="0.85546875" style="1" customWidth="1"/>
    <col min="4872" max="4872" width="18.85546875" style="1" customWidth="1"/>
    <col min="4873" max="4873" width="1" style="1" customWidth="1"/>
    <col min="4874" max="4874" width="15.28515625" style="1" customWidth="1"/>
    <col min="4875" max="4875" width="0.7109375" style="1" customWidth="1"/>
    <col min="4876" max="4876" width="16.42578125" style="1" customWidth="1"/>
    <col min="4877" max="4877" width="0.7109375" style="1" customWidth="1"/>
    <col min="4878" max="4878" width="13.7109375" style="1" customWidth="1"/>
    <col min="4879" max="4879" width="1.140625" style="1" customWidth="1"/>
    <col min="4880" max="4880" width="17" style="1" customWidth="1"/>
    <col min="4881" max="4881" width="1.140625" style="1" customWidth="1"/>
    <col min="4882" max="4882" width="13" style="1" customWidth="1"/>
    <col min="4883" max="4883" width="1.140625" style="1" customWidth="1"/>
    <col min="4884" max="4884" width="16.42578125" style="1" customWidth="1"/>
    <col min="4885" max="5120" width="11.42578125" style="1"/>
    <col min="5121" max="5121" width="41.7109375" style="1" customWidth="1"/>
    <col min="5122" max="5122" width="0.85546875" style="1" customWidth="1"/>
    <col min="5123" max="5123" width="17.7109375" style="1" customWidth="1"/>
    <col min="5124" max="5124" width="0" style="1" hidden="1" customWidth="1"/>
    <col min="5125" max="5125" width="1" style="1" customWidth="1"/>
    <col min="5126" max="5126" width="14.7109375" style="1" customWidth="1"/>
    <col min="5127" max="5127" width="0.85546875" style="1" customWidth="1"/>
    <col min="5128" max="5128" width="18.85546875" style="1" customWidth="1"/>
    <col min="5129" max="5129" width="1" style="1" customWidth="1"/>
    <col min="5130" max="5130" width="15.28515625" style="1" customWidth="1"/>
    <col min="5131" max="5131" width="0.7109375" style="1" customWidth="1"/>
    <col min="5132" max="5132" width="16.42578125" style="1" customWidth="1"/>
    <col min="5133" max="5133" width="0.7109375" style="1" customWidth="1"/>
    <col min="5134" max="5134" width="13.7109375" style="1" customWidth="1"/>
    <col min="5135" max="5135" width="1.140625" style="1" customWidth="1"/>
    <col min="5136" max="5136" width="17" style="1" customWidth="1"/>
    <col min="5137" max="5137" width="1.140625" style="1" customWidth="1"/>
    <col min="5138" max="5138" width="13" style="1" customWidth="1"/>
    <col min="5139" max="5139" width="1.140625" style="1" customWidth="1"/>
    <col min="5140" max="5140" width="16.42578125" style="1" customWidth="1"/>
    <col min="5141" max="5376" width="11.42578125" style="1"/>
    <col min="5377" max="5377" width="41.7109375" style="1" customWidth="1"/>
    <col min="5378" max="5378" width="0.85546875" style="1" customWidth="1"/>
    <col min="5379" max="5379" width="17.7109375" style="1" customWidth="1"/>
    <col min="5380" max="5380" width="0" style="1" hidden="1" customWidth="1"/>
    <col min="5381" max="5381" width="1" style="1" customWidth="1"/>
    <col min="5382" max="5382" width="14.7109375" style="1" customWidth="1"/>
    <col min="5383" max="5383" width="0.85546875" style="1" customWidth="1"/>
    <col min="5384" max="5384" width="18.85546875" style="1" customWidth="1"/>
    <col min="5385" max="5385" width="1" style="1" customWidth="1"/>
    <col min="5386" max="5386" width="15.28515625" style="1" customWidth="1"/>
    <col min="5387" max="5387" width="0.7109375" style="1" customWidth="1"/>
    <col min="5388" max="5388" width="16.42578125" style="1" customWidth="1"/>
    <col min="5389" max="5389" width="0.7109375" style="1" customWidth="1"/>
    <col min="5390" max="5390" width="13.7109375" style="1" customWidth="1"/>
    <col min="5391" max="5391" width="1.140625" style="1" customWidth="1"/>
    <col min="5392" max="5392" width="17" style="1" customWidth="1"/>
    <col min="5393" max="5393" width="1.140625" style="1" customWidth="1"/>
    <col min="5394" max="5394" width="13" style="1" customWidth="1"/>
    <col min="5395" max="5395" width="1.140625" style="1" customWidth="1"/>
    <col min="5396" max="5396" width="16.42578125" style="1" customWidth="1"/>
    <col min="5397" max="5632" width="11.42578125" style="1"/>
    <col min="5633" max="5633" width="41.7109375" style="1" customWidth="1"/>
    <col min="5634" max="5634" width="0.85546875" style="1" customWidth="1"/>
    <col min="5635" max="5635" width="17.7109375" style="1" customWidth="1"/>
    <col min="5636" max="5636" width="0" style="1" hidden="1" customWidth="1"/>
    <col min="5637" max="5637" width="1" style="1" customWidth="1"/>
    <col min="5638" max="5638" width="14.7109375" style="1" customWidth="1"/>
    <col min="5639" max="5639" width="0.85546875" style="1" customWidth="1"/>
    <col min="5640" max="5640" width="18.85546875" style="1" customWidth="1"/>
    <col min="5641" max="5641" width="1" style="1" customWidth="1"/>
    <col min="5642" max="5642" width="15.28515625" style="1" customWidth="1"/>
    <col min="5643" max="5643" width="0.7109375" style="1" customWidth="1"/>
    <col min="5644" max="5644" width="16.42578125" style="1" customWidth="1"/>
    <col min="5645" max="5645" width="0.7109375" style="1" customWidth="1"/>
    <col min="5646" max="5646" width="13.7109375" style="1" customWidth="1"/>
    <col min="5647" max="5647" width="1.140625" style="1" customWidth="1"/>
    <col min="5648" max="5648" width="17" style="1" customWidth="1"/>
    <col min="5649" max="5649" width="1.140625" style="1" customWidth="1"/>
    <col min="5650" max="5650" width="13" style="1" customWidth="1"/>
    <col min="5651" max="5651" width="1.140625" style="1" customWidth="1"/>
    <col min="5652" max="5652" width="16.42578125" style="1" customWidth="1"/>
    <col min="5653" max="5888" width="11.42578125" style="1"/>
    <col min="5889" max="5889" width="41.7109375" style="1" customWidth="1"/>
    <col min="5890" max="5890" width="0.85546875" style="1" customWidth="1"/>
    <col min="5891" max="5891" width="17.7109375" style="1" customWidth="1"/>
    <col min="5892" max="5892" width="0" style="1" hidden="1" customWidth="1"/>
    <col min="5893" max="5893" width="1" style="1" customWidth="1"/>
    <col min="5894" max="5894" width="14.7109375" style="1" customWidth="1"/>
    <col min="5895" max="5895" width="0.85546875" style="1" customWidth="1"/>
    <col min="5896" max="5896" width="18.85546875" style="1" customWidth="1"/>
    <col min="5897" max="5897" width="1" style="1" customWidth="1"/>
    <col min="5898" max="5898" width="15.28515625" style="1" customWidth="1"/>
    <col min="5899" max="5899" width="0.7109375" style="1" customWidth="1"/>
    <col min="5900" max="5900" width="16.42578125" style="1" customWidth="1"/>
    <col min="5901" max="5901" width="0.7109375" style="1" customWidth="1"/>
    <col min="5902" max="5902" width="13.7109375" style="1" customWidth="1"/>
    <col min="5903" max="5903" width="1.140625" style="1" customWidth="1"/>
    <col min="5904" max="5904" width="17" style="1" customWidth="1"/>
    <col min="5905" max="5905" width="1.140625" style="1" customWidth="1"/>
    <col min="5906" max="5906" width="13" style="1" customWidth="1"/>
    <col min="5907" max="5907" width="1.140625" style="1" customWidth="1"/>
    <col min="5908" max="5908" width="16.42578125" style="1" customWidth="1"/>
    <col min="5909" max="6144" width="11.42578125" style="1"/>
    <col min="6145" max="6145" width="41.7109375" style="1" customWidth="1"/>
    <col min="6146" max="6146" width="0.85546875" style="1" customWidth="1"/>
    <col min="6147" max="6147" width="17.7109375" style="1" customWidth="1"/>
    <col min="6148" max="6148" width="0" style="1" hidden="1" customWidth="1"/>
    <col min="6149" max="6149" width="1" style="1" customWidth="1"/>
    <col min="6150" max="6150" width="14.7109375" style="1" customWidth="1"/>
    <col min="6151" max="6151" width="0.85546875" style="1" customWidth="1"/>
    <col min="6152" max="6152" width="18.85546875" style="1" customWidth="1"/>
    <col min="6153" max="6153" width="1" style="1" customWidth="1"/>
    <col min="6154" max="6154" width="15.28515625" style="1" customWidth="1"/>
    <col min="6155" max="6155" width="0.7109375" style="1" customWidth="1"/>
    <col min="6156" max="6156" width="16.42578125" style="1" customWidth="1"/>
    <col min="6157" max="6157" width="0.7109375" style="1" customWidth="1"/>
    <col min="6158" max="6158" width="13.7109375" style="1" customWidth="1"/>
    <col min="6159" max="6159" width="1.140625" style="1" customWidth="1"/>
    <col min="6160" max="6160" width="17" style="1" customWidth="1"/>
    <col min="6161" max="6161" width="1.140625" style="1" customWidth="1"/>
    <col min="6162" max="6162" width="13" style="1" customWidth="1"/>
    <col min="6163" max="6163" width="1.140625" style="1" customWidth="1"/>
    <col min="6164" max="6164" width="16.42578125" style="1" customWidth="1"/>
    <col min="6165" max="6400" width="11.42578125" style="1"/>
    <col min="6401" max="6401" width="41.7109375" style="1" customWidth="1"/>
    <col min="6402" max="6402" width="0.85546875" style="1" customWidth="1"/>
    <col min="6403" max="6403" width="17.7109375" style="1" customWidth="1"/>
    <col min="6404" max="6404" width="0" style="1" hidden="1" customWidth="1"/>
    <col min="6405" max="6405" width="1" style="1" customWidth="1"/>
    <col min="6406" max="6406" width="14.7109375" style="1" customWidth="1"/>
    <col min="6407" max="6407" width="0.85546875" style="1" customWidth="1"/>
    <col min="6408" max="6408" width="18.85546875" style="1" customWidth="1"/>
    <col min="6409" max="6409" width="1" style="1" customWidth="1"/>
    <col min="6410" max="6410" width="15.28515625" style="1" customWidth="1"/>
    <col min="6411" max="6411" width="0.7109375" style="1" customWidth="1"/>
    <col min="6412" max="6412" width="16.42578125" style="1" customWidth="1"/>
    <col min="6413" max="6413" width="0.7109375" style="1" customWidth="1"/>
    <col min="6414" max="6414" width="13.7109375" style="1" customWidth="1"/>
    <col min="6415" max="6415" width="1.140625" style="1" customWidth="1"/>
    <col min="6416" max="6416" width="17" style="1" customWidth="1"/>
    <col min="6417" max="6417" width="1.140625" style="1" customWidth="1"/>
    <col min="6418" max="6418" width="13" style="1" customWidth="1"/>
    <col min="6419" max="6419" width="1.140625" style="1" customWidth="1"/>
    <col min="6420" max="6420" width="16.42578125" style="1" customWidth="1"/>
    <col min="6421" max="6656" width="11.42578125" style="1"/>
    <col min="6657" max="6657" width="41.7109375" style="1" customWidth="1"/>
    <col min="6658" max="6658" width="0.85546875" style="1" customWidth="1"/>
    <col min="6659" max="6659" width="17.7109375" style="1" customWidth="1"/>
    <col min="6660" max="6660" width="0" style="1" hidden="1" customWidth="1"/>
    <col min="6661" max="6661" width="1" style="1" customWidth="1"/>
    <col min="6662" max="6662" width="14.7109375" style="1" customWidth="1"/>
    <col min="6663" max="6663" width="0.85546875" style="1" customWidth="1"/>
    <col min="6664" max="6664" width="18.85546875" style="1" customWidth="1"/>
    <col min="6665" max="6665" width="1" style="1" customWidth="1"/>
    <col min="6666" max="6666" width="15.28515625" style="1" customWidth="1"/>
    <col min="6667" max="6667" width="0.7109375" style="1" customWidth="1"/>
    <col min="6668" max="6668" width="16.42578125" style="1" customWidth="1"/>
    <col min="6669" max="6669" width="0.7109375" style="1" customWidth="1"/>
    <col min="6670" max="6670" width="13.7109375" style="1" customWidth="1"/>
    <col min="6671" max="6671" width="1.140625" style="1" customWidth="1"/>
    <col min="6672" max="6672" width="17" style="1" customWidth="1"/>
    <col min="6673" max="6673" width="1.140625" style="1" customWidth="1"/>
    <col min="6674" max="6674" width="13" style="1" customWidth="1"/>
    <col min="6675" max="6675" width="1.140625" style="1" customWidth="1"/>
    <col min="6676" max="6676" width="16.42578125" style="1" customWidth="1"/>
    <col min="6677" max="6912" width="11.42578125" style="1"/>
    <col min="6913" max="6913" width="41.7109375" style="1" customWidth="1"/>
    <col min="6914" max="6914" width="0.85546875" style="1" customWidth="1"/>
    <col min="6915" max="6915" width="17.7109375" style="1" customWidth="1"/>
    <col min="6916" max="6916" width="0" style="1" hidden="1" customWidth="1"/>
    <col min="6917" max="6917" width="1" style="1" customWidth="1"/>
    <col min="6918" max="6918" width="14.7109375" style="1" customWidth="1"/>
    <col min="6919" max="6919" width="0.85546875" style="1" customWidth="1"/>
    <col min="6920" max="6920" width="18.85546875" style="1" customWidth="1"/>
    <col min="6921" max="6921" width="1" style="1" customWidth="1"/>
    <col min="6922" max="6922" width="15.28515625" style="1" customWidth="1"/>
    <col min="6923" max="6923" width="0.7109375" style="1" customWidth="1"/>
    <col min="6924" max="6924" width="16.42578125" style="1" customWidth="1"/>
    <col min="6925" max="6925" width="0.7109375" style="1" customWidth="1"/>
    <col min="6926" max="6926" width="13.7109375" style="1" customWidth="1"/>
    <col min="6927" max="6927" width="1.140625" style="1" customWidth="1"/>
    <col min="6928" max="6928" width="17" style="1" customWidth="1"/>
    <col min="6929" max="6929" width="1.140625" style="1" customWidth="1"/>
    <col min="6930" max="6930" width="13" style="1" customWidth="1"/>
    <col min="6931" max="6931" width="1.140625" style="1" customWidth="1"/>
    <col min="6932" max="6932" width="16.42578125" style="1" customWidth="1"/>
    <col min="6933" max="7168" width="11.42578125" style="1"/>
    <col min="7169" max="7169" width="41.7109375" style="1" customWidth="1"/>
    <col min="7170" max="7170" width="0.85546875" style="1" customWidth="1"/>
    <col min="7171" max="7171" width="17.7109375" style="1" customWidth="1"/>
    <col min="7172" max="7172" width="0" style="1" hidden="1" customWidth="1"/>
    <col min="7173" max="7173" width="1" style="1" customWidth="1"/>
    <col min="7174" max="7174" width="14.7109375" style="1" customWidth="1"/>
    <col min="7175" max="7175" width="0.85546875" style="1" customWidth="1"/>
    <col min="7176" max="7176" width="18.85546875" style="1" customWidth="1"/>
    <col min="7177" max="7177" width="1" style="1" customWidth="1"/>
    <col min="7178" max="7178" width="15.28515625" style="1" customWidth="1"/>
    <col min="7179" max="7179" width="0.7109375" style="1" customWidth="1"/>
    <col min="7180" max="7180" width="16.42578125" style="1" customWidth="1"/>
    <col min="7181" max="7181" width="0.7109375" style="1" customWidth="1"/>
    <col min="7182" max="7182" width="13.7109375" style="1" customWidth="1"/>
    <col min="7183" max="7183" width="1.140625" style="1" customWidth="1"/>
    <col min="7184" max="7184" width="17" style="1" customWidth="1"/>
    <col min="7185" max="7185" width="1.140625" style="1" customWidth="1"/>
    <col min="7186" max="7186" width="13" style="1" customWidth="1"/>
    <col min="7187" max="7187" width="1.140625" style="1" customWidth="1"/>
    <col min="7188" max="7188" width="16.42578125" style="1" customWidth="1"/>
    <col min="7189" max="7424" width="11.42578125" style="1"/>
    <col min="7425" max="7425" width="41.7109375" style="1" customWidth="1"/>
    <col min="7426" max="7426" width="0.85546875" style="1" customWidth="1"/>
    <col min="7427" max="7427" width="17.7109375" style="1" customWidth="1"/>
    <col min="7428" max="7428" width="0" style="1" hidden="1" customWidth="1"/>
    <col min="7429" max="7429" width="1" style="1" customWidth="1"/>
    <col min="7430" max="7430" width="14.7109375" style="1" customWidth="1"/>
    <col min="7431" max="7431" width="0.85546875" style="1" customWidth="1"/>
    <col min="7432" max="7432" width="18.85546875" style="1" customWidth="1"/>
    <col min="7433" max="7433" width="1" style="1" customWidth="1"/>
    <col min="7434" max="7434" width="15.28515625" style="1" customWidth="1"/>
    <col min="7435" max="7435" width="0.7109375" style="1" customWidth="1"/>
    <col min="7436" max="7436" width="16.42578125" style="1" customWidth="1"/>
    <col min="7437" max="7437" width="0.7109375" style="1" customWidth="1"/>
    <col min="7438" max="7438" width="13.7109375" style="1" customWidth="1"/>
    <col min="7439" max="7439" width="1.140625" style="1" customWidth="1"/>
    <col min="7440" max="7440" width="17" style="1" customWidth="1"/>
    <col min="7441" max="7441" width="1.140625" style="1" customWidth="1"/>
    <col min="7442" max="7442" width="13" style="1" customWidth="1"/>
    <col min="7443" max="7443" width="1.140625" style="1" customWidth="1"/>
    <col min="7444" max="7444" width="16.42578125" style="1" customWidth="1"/>
    <col min="7445" max="7680" width="11.42578125" style="1"/>
    <col min="7681" max="7681" width="41.7109375" style="1" customWidth="1"/>
    <col min="7682" max="7682" width="0.85546875" style="1" customWidth="1"/>
    <col min="7683" max="7683" width="17.7109375" style="1" customWidth="1"/>
    <col min="7684" max="7684" width="0" style="1" hidden="1" customWidth="1"/>
    <col min="7685" max="7685" width="1" style="1" customWidth="1"/>
    <col min="7686" max="7686" width="14.7109375" style="1" customWidth="1"/>
    <col min="7687" max="7687" width="0.85546875" style="1" customWidth="1"/>
    <col min="7688" max="7688" width="18.85546875" style="1" customWidth="1"/>
    <col min="7689" max="7689" width="1" style="1" customWidth="1"/>
    <col min="7690" max="7690" width="15.28515625" style="1" customWidth="1"/>
    <col min="7691" max="7691" width="0.7109375" style="1" customWidth="1"/>
    <col min="7692" max="7692" width="16.42578125" style="1" customWidth="1"/>
    <col min="7693" max="7693" width="0.7109375" style="1" customWidth="1"/>
    <col min="7694" max="7694" width="13.7109375" style="1" customWidth="1"/>
    <col min="7695" max="7695" width="1.140625" style="1" customWidth="1"/>
    <col min="7696" max="7696" width="17" style="1" customWidth="1"/>
    <col min="7697" max="7697" width="1.140625" style="1" customWidth="1"/>
    <col min="7698" max="7698" width="13" style="1" customWidth="1"/>
    <col min="7699" max="7699" width="1.140625" style="1" customWidth="1"/>
    <col min="7700" max="7700" width="16.42578125" style="1" customWidth="1"/>
    <col min="7701" max="7936" width="11.42578125" style="1"/>
    <col min="7937" max="7937" width="41.7109375" style="1" customWidth="1"/>
    <col min="7938" max="7938" width="0.85546875" style="1" customWidth="1"/>
    <col min="7939" max="7939" width="17.7109375" style="1" customWidth="1"/>
    <col min="7940" max="7940" width="0" style="1" hidden="1" customWidth="1"/>
    <col min="7941" max="7941" width="1" style="1" customWidth="1"/>
    <col min="7942" max="7942" width="14.7109375" style="1" customWidth="1"/>
    <col min="7943" max="7943" width="0.85546875" style="1" customWidth="1"/>
    <col min="7944" max="7944" width="18.85546875" style="1" customWidth="1"/>
    <col min="7945" max="7945" width="1" style="1" customWidth="1"/>
    <col min="7946" max="7946" width="15.28515625" style="1" customWidth="1"/>
    <col min="7947" max="7947" width="0.7109375" style="1" customWidth="1"/>
    <col min="7948" max="7948" width="16.42578125" style="1" customWidth="1"/>
    <col min="7949" max="7949" width="0.7109375" style="1" customWidth="1"/>
    <col min="7950" max="7950" width="13.7109375" style="1" customWidth="1"/>
    <col min="7951" max="7951" width="1.140625" style="1" customWidth="1"/>
    <col min="7952" max="7952" width="17" style="1" customWidth="1"/>
    <col min="7953" max="7953" width="1.140625" style="1" customWidth="1"/>
    <col min="7954" max="7954" width="13" style="1" customWidth="1"/>
    <col min="7955" max="7955" width="1.140625" style="1" customWidth="1"/>
    <col min="7956" max="7956" width="16.42578125" style="1" customWidth="1"/>
    <col min="7957" max="8192" width="11.42578125" style="1"/>
    <col min="8193" max="8193" width="41.7109375" style="1" customWidth="1"/>
    <col min="8194" max="8194" width="0.85546875" style="1" customWidth="1"/>
    <col min="8195" max="8195" width="17.7109375" style="1" customWidth="1"/>
    <col min="8196" max="8196" width="0" style="1" hidden="1" customWidth="1"/>
    <col min="8197" max="8197" width="1" style="1" customWidth="1"/>
    <col min="8198" max="8198" width="14.7109375" style="1" customWidth="1"/>
    <col min="8199" max="8199" width="0.85546875" style="1" customWidth="1"/>
    <col min="8200" max="8200" width="18.85546875" style="1" customWidth="1"/>
    <col min="8201" max="8201" width="1" style="1" customWidth="1"/>
    <col min="8202" max="8202" width="15.28515625" style="1" customWidth="1"/>
    <col min="8203" max="8203" width="0.7109375" style="1" customWidth="1"/>
    <col min="8204" max="8204" width="16.42578125" style="1" customWidth="1"/>
    <col min="8205" max="8205" width="0.7109375" style="1" customWidth="1"/>
    <col min="8206" max="8206" width="13.7109375" style="1" customWidth="1"/>
    <col min="8207" max="8207" width="1.140625" style="1" customWidth="1"/>
    <col min="8208" max="8208" width="17" style="1" customWidth="1"/>
    <col min="8209" max="8209" width="1.140625" style="1" customWidth="1"/>
    <col min="8210" max="8210" width="13" style="1" customWidth="1"/>
    <col min="8211" max="8211" width="1.140625" style="1" customWidth="1"/>
    <col min="8212" max="8212" width="16.42578125" style="1" customWidth="1"/>
    <col min="8213" max="8448" width="11.42578125" style="1"/>
    <col min="8449" max="8449" width="41.7109375" style="1" customWidth="1"/>
    <col min="8450" max="8450" width="0.85546875" style="1" customWidth="1"/>
    <col min="8451" max="8451" width="17.7109375" style="1" customWidth="1"/>
    <col min="8452" max="8452" width="0" style="1" hidden="1" customWidth="1"/>
    <col min="8453" max="8453" width="1" style="1" customWidth="1"/>
    <col min="8454" max="8454" width="14.7109375" style="1" customWidth="1"/>
    <col min="8455" max="8455" width="0.85546875" style="1" customWidth="1"/>
    <col min="8456" max="8456" width="18.85546875" style="1" customWidth="1"/>
    <col min="8457" max="8457" width="1" style="1" customWidth="1"/>
    <col min="8458" max="8458" width="15.28515625" style="1" customWidth="1"/>
    <col min="8459" max="8459" width="0.7109375" style="1" customWidth="1"/>
    <col min="8460" max="8460" width="16.42578125" style="1" customWidth="1"/>
    <col min="8461" max="8461" width="0.7109375" style="1" customWidth="1"/>
    <col min="8462" max="8462" width="13.7109375" style="1" customWidth="1"/>
    <col min="8463" max="8463" width="1.140625" style="1" customWidth="1"/>
    <col min="8464" max="8464" width="17" style="1" customWidth="1"/>
    <col min="8465" max="8465" width="1.140625" style="1" customWidth="1"/>
    <col min="8466" max="8466" width="13" style="1" customWidth="1"/>
    <col min="8467" max="8467" width="1.140625" style="1" customWidth="1"/>
    <col min="8468" max="8468" width="16.42578125" style="1" customWidth="1"/>
    <col min="8469" max="8704" width="11.42578125" style="1"/>
    <col min="8705" max="8705" width="41.7109375" style="1" customWidth="1"/>
    <col min="8706" max="8706" width="0.85546875" style="1" customWidth="1"/>
    <col min="8707" max="8707" width="17.7109375" style="1" customWidth="1"/>
    <col min="8708" max="8708" width="0" style="1" hidden="1" customWidth="1"/>
    <col min="8709" max="8709" width="1" style="1" customWidth="1"/>
    <col min="8710" max="8710" width="14.7109375" style="1" customWidth="1"/>
    <col min="8711" max="8711" width="0.85546875" style="1" customWidth="1"/>
    <col min="8712" max="8712" width="18.85546875" style="1" customWidth="1"/>
    <col min="8713" max="8713" width="1" style="1" customWidth="1"/>
    <col min="8714" max="8714" width="15.28515625" style="1" customWidth="1"/>
    <col min="8715" max="8715" width="0.7109375" style="1" customWidth="1"/>
    <col min="8716" max="8716" width="16.42578125" style="1" customWidth="1"/>
    <col min="8717" max="8717" width="0.7109375" style="1" customWidth="1"/>
    <col min="8718" max="8718" width="13.7109375" style="1" customWidth="1"/>
    <col min="8719" max="8719" width="1.140625" style="1" customWidth="1"/>
    <col min="8720" max="8720" width="17" style="1" customWidth="1"/>
    <col min="8721" max="8721" width="1.140625" style="1" customWidth="1"/>
    <col min="8722" max="8722" width="13" style="1" customWidth="1"/>
    <col min="8723" max="8723" width="1.140625" style="1" customWidth="1"/>
    <col min="8724" max="8724" width="16.42578125" style="1" customWidth="1"/>
    <col min="8725" max="8960" width="11.42578125" style="1"/>
    <col min="8961" max="8961" width="41.7109375" style="1" customWidth="1"/>
    <col min="8962" max="8962" width="0.85546875" style="1" customWidth="1"/>
    <col min="8963" max="8963" width="17.7109375" style="1" customWidth="1"/>
    <col min="8964" max="8964" width="0" style="1" hidden="1" customWidth="1"/>
    <col min="8965" max="8965" width="1" style="1" customWidth="1"/>
    <col min="8966" max="8966" width="14.7109375" style="1" customWidth="1"/>
    <col min="8967" max="8967" width="0.85546875" style="1" customWidth="1"/>
    <col min="8968" max="8968" width="18.85546875" style="1" customWidth="1"/>
    <col min="8969" max="8969" width="1" style="1" customWidth="1"/>
    <col min="8970" max="8970" width="15.28515625" style="1" customWidth="1"/>
    <col min="8971" max="8971" width="0.7109375" style="1" customWidth="1"/>
    <col min="8972" max="8972" width="16.42578125" style="1" customWidth="1"/>
    <col min="8973" max="8973" width="0.7109375" style="1" customWidth="1"/>
    <col min="8974" max="8974" width="13.7109375" style="1" customWidth="1"/>
    <col min="8975" max="8975" width="1.140625" style="1" customWidth="1"/>
    <col min="8976" max="8976" width="17" style="1" customWidth="1"/>
    <col min="8977" max="8977" width="1.140625" style="1" customWidth="1"/>
    <col min="8978" max="8978" width="13" style="1" customWidth="1"/>
    <col min="8979" max="8979" width="1.140625" style="1" customWidth="1"/>
    <col min="8980" max="8980" width="16.42578125" style="1" customWidth="1"/>
    <col min="8981" max="9216" width="11.42578125" style="1"/>
    <col min="9217" max="9217" width="41.7109375" style="1" customWidth="1"/>
    <col min="9218" max="9218" width="0.85546875" style="1" customWidth="1"/>
    <col min="9219" max="9219" width="17.7109375" style="1" customWidth="1"/>
    <col min="9220" max="9220" width="0" style="1" hidden="1" customWidth="1"/>
    <col min="9221" max="9221" width="1" style="1" customWidth="1"/>
    <col min="9222" max="9222" width="14.7109375" style="1" customWidth="1"/>
    <col min="9223" max="9223" width="0.85546875" style="1" customWidth="1"/>
    <col min="9224" max="9224" width="18.85546875" style="1" customWidth="1"/>
    <col min="9225" max="9225" width="1" style="1" customWidth="1"/>
    <col min="9226" max="9226" width="15.28515625" style="1" customWidth="1"/>
    <col min="9227" max="9227" width="0.7109375" style="1" customWidth="1"/>
    <col min="9228" max="9228" width="16.42578125" style="1" customWidth="1"/>
    <col min="9229" max="9229" width="0.7109375" style="1" customWidth="1"/>
    <col min="9230" max="9230" width="13.7109375" style="1" customWidth="1"/>
    <col min="9231" max="9231" width="1.140625" style="1" customWidth="1"/>
    <col min="9232" max="9232" width="17" style="1" customWidth="1"/>
    <col min="9233" max="9233" width="1.140625" style="1" customWidth="1"/>
    <col min="9234" max="9234" width="13" style="1" customWidth="1"/>
    <col min="9235" max="9235" width="1.140625" style="1" customWidth="1"/>
    <col min="9236" max="9236" width="16.42578125" style="1" customWidth="1"/>
    <col min="9237" max="9472" width="11.42578125" style="1"/>
    <col min="9473" max="9473" width="41.7109375" style="1" customWidth="1"/>
    <col min="9474" max="9474" width="0.85546875" style="1" customWidth="1"/>
    <col min="9475" max="9475" width="17.7109375" style="1" customWidth="1"/>
    <col min="9476" max="9476" width="0" style="1" hidden="1" customWidth="1"/>
    <col min="9477" max="9477" width="1" style="1" customWidth="1"/>
    <col min="9478" max="9478" width="14.7109375" style="1" customWidth="1"/>
    <col min="9479" max="9479" width="0.85546875" style="1" customWidth="1"/>
    <col min="9480" max="9480" width="18.85546875" style="1" customWidth="1"/>
    <col min="9481" max="9481" width="1" style="1" customWidth="1"/>
    <col min="9482" max="9482" width="15.28515625" style="1" customWidth="1"/>
    <col min="9483" max="9483" width="0.7109375" style="1" customWidth="1"/>
    <col min="9484" max="9484" width="16.42578125" style="1" customWidth="1"/>
    <col min="9485" max="9485" width="0.7109375" style="1" customWidth="1"/>
    <col min="9486" max="9486" width="13.7109375" style="1" customWidth="1"/>
    <col min="9487" max="9487" width="1.140625" style="1" customWidth="1"/>
    <col min="9488" max="9488" width="17" style="1" customWidth="1"/>
    <col min="9489" max="9489" width="1.140625" style="1" customWidth="1"/>
    <col min="9490" max="9490" width="13" style="1" customWidth="1"/>
    <col min="9491" max="9491" width="1.140625" style="1" customWidth="1"/>
    <col min="9492" max="9492" width="16.42578125" style="1" customWidth="1"/>
    <col min="9493" max="9728" width="11.42578125" style="1"/>
    <col min="9729" max="9729" width="41.7109375" style="1" customWidth="1"/>
    <col min="9730" max="9730" width="0.85546875" style="1" customWidth="1"/>
    <col min="9731" max="9731" width="17.7109375" style="1" customWidth="1"/>
    <col min="9732" max="9732" width="0" style="1" hidden="1" customWidth="1"/>
    <col min="9733" max="9733" width="1" style="1" customWidth="1"/>
    <col min="9734" max="9734" width="14.7109375" style="1" customWidth="1"/>
    <col min="9735" max="9735" width="0.85546875" style="1" customWidth="1"/>
    <col min="9736" max="9736" width="18.85546875" style="1" customWidth="1"/>
    <col min="9737" max="9737" width="1" style="1" customWidth="1"/>
    <col min="9738" max="9738" width="15.28515625" style="1" customWidth="1"/>
    <col min="9739" max="9739" width="0.7109375" style="1" customWidth="1"/>
    <col min="9740" max="9740" width="16.42578125" style="1" customWidth="1"/>
    <col min="9741" max="9741" width="0.7109375" style="1" customWidth="1"/>
    <col min="9742" max="9742" width="13.7109375" style="1" customWidth="1"/>
    <col min="9743" max="9743" width="1.140625" style="1" customWidth="1"/>
    <col min="9744" max="9744" width="17" style="1" customWidth="1"/>
    <col min="9745" max="9745" width="1.140625" style="1" customWidth="1"/>
    <col min="9746" max="9746" width="13" style="1" customWidth="1"/>
    <col min="9747" max="9747" width="1.140625" style="1" customWidth="1"/>
    <col min="9748" max="9748" width="16.42578125" style="1" customWidth="1"/>
    <col min="9749" max="9984" width="11.42578125" style="1"/>
    <col min="9985" max="9985" width="41.7109375" style="1" customWidth="1"/>
    <col min="9986" max="9986" width="0.85546875" style="1" customWidth="1"/>
    <col min="9987" max="9987" width="17.7109375" style="1" customWidth="1"/>
    <col min="9988" max="9988" width="0" style="1" hidden="1" customWidth="1"/>
    <col min="9989" max="9989" width="1" style="1" customWidth="1"/>
    <col min="9990" max="9990" width="14.7109375" style="1" customWidth="1"/>
    <col min="9991" max="9991" width="0.85546875" style="1" customWidth="1"/>
    <col min="9992" max="9992" width="18.85546875" style="1" customWidth="1"/>
    <col min="9993" max="9993" width="1" style="1" customWidth="1"/>
    <col min="9994" max="9994" width="15.28515625" style="1" customWidth="1"/>
    <col min="9995" max="9995" width="0.7109375" style="1" customWidth="1"/>
    <col min="9996" max="9996" width="16.42578125" style="1" customWidth="1"/>
    <col min="9997" max="9997" width="0.7109375" style="1" customWidth="1"/>
    <col min="9998" max="9998" width="13.7109375" style="1" customWidth="1"/>
    <col min="9999" max="9999" width="1.140625" style="1" customWidth="1"/>
    <col min="10000" max="10000" width="17" style="1" customWidth="1"/>
    <col min="10001" max="10001" width="1.140625" style="1" customWidth="1"/>
    <col min="10002" max="10002" width="13" style="1" customWidth="1"/>
    <col min="10003" max="10003" width="1.140625" style="1" customWidth="1"/>
    <col min="10004" max="10004" width="16.42578125" style="1" customWidth="1"/>
    <col min="10005" max="10240" width="11.42578125" style="1"/>
    <col min="10241" max="10241" width="41.7109375" style="1" customWidth="1"/>
    <col min="10242" max="10242" width="0.85546875" style="1" customWidth="1"/>
    <col min="10243" max="10243" width="17.7109375" style="1" customWidth="1"/>
    <col min="10244" max="10244" width="0" style="1" hidden="1" customWidth="1"/>
    <col min="10245" max="10245" width="1" style="1" customWidth="1"/>
    <col min="10246" max="10246" width="14.7109375" style="1" customWidth="1"/>
    <col min="10247" max="10247" width="0.85546875" style="1" customWidth="1"/>
    <col min="10248" max="10248" width="18.85546875" style="1" customWidth="1"/>
    <col min="10249" max="10249" width="1" style="1" customWidth="1"/>
    <col min="10250" max="10250" width="15.28515625" style="1" customWidth="1"/>
    <col min="10251" max="10251" width="0.7109375" style="1" customWidth="1"/>
    <col min="10252" max="10252" width="16.42578125" style="1" customWidth="1"/>
    <col min="10253" max="10253" width="0.7109375" style="1" customWidth="1"/>
    <col min="10254" max="10254" width="13.7109375" style="1" customWidth="1"/>
    <col min="10255" max="10255" width="1.140625" style="1" customWidth="1"/>
    <col min="10256" max="10256" width="17" style="1" customWidth="1"/>
    <col min="10257" max="10257" width="1.140625" style="1" customWidth="1"/>
    <col min="10258" max="10258" width="13" style="1" customWidth="1"/>
    <col min="10259" max="10259" width="1.140625" style="1" customWidth="1"/>
    <col min="10260" max="10260" width="16.42578125" style="1" customWidth="1"/>
    <col min="10261" max="10496" width="11.42578125" style="1"/>
    <col min="10497" max="10497" width="41.7109375" style="1" customWidth="1"/>
    <col min="10498" max="10498" width="0.85546875" style="1" customWidth="1"/>
    <col min="10499" max="10499" width="17.7109375" style="1" customWidth="1"/>
    <col min="10500" max="10500" width="0" style="1" hidden="1" customWidth="1"/>
    <col min="10501" max="10501" width="1" style="1" customWidth="1"/>
    <col min="10502" max="10502" width="14.7109375" style="1" customWidth="1"/>
    <col min="10503" max="10503" width="0.85546875" style="1" customWidth="1"/>
    <col min="10504" max="10504" width="18.85546875" style="1" customWidth="1"/>
    <col min="10505" max="10505" width="1" style="1" customWidth="1"/>
    <col min="10506" max="10506" width="15.28515625" style="1" customWidth="1"/>
    <col min="10507" max="10507" width="0.7109375" style="1" customWidth="1"/>
    <col min="10508" max="10508" width="16.42578125" style="1" customWidth="1"/>
    <col min="10509" max="10509" width="0.7109375" style="1" customWidth="1"/>
    <col min="10510" max="10510" width="13.7109375" style="1" customWidth="1"/>
    <col min="10511" max="10511" width="1.140625" style="1" customWidth="1"/>
    <col min="10512" max="10512" width="17" style="1" customWidth="1"/>
    <col min="10513" max="10513" width="1.140625" style="1" customWidth="1"/>
    <col min="10514" max="10514" width="13" style="1" customWidth="1"/>
    <col min="10515" max="10515" width="1.140625" style="1" customWidth="1"/>
    <col min="10516" max="10516" width="16.42578125" style="1" customWidth="1"/>
    <col min="10517" max="10752" width="11.42578125" style="1"/>
    <col min="10753" max="10753" width="41.7109375" style="1" customWidth="1"/>
    <col min="10754" max="10754" width="0.85546875" style="1" customWidth="1"/>
    <col min="10755" max="10755" width="17.7109375" style="1" customWidth="1"/>
    <col min="10756" max="10756" width="0" style="1" hidden="1" customWidth="1"/>
    <col min="10757" max="10757" width="1" style="1" customWidth="1"/>
    <col min="10758" max="10758" width="14.7109375" style="1" customWidth="1"/>
    <col min="10759" max="10759" width="0.85546875" style="1" customWidth="1"/>
    <col min="10760" max="10760" width="18.85546875" style="1" customWidth="1"/>
    <col min="10761" max="10761" width="1" style="1" customWidth="1"/>
    <col min="10762" max="10762" width="15.28515625" style="1" customWidth="1"/>
    <col min="10763" max="10763" width="0.7109375" style="1" customWidth="1"/>
    <col min="10764" max="10764" width="16.42578125" style="1" customWidth="1"/>
    <col min="10765" max="10765" width="0.7109375" style="1" customWidth="1"/>
    <col min="10766" max="10766" width="13.7109375" style="1" customWidth="1"/>
    <col min="10767" max="10767" width="1.140625" style="1" customWidth="1"/>
    <col min="10768" max="10768" width="17" style="1" customWidth="1"/>
    <col min="10769" max="10769" width="1.140625" style="1" customWidth="1"/>
    <col min="10770" max="10770" width="13" style="1" customWidth="1"/>
    <col min="10771" max="10771" width="1.140625" style="1" customWidth="1"/>
    <col min="10772" max="10772" width="16.42578125" style="1" customWidth="1"/>
    <col min="10773" max="11008" width="11.42578125" style="1"/>
    <col min="11009" max="11009" width="41.7109375" style="1" customWidth="1"/>
    <col min="11010" max="11010" width="0.85546875" style="1" customWidth="1"/>
    <col min="11011" max="11011" width="17.7109375" style="1" customWidth="1"/>
    <col min="11012" max="11012" width="0" style="1" hidden="1" customWidth="1"/>
    <col min="11013" max="11013" width="1" style="1" customWidth="1"/>
    <col min="11014" max="11014" width="14.7109375" style="1" customWidth="1"/>
    <col min="11015" max="11015" width="0.85546875" style="1" customWidth="1"/>
    <col min="11016" max="11016" width="18.85546875" style="1" customWidth="1"/>
    <col min="11017" max="11017" width="1" style="1" customWidth="1"/>
    <col min="11018" max="11018" width="15.28515625" style="1" customWidth="1"/>
    <col min="11019" max="11019" width="0.7109375" style="1" customWidth="1"/>
    <col min="11020" max="11020" width="16.42578125" style="1" customWidth="1"/>
    <col min="11021" max="11021" width="0.7109375" style="1" customWidth="1"/>
    <col min="11022" max="11022" width="13.7109375" style="1" customWidth="1"/>
    <col min="11023" max="11023" width="1.140625" style="1" customWidth="1"/>
    <col min="11024" max="11024" width="17" style="1" customWidth="1"/>
    <col min="11025" max="11025" width="1.140625" style="1" customWidth="1"/>
    <col min="11026" max="11026" width="13" style="1" customWidth="1"/>
    <col min="11027" max="11027" width="1.140625" style="1" customWidth="1"/>
    <col min="11028" max="11028" width="16.42578125" style="1" customWidth="1"/>
    <col min="11029" max="11264" width="11.42578125" style="1"/>
    <col min="11265" max="11265" width="41.7109375" style="1" customWidth="1"/>
    <col min="11266" max="11266" width="0.85546875" style="1" customWidth="1"/>
    <col min="11267" max="11267" width="17.7109375" style="1" customWidth="1"/>
    <col min="11268" max="11268" width="0" style="1" hidden="1" customWidth="1"/>
    <col min="11269" max="11269" width="1" style="1" customWidth="1"/>
    <col min="11270" max="11270" width="14.7109375" style="1" customWidth="1"/>
    <col min="11271" max="11271" width="0.85546875" style="1" customWidth="1"/>
    <col min="11272" max="11272" width="18.85546875" style="1" customWidth="1"/>
    <col min="11273" max="11273" width="1" style="1" customWidth="1"/>
    <col min="11274" max="11274" width="15.28515625" style="1" customWidth="1"/>
    <col min="11275" max="11275" width="0.7109375" style="1" customWidth="1"/>
    <col min="11276" max="11276" width="16.42578125" style="1" customWidth="1"/>
    <col min="11277" max="11277" width="0.7109375" style="1" customWidth="1"/>
    <col min="11278" max="11278" width="13.7109375" style="1" customWidth="1"/>
    <col min="11279" max="11279" width="1.140625" style="1" customWidth="1"/>
    <col min="11280" max="11280" width="17" style="1" customWidth="1"/>
    <col min="11281" max="11281" width="1.140625" style="1" customWidth="1"/>
    <col min="11282" max="11282" width="13" style="1" customWidth="1"/>
    <col min="11283" max="11283" width="1.140625" style="1" customWidth="1"/>
    <col min="11284" max="11284" width="16.42578125" style="1" customWidth="1"/>
    <col min="11285" max="11520" width="11.42578125" style="1"/>
    <col min="11521" max="11521" width="41.7109375" style="1" customWidth="1"/>
    <col min="11522" max="11522" width="0.85546875" style="1" customWidth="1"/>
    <col min="11523" max="11523" width="17.7109375" style="1" customWidth="1"/>
    <col min="11524" max="11524" width="0" style="1" hidden="1" customWidth="1"/>
    <col min="11525" max="11525" width="1" style="1" customWidth="1"/>
    <col min="11526" max="11526" width="14.7109375" style="1" customWidth="1"/>
    <col min="11527" max="11527" width="0.85546875" style="1" customWidth="1"/>
    <col min="11528" max="11528" width="18.85546875" style="1" customWidth="1"/>
    <col min="11529" max="11529" width="1" style="1" customWidth="1"/>
    <col min="11530" max="11530" width="15.28515625" style="1" customWidth="1"/>
    <col min="11531" max="11531" width="0.7109375" style="1" customWidth="1"/>
    <col min="11532" max="11532" width="16.42578125" style="1" customWidth="1"/>
    <col min="11533" max="11533" width="0.7109375" style="1" customWidth="1"/>
    <col min="11534" max="11534" width="13.7109375" style="1" customWidth="1"/>
    <col min="11535" max="11535" width="1.140625" style="1" customWidth="1"/>
    <col min="11536" max="11536" width="17" style="1" customWidth="1"/>
    <col min="11537" max="11537" width="1.140625" style="1" customWidth="1"/>
    <col min="11538" max="11538" width="13" style="1" customWidth="1"/>
    <col min="11539" max="11539" width="1.140625" style="1" customWidth="1"/>
    <col min="11540" max="11540" width="16.42578125" style="1" customWidth="1"/>
    <col min="11541" max="11776" width="11.42578125" style="1"/>
    <col min="11777" max="11777" width="41.7109375" style="1" customWidth="1"/>
    <col min="11778" max="11778" width="0.85546875" style="1" customWidth="1"/>
    <col min="11779" max="11779" width="17.7109375" style="1" customWidth="1"/>
    <col min="11780" max="11780" width="0" style="1" hidden="1" customWidth="1"/>
    <col min="11781" max="11781" width="1" style="1" customWidth="1"/>
    <col min="11782" max="11782" width="14.7109375" style="1" customWidth="1"/>
    <col min="11783" max="11783" width="0.85546875" style="1" customWidth="1"/>
    <col min="11784" max="11784" width="18.85546875" style="1" customWidth="1"/>
    <col min="11785" max="11785" width="1" style="1" customWidth="1"/>
    <col min="11786" max="11786" width="15.28515625" style="1" customWidth="1"/>
    <col min="11787" max="11787" width="0.7109375" style="1" customWidth="1"/>
    <col min="11788" max="11788" width="16.42578125" style="1" customWidth="1"/>
    <col min="11789" max="11789" width="0.7109375" style="1" customWidth="1"/>
    <col min="11790" max="11790" width="13.7109375" style="1" customWidth="1"/>
    <col min="11791" max="11791" width="1.140625" style="1" customWidth="1"/>
    <col min="11792" max="11792" width="17" style="1" customWidth="1"/>
    <col min="11793" max="11793" width="1.140625" style="1" customWidth="1"/>
    <col min="11794" max="11794" width="13" style="1" customWidth="1"/>
    <col min="11795" max="11795" width="1.140625" style="1" customWidth="1"/>
    <col min="11796" max="11796" width="16.42578125" style="1" customWidth="1"/>
    <col min="11797" max="12032" width="11.42578125" style="1"/>
    <col min="12033" max="12033" width="41.7109375" style="1" customWidth="1"/>
    <col min="12034" max="12034" width="0.85546875" style="1" customWidth="1"/>
    <col min="12035" max="12035" width="17.7109375" style="1" customWidth="1"/>
    <col min="12036" max="12036" width="0" style="1" hidden="1" customWidth="1"/>
    <col min="12037" max="12037" width="1" style="1" customWidth="1"/>
    <col min="12038" max="12038" width="14.7109375" style="1" customWidth="1"/>
    <col min="12039" max="12039" width="0.85546875" style="1" customWidth="1"/>
    <col min="12040" max="12040" width="18.85546875" style="1" customWidth="1"/>
    <col min="12041" max="12041" width="1" style="1" customWidth="1"/>
    <col min="12042" max="12042" width="15.28515625" style="1" customWidth="1"/>
    <col min="12043" max="12043" width="0.7109375" style="1" customWidth="1"/>
    <col min="12044" max="12044" width="16.42578125" style="1" customWidth="1"/>
    <col min="12045" max="12045" width="0.7109375" style="1" customWidth="1"/>
    <col min="12046" max="12046" width="13.7109375" style="1" customWidth="1"/>
    <col min="12047" max="12047" width="1.140625" style="1" customWidth="1"/>
    <col min="12048" max="12048" width="17" style="1" customWidth="1"/>
    <col min="12049" max="12049" width="1.140625" style="1" customWidth="1"/>
    <col min="12050" max="12050" width="13" style="1" customWidth="1"/>
    <col min="12051" max="12051" width="1.140625" style="1" customWidth="1"/>
    <col min="12052" max="12052" width="16.42578125" style="1" customWidth="1"/>
    <col min="12053" max="12288" width="11.42578125" style="1"/>
    <col min="12289" max="12289" width="41.7109375" style="1" customWidth="1"/>
    <col min="12290" max="12290" width="0.85546875" style="1" customWidth="1"/>
    <col min="12291" max="12291" width="17.7109375" style="1" customWidth="1"/>
    <col min="12292" max="12292" width="0" style="1" hidden="1" customWidth="1"/>
    <col min="12293" max="12293" width="1" style="1" customWidth="1"/>
    <col min="12294" max="12294" width="14.7109375" style="1" customWidth="1"/>
    <col min="12295" max="12295" width="0.85546875" style="1" customWidth="1"/>
    <col min="12296" max="12296" width="18.85546875" style="1" customWidth="1"/>
    <col min="12297" max="12297" width="1" style="1" customWidth="1"/>
    <col min="12298" max="12298" width="15.28515625" style="1" customWidth="1"/>
    <col min="12299" max="12299" width="0.7109375" style="1" customWidth="1"/>
    <col min="12300" max="12300" width="16.42578125" style="1" customWidth="1"/>
    <col min="12301" max="12301" width="0.7109375" style="1" customWidth="1"/>
    <col min="12302" max="12302" width="13.7109375" style="1" customWidth="1"/>
    <col min="12303" max="12303" width="1.140625" style="1" customWidth="1"/>
    <col min="12304" max="12304" width="17" style="1" customWidth="1"/>
    <col min="12305" max="12305" width="1.140625" style="1" customWidth="1"/>
    <col min="12306" max="12306" width="13" style="1" customWidth="1"/>
    <col min="12307" max="12307" width="1.140625" style="1" customWidth="1"/>
    <col min="12308" max="12308" width="16.42578125" style="1" customWidth="1"/>
    <col min="12309" max="12544" width="11.42578125" style="1"/>
    <col min="12545" max="12545" width="41.7109375" style="1" customWidth="1"/>
    <col min="12546" max="12546" width="0.85546875" style="1" customWidth="1"/>
    <col min="12547" max="12547" width="17.7109375" style="1" customWidth="1"/>
    <col min="12548" max="12548" width="0" style="1" hidden="1" customWidth="1"/>
    <col min="12549" max="12549" width="1" style="1" customWidth="1"/>
    <col min="12550" max="12550" width="14.7109375" style="1" customWidth="1"/>
    <col min="12551" max="12551" width="0.85546875" style="1" customWidth="1"/>
    <col min="12552" max="12552" width="18.85546875" style="1" customWidth="1"/>
    <col min="12553" max="12553" width="1" style="1" customWidth="1"/>
    <col min="12554" max="12554" width="15.28515625" style="1" customWidth="1"/>
    <col min="12555" max="12555" width="0.7109375" style="1" customWidth="1"/>
    <col min="12556" max="12556" width="16.42578125" style="1" customWidth="1"/>
    <col min="12557" max="12557" width="0.7109375" style="1" customWidth="1"/>
    <col min="12558" max="12558" width="13.7109375" style="1" customWidth="1"/>
    <col min="12559" max="12559" width="1.140625" style="1" customWidth="1"/>
    <col min="12560" max="12560" width="17" style="1" customWidth="1"/>
    <col min="12561" max="12561" width="1.140625" style="1" customWidth="1"/>
    <col min="12562" max="12562" width="13" style="1" customWidth="1"/>
    <col min="12563" max="12563" width="1.140625" style="1" customWidth="1"/>
    <col min="12564" max="12564" width="16.42578125" style="1" customWidth="1"/>
    <col min="12565" max="12800" width="11.42578125" style="1"/>
    <col min="12801" max="12801" width="41.7109375" style="1" customWidth="1"/>
    <col min="12802" max="12802" width="0.85546875" style="1" customWidth="1"/>
    <col min="12803" max="12803" width="17.7109375" style="1" customWidth="1"/>
    <col min="12804" max="12804" width="0" style="1" hidden="1" customWidth="1"/>
    <col min="12805" max="12805" width="1" style="1" customWidth="1"/>
    <col min="12806" max="12806" width="14.7109375" style="1" customWidth="1"/>
    <col min="12807" max="12807" width="0.85546875" style="1" customWidth="1"/>
    <col min="12808" max="12808" width="18.85546875" style="1" customWidth="1"/>
    <col min="12809" max="12809" width="1" style="1" customWidth="1"/>
    <col min="12810" max="12810" width="15.28515625" style="1" customWidth="1"/>
    <col min="12811" max="12811" width="0.7109375" style="1" customWidth="1"/>
    <col min="12812" max="12812" width="16.42578125" style="1" customWidth="1"/>
    <col min="12813" max="12813" width="0.7109375" style="1" customWidth="1"/>
    <col min="12814" max="12814" width="13.7109375" style="1" customWidth="1"/>
    <col min="12815" max="12815" width="1.140625" style="1" customWidth="1"/>
    <col min="12816" max="12816" width="17" style="1" customWidth="1"/>
    <col min="12817" max="12817" width="1.140625" style="1" customWidth="1"/>
    <col min="12818" max="12818" width="13" style="1" customWidth="1"/>
    <col min="12819" max="12819" width="1.140625" style="1" customWidth="1"/>
    <col min="12820" max="12820" width="16.42578125" style="1" customWidth="1"/>
    <col min="12821" max="13056" width="11.42578125" style="1"/>
    <col min="13057" max="13057" width="41.7109375" style="1" customWidth="1"/>
    <col min="13058" max="13058" width="0.85546875" style="1" customWidth="1"/>
    <col min="13059" max="13059" width="17.7109375" style="1" customWidth="1"/>
    <col min="13060" max="13060" width="0" style="1" hidden="1" customWidth="1"/>
    <col min="13061" max="13061" width="1" style="1" customWidth="1"/>
    <col min="13062" max="13062" width="14.7109375" style="1" customWidth="1"/>
    <col min="13063" max="13063" width="0.85546875" style="1" customWidth="1"/>
    <col min="13064" max="13064" width="18.85546875" style="1" customWidth="1"/>
    <col min="13065" max="13065" width="1" style="1" customWidth="1"/>
    <col min="13066" max="13066" width="15.28515625" style="1" customWidth="1"/>
    <col min="13067" max="13067" width="0.7109375" style="1" customWidth="1"/>
    <col min="13068" max="13068" width="16.42578125" style="1" customWidth="1"/>
    <col min="13069" max="13069" width="0.7109375" style="1" customWidth="1"/>
    <col min="13070" max="13070" width="13.7109375" style="1" customWidth="1"/>
    <col min="13071" max="13071" width="1.140625" style="1" customWidth="1"/>
    <col min="13072" max="13072" width="17" style="1" customWidth="1"/>
    <col min="13073" max="13073" width="1.140625" style="1" customWidth="1"/>
    <col min="13074" max="13074" width="13" style="1" customWidth="1"/>
    <col min="13075" max="13075" width="1.140625" style="1" customWidth="1"/>
    <col min="13076" max="13076" width="16.42578125" style="1" customWidth="1"/>
    <col min="13077" max="13312" width="11.42578125" style="1"/>
    <col min="13313" max="13313" width="41.7109375" style="1" customWidth="1"/>
    <col min="13314" max="13314" width="0.85546875" style="1" customWidth="1"/>
    <col min="13315" max="13315" width="17.7109375" style="1" customWidth="1"/>
    <col min="13316" max="13316" width="0" style="1" hidden="1" customWidth="1"/>
    <col min="13317" max="13317" width="1" style="1" customWidth="1"/>
    <col min="13318" max="13318" width="14.7109375" style="1" customWidth="1"/>
    <col min="13319" max="13319" width="0.85546875" style="1" customWidth="1"/>
    <col min="13320" max="13320" width="18.85546875" style="1" customWidth="1"/>
    <col min="13321" max="13321" width="1" style="1" customWidth="1"/>
    <col min="13322" max="13322" width="15.28515625" style="1" customWidth="1"/>
    <col min="13323" max="13323" width="0.7109375" style="1" customWidth="1"/>
    <col min="13324" max="13324" width="16.42578125" style="1" customWidth="1"/>
    <col min="13325" max="13325" width="0.7109375" style="1" customWidth="1"/>
    <col min="13326" max="13326" width="13.7109375" style="1" customWidth="1"/>
    <col min="13327" max="13327" width="1.140625" style="1" customWidth="1"/>
    <col min="13328" max="13328" width="17" style="1" customWidth="1"/>
    <col min="13329" max="13329" width="1.140625" style="1" customWidth="1"/>
    <col min="13330" max="13330" width="13" style="1" customWidth="1"/>
    <col min="13331" max="13331" width="1.140625" style="1" customWidth="1"/>
    <col min="13332" max="13332" width="16.42578125" style="1" customWidth="1"/>
    <col min="13333" max="13568" width="11.42578125" style="1"/>
    <col min="13569" max="13569" width="41.7109375" style="1" customWidth="1"/>
    <col min="13570" max="13570" width="0.85546875" style="1" customWidth="1"/>
    <col min="13571" max="13571" width="17.7109375" style="1" customWidth="1"/>
    <col min="13572" max="13572" width="0" style="1" hidden="1" customWidth="1"/>
    <col min="13573" max="13573" width="1" style="1" customWidth="1"/>
    <col min="13574" max="13574" width="14.7109375" style="1" customWidth="1"/>
    <col min="13575" max="13575" width="0.85546875" style="1" customWidth="1"/>
    <col min="13576" max="13576" width="18.85546875" style="1" customWidth="1"/>
    <col min="13577" max="13577" width="1" style="1" customWidth="1"/>
    <col min="13578" max="13578" width="15.28515625" style="1" customWidth="1"/>
    <col min="13579" max="13579" width="0.7109375" style="1" customWidth="1"/>
    <col min="13580" max="13580" width="16.42578125" style="1" customWidth="1"/>
    <col min="13581" max="13581" width="0.7109375" style="1" customWidth="1"/>
    <col min="13582" max="13582" width="13.7109375" style="1" customWidth="1"/>
    <col min="13583" max="13583" width="1.140625" style="1" customWidth="1"/>
    <col min="13584" max="13584" width="17" style="1" customWidth="1"/>
    <col min="13585" max="13585" width="1.140625" style="1" customWidth="1"/>
    <col min="13586" max="13586" width="13" style="1" customWidth="1"/>
    <col min="13587" max="13587" width="1.140625" style="1" customWidth="1"/>
    <col min="13588" max="13588" width="16.42578125" style="1" customWidth="1"/>
    <col min="13589" max="13824" width="11.42578125" style="1"/>
    <col min="13825" max="13825" width="41.7109375" style="1" customWidth="1"/>
    <col min="13826" max="13826" width="0.85546875" style="1" customWidth="1"/>
    <col min="13827" max="13827" width="17.7109375" style="1" customWidth="1"/>
    <col min="13828" max="13828" width="0" style="1" hidden="1" customWidth="1"/>
    <col min="13829" max="13829" width="1" style="1" customWidth="1"/>
    <col min="13830" max="13830" width="14.7109375" style="1" customWidth="1"/>
    <col min="13831" max="13831" width="0.85546875" style="1" customWidth="1"/>
    <col min="13832" max="13832" width="18.85546875" style="1" customWidth="1"/>
    <col min="13833" max="13833" width="1" style="1" customWidth="1"/>
    <col min="13834" max="13834" width="15.28515625" style="1" customWidth="1"/>
    <col min="13835" max="13835" width="0.7109375" style="1" customWidth="1"/>
    <col min="13836" max="13836" width="16.42578125" style="1" customWidth="1"/>
    <col min="13837" max="13837" width="0.7109375" style="1" customWidth="1"/>
    <col min="13838" max="13838" width="13.7109375" style="1" customWidth="1"/>
    <col min="13839" max="13839" width="1.140625" style="1" customWidth="1"/>
    <col min="13840" max="13840" width="17" style="1" customWidth="1"/>
    <col min="13841" max="13841" width="1.140625" style="1" customWidth="1"/>
    <col min="13842" max="13842" width="13" style="1" customWidth="1"/>
    <col min="13843" max="13843" width="1.140625" style="1" customWidth="1"/>
    <col min="13844" max="13844" width="16.42578125" style="1" customWidth="1"/>
    <col min="13845" max="14080" width="11.42578125" style="1"/>
    <col min="14081" max="14081" width="41.7109375" style="1" customWidth="1"/>
    <col min="14082" max="14082" width="0.85546875" style="1" customWidth="1"/>
    <col min="14083" max="14083" width="17.7109375" style="1" customWidth="1"/>
    <col min="14084" max="14084" width="0" style="1" hidden="1" customWidth="1"/>
    <col min="14085" max="14085" width="1" style="1" customWidth="1"/>
    <col min="14086" max="14086" width="14.7109375" style="1" customWidth="1"/>
    <col min="14087" max="14087" width="0.85546875" style="1" customWidth="1"/>
    <col min="14088" max="14088" width="18.85546875" style="1" customWidth="1"/>
    <col min="14089" max="14089" width="1" style="1" customWidth="1"/>
    <col min="14090" max="14090" width="15.28515625" style="1" customWidth="1"/>
    <col min="14091" max="14091" width="0.7109375" style="1" customWidth="1"/>
    <col min="14092" max="14092" width="16.42578125" style="1" customWidth="1"/>
    <col min="14093" max="14093" width="0.7109375" style="1" customWidth="1"/>
    <col min="14094" max="14094" width="13.7109375" style="1" customWidth="1"/>
    <col min="14095" max="14095" width="1.140625" style="1" customWidth="1"/>
    <col min="14096" max="14096" width="17" style="1" customWidth="1"/>
    <col min="14097" max="14097" width="1.140625" style="1" customWidth="1"/>
    <col min="14098" max="14098" width="13" style="1" customWidth="1"/>
    <col min="14099" max="14099" width="1.140625" style="1" customWidth="1"/>
    <col min="14100" max="14100" width="16.42578125" style="1" customWidth="1"/>
    <col min="14101" max="14336" width="11.42578125" style="1"/>
    <col min="14337" max="14337" width="41.7109375" style="1" customWidth="1"/>
    <col min="14338" max="14338" width="0.85546875" style="1" customWidth="1"/>
    <col min="14339" max="14339" width="17.7109375" style="1" customWidth="1"/>
    <col min="14340" max="14340" width="0" style="1" hidden="1" customWidth="1"/>
    <col min="14341" max="14341" width="1" style="1" customWidth="1"/>
    <col min="14342" max="14342" width="14.7109375" style="1" customWidth="1"/>
    <col min="14343" max="14343" width="0.85546875" style="1" customWidth="1"/>
    <col min="14344" max="14344" width="18.85546875" style="1" customWidth="1"/>
    <col min="14345" max="14345" width="1" style="1" customWidth="1"/>
    <col min="14346" max="14346" width="15.28515625" style="1" customWidth="1"/>
    <col min="14347" max="14347" width="0.7109375" style="1" customWidth="1"/>
    <col min="14348" max="14348" width="16.42578125" style="1" customWidth="1"/>
    <col min="14349" max="14349" width="0.7109375" style="1" customWidth="1"/>
    <col min="14350" max="14350" width="13.7109375" style="1" customWidth="1"/>
    <col min="14351" max="14351" width="1.140625" style="1" customWidth="1"/>
    <col min="14352" max="14352" width="17" style="1" customWidth="1"/>
    <col min="14353" max="14353" width="1.140625" style="1" customWidth="1"/>
    <col min="14354" max="14354" width="13" style="1" customWidth="1"/>
    <col min="14355" max="14355" width="1.140625" style="1" customWidth="1"/>
    <col min="14356" max="14356" width="16.42578125" style="1" customWidth="1"/>
    <col min="14357" max="14592" width="11.42578125" style="1"/>
    <col min="14593" max="14593" width="41.7109375" style="1" customWidth="1"/>
    <col min="14594" max="14594" width="0.85546875" style="1" customWidth="1"/>
    <col min="14595" max="14595" width="17.7109375" style="1" customWidth="1"/>
    <col min="14596" max="14596" width="0" style="1" hidden="1" customWidth="1"/>
    <col min="14597" max="14597" width="1" style="1" customWidth="1"/>
    <col min="14598" max="14598" width="14.7109375" style="1" customWidth="1"/>
    <col min="14599" max="14599" width="0.85546875" style="1" customWidth="1"/>
    <col min="14600" max="14600" width="18.85546875" style="1" customWidth="1"/>
    <col min="14601" max="14601" width="1" style="1" customWidth="1"/>
    <col min="14602" max="14602" width="15.28515625" style="1" customWidth="1"/>
    <col min="14603" max="14603" width="0.7109375" style="1" customWidth="1"/>
    <col min="14604" max="14604" width="16.42578125" style="1" customWidth="1"/>
    <col min="14605" max="14605" width="0.7109375" style="1" customWidth="1"/>
    <col min="14606" max="14606" width="13.7109375" style="1" customWidth="1"/>
    <col min="14607" max="14607" width="1.140625" style="1" customWidth="1"/>
    <col min="14608" max="14608" width="17" style="1" customWidth="1"/>
    <col min="14609" max="14609" width="1.140625" style="1" customWidth="1"/>
    <col min="14610" max="14610" width="13" style="1" customWidth="1"/>
    <col min="14611" max="14611" width="1.140625" style="1" customWidth="1"/>
    <col min="14612" max="14612" width="16.42578125" style="1" customWidth="1"/>
    <col min="14613" max="14848" width="11.42578125" style="1"/>
    <col min="14849" max="14849" width="41.7109375" style="1" customWidth="1"/>
    <col min="14850" max="14850" width="0.85546875" style="1" customWidth="1"/>
    <col min="14851" max="14851" width="17.7109375" style="1" customWidth="1"/>
    <col min="14852" max="14852" width="0" style="1" hidden="1" customWidth="1"/>
    <col min="14853" max="14853" width="1" style="1" customWidth="1"/>
    <col min="14854" max="14854" width="14.7109375" style="1" customWidth="1"/>
    <col min="14855" max="14855" width="0.85546875" style="1" customWidth="1"/>
    <col min="14856" max="14856" width="18.85546875" style="1" customWidth="1"/>
    <col min="14857" max="14857" width="1" style="1" customWidth="1"/>
    <col min="14858" max="14858" width="15.28515625" style="1" customWidth="1"/>
    <col min="14859" max="14859" width="0.7109375" style="1" customWidth="1"/>
    <col min="14860" max="14860" width="16.42578125" style="1" customWidth="1"/>
    <col min="14861" max="14861" width="0.7109375" style="1" customWidth="1"/>
    <col min="14862" max="14862" width="13.7109375" style="1" customWidth="1"/>
    <col min="14863" max="14863" width="1.140625" style="1" customWidth="1"/>
    <col min="14864" max="14864" width="17" style="1" customWidth="1"/>
    <col min="14865" max="14865" width="1.140625" style="1" customWidth="1"/>
    <col min="14866" max="14866" width="13" style="1" customWidth="1"/>
    <col min="14867" max="14867" width="1.140625" style="1" customWidth="1"/>
    <col min="14868" max="14868" width="16.42578125" style="1" customWidth="1"/>
    <col min="14869" max="15104" width="11.42578125" style="1"/>
    <col min="15105" max="15105" width="41.7109375" style="1" customWidth="1"/>
    <col min="15106" max="15106" width="0.85546875" style="1" customWidth="1"/>
    <col min="15107" max="15107" width="17.7109375" style="1" customWidth="1"/>
    <col min="15108" max="15108" width="0" style="1" hidden="1" customWidth="1"/>
    <col min="15109" max="15109" width="1" style="1" customWidth="1"/>
    <col min="15110" max="15110" width="14.7109375" style="1" customWidth="1"/>
    <col min="15111" max="15111" width="0.85546875" style="1" customWidth="1"/>
    <col min="15112" max="15112" width="18.85546875" style="1" customWidth="1"/>
    <col min="15113" max="15113" width="1" style="1" customWidth="1"/>
    <col min="15114" max="15114" width="15.28515625" style="1" customWidth="1"/>
    <col min="15115" max="15115" width="0.7109375" style="1" customWidth="1"/>
    <col min="15116" max="15116" width="16.42578125" style="1" customWidth="1"/>
    <col min="15117" max="15117" width="0.7109375" style="1" customWidth="1"/>
    <col min="15118" max="15118" width="13.7109375" style="1" customWidth="1"/>
    <col min="15119" max="15119" width="1.140625" style="1" customWidth="1"/>
    <col min="15120" max="15120" width="17" style="1" customWidth="1"/>
    <col min="15121" max="15121" width="1.140625" style="1" customWidth="1"/>
    <col min="15122" max="15122" width="13" style="1" customWidth="1"/>
    <col min="15123" max="15123" width="1.140625" style="1" customWidth="1"/>
    <col min="15124" max="15124" width="16.42578125" style="1" customWidth="1"/>
    <col min="15125" max="15360" width="11.42578125" style="1"/>
    <col min="15361" max="15361" width="41.7109375" style="1" customWidth="1"/>
    <col min="15362" max="15362" width="0.85546875" style="1" customWidth="1"/>
    <col min="15363" max="15363" width="17.7109375" style="1" customWidth="1"/>
    <col min="15364" max="15364" width="0" style="1" hidden="1" customWidth="1"/>
    <col min="15365" max="15365" width="1" style="1" customWidth="1"/>
    <col min="15366" max="15366" width="14.7109375" style="1" customWidth="1"/>
    <col min="15367" max="15367" width="0.85546875" style="1" customWidth="1"/>
    <col min="15368" max="15368" width="18.85546875" style="1" customWidth="1"/>
    <col min="15369" max="15369" width="1" style="1" customWidth="1"/>
    <col min="15370" max="15370" width="15.28515625" style="1" customWidth="1"/>
    <col min="15371" max="15371" width="0.7109375" style="1" customWidth="1"/>
    <col min="15372" max="15372" width="16.42578125" style="1" customWidth="1"/>
    <col min="15373" max="15373" width="0.7109375" style="1" customWidth="1"/>
    <col min="15374" max="15374" width="13.7109375" style="1" customWidth="1"/>
    <col min="15375" max="15375" width="1.140625" style="1" customWidth="1"/>
    <col min="15376" max="15376" width="17" style="1" customWidth="1"/>
    <col min="15377" max="15377" width="1.140625" style="1" customWidth="1"/>
    <col min="15378" max="15378" width="13" style="1" customWidth="1"/>
    <col min="15379" max="15379" width="1.140625" style="1" customWidth="1"/>
    <col min="15380" max="15380" width="16.42578125" style="1" customWidth="1"/>
    <col min="15381" max="15616" width="11.42578125" style="1"/>
    <col min="15617" max="15617" width="41.7109375" style="1" customWidth="1"/>
    <col min="15618" max="15618" width="0.85546875" style="1" customWidth="1"/>
    <col min="15619" max="15619" width="17.7109375" style="1" customWidth="1"/>
    <col min="15620" max="15620" width="0" style="1" hidden="1" customWidth="1"/>
    <col min="15621" max="15621" width="1" style="1" customWidth="1"/>
    <col min="15622" max="15622" width="14.7109375" style="1" customWidth="1"/>
    <col min="15623" max="15623" width="0.85546875" style="1" customWidth="1"/>
    <col min="15624" max="15624" width="18.85546875" style="1" customWidth="1"/>
    <col min="15625" max="15625" width="1" style="1" customWidth="1"/>
    <col min="15626" max="15626" width="15.28515625" style="1" customWidth="1"/>
    <col min="15627" max="15627" width="0.7109375" style="1" customWidth="1"/>
    <col min="15628" max="15628" width="16.42578125" style="1" customWidth="1"/>
    <col min="15629" max="15629" width="0.7109375" style="1" customWidth="1"/>
    <col min="15630" max="15630" width="13.7109375" style="1" customWidth="1"/>
    <col min="15631" max="15631" width="1.140625" style="1" customWidth="1"/>
    <col min="15632" max="15632" width="17" style="1" customWidth="1"/>
    <col min="15633" max="15633" width="1.140625" style="1" customWidth="1"/>
    <col min="15634" max="15634" width="13" style="1" customWidth="1"/>
    <col min="15635" max="15635" width="1.140625" style="1" customWidth="1"/>
    <col min="15636" max="15636" width="16.42578125" style="1" customWidth="1"/>
    <col min="15637" max="15872" width="11.42578125" style="1"/>
    <col min="15873" max="15873" width="41.7109375" style="1" customWidth="1"/>
    <col min="15874" max="15874" width="0.85546875" style="1" customWidth="1"/>
    <col min="15875" max="15875" width="17.7109375" style="1" customWidth="1"/>
    <col min="15876" max="15876" width="0" style="1" hidden="1" customWidth="1"/>
    <col min="15877" max="15877" width="1" style="1" customWidth="1"/>
    <col min="15878" max="15878" width="14.7109375" style="1" customWidth="1"/>
    <col min="15879" max="15879" width="0.85546875" style="1" customWidth="1"/>
    <col min="15880" max="15880" width="18.85546875" style="1" customWidth="1"/>
    <col min="15881" max="15881" width="1" style="1" customWidth="1"/>
    <col min="15882" max="15882" width="15.28515625" style="1" customWidth="1"/>
    <col min="15883" max="15883" width="0.7109375" style="1" customWidth="1"/>
    <col min="15884" max="15884" width="16.42578125" style="1" customWidth="1"/>
    <col min="15885" max="15885" width="0.7109375" style="1" customWidth="1"/>
    <col min="15886" max="15886" width="13.7109375" style="1" customWidth="1"/>
    <col min="15887" max="15887" width="1.140625" style="1" customWidth="1"/>
    <col min="15888" max="15888" width="17" style="1" customWidth="1"/>
    <col min="15889" max="15889" width="1.140625" style="1" customWidth="1"/>
    <col min="15890" max="15890" width="13" style="1" customWidth="1"/>
    <col min="15891" max="15891" width="1.140625" style="1" customWidth="1"/>
    <col min="15892" max="15892" width="16.42578125" style="1" customWidth="1"/>
    <col min="15893" max="16128" width="11.42578125" style="1"/>
    <col min="16129" max="16129" width="41.7109375" style="1" customWidth="1"/>
    <col min="16130" max="16130" width="0.85546875" style="1" customWidth="1"/>
    <col min="16131" max="16131" width="17.7109375" style="1" customWidth="1"/>
    <col min="16132" max="16132" width="0" style="1" hidden="1" customWidth="1"/>
    <col min="16133" max="16133" width="1" style="1" customWidth="1"/>
    <col min="16134" max="16134" width="14.7109375" style="1" customWidth="1"/>
    <col min="16135" max="16135" width="0.85546875" style="1" customWidth="1"/>
    <col min="16136" max="16136" width="18.85546875" style="1" customWidth="1"/>
    <col min="16137" max="16137" width="1" style="1" customWidth="1"/>
    <col min="16138" max="16138" width="15.28515625" style="1" customWidth="1"/>
    <col min="16139" max="16139" width="0.7109375" style="1" customWidth="1"/>
    <col min="16140" max="16140" width="16.42578125" style="1" customWidth="1"/>
    <col min="16141" max="16141" width="0.7109375" style="1" customWidth="1"/>
    <col min="16142" max="16142" width="13.7109375" style="1" customWidth="1"/>
    <col min="16143" max="16143" width="1.140625" style="1" customWidth="1"/>
    <col min="16144" max="16144" width="17" style="1" customWidth="1"/>
    <col min="16145" max="16145" width="1.140625" style="1" customWidth="1"/>
    <col min="16146" max="16146" width="13" style="1" customWidth="1"/>
    <col min="16147" max="16147" width="1.140625" style="1" customWidth="1"/>
    <col min="16148" max="16148" width="16.42578125" style="1" customWidth="1"/>
    <col min="16149" max="16384" width="11.42578125" style="1"/>
  </cols>
  <sheetData>
    <row r="1" spans="1:21" ht="15" x14ac:dyDescent="0.2">
      <c r="A1" s="1" t="str">
        <f>[2]Indice!C1</f>
        <v>Cathay S.A.E.</v>
      </c>
      <c r="H1" s="66" t="s">
        <v>151</v>
      </c>
    </row>
    <row r="3" spans="1:21" ht="15" x14ac:dyDescent="0.25">
      <c r="N3" s="27"/>
      <c r="R3" s="8"/>
    </row>
    <row r="4" spans="1:21" ht="15" x14ac:dyDescent="0.25">
      <c r="B4" s="27"/>
      <c r="C4" s="27"/>
      <c r="D4" s="27"/>
      <c r="E4" s="27"/>
      <c r="F4" s="27" t="s">
        <v>549</v>
      </c>
      <c r="G4" s="27"/>
      <c r="H4" s="27"/>
      <c r="I4" s="27"/>
      <c r="J4" s="27"/>
      <c r="K4" s="27"/>
      <c r="L4" s="27"/>
      <c r="M4" s="27"/>
      <c r="N4" s="27"/>
      <c r="O4" s="27"/>
      <c r="P4" s="27"/>
      <c r="R4" s="8"/>
    </row>
    <row r="5" spans="1:21" ht="15" x14ac:dyDescent="0.25">
      <c r="A5" s="27"/>
      <c r="B5" s="27"/>
      <c r="C5" s="27"/>
      <c r="D5" s="27"/>
      <c r="E5" s="27"/>
      <c r="F5" s="27"/>
      <c r="G5" s="27"/>
      <c r="H5" s="27" t="str">
        <f>+ER!A6</f>
        <v>Al 30 de Septiembre de 2024</v>
      </c>
      <c r="I5" s="27"/>
      <c r="J5" s="27"/>
      <c r="K5" s="27"/>
      <c r="L5" s="27"/>
      <c r="M5" s="27"/>
      <c r="N5" s="27"/>
      <c r="O5" s="27"/>
      <c r="P5" s="27"/>
      <c r="R5" s="8"/>
    </row>
    <row r="6" spans="1:21" ht="14.25" x14ac:dyDescent="0.2">
      <c r="A6" s="194" t="s">
        <v>119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R6" s="8"/>
    </row>
    <row r="7" spans="1:21" ht="14.25" x14ac:dyDescent="0.2">
      <c r="A7" s="194" t="s">
        <v>577</v>
      </c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R7" s="8"/>
    </row>
    <row r="8" spans="1:21" ht="14.25" x14ac:dyDescent="0.2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R8" s="8"/>
    </row>
    <row r="9" spans="1:21" ht="14.25" x14ac:dyDescent="0.2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R9" s="8"/>
    </row>
    <row r="10" spans="1:21" ht="25.5" customHeight="1" x14ac:dyDescent="0.2">
      <c r="A10" s="21"/>
      <c r="B10" s="21"/>
      <c r="C10" s="195" t="s">
        <v>113</v>
      </c>
      <c r="D10" s="195"/>
      <c r="E10" s="195"/>
      <c r="F10" s="195"/>
      <c r="G10" s="21"/>
      <c r="H10" s="21"/>
      <c r="I10" s="21"/>
      <c r="J10" s="21"/>
      <c r="K10" s="21"/>
      <c r="L10" s="195" t="s">
        <v>168</v>
      </c>
      <c r="M10" s="195"/>
      <c r="N10" s="195"/>
      <c r="O10" s="195"/>
      <c r="P10" s="195"/>
      <c r="R10" s="8"/>
    </row>
    <row r="11" spans="1:21" ht="15" customHeight="1" x14ac:dyDescent="0.2">
      <c r="A11" s="196"/>
      <c r="C11" s="192" t="s">
        <v>49</v>
      </c>
      <c r="D11" s="22" t="s">
        <v>24</v>
      </c>
      <c r="E11" s="29"/>
      <c r="F11" s="192" t="s">
        <v>50</v>
      </c>
      <c r="G11" s="29"/>
      <c r="H11" s="192" t="s">
        <v>21</v>
      </c>
      <c r="I11" s="29"/>
      <c r="J11" s="192" t="s">
        <v>51</v>
      </c>
      <c r="K11" s="29"/>
      <c r="L11" s="192" t="s">
        <v>52</v>
      </c>
      <c r="M11" s="29"/>
      <c r="N11" s="192" t="s">
        <v>53</v>
      </c>
      <c r="O11" s="29"/>
      <c r="P11" s="192" t="s">
        <v>22</v>
      </c>
      <c r="R11" s="192" t="s">
        <v>54</v>
      </c>
      <c r="S11" s="29"/>
      <c r="T11" s="192" t="s">
        <v>0</v>
      </c>
    </row>
    <row r="12" spans="1:21" ht="15.75" customHeight="1" x14ac:dyDescent="0.2">
      <c r="A12" s="196"/>
      <c r="C12" s="193"/>
      <c r="D12" s="22" t="s">
        <v>25</v>
      </c>
      <c r="E12" s="29"/>
      <c r="F12" s="193"/>
      <c r="G12" s="29"/>
      <c r="H12" s="193"/>
      <c r="I12" s="29"/>
      <c r="J12" s="193"/>
      <c r="K12" s="29"/>
      <c r="L12" s="193"/>
      <c r="M12" s="29"/>
      <c r="N12" s="193"/>
      <c r="O12" s="29"/>
      <c r="P12" s="193" t="s">
        <v>0</v>
      </c>
      <c r="R12" s="193"/>
      <c r="S12" s="29"/>
      <c r="T12" s="193"/>
    </row>
    <row r="13" spans="1:21" ht="8.1" customHeight="1" x14ac:dyDescent="0.2">
      <c r="R13" s="8"/>
    </row>
    <row r="14" spans="1:21" x14ac:dyDescent="0.2">
      <c r="A14" s="34" t="s">
        <v>593</v>
      </c>
      <c r="B14" s="2"/>
      <c r="C14" s="35">
        <v>162000000000</v>
      </c>
      <c r="D14" s="20">
        <v>0</v>
      </c>
      <c r="F14" s="35">
        <v>0</v>
      </c>
      <c r="G14" s="28">
        <v>0</v>
      </c>
      <c r="H14" s="35">
        <v>6616478982</v>
      </c>
      <c r="J14" s="35">
        <v>0</v>
      </c>
      <c r="L14" s="35">
        <v>9239044350</v>
      </c>
      <c r="N14" s="35">
        <v>0</v>
      </c>
      <c r="P14" s="35">
        <v>46495196804</v>
      </c>
      <c r="R14" s="35">
        <v>0</v>
      </c>
      <c r="S14" s="9"/>
      <c r="T14" s="35">
        <v>224350720136</v>
      </c>
      <c r="U14" s="9"/>
    </row>
    <row r="15" spans="1:21" x14ac:dyDescent="0.2">
      <c r="A15" s="1" t="s">
        <v>169</v>
      </c>
      <c r="R15" s="20"/>
      <c r="S15" s="9"/>
      <c r="T15" s="20"/>
      <c r="U15" s="9"/>
    </row>
    <row r="16" spans="1:21" x14ac:dyDescent="0.2">
      <c r="A16" s="34" t="s">
        <v>48</v>
      </c>
      <c r="C16" s="35">
        <v>162000000000</v>
      </c>
      <c r="D16" s="20">
        <v>0</v>
      </c>
      <c r="F16" s="35">
        <v>0</v>
      </c>
      <c r="G16" s="28">
        <v>0</v>
      </c>
      <c r="H16" s="35">
        <v>6616478982</v>
      </c>
      <c r="J16" s="35">
        <v>0</v>
      </c>
      <c r="L16" s="35">
        <v>9239044350</v>
      </c>
      <c r="N16" s="35">
        <v>0</v>
      </c>
      <c r="P16" s="35">
        <v>46495196804</v>
      </c>
      <c r="R16" s="35">
        <v>0</v>
      </c>
      <c r="S16" s="9"/>
      <c r="T16" s="35">
        <v>224350720136</v>
      </c>
      <c r="U16" s="9"/>
    </row>
    <row r="17" spans="1:20" ht="25.5" x14ac:dyDescent="0.2">
      <c r="A17" s="39" t="s">
        <v>110</v>
      </c>
      <c r="N17" s="12"/>
      <c r="R17" s="8"/>
    </row>
    <row r="18" spans="1:20" x14ac:dyDescent="0.2">
      <c r="A18" s="39" t="s">
        <v>52</v>
      </c>
      <c r="N18" s="12"/>
      <c r="R18" s="8"/>
    </row>
    <row r="19" spans="1:20" x14ac:dyDescent="0.2">
      <c r="A19" s="34" t="s">
        <v>55</v>
      </c>
      <c r="C19" s="35">
        <f>SUM(C20:C21)</f>
        <v>22000000000</v>
      </c>
      <c r="F19" s="35"/>
      <c r="H19" s="35">
        <f>SUM(H20:H21)</f>
        <v>0</v>
      </c>
      <c r="J19" s="35"/>
      <c r="L19" s="35">
        <f>SUM(L20:L22)</f>
        <v>1110564754.3500001</v>
      </c>
      <c r="N19" s="35"/>
      <c r="P19" s="35">
        <f>SUM(P20:P22)</f>
        <v>-23110564754</v>
      </c>
      <c r="R19" s="35"/>
      <c r="S19" s="9"/>
      <c r="T19" s="35">
        <f>SUM(T20:T21)</f>
        <v>0</v>
      </c>
    </row>
    <row r="20" spans="1:20" ht="38.25" x14ac:dyDescent="0.2">
      <c r="A20" s="39" t="s">
        <v>111</v>
      </c>
      <c r="L20" s="12"/>
      <c r="P20" s="12"/>
      <c r="Q20" s="13"/>
      <c r="R20" s="8"/>
    </row>
    <row r="21" spans="1:20" x14ac:dyDescent="0.2">
      <c r="A21" s="39" t="s">
        <v>567</v>
      </c>
      <c r="C21" s="20">
        <v>22000000000</v>
      </c>
      <c r="N21" s="12"/>
      <c r="P21" s="20">
        <v>-22000000000</v>
      </c>
      <c r="Q21" s="13"/>
      <c r="R21" s="8"/>
    </row>
    <row r="22" spans="1:20" x14ac:dyDescent="0.2">
      <c r="A22" s="39" t="s">
        <v>52</v>
      </c>
      <c r="L22" s="20">
        <v>1110564754.3500001</v>
      </c>
      <c r="N22" s="12"/>
      <c r="P22" s="20">
        <v>-1110564754</v>
      </c>
      <c r="Q22" s="13"/>
      <c r="R22" s="8"/>
    </row>
    <row r="23" spans="1:20" x14ac:dyDescent="0.2">
      <c r="A23" s="34" t="s">
        <v>56</v>
      </c>
      <c r="C23" s="35"/>
      <c r="F23" s="35"/>
      <c r="H23" s="35"/>
      <c r="J23" s="35"/>
      <c r="L23" s="35"/>
      <c r="N23" s="35"/>
      <c r="P23" s="35"/>
      <c r="R23" s="35"/>
      <c r="S23" s="9"/>
      <c r="T23" s="35"/>
    </row>
    <row r="24" spans="1:20" x14ac:dyDescent="0.2">
      <c r="A24" s="34" t="s">
        <v>57</v>
      </c>
      <c r="C24" s="35"/>
      <c r="F24" s="35"/>
      <c r="H24" s="35"/>
      <c r="J24" s="35"/>
      <c r="L24" s="35"/>
      <c r="N24" s="35"/>
      <c r="P24" s="35"/>
      <c r="R24" s="35"/>
      <c r="S24" s="9"/>
      <c r="T24" s="35"/>
    </row>
    <row r="25" spans="1:20" x14ac:dyDescent="0.2">
      <c r="A25" s="34" t="s">
        <v>58</v>
      </c>
      <c r="C25" s="35"/>
      <c r="F25" s="35"/>
      <c r="H25" s="35"/>
      <c r="J25" s="35"/>
      <c r="L25" s="35"/>
      <c r="N25" s="35"/>
      <c r="P25" s="35">
        <v>44259238918</v>
      </c>
      <c r="R25" s="35"/>
      <c r="S25" s="9"/>
      <c r="T25" s="35">
        <v>44259238918</v>
      </c>
    </row>
    <row r="26" spans="1:20" x14ac:dyDescent="0.2">
      <c r="R26" s="8"/>
    </row>
    <row r="27" spans="1:20" ht="13.5" thickBot="1" x14ac:dyDescent="0.25">
      <c r="A27" s="34" t="s">
        <v>594</v>
      </c>
      <c r="B27" s="2"/>
      <c r="C27" s="36">
        <f>C16+C17+C19+C20+C23+C24+C25</f>
        <v>184000000000</v>
      </c>
      <c r="D27" s="10">
        <f>SUM(D14:D25)</f>
        <v>0</v>
      </c>
      <c r="E27" s="30"/>
      <c r="F27" s="36">
        <f>F16+F17+F19+F20+F23+F24+F25</f>
        <v>0</v>
      </c>
      <c r="G27" s="30">
        <f>SUM(G14:G26)</f>
        <v>0</v>
      </c>
      <c r="H27" s="36">
        <f>H16+H17+H19+H20+H23+H24+H25</f>
        <v>6616478982</v>
      </c>
      <c r="I27" s="30"/>
      <c r="J27" s="36">
        <f>J16+J17+J19+J20+J23+J24+J25</f>
        <v>0</v>
      </c>
      <c r="K27" s="30"/>
      <c r="L27" s="36">
        <f>L16+L17+L19+L20+L23+L24+L25+L18</f>
        <v>10349609104.35</v>
      </c>
      <c r="M27" s="30"/>
      <c r="N27" s="36">
        <f>N16+N17+N19+N20+N23+N24+N25</f>
        <v>0</v>
      </c>
      <c r="O27" s="30"/>
      <c r="P27" s="36">
        <f>P16+P17+P19+P20+P23+P24+P25+P18</f>
        <v>67643870968</v>
      </c>
      <c r="Q27" s="13"/>
      <c r="R27" s="36">
        <f>R16+R17+R19+R20+R23+R24+R25</f>
        <v>0</v>
      </c>
      <c r="S27" s="13"/>
      <c r="T27" s="36">
        <f>T16+T17+T19+T20+T23+T24+T25</f>
        <v>268609959054</v>
      </c>
    </row>
    <row r="28" spans="1:20" ht="41.25" customHeight="1" thickTop="1" x14ac:dyDescent="0.2">
      <c r="A28" s="39" t="s">
        <v>112</v>
      </c>
      <c r="N28" s="12"/>
      <c r="R28" s="14"/>
      <c r="S28" s="6"/>
    </row>
    <row r="29" spans="1:20" ht="18" customHeight="1" x14ac:dyDescent="0.2">
      <c r="A29" s="39" t="s">
        <v>567</v>
      </c>
      <c r="N29" s="12"/>
      <c r="R29" s="14"/>
      <c r="S29" s="6"/>
    </row>
    <row r="30" spans="1:20" ht="13.5" customHeight="1" x14ac:dyDescent="0.2">
      <c r="A30" s="39" t="s">
        <v>52</v>
      </c>
      <c r="R30" s="14"/>
      <c r="S30" s="6"/>
    </row>
    <row r="31" spans="1:20" x14ac:dyDescent="0.2">
      <c r="A31" s="34" t="s">
        <v>56</v>
      </c>
      <c r="B31" s="19"/>
      <c r="C31" s="35"/>
      <c r="F31" s="35"/>
      <c r="H31" s="35"/>
      <c r="J31" s="35"/>
      <c r="L31" s="35"/>
      <c r="N31" s="35"/>
      <c r="P31" s="35"/>
      <c r="R31" s="35"/>
      <c r="S31" s="9"/>
      <c r="T31" s="35"/>
    </row>
    <row r="32" spans="1:20" x14ac:dyDescent="0.2">
      <c r="A32" s="19" t="s">
        <v>59</v>
      </c>
      <c r="B32" s="19"/>
      <c r="L32" s="12"/>
      <c r="S32" s="20"/>
    </row>
    <row r="33" spans="1:20" x14ac:dyDescent="0.2">
      <c r="A33" s="34" t="s">
        <v>58</v>
      </c>
      <c r="C33" s="35"/>
      <c r="F33" s="35"/>
      <c r="H33" s="35"/>
      <c r="J33" s="35"/>
      <c r="L33" s="35"/>
      <c r="N33" s="35"/>
      <c r="P33" s="35">
        <v>23521737552</v>
      </c>
      <c r="R33" s="35">
        <v>11316003680.891113</v>
      </c>
      <c r="S33" s="9"/>
      <c r="T33" s="35">
        <f>+P33+R33</f>
        <v>34837741232.891113</v>
      </c>
    </row>
    <row r="34" spans="1:20" x14ac:dyDescent="0.2">
      <c r="R34" s="8"/>
    </row>
    <row r="35" spans="1:20" ht="13.5" thickBot="1" x14ac:dyDescent="0.25">
      <c r="A35" s="34" t="s">
        <v>595</v>
      </c>
      <c r="B35" s="2"/>
      <c r="C35" s="36">
        <f>C27+C28+C31+C32+C33+C29</f>
        <v>184000000000</v>
      </c>
      <c r="D35" s="10">
        <f>SUM(D27:D33)</f>
        <v>0</v>
      </c>
      <c r="E35" s="31"/>
      <c r="F35" s="36">
        <f>F27+F28+F31+F32+F33</f>
        <v>0</v>
      </c>
      <c r="G35" s="31"/>
      <c r="H35" s="36">
        <f>H27+H28+H31+H32+H33</f>
        <v>6616478982</v>
      </c>
      <c r="I35" s="31"/>
      <c r="J35" s="36">
        <f>J27+J28+J31+J32+J33</f>
        <v>0</v>
      </c>
      <c r="K35" s="31"/>
      <c r="L35" s="36">
        <f>L27+L31+L32+L33+L30</f>
        <v>10349609104.35</v>
      </c>
      <c r="M35" s="31"/>
      <c r="N35" s="36">
        <f>N27+N31+N32+N33</f>
        <v>0</v>
      </c>
      <c r="O35" s="31"/>
      <c r="P35" s="36">
        <f>P27+P31+P32+P33+P28+P29+P30</f>
        <v>91165608520</v>
      </c>
      <c r="R35" s="36">
        <f>R27+R28+R31+R32+R33</f>
        <v>11316003680.891113</v>
      </c>
      <c r="S35" s="13"/>
      <c r="T35" s="36">
        <f>T27+T28+T31+T32+T33</f>
        <v>303447700286.89111</v>
      </c>
    </row>
    <row r="36" spans="1:20" ht="13.5" thickTop="1" x14ac:dyDescent="0.2">
      <c r="A36" s="2"/>
      <c r="B36" s="2"/>
      <c r="C36" s="16"/>
      <c r="D36" s="15"/>
      <c r="E36" s="31"/>
      <c r="F36" s="16"/>
      <c r="G36" s="31"/>
      <c r="H36" s="16"/>
      <c r="I36" s="31"/>
      <c r="J36" s="16"/>
      <c r="K36" s="31"/>
      <c r="L36" s="16"/>
      <c r="M36" s="31"/>
      <c r="N36" s="16"/>
      <c r="O36" s="31"/>
      <c r="P36" s="16"/>
      <c r="R36" s="11"/>
    </row>
    <row r="37" spans="1:20" x14ac:dyDescent="0.2">
      <c r="A37" s="1" t="s">
        <v>159</v>
      </c>
      <c r="C37" s="13"/>
      <c r="D37" s="13"/>
      <c r="E37" s="32"/>
      <c r="F37" s="13"/>
      <c r="G37" s="32"/>
      <c r="H37" s="1"/>
      <c r="I37" s="1"/>
      <c r="K37" s="32"/>
      <c r="L37" s="13"/>
      <c r="M37" s="32"/>
      <c r="N37" s="13"/>
      <c r="O37" s="32"/>
      <c r="P37" s="13"/>
    </row>
    <row r="38" spans="1:20" x14ac:dyDescent="0.2">
      <c r="C38" s="13"/>
      <c r="D38" s="13"/>
      <c r="E38" s="32"/>
      <c r="F38" s="13"/>
      <c r="G38" s="32"/>
      <c r="H38" s="1"/>
      <c r="I38" s="1"/>
      <c r="K38" s="32"/>
      <c r="L38" s="13"/>
      <c r="M38" s="32"/>
      <c r="N38" s="13"/>
      <c r="O38" s="32"/>
      <c r="P38" s="13"/>
      <c r="T38" s="155"/>
    </row>
    <row r="39" spans="1:20" x14ac:dyDescent="0.2">
      <c r="T39" s="155"/>
    </row>
  </sheetData>
  <mergeCells count="14">
    <mergeCell ref="N11:N12"/>
    <mergeCell ref="P11:P12"/>
    <mergeCell ref="R11:R12"/>
    <mergeCell ref="T11:T12"/>
    <mergeCell ref="A6:P6"/>
    <mergeCell ref="A7:P7"/>
    <mergeCell ref="C10:F10"/>
    <mergeCell ref="L10:P10"/>
    <mergeCell ref="A11:A12"/>
    <mergeCell ref="C11:C12"/>
    <mergeCell ref="F11:F12"/>
    <mergeCell ref="H11:H12"/>
    <mergeCell ref="J11:J12"/>
    <mergeCell ref="L11:L12"/>
  </mergeCells>
  <hyperlinks>
    <hyperlink ref="H1" location="Indice!A1" display="Indice" xr:uid="{FCF10BCC-AE8D-440A-B8B6-9366155BD955}"/>
  </hyperlinks>
  <pageMargins left="0.43307086614173229" right="0.62992125984251968" top="0.55118110236220474" bottom="0.55118110236220474" header="0.31496062992125984" footer="0.31496062992125984"/>
  <pageSetup paperSize="9" scale="60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I46"/>
  <sheetViews>
    <sheetView showGridLines="0" topLeftCell="A30" zoomScale="80" zoomScaleNormal="80" workbookViewId="0">
      <selection activeCell="B15" sqref="B15"/>
    </sheetView>
  </sheetViews>
  <sheetFormatPr baseColWidth="10" defaultColWidth="10.85546875" defaultRowHeight="14.25" x14ac:dyDescent="0.2"/>
  <cols>
    <col min="1" max="1" width="78" style="3" customWidth="1"/>
    <col min="2" max="2" width="21.140625" style="24" customWidth="1"/>
    <col min="3" max="3" width="27.5703125" style="24" customWidth="1"/>
    <col min="4" max="4" width="2.42578125" style="3" customWidth="1"/>
    <col min="5" max="5" width="5.42578125" style="3" customWidth="1"/>
    <col min="6" max="6" width="2.28515625" style="3" customWidth="1"/>
    <col min="7" max="7" width="4.42578125" style="3" customWidth="1"/>
    <col min="8" max="8" width="21.42578125" style="3" customWidth="1"/>
    <col min="9" max="9" width="16.42578125" style="24" bestFit="1" customWidth="1"/>
    <col min="10" max="16384" width="10.85546875" style="3"/>
  </cols>
  <sheetData>
    <row r="1" spans="1:9" x14ac:dyDescent="0.2">
      <c r="A1" s="3" t="str">
        <f>Indice!C1</f>
        <v>Cathay S.A.E.</v>
      </c>
    </row>
    <row r="2" spans="1:9" x14ac:dyDescent="0.2">
      <c r="A2" s="17"/>
      <c r="B2" s="18"/>
      <c r="C2" s="18"/>
      <c r="I2" s="3"/>
    </row>
    <row r="3" spans="1:9" hidden="1" x14ac:dyDescent="0.2">
      <c r="A3" s="197"/>
      <c r="B3" s="197"/>
      <c r="C3" s="197"/>
      <c r="I3" s="3"/>
    </row>
    <row r="4" spans="1:9" x14ac:dyDescent="0.2">
      <c r="A4" s="17"/>
      <c r="B4" s="18"/>
      <c r="C4" s="18"/>
      <c r="I4" s="3"/>
    </row>
    <row r="5" spans="1:9" s="1" customFormat="1" ht="15" x14ac:dyDescent="0.25">
      <c r="A5" s="181" t="s">
        <v>550</v>
      </c>
      <c r="B5" s="181"/>
      <c r="C5" s="181"/>
    </row>
    <row r="6" spans="1:9" s="1" customFormat="1" ht="15" x14ac:dyDescent="0.25">
      <c r="A6" s="181" t="str">
        <f>IFERROR(IF(Indice!B6="","Al dia... de mes… de año 2XX2…","Al "&amp;DAY(Indice!B6)&amp;" de "&amp;VLOOKUP(MONTH(Indice!B6),Indice!S:T,2,0)&amp;" de "&amp;YEAR(Indice!B6)),"Al dia... de mes… de año 2XX2…")</f>
        <v>Al 30 de Septiembre de 2024</v>
      </c>
      <c r="B6" s="181"/>
      <c r="C6" s="181"/>
    </row>
    <row r="7" spans="1:9" s="1" customFormat="1" x14ac:dyDescent="0.2">
      <c r="A7" s="182" t="s">
        <v>119</v>
      </c>
      <c r="B7" s="182"/>
      <c r="C7" s="182"/>
    </row>
    <row r="8" spans="1:9" s="1" customFormat="1" x14ac:dyDescent="0.2">
      <c r="A8" s="182" t="s">
        <v>579</v>
      </c>
      <c r="B8" s="182"/>
      <c r="C8" s="182"/>
    </row>
    <row r="9" spans="1:9" s="1" customFormat="1" x14ac:dyDescent="0.2">
      <c r="A9" s="25"/>
      <c r="B9" s="25"/>
      <c r="C9" s="25"/>
    </row>
    <row r="10" spans="1:9" s="1" customFormat="1" x14ac:dyDescent="0.2">
      <c r="A10" s="25"/>
      <c r="B10" s="25"/>
      <c r="C10" s="25"/>
    </row>
    <row r="11" spans="1:9" s="1" customFormat="1" ht="15" x14ac:dyDescent="0.3">
      <c r="A11" s="37"/>
      <c r="B11" s="54">
        <f>IFERROR(IF(Indice!B6="","2XX2",YEAR(Indice!B6)),"2XX2")</f>
        <v>2024</v>
      </c>
      <c r="C11" s="54">
        <f>IFERROR(YEAR(Indice!B6-365),"2XX1")</f>
        <v>2023</v>
      </c>
    </row>
    <row r="12" spans="1:9" s="1" customFormat="1" x14ac:dyDescent="0.2">
      <c r="A12" s="3"/>
      <c r="B12" s="26"/>
      <c r="C12" s="26"/>
    </row>
    <row r="13" spans="1:9" s="1" customFormat="1" ht="15" x14ac:dyDescent="0.25">
      <c r="A13" s="27" t="s">
        <v>106</v>
      </c>
      <c r="B13" s="149"/>
      <c r="C13" s="149"/>
      <c r="I13" s="20"/>
    </row>
    <row r="14" spans="1:9" s="1" customFormat="1" x14ac:dyDescent="0.2">
      <c r="A14" s="3" t="s">
        <v>170</v>
      </c>
      <c r="B14" s="160">
        <v>263505846694</v>
      </c>
      <c r="C14" s="160">
        <v>306703834409</v>
      </c>
      <c r="I14" s="20"/>
    </row>
    <row r="15" spans="1:9" s="1" customFormat="1" x14ac:dyDescent="0.2">
      <c r="A15" s="3" t="s">
        <v>26</v>
      </c>
      <c r="B15" s="160">
        <v>-271096175708.134</v>
      </c>
      <c r="C15" s="160">
        <v>-320809079780</v>
      </c>
      <c r="F15" s="6"/>
      <c r="H15" s="7"/>
      <c r="I15" s="20"/>
    </row>
    <row r="16" spans="1:9" s="1" customFormat="1" x14ac:dyDescent="0.2">
      <c r="A16" s="3" t="s">
        <v>27</v>
      </c>
      <c r="B16" s="161"/>
      <c r="C16" s="161">
        <v>25956738</v>
      </c>
      <c r="F16" s="6"/>
      <c r="H16" s="7"/>
      <c r="I16" s="20"/>
    </row>
    <row r="17" spans="1:9" s="1" customFormat="1" x14ac:dyDescent="0.2">
      <c r="A17" s="3" t="s">
        <v>60</v>
      </c>
      <c r="B17" s="162">
        <v>3754949162</v>
      </c>
      <c r="C17" s="162">
        <v>9758625237</v>
      </c>
      <c r="F17" s="6"/>
      <c r="H17" s="7"/>
      <c r="I17" s="20"/>
    </row>
    <row r="18" spans="1:9" s="1" customFormat="1" x14ac:dyDescent="0.2">
      <c r="A18" s="3" t="s">
        <v>171</v>
      </c>
      <c r="B18" s="162"/>
      <c r="C18" s="162">
        <v>1085528953</v>
      </c>
      <c r="F18" s="6"/>
      <c r="I18" s="20"/>
    </row>
    <row r="19" spans="1:9" s="1" customFormat="1" x14ac:dyDescent="0.2">
      <c r="A19" s="3" t="s">
        <v>105</v>
      </c>
      <c r="B19" s="162">
        <v>-2960850466</v>
      </c>
      <c r="C19" s="162">
        <v>-5286638002</v>
      </c>
      <c r="F19" s="6"/>
      <c r="I19" s="20"/>
    </row>
    <row r="20" spans="1:9" s="1" customFormat="1" ht="15" x14ac:dyDescent="0.25">
      <c r="A20" s="70" t="s">
        <v>28</v>
      </c>
      <c r="B20" s="150">
        <f>SUM(B14:B19)</f>
        <v>-6796230318.1340027</v>
      </c>
      <c r="C20" s="150">
        <f>SUM(C14:C19)</f>
        <v>-8521772445</v>
      </c>
      <c r="I20" s="20"/>
    </row>
    <row r="21" spans="1:9" s="1" customFormat="1" x14ac:dyDescent="0.2">
      <c r="A21" s="3"/>
      <c r="B21" s="149"/>
      <c r="C21" s="149"/>
      <c r="I21" s="20"/>
    </row>
    <row r="22" spans="1:9" s="1" customFormat="1" ht="15" x14ac:dyDescent="0.25">
      <c r="A22" s="27" t="s">
        <v>107</v>
      </c>
      <c r="B22" s="149"/>
      <c r="C22" s="149"/>
      <c r="I22" s="20"/>
    </row>
    <row r="23" spans="1:9" s="1" customFormat="1" x14ac:dyDescent="0.2">
      <c r="A23" s="3" t="s">
        <v>172</v>
      </c>
      <c r="B23" s="163">
        <v>-6352397062</v>
      </c>
      <c r="C23" s="163">
        <v>-1115335622</v>
      </c>
      <c r="F23" s="6"/>
      <c r="I23" s="20"/>
    </row>
    <row r="24" spans="1:9" s="1" customFormat="1" hidden="1" x14ac:dyDescent="0.2">
      <c r="A24" s="3" t="s">
        <v>29</v>
      </c>
      <c r="B24" s="149"/>
      <c r="C24" s="149"/>
      <c r="F24" s="6"/>
      <c r="I24" s="20"/>
    </row>
    <row r="25" spans="1:9" s="1" customFormat="1" hidden="1" x14ac:dyDescent="0.2">
      <c r="A25" s="3" t="s">
        <v>30</v>
      </c>
      <c r="B25" s="149">
        <v>205854306</v>
      </c>
      <c r="C25" s="149">
        <v>0</v>
      </c>
      <c r="I25" s="20"/>
    </row>
    <row r="26" spans="1:9" s="1" customFormat="1" x14ac:dyDescent="0.2">
      <c r="A26" s="3" t="s">
        <v>61</v>
      </c>
      <c r="B26" s="149">
        <v>205854306</v>
      </c>
      <c r="C26" s="149">
        <v>1824252012</v>
      </c>
      <c r="I26" s="20"/>
    </row>
    <row r="27" spans="1:9" s="1" customFormat="1" x14ac:dyDescent="0.2">
      <c r="A27" s="3" t="s">
        <v>62</v>
      </c>
      <c r="B27" s="149"/>
      <c r="C27" s="149">
        <v>66273100000</v>
      </c>
      <c r="I27" s="20"/>
    </row>
    <row r="28" spans="1:9" s="1" customFormat="1" x14ac:dyDescent="0.2">
      <c r="A28" s="3" t="s">
        <v>108</v>
      </c>
      <c r="B28" s="149">
        <v>0</v>
      </c>
      <c r="C28" s="164"/>
      <c r="I28" s="20"/>
    </row>
    <row r="29" spans="1:9" s="1" customFormat="1" ht="15" x14ac:dyDescent="0.25">
      <c r="A29" s="70" t="s">
        <v>31</v>
      </c>
      <c r="B29" s="150">
        <f>SUM(B23:B28)</f>
        <v>-5940688450</v>
      </c>
      <c r="C29" s="150">
        <f>SUM(C23:C28)</f>
        <v>66982016390</v>
      </c>
      <c r="I29" s="20"/>
    </row>
    <row r="30" spans="1:9" s="1" customFormat="1" x14ac:dyDescent="0.2">
      <c r="A30" s="3"/>
      <c r="B30" s="149"/>
      <c r="C30" s="149"/>
      <c r="I30" s="20"/>
    </row>
    <row r="31" spans="1:9" s="1" customFormat="1" ht="15" x14ac:dyDescent="0.25">
      <c r="A31" s="27" t="s">
        <v>109</v>
      </c>
      <c r="B31" s="149"/>
      <c r="C31" s="149"/>
      <c r="I31" s="20"/>
    </row>
    <row r="32" spans="1:9" s="1" customFormat="1" x14ac:dyDescent="0.2">
      <c r="A32" s="3" t="s">
        <v>173</v>
      </c>
      <c r="B32" s="164">
        <v>14643521859.134094</v>
      </c>
      <c r="C32" s="164">
        <v>-66263778138</v>
      </c>
      <c r="H32" s="155"/>
      <c r="I32" s="20"/>
    </row>
    <row r="33" spans="1:9" s="1" customFormat="1" x14ac:dyDescent="0.2">
      <c r="A33" s="3" t="s">
        <v>64</v>
      </c>
      <c r="B33" s="164"/>
      <c r="C33" s="164">
        <v>22000000000</v>
      </c>
      <c r="I33" s="20"/>
    </row>
    <row r="34" spans="1:9" s="1" customFormat="1" x14ac:dyDescent="0.2">
      <c r="A34" s="3" t="s">
        <v>63</v>
      </c>
      <c r="B34" s="164"/>
      <c r="C34" s="164">
        <v>-22000000000</v>
      </c>
      <c r="I34" s="20"/>
    </row>
    <row r="35" spans="1:9" s="1" customFormat="1" ht="15" x14ac:dyDescent="0.25">
      <c r="A35" s="70" t="s">
        <v>174</v>
      </c>
      <c r="B35" s="150">
        <f>B32+B33+B34</f>
        <v>14643521859.134094</v>
      </c>
      <c r="C35" s="150">
        <f>C32+C33+C34</f>
        <v>-66263778138</v>
      </c>
      <c r="I35" s="20"/>
    </row>
    <row r="36" spans="1:9" s="1" customFormat="1" ht="15" x14ac:dyDescent="0.25">
      <c r="A36" s="67"/>
      <c r="B36" s="151"/>
      <c r="C36" s="151"/>
      <c r="I36" s="23"/>
    </row>
    <row r="37" spans="1:9" s="1" customFormat="1" x14ac:dyDescent="0.2">
      <c r="A37" s="68" t="s">
        <v>65</v>
      </c>
      <c r="B37" s="164">
        <f>+B20+B29+B35</f>
        <v>1906603091.0000916</v>
      </c>
      <c r="C37" s="164">
        <v>-7803534193</v>
      </c>
      <c r="I37" s="20"/>
    </row>
    <row r="38" spans="1:9" x14ac:dyDescent="0.2">
      <c r="A38" s="68" t="s">
        <v>66</v>
      </c>
      <c r="B38" s="164">
        <v>-3573432703</v>
      </c>
      <c r="C38" s="164">
        <v>7163703434</v>
      </c>
    </row>
    <row r="39" spans="1:9" s="1" customFormat="1" x14ac:dyDescent="0.2">
      <c r="A39" s="68" t="s">
        <v>67</v>
      </c>
      <c r="B39" s="164">
        <v>7862094852</v>
      </c>
      <c r="C39" s="164">
        <v>8501925611</v>
      </c>
      <c r="H39" s="20"/>
      <c r="I39" s="20"/>
    </row>
    <row r="40" spans="1:9" s="1" customFormat="1" x14ac:dyDescent="0.2">
      <c r="A40" s="3"/>
      <c r="B40" s="149"/>
      <c r="C40" s="149"/>
      <c r="H40" s="20"/>
      <c r="I40" s="20"/>
    </row>
    <row r="41" spans="1:9" s="1" customFormat="1" ht="18.75" x14ac:dyDescent="0.4">
      <c r="A41" s="38" t="s">
        <v>32</v>
      </c>
      <c r="B41" s="152">
        <f>+SUM(B37:B39)</f>
        <v>6195265240.0000916</v>
      </c>
      <c r="C41" s="152">
        <f>+SUM(C37:C39)</f>
        <v>7862094852</v>
      </c>
      <c r="I41" s="20"/>
    </row>
    <row r="42" spans="1:9" s="1" customFormat="1" x14ac:dyDescent="0.2">
      <c r="A42" s="3"/>
      <c r="B42" s="153"/>
      <c r="C42" s="154"/>
      <c r="I42" s="20"/>
    </row>
    <row r="43" spans="1:9" x14ac:dyDescent="0.2">
      <c r="A43" s="3" t="s">
        <v>159</v>
      </c>
      <c r="B43" s="154"/>
      <c r="C43" s="154"/>
    </row>
    <row r="44" spans="1:9" x14ac:dyDescent="0.2">
      <c r="B44" s="154"/>
      <c r="C44" s="154"/>
    </row>
    <row r="45" spans="1:9" x14ac:dyDescent="0.2">
      <c r="B45" s="13"/>
      <c r="C45" s="13"/>
    </row>
    <row r="46" spans="1:9" x14ac:dyDescent="0.2">
      <c r="B46" s="13"/>
      <c r="C46" s="13"/>
    </row>
  </sheetData>
  <mergeCells count="5">
    <mergeCell ref="A3:C3"/>
    <mergeCell ref="A5:C5"/>
    <mergeCell ref="A6:C6"/>
    <mergeCell ref="A7:C7"/>
    <mergeCell ref="A8:C8"/>
  </mergeCells>
  <pageMargins left="0.70866141732283472" right="0.70866141732283472" top="0.74803149606299213" bottom="0.74803149606299213" header="0.31496062992125984" footer="0.31496062992125984"/>
  <pageSetup paperSize="9" scale="68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Hoja42"/>
  <dimension ref="A1:N49"/>
  <sheetViews>
    <sheetView workbookViewId="0">
      <selection activeCell="C45" sqref="C45"/>
    </sheetView>
  </sheetViews>
  <sheetFormatPr baseColWidth="10" defaultRowHeight="15" x14ac:dyDescent="0.25"/>
  <cols>
    <col min="1" max="5" width="24.42578125" style="40" customWidth="1"/>
    <col min="6" max="6" width="12.85546875" style="40" customWidth="1"/>
    <col min="7" max="7" width="11.42578125" style="40"/>
    <col min="8" max="8" width="17.28515625" style="40" customWidth="1"/>
    <col min="9" max="14" width="11.42578125" style="40"/>
  </cols>
  <sheetData>
    <row r="1" spans="1:14" x14ac:dyDescent="0.25">
      <c r="A1" s="40" t="str">
        <f>Indice!C1</f>
        <v>Cathay S.A.E.</v>
      </c>
      <c r="E1" s="43" t="s">
        <v>151</v>
      </c>
    </row>
    <row r="2" spans="1:14" x14ac:dyDescent="0.25">
      <c r="C2" s="41"/>
    </row>
    <row r="4" spans="1:14" x14ac:dyDescent="0.25">
      <c r="A4" s="49" t="s">
        <v>152</v>
      </c>
      <c r="B4" s="49"/>
      <c r="C4" s="49"/>
      <c r="D4" s="49"/>
      <c r="E4" s="49"/>
      <c r="F4" s="49"/>
      <c r="G4" s="49"/>
      <c r="H4" s="49"/>
      <c r="I4" s="50"/>
    </row>
    <row r="5" spans="1:14" x14ac:dyDescent="0.25">
      <c r="A5" s="198" t="s">
        <v>80</v>
      </c>
      <c r="B5" s="198"/>
      <c r="C5" s="198"/>
      <c r="D5" s="198"/>
      <c r="E5" s="198"/>
      <c r="F5" s="198"/>
      <c r="G5" s="198"/>
      <c r="H5" s="198"/>
      <c r="I5" s="198"/>
    </row>
    <row r="6" spans="1:14" s="45" customFormat="1" ht="15" customHeight="1" x14ac:dyDescent="0.25">
      <c r="A6" s="199" t="s">
        <v>596</v>
      </c>
      <c r="B6" s="199"/>
      <c r="C6" s="199"/>
      <c r="D6" s="199"/>
      <c r="E6" s="199"/>
      <c r="F6" s="199"/>
      <c r="G6" s="199"/>
      <c r="H6" s="199"/>
      <c r="I6" s="199"/>
      <c r="J6" s="44"/>
      <c r="K6" s="44"/>
      <c r="L6" s="44"/>
      <c r="M6" s="44"/>
      <c r="N6" s="44"/>
    </row>
    <row r="7" spans="1:14" s="45" customFormat="1" ht="15" customHeight="1" x14ac:dyDescent="0.25">
      <c r="A7" s="165"/>
      <c r="B7" s="165"/>
      <c r="C7" s="165"/>
      <c r="D7" s="165"/>
      <c r="E7" s="165"/>
      <c r="F7" s="165"/>
      <c r="G7" s="165"/>
      <c r="H7" s="165"/>
      <c r="I7" s="165"/>
      <c r="J7" s="44"/>
      <c r="K7" s="44"/>
      <c r="L7" s="44"/>
      <c r="M7" s="44"/>
      <c r="N7" s="44"/>
    </row>
    <row r="8" spans="1:14" s="45" customFormat="1" x14ac:dyDescent="0.25">
      <c r="A8" s="44" t="s">
        <v>580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spans="1:14" s="44" customFormat="1" x14ac:dyDescent="0.25">
      <c r="A9" s="44" t="s">
        <v>581</v>
      </c>
    </row>
    <row r="10" spans="1:14" s="45" customFormat="1" x14ac:dyDescent="0.25">
      <c r="A10" s="44" t="s">
        <v>582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</row>
    <row r="11" spans="1:14" s="45" customFormat="1" x14ac:dyDescent="0.25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</row>
    <row r="12" spans="1:14" s="45" customFormat="1" x14ac:dyDescent="0.25">
      <c r="A12" s="44"/>
      <c r="B12" s="55" t="s">
        <v>592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</row>
    <row r="13" spans="1:14" s="45" customFormat="1" ht="15" customHeight="1" x14ac:dyDescent="0.25">
      <c r="A13" s="167" t="s">
        <v>583</v>
      </c>
      <c r="B13" s="168">
        <v>7250000000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</row>
    <row r="14" spans="1:14" s="45" customFormat="1" ht="16.5" customHeight="1" x14ac:dyDescent="0.25">
      <c r="A14" s="169" t="s">
        <v>584</v>
      </c>
      <c r="B14" s="170">
        <v>2386168738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</row>
    <row r="15" spans="1:14" s="45" customFormat="1" x14ac:dyDescent="0.25">
      <c r="A15" s="169" t="s">
        <v>585</v>
      </c>
      <c r="B15" s="171">
        <v>43976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</row>
    <row r="16" spans="1:14" s="45" customFormat="1" ht="15.75" thickBot="1" x14ac:dyDescent="0.3">
      <c r="A16" s="172" t="s">
        <v>586</v>
      </c>
      <c r="B16" s="173">
        <v>45782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</row>
    <row r="17" spans="1:14" s="45" customFormat="1" ht="21.2" customHeight="1" thickTop="1" x14ac:dyDescent="0.25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</row>
    <row r="18" spans="1:14" x14ac:dyDescent="0.25">
      <c r="A18" s="44"/>
      <c r="B18" s="44"/>
      <c r="C18" s="44"/>
      <c r="D18" s="44"/>
      <c r="E18" s="44"/>
      <c r="F18" s="44"/>
      <c r="G18" s="44"/>
      <c r="H18" s="44"/>
      <c r="I18" s="44"/>
    </row>
    <row r="19" spans="1:14" x14ac:dyDescent="0.25">
      <c r="A19" s="44" t="s">
        <v>587</v>
      </c>
      <c r="B19" s="44"/>
      <c r="C19" s="44"/>
      <c r="D19" s="44"/>
      <c r="E19" s="44"/>
      <c r="F19" s="44"/>
      <c r="G19" s="44"/>
      <c r="H19" s="44"/>
      <c r="I19" s="44"/>
    </row>
    <row r="20" spans="1:14" x14ac:dyDescent="0.25">
      <c r="A20" s="44" t="s">
        <v>588</v>
      </c>
      <c r="B20" s="44"/>
      <c r="C20" s="44"/>
      <c r="D20" s="44"/>
      <c r="E20" s="44"/>
      <c r="F20" s="44"/>
      <c r="G20" s="44"/>
      <c r="H20" s="44"/>
      <c r="I20" s="44"/>
    </row>
    <row r="21" spans="1:14" x14ac:dyDescent="0.25">
      <c r="A21" s="44" t="s">
        <v>582</v>
      </c>
      <c r="B21" s="44"/>
      <c r="C21" s="44"/>
      <c r="D21" s="44"/>
      <c r="E21" s="44"/>
      <c r="F21" s="44"/>
      <c r="G21" s="44"/>
      <c r="H21" s="44"/>
      <c r="I21" s="44"/>
    </row>
    <row r="22" spans="1:14" x14ac:dyDescent="0.25">
      <c r="A22" s="44"/>
      <c r="B22" s="44"/>
      <c r="C22" s="44"/>
      <c r="D22" s="44"/>
      <c r="E22" s="44"/>
      <c r="F22" s="44"/>
      <c r="G22" s="44"/>
      <c r="H22" s="44"/>
      <c r="I22" s="44"/>
    </row>
    <row r="23" spans="1:14" x14ac:dyDescent="0.25">
      <c r="A23" s="44"/>
      <c r="B23" s="55" t="s">
        <v>592</v>
      </c>
      <c r="C23" s="44"/>
      <c r="D23" s="44"/>
      <c r="E23" s="44"/>
      <c r="F23" s="44"/>
      <c r="G23" s="44"/>
      <c r="H23" s="44"/>
      <c r="I23" s="44"/>
    </row>
    <row r="24" spans="1:14" x14ac:dyDescent="0.25">
      <c r="A24" s="167" t="s">
        <v>583</v>
      </c>
      <c r="B24" s="168">
        <v>5000000000</v>
      </c>
      <c r="C24" s="44"/>
      <c r="D24" s="44"/>
      <c r="E24" s="44"/>
      <c r="F24" s="44"/>
      <c r="G24" s="44"/>
      <c r="H24" s="44"/>
      <c r="I24" s="44"/>
    </row>
    <row r="25" spans="1:14" x14ac:dyDescent="0.25">
      <c r="A25" s="169" t="s">
        <v>584</v>
      </c>
      <c r="B25" s="170">
        <v>783635088</v>
      </c>
      <c r="C25" s="44"/>
      <c r="D25" s="44"/>
      <c r="E25" s="44"/>
      <c r="F25" s="44"/>
      <c r="G25" s="44"/>
      <c r="H25" s="44"/>
      <c r="I25" s="44"/>
    </row>
    <row r="26" spans="1:14" x14ac:dyDescent="0.25">
      <c r="A26" s="169" t="s">
        <v>585</v>
      </c>
      <c r="B26" s="171">
        <v>44676</v>
      </c>
      <c r="C26" s="44"/>
      <c r="D26" s="44"/>
      <c r="E26" s="44"/>
      <c r="F26" s="44"/>
      <c r="G26" s="44"/>
      <c r="H26" s="44"/>
      <c r="I26" s="44"/>
    </row>
    <row r="27" spans="1:14" ht="15.75" thickBot="1" x14ac:dyDescent="0.3">
      <c r="A27" s="172" t="s">
        <v>586</v>
      </c>
      <c r="B27" s="173">
        <v>45772</v>
      </c>
      <c r="C27" s="44"/>
      <c r="D27" s="44"/>
      <c r="E27" s="44"/>
      <c r="F27" s="44"/>
      <c r="G27" s="44"/>
      <c r="H27" s="44"/>
      <c r="I27" s="44"/>
    </row>
    <row r="28" spans="1:14" ht="15.75" thickTop="1" x14ac:dyDescent="0.25">
      <c r="A28" s="44"/>
      <c r="B28" s="44"/>
      <c r="C28" s="44"/>
      <c r="D28" s="44"/>
      <c r="E28" s="44"/>
      <c r="F28" s="44"/>
      <c r="G28" s="44"/>
      <c r="H28" s="44"/>
      <c r="I28" s="44"/>
    </row>
    <row r="29" spans="1:14" x14ac:dyDescent="0.25">
      <c r="A29" s="44" t="s">
        <v>589</v>
      </c>
      <c r="B29" s="44"/>
      <c r="C29" s="44"/>
      <c r="D29" s="44"/>
      <c r="E29" s="44"/>
      <c r="F29" s="44"/>
      <c r="G29" s="44"/>
      <c r="H29" s="44"/>
      <c r="I29" s="44"/>
    </row>
    <row r="30" spans="1:14" x14ac:dyDescent="0.25">
      <c r="A30" s="44"/>
      <c r="B30" s="44"/>
      <c r="C30" s="44"/>
      <c r="D30" s="44"/>
      <c r="E30" s="44"/>
      <c r="F30" s="44"/>
      <c r="G30" s="44"/>
      <c r="H30" s="44"/>
      <c r="I30" s="44"/>
    </row>
    <row r="31" spans="1:14" x14ac:dyDescent="0.25">
      <c r="A31" s="44"/>
      <c r="B31" s="55" t="s">
        <v>592</v>
      </c>
      <c r="C31" s="44"/>
      <c r="D31" s="44"/>
      <c r="E31" s="44"/>
      <c r="F31" s="44"/>
      <c r="G31" s="44"/>
      <c r="H31" s="44"/>
      <c r="I31" s="44"/>
    </row>
    <row r="32" spans="1:14" x14ac:dyDescent="0.25">
      <c r="A32" s="167" t="s">
        <v>583</v>
      </c>
      <c r="B32" s="168">
        <v>3000000000</v>
      </c>
      <c r="C32" s="44"/>
      <c r="D32" s="44"/>
      <c r="E32" s="44"/>
      <c r="F32" s="44"/>
      <c r="G32" s="44"/>
      <c r="H32" s="44"/>
      <c r="I32" s="44"/>
    </row>
    <row r="33" spans="1:9" x14ac:dyDescent="0.25">
      <c r="A33" s="169" t="s">
        <v>584</v>
      </c>
      <c r="B33" s="170">
        <v>477993711</v>
      </c>
      <c r="C33" s="44"/>
      <c r="D33" s="44"/>
      <c r="E33" s="44"/>
      <c r="F33" s="44"/>
      <c r="G33" s="44"/>
      <c r="H33" s="44"/>
      <c r="I33" s="44"/>
    </row>
    <row r="34" spans="1:9" x14ac:dyDescent="0.25">
      <c r="A34" s="169" t="s">
        <v>585</v>
      </c>
      <c r="B34" s="171">
        <v>44995</v>
      </c>
      <c r="C34" s="44"/>
      <c r="D34" s="44"/>
      <c r="E34" s="44"/>
      <c r="F34" s="44"/>
      <c r="G34" s="44"/>
      <c r="H34" s="44"/>
      <c r="I34" s="44"/>
    </row>
    <row r="35" spans="1:9" ht="15.75" thickBot="1" x14ac:dyDescent="0.3">
      <c r="A35" s="172" t="s">
        <v>586</v>
      </c>
      <c r="B35" s="173">
        <v>46090</v>
      </c>
      <c r="C35" s="44"/>
      <c r="D35" s="44"/>
      <c r="E35" s="44"/>
      <c r="F35" s="44"/>
      <c r="G35" s="44"/>
      <c r="H35" s="44"/>
      <c r="I35" s="44"/>
    </row>
    <row r="36" spans="1:9" ht="15.75" thickTop="1" x14ac:dyDescent="0.25">
      <c r="A36" s="169"/>
      <c r="B36" s="171"/>
      <c r="C36" s="44"/>
      <c r="D36" s="44"/>
      <c r="E36" s="44"/>
      <c r="F36" s="44"/>
      <c r="G36" s="44"/>
      <c r="H36" s="44"/>
      <c r="I36" s="44"/>
    </row>
    <row r="37" spans="1:9" x14ac:dyDescent="0.25">
      <c r="A37" s="44" t="s">
        <v>590</v>
      </c>
      <c r="B37" s="171"/>
      <c r="C37" s="44"/>
      <c r="D37" s="44"/>
      <c r="E37" s="44"/>
      <c r="F37" s="44"/>
      <c r="G37" s="44"/>
      <c r="H37" s="44"/>
      <c r="I37" s="44"/>
    </row>
    <row r="38" spans="1:9" x14ac:dyDescent="0.25">
      <c r="A38" s="44"/>
      <c r="B38" s="171"/>
      <c r="C38" s="44"/>
      <c r="D38" s="44"/>
      <c r="E38" s="44"/>
      <c r="F38" s="44"/>
      <c r="G38" s="44"/>
      <c r="H38" s="44"/>
      <c r="I38" s="44"/>
    </row>
    <row r="39" spans="1:9" x14ac:dyDescent="0.25">
      <c r="A39" s="169"/>
      <c r="B39" s="55" t="s">
        <v>591</v>
      </c>
      <c r="C39" s="44"/>
      <c r="D39" s="44"/>
      <c r="E39" s="44"/>
      <c r="F39" s="44"/>
      <c r="G39" s="44"/>
      <c r="H39" s="44"/>
      <c r="I39" s="44"/>
    </row>
    <row r="40" spans="1:9" x14ac:dyDescent="0.25">
      <c r="A40" s="167" t="s">
        <v>583</v>
      </c>
      <c r="B40" s="175">
        <v>100000</v>
      </c>
      <c r="C40" s="44"/>
      <c r="D40" s="44"/>
      <c r="E40" s="44"/>
      <c r="F40" s="44"/>
      <c r="G40" s="44"/>
      <c r="H40" s="44"/>
      <c r="I40" s="44"/>
    </row>
    <row r="41" spans="1:9" x14ac:dyDescent="0.25">
      <c r="A41" s="169" t="s">
        <v>584</v>
      </c>
      <c r="B41" s="176">
        <v>1288.5</v>
      </c>
      <c r="C41" s="44"/>
      <c r="D41" s="44"/>
      <c r="E41" s="44"/>
      <c r="F41" s="44"/>
      <c r="G41" s="44"/>
      <c r="H41" s="44"/>
      <c r="I41" s="44"/>
    </row>
    <row r="42" spans="1:9" x14ac:dyDescent="0.25">
      <c r="A42" s="169" t="s">
        <v>585</v>
      </c>
      <c r="B42" s="171">
        <v>45120</v>
      </c>
      <c r="C42" s="44"/>
      <c r="D42" s="44"/>
      <c r="E42" s="44"/>
      <c r="F42" s="44"/>
      <c r="G42" s="44"/>
      <c r="H42" s="44"/>
      <c r="I42" s="44"/>
    </row>
    <row r="43" spans="1:9" ht="15.75" thickBot="1" x14ac:dyDescent="0.3">
      <c r="A43" s="172" t="s">
        <v>586</v>
      </c>
      <c r="B43" s="173">
        <v>46215</v>
      </c>
      <c r="C43" s="44"/>
      <c r="D43" s="44"/>
      <c r="E43" s="44"/>
      <c r="F43" s="44"/>
      <c r="G43" s="44"/>
      <c r="H43" s="44"/>
      <c r="I43" s="44"/>
    </row>
    <row r="44" spans="1:9" ht="15.75" thickTop="1" x14ac:dyDescent="0.25">
      <c r="A44" s="169"/>
      <c r="B44" s="171"/>
      <c r="C44" s="44"/>
      <c r="D44" s="44"/>
      <c r="E44" s="44"/>
      <c r="F44" s="44"/>
      <c r="G44" s="44"/>
      <c r="H44" s="44"/>
      <c r="I44" s="44"/>
    </row>
    <row r="45" spans="1:9" x14ac:dyDescent="0.25">
      <c r="A45" s="169"/>
      <c r="B45" s="171"/>
      <c r="C45" s="44"/>
      <c r="D45" s="44"/>
      <c r="E45" s="44"/>
      <c r="F45" s="44"/>
      <c r="G45" s="44"/>
      <c r="H45" s="44"/>
      <c r="I45" s="44"/>
    </row>
    <row r="46" spans="1:9" x14ac:dyDescent="0.25">
      <c r="A46" s="201" t="s">
        <v>597</v>
      </c>
      <c r="B46" s="201"/>
      <c r="C46" s="201"/>
      <c r="D46" s="201"/>
      <c r="E46" s="201"/>
      <c r="F46" s="201"/>
      <c r="G46" s="201"/>
      <c r="H46" s="201"/>
      <c r="I46" s="44"/>
    </row>
    <row r="47" spans="1:9" x14ac:dyDescent="0.25">
      <c r="A47" s="201"/>
      <c r="B47" s="201"/>
      <c r="C47" s="201"/>
      <c r="D47" s="201"/>
      <c r="E47" s="201"/>
      <c r="F47" s="201"/>
      <c r="G47" s="201"/>
      <c r="H47" s="201"/>
      <c r="I47" s="51"/>
    </row>
    <row r="48" spans="1:9" x14ac:dyDescent="0.25">
      <c r="A48" s="44"/>
      <c r="B48" s="44"/>
      <c r="C48" s="44"/>
      <c r="D48" s="44"/>
      <c r="E48" s="44"/>
      <c r="F48" s="44"/>
      <c r="G48" s="44"/>
      <c r="H48" s="44"/>
      <c r="I48" s="44"/>
    </row>
    <row r="49" spans="1:9" x14ac:dyDescent="0.25">
      <c r="A49" s="200" t="s">
        <v>158</v>
      </c>
      <c r="B49" s="200"/>
      <c r="C49" s="200"/>
      <c r="D49" s="200"/>
      <c r="E49" s="200"/>
      <c r="F49" s="200"/>
      <c r="G49" s="200"/>
      <c r="H49" s="200"/>
      <c r="I49" s="52"/>
    </row>
  </sheetData>
  <mergeCells count="4">
    <mergeCell ref="A49:H49"/>
    <mergeCell ref="A5:I5"/>
    <mergeCell ref="A6:I6"/>
    <mergeCell ref="A46:H47"/>
  </mergeCells>
  <hyperlinks>
    <hyperlink ref="E1" location="Indice!A1" display="Indice" xr:uid="{00000000-0004-0000-2900-000000000000}"/>
  </hyperlink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H24"/>
  <sheetViews>
    <sheetView showGridLines="0" topLeftCell="A13" workbookViewId="0">
      <selection activeCell="D16" sqref="D16"/>
    </sheetView>
  </sheetViews>
  <sheetFormatPr baseColWidth="10" defaultRowHeight="15" x14ac:dyDescent="0.25"/>
  <cols>
    <col min="1" max="1" width="42.5703125" customWidth="1"/>
    <col min="2" max="2" width="17" customWidth="1"/>
    <col min="3" max="3" width="17.5703125" customWidth="1"/>
  </cols>
  <sheetData>
    <row r="1" spans="1:8" x14ac:dyDescent="0.25">
      <c r="A1" t="str">
        <f>Indice!C1</f>
        <v>Cathay S.A.E.</v>
      </c>
      <c r="C1" s="79" t="s">
        <v>151</v>
      </c>
      <c r="H1" s="42"/>
    </row>
    <row r="5" spans="1:8" x14ac:dyDescent="0.25">
      <c r="A5" s="77" t="s">
        <v>558</v>
      </c>
      <c r="B5" s="77"/>
      <c r="C5" s="77"/>
      <c r="D5" s="77"/>
      <c r="E5" s="78"/>
      <c r="F5" s="78"/>
      <c r="G5" s="78"/>
    </row>
    <row r="6" spans="1:8" x14ac:dyDescent="0.25">
      <c r="A6" s="76" t="s">
        <v>104</v>
      </c>
      <c r="B6" s="71"/>
      <c r="C6" s="71"/>
      <c r="D6" s="71"/>
      <c r="E6" s="71"/>
      <c r="F6" s="71"/>
      <c r="G6" s="71"/>
    </row>
    <row r="7" spans="1:8" x14ac:dyDescent="0.25">
      <c r="A7" s="71"/>
      <c r="B7" s="71"/>
      <c r="C7" s="71"/>
      <c r="D7" s="71"/>
      <c r="E7" s="71"/>
      <c r="F7" s="71"/>
      <c r="G7" s="71"/>
    </row>
    <row r="8" spans="1:8" x14ac:dyDescent="0.25">
      <c r="A8" s="202"/>
      <c r="B8" s="202"/>
      <c r="C8" s="202"/>
      <c r="D8" s="202"/>
      <c r="E8" s="202"/>
      <c r="F8" s="202"/>
      <c r="G8" s="202"/>
    </row>
    <row r="9" spans="1:8" x14ac:dyDescent="0.25">
      <c r="A9" s="71"/>
      <c r="B9" s="71"/>
      <c r="C9" s="71"/>
      <c r="D9" s="71"/>
      <c r="E9" s="71"/>
      <c r="F9" s="71"/>
      <c r="G9" s="71"/>
    </row>
    <row r="10" spans="1:8" x14ac:dyDescent="0.25">
      <c r="A10" s="72"/>
      <c r="B10" s="69">
        <f>IFERROR(IF(Indice!B6="","2XX2",YEAR(Indice!B6)),"2XX2")</f>
        <v>2024</v>
      </c>
      <c r="C10" s="71"/>
      <c r="D10" s="71"/>
      <c r="E10" s="71"/>
      <c r="F10" s="71"/>
      <c r="G10" s="71"/>
    </row>
    <row r="11" spans="1:8" x14ac:dyDescent="0.25">
      <c r="A11" s="73" t="s">
        <v>551</v>
      </c>
      <c r="B11" s="74"/>
      <c r="C11" s="71"/>
      <c r="D11" s="71"/>
      <c r="E11" s="71"/>
      <c r="F11" s="71"/>
      <c r="G11" s="71"/>
    </row>
    <row r="12" spans="1:8" x14ac:dyDescent="0.25">
      <c r="A12" s="74" t="s">
        <v>68</v>
      </c>
      <c r="B12" s="74"/>
      <c r="C12" s="71"/>
      <c r="D12" s="71"/>
      <c r="E12" s="71"/>
      <c r="F12" s="71"/>
      <c r="G12" s="71"/>
    </row>
    <row r="13" spans="1:8" x14ac:dyDescent="0.25">
      <c r="A13" s="74" t="s">
        <v>552</v>
      </c>
      <c r="B13" s="177">
        <v>78471387290</v>
      </c>
      <c r="C13" s="177">
        <v>247617414</v>
      </c>
      <c r="D13" s="71"/>
      <c r="E13" s="71"/>
      <c r="F13" s="71"/>
      <c r="G13" s="71"/>
    </row>
    <row r="14" spans="1:8" ht="15.75" thickBot="1" x14ac:dyDescent="0.3">
      <c r="A14" s="74" t="s">
        <v>19</v>
      </c>
      <c r="B14" s="178">
        <v>51942820129</v>
      </c>
      <c r="C14" s="71"/>
      <c r="D14" s="71"/>
      <c r="E14" s="71"/>
      <c r="F14" s="71"/>
      <c r="G14" s="71"/>
    </row>
    <row r="15" spans="1:8" x14ac:dyDescent="0.25">
      <c r="A15" s="73" t="s">
        <v>553</v>
      </c>
      <c r="B15" s="156">
        <f>SUM(B13:B14)</f>
        <v>130414207419</v>
      </c>
      <c r="C15" s="71"/>
      <c r="D15" s="71"/>
      <c r="E15" s="71"/>
      <c r="F15" s="71"/>
      <c r="G15" s="71"/>
    </row>
    <row r="16" spans="1:8" x14ac:dyDescent="0.25">
      <c r="A16" s="73" t="s">
        <v>554</v>
      </c>
      <c r="B16" s="157"/>
      <c r="C16" s="71"/>
      <c r="D16" s="71"/>
      <c r="E16" s="71"/>
      <c r="F16" s="71"/>
      <c r="G16" s="71"/>
    </row>
    <row r="17" spans="1:7" x14ac:dyDescent="0.25">
      <c r="A17" s="74" t="s">
        <v>69</v>
      </c>
      <c r="B17" s="177">
        <v>4232465950</v>
      </c>
      <c r="C17" s="71"/>
      <c r="D17" s="71"/>
      <c r="E17" s="71"/>
      <c r="F17" s="71"/>
      <c r="G17" s="71"/>
    </row>
    <row r="18" spans="1:7" x14ac:dyDescent="0.25">
      <c r="A18" s="74" t="s">
        <v>70</v>
      </c>
      <c r="B18" s="156"/>
      <c r="C18" s="71"/>
      <c r="D18" s="71"/>
      <c r="E18" s="71"/>
      <c r="F18" s="71"/>
      <c r="G18" s="71"/>
    </row>
    <row r="19" spans="1:7" x14ac:dyDescent="0.25">
      <c r="A19" s="74" t="s">
        <v>40</v>
      </c>
      <c r="B19" s="156"/>
      <c r="C19" s="71"/>
      <c r="D19" s="71"/>
      <c r="E19" s="71"/>
      <c r="F19" s="71"/>
      <c r="G19" s="71"/>
    </row>
    <row r="20" spans="1:7" x14ac:dyDescent="0.25">
      <c r="A20" s="74" t="s">
        <v>555</v>
      </c>
      <c r="B20" s="177">
        <v>24984964267</v>
      </c>
      <c r="C20" s="71"/>
      <c r="D20" s="71"/>
      <c r="E20" s="71"/>
      <c r="F20" s="71"/>
      <c r="G20" s="71"/>
    </row>
    <row r="21" spans="1:7" x14ac:dyDescent="0.25">
      <c r="A21" s="74" t="s">
        <v>556</v>
      </c>
      <c r="B21" s="156"/>
      <c r="C21" s="71"/>
      <c r="D21" s="71"/>
      <c r="E21" s="71"/>
      <c r="F21" s="71"/>
      <c r="G21" s="71"/>
    </row>
    <row r="22" spans="1:7" x14ac:dyDescent="0.25">
      <c r="A22" s="73" t="s">
        <v>557</v>
      </c>
      <c r="B22" s="156">
        <f>SUM(B17:B21)</f>
        <v>29217430217</v>
      </c>
      <c r="C22" s="71"/>
      <c r="D22" s="71"/>
      <c r="E22" s="71"/>
      <c r="F22" s="71"/>
      <c r="G22" s="71"/>
    </row>
    <row r="23" spans="1:7" x14ac:dyDescent="0.25">
      <c r="A23" s="71"/>
      <c r="B23" s="71"/>
      <c r="C23" s="71"/>
      <c r="D23" s="71"/>
      <c r="E23" s="71"/>
      <c r="F23" s="71"/>
      <c r="G23" s="71"/>
    </row>
    <row r="24" spans="1:7" x14ac:dyDescent="0.25">
      <c r="A24" s="158"/>
      <c r="B24" s="158"/>
      <c r="C24" s="159"/>
      <c r="D24" s="159"/>
      <c r="E24" s="159"/>
      <c r="F24" s="159"/>
      <c r="G24" s="75"/>
    </row>
  </sheetData>
  <mergeCells count="1">
    <mergeCell ref="A8:G8"/>
  </mergeCells>
  <hyperlinks>
    <hyperlink ref="C1" location="Indice!A1" display="Indice" xr:uid="{00000000-0004-0000-2C00-000000000000}"/>
  </hyperlinks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C179"/>
  <sheetViews>
    <sheetView workbookViewId="0">
      <selection activeCell="B17" sqref="B17"/>
    </sheetView>
  </sheetViews>
  <sheetFormatPr baseColWidth="10" defaultRowHeight="15" x14ac:dyDescent="0.25"/>
  <cols>
    <col min="2" max="2" width="66.140625" bestFit="1" customWidth="1"/>
  </cols>
  <sheetData>
    <row r="1" spans="1:3" x14ac:dyDescent="0.25">
      <c r="A1" t="s">
        <v>178</v>
      </c>
      <c r="B1" t="s">
        <v>467</v>
      </c>
      <c r="C1" s="42" t="s">
        <v>561</v>
      </c>
    </row>
    <row r="2" spans="1:3" x14ac:dyDescent="0.25">
      <c r="A2" t="s">
        <v>177</v>
      </c>
      <c r="B2" t="s">
        <v>333</v>
      </c>
    </row>
    <row r="3" spans="1:3" x14ac:dyDescent="0.25">
      <c r="A3" t="s">
        <v>235</v>
      </c>
      <c r="B3" t="s">
        <v>399</v>
      </c>
    </row>
    <row r="4" spans="1:3" x14ac:dyDescent="0.25">
      <c r="A4" t="s">
        <v>191</v>
      </c>
      <c r="B4" t="s">
        <v>192</v>
      </c>
    </row>
    <row r="5" spans="1:3" x14ac:dyDescent="0.25">
      <c r="A5" t="s">
        <v>193</v>
      </c>
      <c r="B5" t="s">
        <v>347</v>
      </c>
    </row>
    <row r="6" spans="1:3" x14ac:dyDescent="0.25">
      <c r="A6" t="s">
        <v>194</v>
      </c>
      <c r="B6" t="s">
        <v>348</v>
      </c>
    </row>
    <row r="7" spans="1:3" x14ac:dyDescent="0.25">
      <c r="A7" t="s">
        <v>195</v>
      </c>
      <c r="B7" t="s">
        <v>349</v>
      </c>
    </row>
    <row r="8" spans="1:3" x14ac:dyDescent="0.25">
      <c r="A8" t="s">
        <v>196</v>
      </c>
      <c r="B8" t="s">
        <v>350</v>
      </c>
    </row>
    <row r="9" spans="1:3" x14ac:dyDescent="0.25">
      <c r="A9" t="s">
        <v>197</v>
      </c>
      <c r="B9" t="s">
        <v>351</v>
      </c>
    </row>
    <row r="10" spans="1:3" x14ac:dyDescent="0.25">
      <c r="A10" t="s">
        <v>198</v>
      </c>
      <c r="B10" t="s">
        <v>352</v>
      </c>
    </row>
    <row r="11" spans="1:3" x14ac:dyDescent="0.25">
      <c r="A11" t="s">
        <v>199</v>
      </c>
      <c r="B11" t="s">
        <v>353</v>
      </c>
    </row>
    <row r="12" spans="1:3" x14ac:dyDescent="0.25">
      <c r="A12" t="s">
        <v>200</v>
      </c>
      <c r="B12" t="s">
        <v>354</v>
      </c>
    </row>
    <row r="13" spans="1:3" x14ac:dyDescent="0.25">
      <c r="A13" t="s">
        <v>201</v>
      </c>
      <c r="B13" t="s">
        <v>355</v>
      </c>
    </row>
    <row r="14" spans="1:3" x14ac:dyDescent="0.25">
      <c r="A14" t="s">
        <v>202</v>
      </c>
      <c r="B14" t="s">
        <v>356</v>
      </c>
    </row>
    <row r="15" spans="1:3" x14ac:dyDescent="0.25">
      <c r="A15" t="s">
        <v>203</v>
      </c>
      <c r="B15" t="s">
        <v>357</v>
      </c>
    </row>
    <row r="16" spans="1:3" x14ac:dyDescent="0.25">
      <c r="A16" t="s">
        <v>204</v>
      </c>
      <c r="B16" t="s">
        <v>358</v>
      </c>
    </row>
    <row r="17" spans="1:2" x14ac:dyDescent="0.25">
      <c r="A17" t="s">
        <v>205</v>
      </c>
      <c r="B17" t="s">
        <v>359</v>
      </c>
    </row>
    <row r="18" spans="1:2" x14ac:dyDescent="0.25">
      <c r="A18" t="s">
        <v>206</v>
      </c>
      <c r="B18" t="s">
        <v>360</v>
      </c>
    </row>
    <row r="19" spans="1:2" x14ac:dyDescent="0.25">
      <c r="A19" t="s">
        <v>207</v>
      </c>
      <c r="B19" t="s">
        <v>361</v>
      </c>
    </row>
    <row r="20" spans="1:2" x14ac:dyDescent="0.25">
      <c r="A20" t="s">
        <v>208</v>
      </c>
      <c r="B20" t="s">
        <v>362</v>
      </c>
    </row>
    <row r="21" spans="1:2" x14ac:dyDescent="0.25">
      <c r="A21" t="s">
        <v>209</v>
      </c>
      <c r="B21" t="s">
        <v>363</v>
      </c>
    </row>
    <row r="22" spans="1:2" x14ac:dyDescent="0.25">
      <c r="A22" t="s">
        <v>210</v>
      </c>
      <c r="B22" t="s">
        <v>364</v>
      </c>
    </row>
    <row r="23" spans="1:2" x14ac:dyDescent="0.25">
      <c r="A23" t="s">
        <v>365</v>
      </c>
      <c r="B23" t="s">
        <v>366</v>
      </c>
    </row>
    <row r="24" spans="1:2" x14ac:dyDescent="0.25">
      <c r="A24" t="s">
        <v>211</v>
      </c>
      <c r="B24" t="s">
        <v>367</v>
      </c>
    </row>
    <row r="25" spans="1:2" x14ac:dyDescent="0.25">
      <c r="A25" t="s">
        <v>212</v>
      </c>
      <c r="B25" t="s">
        <v>368</v>
      </c>
    </row>
    <row r="26" spans="1:2" x14ac:dyDescent="0.25">
      <c r="A26" t="s">
        <v>213</v>
      </c>
      <c r="B26" t="s">
        <v>369</v>
      </c>
    </row>
    <row r="27" spans="1:2" x14ac:dyDescent="0.25">
      <c r="A27" t="s">
        <v>214</v>
      </c>
      <c r="B27" t="s">
        <v>370</v>
      </c>
    </row>
    <row r="28" spans="1:2" x14ac:dyDescent="0.25">
      <c r="A28" t="s">
        <v>215</v>
      </c>
      <c r="B28" t="s">
        <v>371</v>
      </c>
    </row>
    <row r="29" spans="1:2" x14ac:dyDescent="0.25">
      <c r="A29" t="s">
        <v>216</v>
      </c>
      <c r="B29" t="s">
        <v>372</v>
      </c>
    </row>
    <row r="30" spans="1:2" x14ac:dyDescent="0.25">
      <c r="A30" t="s">
        <v>217</v>
      </c>
      <c r="B30" t="s">
        <v>373</v>
      </c>
    </row>
    <row r="31" spans="1:2" x14ac:dyDescent="0.25">
      <c r="A31" t="s">
        <v>218</v>
      </c>
      <c r="B31" t="s">
        <v>374</v>
      </c>
    </row>
    <row r="32" spans="1:2" x14ac:dyDescent="0.25">
      <c r="A32" t="s">
        <v>375</v>
      </c>
      <c r="B32" t="s">
        <v>376</v>
      </c>
    </row>
    <row r="33" spans="1:2" x14ac:dyDescent="0.25">
      <c r="A33" t="s">
        <v>219</v>
      </c>
      <c r="B33" t="s">
        <v>377</v>
      </c>
    </row>
    <row r="34" spans="1:2" x14ac:dyDescent="0.25">
      <c r="A34" t="s">
        <v>378</v>
      </c>
      <c r="B34" t="s">
        <v>379</v>
      </c>
    </row>
    <row r="35" spans="1:2" x14ac:dyDescent="0.25">
      <c r="A35" t="s">
        <v>380</v>
      </c>
      <c r="B35" t="s">
        <v>381</v>
      </c>
    </row>
    <row r="36" spans="1:2" x14ac:dyDescent="0.25">
      <c r="A36" t="s">
        <v>220</v>
      </c>
      <c r="B36" t="s">
        <v>382</v>
      </c>
    </row>
    <row r="37" spans="1:2" x14ac:dyDescent="0.25">
      <c r="A37" t="s">
        <v>221</v>
      </c>
      <c r="B37" t="s">
        <v>383</v>
      </c>
    </row>
    <row r="38" spans="1:2" x14ac:dyDescent="0.25">
      <c r="A38" t="s">
        <v>222</v>
      </c>
      <c r="B38" t="s">
        <v>384</v>
      </c>
    </row>
    <row r="39" spans="1:2" x14ac:dyDescent="0.25">
      <c r="A39" t="s">
        <v>385</v>
      </c>
      <c r="B39" t="s">
        <v>386</v>
      </c>
    </row>
    <row r="40" spans="1:2" x14ac:dyDescent="0.25">
      <c r="A40" t="s">
        <v>223</v>
      </c>
      <c r="B40" t="s">
        <v>387</v>
      </c>
    </row>
    <row r="41" spans="1:2" x14ac:dyDescent="0.25">
      <c r="A41" t="s">
        <v>224</v>
      </c>
      <c r="B41" t="s">
        <v>388</v>
      </c>
    </row>
    <row r="42" spans="1:2" x14ac:dyDescent="0.25">
      <c r="A42" t="s">
        <v>225</v>
      </c>
      <c r="B42" t="s">
        <v>389</v>
      </c>
    </row>
    <row r="43" spans="1:2" x14ac:dyDescent="0.25">
      <c r="A43" t="s">
        <v>226</v>
      </c>
      <c r="B43" t="s">
        <v>390</v>
      </c>
    </row>
    <row r="44" spans="1:2" x14ac:dyDescent="0.25">
      <c r="A44" t="s">
        <v>227</v>
      </c>
      <c r="B44" t="s">
        <v>391</v>
      </c>
    </row>
    <row r="45" spans="1:2" x14ac:dyDescent="0.25">
      <c r="A45" t="s">
        <v>228</v>
      </c>
      <c r="B45" t="s">
        <v>392</v>
      </c>
    </row>
    <row r="46" spans="1:2" x14ac:dyDescent="0.25">
      <c r="A46" t="s">
        <v>229</v>
      </c>
      <c r="B46" t="s">
        <v>393</v>
      </c>
    </row>
    <row r="47" spans="1:2" x14ac:dyDescent="0.25">
      <c r="A47" t="s">
        <v>230</v>
      </c>
      <c r="B47" t="s">
        <v>394</v>
      </c>
    </row>
    <row r="48" spans="1:2" x14ac:dyDescent="0.25">
      <c r="A48" t="s">
        <v>231</v>
      </c>
      <c r="B48" t="s">
        <v>395</v>
      </c>
    </row>
    <row r="49" spans="1:2" x14ac:dyDescent="0.25">
      <c r="A49" t="s">
        <v>232</v>
      </c>
      <c r="B49" t="s">
        <v>396</v>
      </c>
    </row>
    <row r="50" spans="1:2" x14ac:dyDescent="0.25">
      <c r="A50" t="s">
        <v>233</v>
      </c>
      <c r="B50" t="s">
        <v>397</v>
      </c>
    </row>
    <row r="51" spans="1:2" x14ac:dyDescent="0.25">
      <c r="A51" t="s">
        <v>234</v>
      </c>
      <c r="B51" t="s">
        <v>398</v>
      </c>
    </row>
    <row r="52" spans="1:2" x14ac:dyDescent="0.25">
      <c r="A52" t="s">
        <v>236</v>
      </c>
      <c r="B52" t="s">
        <v>400</v>
      </c>
    </row>
    <row r="53" spans="1:2" x14ac:dyDescent="0.25">
      <c r="A53" t="s">
        <v>237</v>
      </c>
      <c r="B53" t="s">
        <v>401</v>
      </c>
    </row>
    <row r="54" spans="1:2" x14ac:dyDescent="0.25">
      <c r="A54" t="s">
        <v>238</v>
      </c>
      <c r="B54" t="s">
        <v>402</v>
      </c>
    </row>
    <row r="55" spans="1:2" x14ac:dyDescent="0.25">
      <c r="A55" t="s">
        <v>239</v>
      </c>
      <c r="B55" t="s">
        <v>403</v>
      </c>
    </row>
    <row r="56" spans="1:2" x14ac:dyDescent="0.25">
      <c r="A56" t="s">
        <v>240</v>
      </c>
      <c r="B56" t="s">
        <v>404</v>
      </c>
    </row>
    <row r="57" spans="1:2" x14ac:dyDescent="0.25">
      <c r="A57" t="s">
        <v>241</v>
      </c>
      <c r="B57" t="s">
        <v>405</v>
      </c>
    </row>
    <row r="58" spans="1:2" x14ac:dyDescent="0.25">
      <c r="A58" t="s">
        <v>242</v>
      </c>
      <c r="B58" t="s">
        <v>406</v>
      </c>
    </row>
    <row r="59" spans="1:2" x14ac:dyDescent="0.25">
      <c r="A59" t="s">
        <v>243</v>
      </c>
      <c r="B59" t="s">
        <v>407</v>
      </c>
    </row>
    <row r="60" spans="1:2" x14ac:dyDescent="0.25">
      <c r="A60" t="s">
        <v>244</v>
      </c>
      <c r="B60" t="s">
        <v>408</v>
      </c>
    </row>
    <row r="61" spans="1:2" x14ac:dyDescent="0.25">
      <c r="A61" t="s">
        <v>245</v>
      </c>
      <c r="B61" t="s">
        <v>409</v>
      </c>
    </row>
    <row r="62" spans="1:2" x14ac:dyDescent="0.25">
      <c r="A62" t="s">
        <v>246</v>
      </c>
      <c r="B62" t="s">
        <v>410</v>
      </c>
    </row>
    <row r="63" spans="1:2" x14ac:dyDescent="0.25">
      <c r="A63" t="s">
        <v>247</v>
      </c>
      <c r="B63" t="s">
        <v>411</v>
      </c>
    </row>
    <row r="64" spans="1:2" x14ac:dyDescent="0.25">
      <c r="A64" t="s">
        <v>248</v>
      </c>
      <c r="B64" t="s">
        <v>412</v>
      </c>
    </row>
    <row r="65" spans="1:2" x14ac:dyDescent="0.25">
      <c r="A65" t="s">
        <v>249</v>
      </c>
      <c r="B65" t="s">
        <v>413</v>
      </c>
    </row>
    <row r="66" spans="1:2" x14ac:dyDescent="0.25">
      <c r="A66" t="s">
        <v>250</v>
      </c>
      <c r="B66" t="s">
        <v>414</v>
      </c>
    </row>
    <row r="67" spans="1:2" x14ac:dyDescent="0.25">
      <c r="A67" t="s">
        <v>251</v>
      </c>
      <c r="B67" t="s">
        <v>415</v>
      </c>
    </row>
    <row r="68" spans="1:2" x14ac:dyDescent="0.25">
      <c r="A68" t="s">
        <v>252</v>
      </c>
      <c r="B68" t="s">
        <v>416</v>
      </c>
    </row>
    <row r="69" spans="1:2" x14ac:dyDescent="0.25">
      <c r="A69" t="s">
        <v>253</v>
      </c>
      <c r="B69" t="s">
        <v>417</v>
      </c>
    </row>
    <row r="70" spans="1:2" x14ac:dyDescent="0.25">
      <c r="A70" t="s">
        <v>254</v>
      </c>
      <c r="B70" t="s">
        <v>418</v>
      </c>
    </row>
    <row r="71" spans="1:2" x14ac:dyDescent="0.25">
      <c r="A71" t="s">
        <v>255</v>
      </c>
      <c r="B71" t="s">
        <v>419</v>
      </c>
    </row>
    <row r="72" spans="1:2" x14ac:dyDescent="0.25">
      <c r="A72" t="s">
        <v>256</v>
      </c>
      <c r="B72" t="s">
        <v>420</v>
      </c>
    </row>
    <row r="73" spans="1:2" x14ac:dyDescent="0.25">
      <c r="A73" t="s">
        <v>257</v>
      </c>
      <c r="B73" t="s">
        <v>421</v>
      </c>
    </row>
    <row r="74" spans="1:2" x14ac:dyDescent="0.25">
      <c r="A74" t="s">
        <v>258</v>
      </c>
      <c r="B74" t="s">
        <v>422</v>
      </c>
    </row>
    <row r="75" spans="1:2" x14ac:dyDescent="0.25">
      <c r="A75" t="s">
        <v>259</v>
      </c>
      <c r="B75" t="s">
        <v>423</v>
      </c>
    </row>
    <row r="76" spans="1:2" x14ac:dyDescent="0.25">
      <c r="A76" t="s">
        <v>260</v>
      </c>
      <c r="B76" t="s">
        <v>424</v>
      </c>
    </row>
    <row r="77" spans="1:2" x14ac:dyDescent="0.25">
      <c r="A77" t="s">
        <v>261</v>
      </c>
      <c r="B77" t="s">
        <v>425</v>
      </c>
    </row>
    <row r="78" spans="1:2" x14ac:dyDescent="0.25">
      <c r="A78" t="s">
        <v>262</v>
      </c>
      <c r="B78" t="s">
        <v>426</v>
      </c>
    </row>
    <row r="79" spans="1:2" x14ac:dyDescent="0.25">
      <c r="A79" t="s">
        <v>263</v>
      </c>
      <c r="B79" t="s">
        <v>427</v>
      </c>
    </row>
    <row r="80" spans="1:2" x14ac:dyDescent="0.25">
      <c r="A80" t="s">
        <v>264</v>
      </c>
      <c r="B80" t="s">
        <v>428</v>
      </c>
    </row>
    <row r="81" spans="1:2" x14ac:dyDescent="0.25">
      <c r="A81" t="s">
        <v>265</v>
      </c>
      <c r="B81" t="s">
        <v>429</v>
      </c>
    </row>
    <row r="82" spans="1:2" x14ac:dyDescent="0.25">
      <c r="A82" t="s">
        <v>266</v>
      </c>
      <c r="B82" t="s">
        <v>430</v>
      </c>
    </row>
    <row r="83" spans="1:2" x14ac:dyDescent="0.25">
      <c r="A83" t="s">
        <v>267</v>
      </c>
      <c r="B83" t="s">
        <v>431</v>
      </c>
    </row>
    <row r="84" spans="1:2" x14ac:dyDescent="0.25">
      <c r="A84" t="s">
        <v>268</v>
      </c>
      <c r="B84" t="s">
        <v>432</v>
      </c>
    </row>
    <row r="85" spans="1:2" x14ac:dyDescent="0.25">
      <c r="A85" t="s">
        <v>269</v>
      </c>
      <c r="B85" t="s">
        <v>433</v>
      </c>
    </row>
    <row r="86" spans="1:2" x14ac:dyDescent="0.25">
      <c r="A86" t="s">
        <v>270</v>
      </c>
      <c r="B86" t="s">
        <v>434</v>
      </c>
    </row>
    <row r="87" spans="1:2" x14ac:dyDescent="0.25">
      <c r="A87" t="s">
        <v>271</v>
      </c>
      <c r="B87" t="s">
        <v>435</v>
      </c>
    </row>
    <row r="88" spans="1:2" x14ac:dyDescent="0.25">
      <c r="A88" t="s">
        <v>272</v>
      </c>
      <c r="B88" t="s">
        <v>436</v>
      </c>
    </row>
    <row r="89" spans="1:2" x14ac:dyDescent="0.25">
      <c r="A89" t="s">
        <v>273</v>
      </c>
      <c r="B89" t="s">
        <v>437</v>
      </c>
    </row>
    <row r="90" spans="1:2" x14ac:dyDescent="0.25">
      <c r="A90" t="s">
        <v>274</v>
      </c>
      <c r="B90" t="s">
        <v>438</v>
      </c>
    </row>
    <row r="91" spans="1:2" x14ac:dyDescent="0.25">
      <c r="A91" t="s">
        <v>275</v>
      </c>
      <c r="B91" t="s">
        <v>439</v>
      </c>
    </row>
    <row r="92" spans="1:2" x14ac:dyDescent="0.25">
      <c r="A92" t="s">
        <v>276</v>
      </c>
      <c r="B92" t="s">
        <v>440</v>
      </c>
    </row>
    <row r="93" spans="1:2" x14ac:dyDescent="0.25">
      <c r="A93" t="s">
        <v>277</v>
      </c>
      <c r="B93" t="s">
        <v>441</v>
      </c>
    </row>
    <row r="94" spans="1:2" x14ac:dyDescent="0.25">
      <c r="A94" t="s">
        <v>278</v>
      </c>
      <c r="B94" t="s">
        <v>442</v>
      </c>
    </row>
    <row r="95" spans="1:2" x14ac:dyDescent="0.25">
      <c r="A95" t="s">
        <v>279</v>
      </c>
      <c r="B95" t="s">
        <v>443</v>
      </c>
    </row>
    <row r="96" spans="1:2" x14ac:dyDescent="0.25">
      <c r="A96" t="s">
        <v>280</v>
      </c>
      <c r="B96" t="s">
        <v>444</v>
      </c>
    </row>
    <row r="97" spans="1:2" x14ac:dyDescent="0.25">
      <c r="A97" t="s">
        <v>281</v>
      </c>
      <c r="B97" t="s">
        <v>445</v>
      </c>
    </row>
    <row r="98" spans="1:2" x14ac:dyDescent="0.25">
      <c r="A98" t="s">
        <v>282</v>
      </c>
      <c r="B98" t="s">
        <v>446</v>
      </c>
    </row>
    <row r="99" spans="1:2" x14ac:dyDescent="0.25">
      <c r="A99" t="s">
        <v>283</v>
      </c>
      <c r="B99" t="s">
        <v>447</v>
      </c>
    </row>
    <row r="100" spans="1:2" x14ac:dyDescent="0.25">
      <c r="A100" t="s">
        <v>284</v>
      </c>
      <c r="B100" t="s">
        <v>448</v>
      </c>
    </row>
    <row r="101" spans="1:2" x14ac:dyDescent="0.25">
      <c r="A101" t="s">
        <v>285</v>
      </c>
      <c r="B101" t="s">
        <v>449</v>
      </c>
    </row>
    <row r="102" spans="1:2" x14ac:dyDescent="0.25">
      <c r="A102" t="s">
        <v>286</v>
      </c>
      <c r="B102" t="s">
        <v>450</v>
      </c>
    </row>
    <row r="103" spans="1:2" x14ac:dyDescent="0.25">
      <c r="A103" t="s">
        <v>451</v>
      </c>
      <c r="B103" t="s">
        <v>452</v>
      </c>
    </row>
    <row r="104" spans="1:2" x14ac:dyDescent="0.25">
      <c r="A104" t="s">
        <v>287</v>
      </c>
      <c r="B104" t="s">
        <v>453</v>
      </c>
    </row>
    <row r="105" spans="1:2" x14ac:dyDescent="0.25">
      <c r="A105" t="s">
        <v>288</v>
      </c>
      <c r="B105" t="s">
        <v>454</v>
      </c>
    </row>
    <row r="106" spans="1:2" x14ac:dyDescent="0.25">
      <c r="A106" t="s">
        <v>289</v>
      </c>
      <c r="B106" t="s">
        <v>455</v>
      </c>
    </row>
    <row r="107" spans="1:2" x14ac:dyDescent="0.25">
      <c r="A107" t="s">
        <v>290</v>
      </c>
      <c r="B107" t="s">
        <v>456</v>
      </c>
    </row>
    <row r="108" spans="1:2" x14ac:dyDescent="0.25">
      <c r="A108" t="s">
        <v>291</v>
      </c>
      <c r="B108" t="s">
        <v>457</v>
      </c>
    </row>
    <row r="109" spans="1:2" x14ac:dyDescent="0.25">
      <c r="A109" t="s">
        <v>292</v>
      </c>
      <c r="B109" t="s">
        <v>458</v>
      </c>
    </row>
    <row r="110" spans="1:2" x14ac:dyDescent="0.25">
      <c r="A110" t="s">
        <v>293</v>
      </c>
      <c r="B110" t="s">
        <v>459</v>
      </c>
    </row>
    <row r="111" spans="1:2" x14ac:dyDescent="0.25">
      <c r="A111" t="s">
        <v>294</v>
      </c>
      <c r="B111" t="s">
        <v>295</v>
      </c>
    </row>
    <row r="112" spans="1:2" x14ac:dyDescent="0.25">
      <c r="A112" t="s">
        <v>296</v>
      </c>
      <c r="B112" t="s">
        <v>460</v>
      </c>
    </row>
    <row r="113" spans="1:2" x14ac:dyDescent="0.25">
      <c r="A113" t="s">
        <v>297</v>
      </c>
      <c r="B113" t="s">
        <v>461</v>
      </c>
    </row>
    <row r="114" spans="1:2" x14ac:dyDescent="0.25">
      <c r="A114" t="s">
        <v>298</v>
      </c>
      <c r="B114" t="s">
        <v>462</v>
      </c>
    </row>
    <row r="115" spans="1:2" x14ac:dyDescent="0.25">
      <c r="A115" t="s">
        <v>299</v>
      </c>
      <c r="B115" t="s">
        <v>463</v>
      </c>
    </row>
    <row r="116" spans="1:2" x14ac:dyDescent="0.25">
      <c r="A116" t="s">
        <v>300</v>
      </c>
      <c r="B116" t="s">
        <v>464</v>
      </c>
    </row>
    <row r="117" spans="1:2" x14ac:dyDescent="0.25">
      <c r="A117" t="s">
        <v>301</v>
      </c>
      <c r="B117" t="s">
        <v>465</v>
      </c>
    </row>
    <row r="118" spans="1:2" x14ac:dyDescent="0.25">
      <c r="A118" t="s">
        <v>302</v>
      </c>
      <c r="B118" t="s">
        <v>466</v>
      </c>
    </row>
    <row r="119" spans="1:2" x14ac:dyDescent="0.25">
      <c r="A119" t="s">
        <v>303</v>
      </c>
      <c r="B119" t="s">
        <v>468</v>
      </c>
    </row>
    <row r="120" spans="1:2" x14ac:dyDescent="0.25">
      <c r="A120" t="s">
        <v>304</v>
      </c>
      <c r="B120" t="s">
        <v>469</v>
      </c>
    </row>
    <row r="121" spans="1:2" x14ac:dyDescent="0.25">
      <c r="A121" t="s">
        <v>305</v>
      </c>
      <c r="B121" t="s">
        <v>470</v>
      </c>
    </row>
    <row r="122" spans="1:2" x14ac:dyDescent="0.25">
      <c r="A122" t="s">
        <v>306</v>
      </c>
      <c r="B122" t="s">
        <v>471</v>
      </c>
    </row>
    <row r="123" spans="1:2" x14ac:dyDescent="0.25">
      <c r="A123" t="s">
        <v>307</v>
      </c>
      <c r="B123" t="s">
        <v>472</v>
      </c>
    </row>
    <row r="124" spans="1:2" x14ac:dyDescent="0.25">
      <c r="A124" t="s">
        <v>308</v>
      </c>
      <c r="B124" t="s">
        <v>473</v>
      </c>
    </row>
    <row r="125" spans="1:2" x14ac:dyDescent="0.25">
      <c r="A125" t="s">
        <v>309</v>
      </c>
      <c r="B125" t="s">
        <v>474</v>
      </c>
    </row>
    <row r="126" spans="1:2" x14ac:dyDescent="0.25">
      <c r="A126" t="s">
        <v>310</v>
      </c>
      <c r="B126" t="s">
        <v>475</v>
      </c>
    </row>
    <row r="127" spans="1:2" x14ac:dyDescent="0.25">
      <c r="A127" t="s">
        <v>311</v>
      </c>
      <c r="B127" t="s">
        <v>476</v>
      </c>
    </row>
    <row r="128" spans="1:2" x14ac:dyDescent="0.25">
      <c r="A128" t="s">
        <v>312</v>
      </c>
      <c r="B128" t="s">
        <v>477</v>
      </c>
    </row>
    <row r="129" spans="1:2" x14ac:dyDescent="0.25">
      <c r="A129" t="s">
        <v>313</v>
      </c>
      <c r="B129" t="s">
        <v>478</v>
      </c>
    </row>
    <row r="130" spans="1:2" x14ac:dyDescent="0.25">
      <c r="A130" t="s">
        <v>314</v>
      </c>
      <c r="B130" t="s">
        <v>479</v>
      </c>
    </row>
    <row r="131" spans="1:2" x14ac:dyDescent="0.25">
      <c r="A131" t="s">
        <v>315</v>
      </c>
      <c r="B131" t="s">
        <v>480</v>
      </c>
    </row>
    <row r="132" spans="1:2" x14ac:dyDescent="0.25">
      <c r="A132" t="s">
        <v>316</v>
      </c>
      <c r="B132" t="s">
        <v>481</v>
      </c>
    </row>
    <row r="133" spans="1:2" x14ac:dyDescent="0.25">
      <c r="A133" t="s">
        <v>317</v>
      </c>
      <c r="B133" t="s">
        <v>482</v>
      </c>
    </row>
    <row r="134" spans="1:2" x14ac:dyDescent="0.25">
      <c r="A134" t="s">
        <v>483</v>
      </c>
      <c r="B134" t="s">
        <v>484</v>
      </c>
    </row>
    <row r="135" spans="1:2" x14ac:dyDescent="0.25">
      <c r="A135" t="s">
        <v>318</v>
      </c>
      <c r="B135" t="s">
        <v>485</v>
      </c>
    </row>
    <row r="136" spans="1:2" x14ac:dyDescent="0.25">
      <c r="A136" t="s">
        <v>319</v>
      </c>
      <c r="B136" t="s">
        <v>486</v>
      </c>
    </row>
    <row r="137" spans="1:2" x14ac:dyDescent="0.25">
      <c r="A137" t="s">
        <v>320</v>
      </c>
      <c r="B137" t="s">
        <v>487</v>
      </c>
    </row>
    <row r="138" spans="1:2" x14ac:dyDescent="0.25">
      <c r="A138" t="s">
        <v>321</v>
      </c>
      <c r="B138" t="s">
        <v>488</v>
      </c>
    </row>
    <row r="139" spans="1:2" x14ac:dyDescent="0.25">
      <c r="A139" t="s">
        <v>322</v>
      </c>
      <c r="B139" t="s">
        <v>489</v>
      </c>
    </row>
    <row r="140" spans="1:2" x14ac:dyDescent="0.25">
      <c r="A140" t="s">
        <v>323</v>
      </c>
      <c r="B140" t="s">
        <v>490</v>
      </c>
    </row>
    <row r="141" spans="1:2" x14ac:dyDescent="0.25">
      <c r="A141" t="s">
        <v>324</v>
      </c>
      <c r="B141" t="s">
        <v>491</v>
      </c>
    </row>
    <row r="142" spans="1:2" x14ac:dyDescent="0.25">
      <c r="A142" t="s">
        <v>325</v>
      </c>
      <c r="B142" t="s">
        <v>492</v>
      </c>
    </row>
    <row r="143" spans="1:2" x14ac:dyDescent="0.25">
      <c r="A143" t="s">
        <v>326</v>
      </c>
      <c r="B143" t="s">
        <v>493</v>
      </c>
    </row>
    <row r="144" spans="1:2" x14ac:dyDescent="0.25">
      <c r="A144" t="s">
        <v>327</v>
      </c>
      <c r="B144" t="s">
        <v>494</v>
      </c>
    </row>
    <row r="145" spans="1:2" x14ac:dyDescent="0.25">
      <c r="A145" t="s">
        <v>328</v>
      </c>
      <c r="B145" t="s">
        <v>495</v>
      </c>
    </row>
    <row r="146" spans="1:2" x14ac:dyDescent="0.25">
      <c r="A146" t="s">
        <v>329</v>
      </c>
      <c r="B146" t="s">
        <v>496</v>
      </c>
    </row>
    <row r="147" spans="1:2" x14ac:dyDescent="0.25">
      <c r="A147" t="s">
        <v>330</v>
      </c>
      <c r="B147" t="s">
        <v>497</v>
      </c>
    </row>
    <row r="148" spans="1:2" x14ac:dyDescent="0.25">
      <c r="A148" t="s">
        <v>331</v>
      </c>
      <c r="B148" t="s">
        <v>498</v>
      </c>
    </row>
    <row r="149" spans="1:2" x14ac:dyDescent="0.25">
      <c r="A149" t="s">
        <v>332</v>
      </c>
      <c r="B149" t="s">
        <v>499</v>
      </c>
    </row>
    <row r="150" spans="1:2" x14ac:dyDescent="0.25">
      <c r="A150" t="s">
        <v>500</v>
      </c>
      <c r="B150" t="s">
        <v>501</v>
      </c>
    </row>
    <row r="151" spans="1:2" x14ac:dyDescent="0.25">
      <c r="A151" t="s">
        <v>502</v>
      </c>
      <c r="B151" t="s">
        <v>503</v>
      </c>
    </row>
    <row r="152" spans="1:2" x14ac:dyDescent="0.25">
      <c r="A152" t="s">
        <v>334</v>
      </c>
      <c r="B152" t="s">
        <v>504</v>
      </c>
    </row>
    <row r="153" spans="1:2" x14ac:dyDescent="0.25">
      <c r="A153" t="s">
        <v>505</v>
      </c>
      <c r="B153" t="s">
        <v>506</v>
      </c>
    </row>
    <row r="154" spans="1:2" x14ac:dyDescent="0.25">
      <c r="A154" t="s">
        <v>335</v>
      </c>
      <c r="B154" t="s">
        <v>507</v>
      </c>
    </row>
    <row r="155" spans="1:2" x14ac:dyDescent="0.25">
      <c r="A155" t="s">
        <v>508</v>
      </c>
      <c r="B155" t="s">
        <v>509</v>
      </c>
    </row>
    <row r="156" spans="1:2" x14ac:dyDescent="0.25">
      <c r="A156" t="s">
        <v>336</v>
      </c>
      <c r="B156" t="s">
        <v>510</v>
      </c>
    </row>
    <row r="157" spans="1:2" x14ac:dyDescent="0.25">
      <c r="A157" t="s">
        <v>337</v>
      </c>
      <c r="B157" t="s">
        <v>511</v>
      </c>
    </row>
    <row r="158" spans="1:2" x14ac:dyDescent="0.25">
      <c r="A158" t="s">
        <v>338</v>
      </c>
      <c r="B158" t="s">
        <v>512</v>
      </c>
    </row>
    <row r="159" spans="1:2" x14ac:dyDescent="0.25">
      <c r="A159" t="s">
        <v>339</v>
      </c>
      <c r="B159" t="s">
        <v>513</v>
      </c>
    </row>
    <row r="160" spans="1:2" x14ac:dyDescent="0.25">
      <c r="A160" t="s">
        <v>514</v>
      </c>
      <c r="B160" t="s">
        <v>515</v>
      </c>
    </row>
    <row r="161" spans="1:2" x14ac:dyDescent="0.25">
      <c r="A161" t="s">
        <v>516</v>
      </c>
      <c r="B161" t="s">
        <v>517</v>
      </c>
    </row>
    <row r="162" spans="1:2" x14ac:dyDescent="0.25">
      <c r="A162" t="s">
        <v>518</v>
      </c>
      <c r="B162" t="s">
        <v>519</v>
      </c>
    </row>
    <row r="163" spans="1:2" x14ac:dyDescent="0.25">
      <c r="A163" t="s">
        <v>520</v>
      </c>
      <c r="B163" t="s">
        <v>521</v>
      </c>
    </row>
    <row r="164" spans="1:2" x14ac:dyDescent="0.25">
      <c r="A164" t="s">
        <v>522</v>
      </c>
      <c r="B164" t="s">
        <v>523</v>
      </c>
    </row>
    <row r="165" spans="1:2" x14ac:dyDescent="0.25">
      <c r="A165" t="s">
        <v>524</v>
      </c>
      <c r="B165" t="s">
        <v>525</v>
      </c>
    </row>
    <row r="166" spans="1:2" x14ac:dyDescent="0.25">
      <c r="A166" t="s">
        <v>340</v>
      </c>
      <c r="B166" t="s">
        <v>526</v>
      </c>
    </row>
    <row r="167" spans="1:2" x14ac:dyDescent="0.25">
      <c r="A167" t="s">
        <v>341</v>
      </c>
      <c r="B167" t="s">
        <v>527</v>
      </c>
    </row>
    <row r="168" spans="1:2" x14ac:dyDescent="0.25">
      <c r="A168" t="s">
        <v>342</v>
      </c>
      <c r="B168" t="s">
        <v>528</v>
      </c>
    </row>
    <row r="169" spans="1:2" x14ac:dyDescent="0.25">
      <c r="A169" t="s">
        <v>529</v>
      </c>
      <c r="B169" t="s">
        <v>530</v>
      </c>
    </row>
    <row r="170" spans="1:2" x14ac:dyDescent="0.25">
      <c r="A170" t="s">
        <v>343</v>
      </c>
      <c r="B170" t="s">
        <v>531</v>
      </c>
    </row>
    <row r="171" spans="1:2" x14ac:dyDescent="0.25">
      <c r="A171" t="s">
        <v>532</v>
      </c>
      <c r="B171" t="s">
        <v>533</v>
      </c>
    </row>
    <row r="172" spans="1:2" x14ac:dyDescent="0.25">
      <c r="A172" t="s">
        <v>534</v>
      </c>
      <c r="B172" t="s">
        <v>535</v>
      </c>
    </row>
    <row r="173" spans="1:2" x14ac:dyDescent="0.25">
      <c r="A173" t="s">
        <v>536</v>
      </c>
      <c r="B173" t="s">
        <v>537</v>
      </c>
    </row>
    <row r="174" spans="1:2" x14ac:dyDescent="0.25">
      <c r="A174" t="s">
        <v>538</v>
      </c>
      <c r="B174" t="s">
        <v>539</v>
      </c>
    </row>
    <row r="175" spans="1:2" x14ac:dyDescent="0.25">
      <c r="A175" t="s">
        <v>540</v>
      </c>
      <c r="B175" t="s">
        <v>541</v>
      </c>
    </row>
    <row r="176" spans="1:2" x14ac:dyDescent="0.25">
      <c r="A176" t="s">
        <v>344</v>
      </c>
      <c r="B176" t="s">
        <v>542</v>
      </c>
    </row>
    <row r="177" spans="1:2" x14ac:dyDescent="0.25">
      <c r="A177" t="s">
        <v>345</v>
      </c>
      <c r="B177" t="s">
        <v>543</v>
      </c>
    </row>
    <row r="178" spans="1:2" x14ac:dyDescent="0.25">
      <c r="A178" t="s">
        <v>346</v>
      </c>
      <c r="B178" t="s">
        <v>544</v>
      </c>
    </row>
    <row r="179" spans="1:2" x14ac:dyDescent="0.25">
      <c r="A179" t="s">
        <v>545</v>
      </c>
      <c r="B179" t="s">
        <v>546</v>
      </c>
    </row>
  </sheetData>
  <hyperlinks>
    <hyperlink ref="C1" location="Indice!A1" display="Índice" xr:uid="{00000000-0004-0000-2D00-000000000000}"/>
  </hyperlink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D06q3g+Pi0wdIkMW3s0rnYDLW+kDO+tWF5ct0yu4Es4=</DigestValue>
    </Reference>
    <Reference Type="http://www.w3.org/2000/09/xmldsig#Object" URI="#idOfficeObject">
      <DigestMethod Algorithm="http://www.w3.org/2001/04/xmlenc#sha256"/>
      <DigestValue>Vyvvdz6VoeaqxHNHsZe8eDxRa29wBMz2Wj9DXdKliMk=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kQbdfkht8/bgtvVl4Z9y5ef4GNbcwGHvz5JA44Km+TU=</DigestValue>
    </Reference>
    <Reference Type="http://www.w3.org/2000/09/xmldsig#Object" URI="#idValidSigLnImg">
      <DigestMethod Algorithm="http://www.w3.org/2001/04/xmlenc#sha256"/>
      <DigestValue>Fit9LBaCGGIVlYwmFg/zPArY+OjsKMmqA9ntrKmUjHk=</DigestValue>
    </Reference>
    <Reference Type="http://www.w3.org/2000/09/xmldsig#Object" URI="#idInvalidSigLnImg">
      <DigestMethod Algorithm="http://www.w3.org/2001/04/xmlenc#sha256"/>
      <DigestValue>nomO+GMGUIqYR8VkKSVN43nsHsujVH+C/mUzO6J3v6M=</DigestValue>
    </Reference>
  </SignedInfo>
  <SignatureValue>ET3KtX3cH+pM+k2YgU4n6XlLemEH9Lkx3ATF29lL7hWn6wnWmXIrT8a1dLX5ljJSa4R5SenrJXuY
INmqbwtif4lAlRwZgcNAzK+S87kS13qeCGLOORk7f7U0aWukymhcAfByK4pjcNgYnHjtaiarQx8v
Mk+javF7F3xgKnzfA27iUqKO2g8n3hoQwMukzum0SKl7HBBlTYaJT+2fl9nuOkKKkHXaChuqsAl4
QHXZhAH21AIrlyZl/OUhddZA+gc67k2uRtPTkyiXd7hyhoWJEwra2IlFF4NpZRHo7gHZILLHgYfd
T8iHu78IAknLqdmPQE4VlDAc3jse+0+UMV40Xg==</SignatureValue>
  <KeyInfo>
    <X509Data>
      <X509Certificate>MIIIfTCCBmWgAwIBAgIILSlV9c2xDPEwDQYJKoZIhvcNAQELBQAwWjEaMBgGA1UEAwwRQ0EtRE9DVU1FTlRBIFMuQS4xFjAUBgNVBAUTDVJVQzgwMDUwMTcyLTExFzAVBgNVBAoMDkRPQ1VNRU5UQSBTLkEuMQswCQYDVQQGEwJQWTAeFw0yMzAxMjYxODA4MDBaFw0yNTAxMjUxODA4MDBaMIG2MSIwIAYDVQQDDBlST0xBTkRPIFpVQ0NPTElMTE8gRlJFTkNIMREwDwYDVQQFEwhDSTM4MjUxNzEQMA4GA1UEKgwHUk9MQU5ETzEaMBgGA1UEBAwRWlVDQ09MSUxMTyBGUkVOQ0gxCzAJBgNVBAsMAkYyMTUwMwYDVQQKDCxDRVJUSUZJQ0FETyBDVUFMSUZJQ0FETyBERSBGSVJNQSBFTEVDVFJPTklDQTELMAkGA1UEBhMCUFkwggEiMA0GCSqGSIb3DQEBAQUAA4IBDwAwggEKAoIBAQCaEwIvqNlXss4lAKNTuQ2utlwU11J2p+n51aDe0PWYPQrSYMYgYTWU+7zvRcSCN0DOCDJyz6zOnyKeT8ndTosUzaWIqhgu20/fKUGmyj7+ZO1jh6KHnG0uLfREA4KCai7Zz8CzWptd9mbIQZn5XFBpxDVGfjzyFgnj8xKtYq3TQ9ZceomFffoi/ZUfFIFuh+TJH8spPymSZDe25cVGAVquRJTrTkFxUgQZbk8nmDubRb4lXCsNQnkSXecR1O9WjTP/I0P0AvOoMtX0PIYKhHUXF1wl48CeWOwmQifykLhBLRNapT81Xfw/4oFZ6usjUFP7qji89ONYHfS0mYSKa69P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yb2xhbmRvQHRpbW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eG4lNSrJ9rSe6g+nJ63+Mva1pjMA4GA1UdDwEB/wQEAwIF4DANBgkqhkiG9w0BAQsFAAOCAgEAR+TjQcQa9+bpaF3FLk54w2PaaYNny7YRT2waUahmuX+c2BhjjePrQ6/X3lxhr5meJFEdYx9rkog4FR6Hn0+JTcKZ3mlR16EAEv+Og0IjomLNvfTAa0AJNOjOMC6XzmvA/8IFzxPcZzMsZCf8wlh1M3d8UiejCBlRAd4I/YV3Rx065TpoQcfr06rwS0mTDoNnbAbnhWCQgWCrLwrDSbtIlM1Ga5JnRl+WzD7HiJL6OSBrBbloslGthRgoIBcVfWPzqfvheCvYv6vwJWNGSmDyT0lbVtEgnFxhuq/VoErbUOyAvN3l5GwINz5fo26/sc7YOgfeoVtE68ABLtK4SnJalsxNbH4QutPJgUnmuer27T4ffFYLpUifZ0mVtyafU7WH3jGw8LPfolflIAkTaZ3A8/UBj/sAsimV/+0n6C2+vGAb/yVhrmejnfSlwYUuJasa6HU4LBHLFruCJat8xcj9lF4lP+TCqgE8iVr1gY3HbtAXmfAXwYLZuaH5ttkLEY8eKE2rsM03mMb3LV8Vn28kH23SweH9krl/XrDGEr1gxRnoClxSB52yB2tLboiiVrHJu54Of2avLiv4OE4t93uwu/7vB812lQ6jYXVX7ANAkIZori+Swft82nMM96sGO4kh6EVxdho50OUxeKzY/ZwBSZ4ODSPs+O3jY25Pwtju8i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SutCGewiy9X6h5ovkjF50suY1zBcflmAAvFOWMT++eQ=</DigestValue>
      </Reference>
      <Reference URI="/xl/calcChain.xml?ContentType=application/vnd.openxmlformats-officedocument.spreadsheetml.calcChain+xml">
        <DigestMethod Algorithm="http://www.w3.org/2001/04/xmlenc#sha256"/>
        <DigestValue>yl90fe4HRWSA4mSNSzGgxRCKwwMbqFvM01SVu3WPoDE=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PKxMfrhTcE+54zjXhMk7mjx/+Y7olJVdKgn0yfxN3h0=</DigestValue>
      </Reference>
      <Reference URI="/xl/drawings/vmlDrawing1.vml?ContentType=application/vnd.openxmlformats-officedocument.vmlDrawing">
        <DigestMethod Algorithm="http://www.w3.org/2001/04/xmlenc#sha256"/>
        <DigestValue>ZTbt1Tso9bvcdsTyuHKN336EHJh36Tznvd5NWBPFm1A=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H+eGLVS9KSsdoeyDRpTfIaMh82GolVx+cYiFMsmcC6A=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mFxOLjsjMpqiEGrZxOBw+saCj9GR9u/1dAgytQEL+h4=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6GNoqkZOOyk6Fe6JXWXiURhZCl+41+1rdoWLKIrB6Pg=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yCBWiGcRCDqLPsO9m133yjzG4cF6IbxQiUHjM06Gq9w=</DigestValue>
      </Reference>
      <Reference URI="/xl/media/image1.png?ContentType=image/png">
        <DigestMethod Algorithm="http://www.w3.org/2001/04/xmlenc#sha256"/>
        <DigestValue>f+t9G2xvWDWr2TtNIzHgJzt/pX00QrkhOCrudwQw3sA=</DigestValue>
      </Reference>
      <Reference URI="/xl/media/image2.emf?ContentType=image/x-emf">
        <DigestMethod Algorithm="http://www.w3.org/2001/04/xmlenc#sha256"/>
        <DigestValue>pUskTRbCAzjc6nciu7l2V9n5vVIom9S9F8dU17Ip+yY=</DigestValue>
      </Reference>
      <Reference URI="/xl/media/image3.emf?ContentType=image/x-emf">
        <DigestMethod Algorithm="http://www.w3.org/2001/04/xmlenc#sha256"/>
        <DigestValue>3qy+LKhRAdTC60QbINY8MQws8Q27d0ljEG0KHvuhI/Y=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NJOPursJYaxU0Kdf6+A8kREnXPIHc2X+HMLM/usSuxI=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bC9JdJdMzrgcy7ly/3OYrDmEA6i8g9CCGStbkNbKF6Y=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3ipNfZOqUfr3NksEJAEDQO4pSnqS4vvCt+kINFEn780=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jFgZc/wy8cVdBNl+4PuZuKHrQEItabcKbUN8TUvwzg0=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CPmghBcq8M3AOC7OD9E4RGQCJ4N82avzjW2vuKZebXA=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tVOuYuRrdzbo8LP45TcsSYVclOdSaPaGljr1PpHM/4g=</DigestValue>
      </Reference>
      <Reference URI="/xl/sharedStrings.xml?ContentType=application/vnd.openxmlformats-officedocument.spreadsheetml.sharedStrings+xml">
        <DigestMethod Algorithm="http://www.w3.org/2001/04/xmlenc#sha256"/>
        <DigestValue>FF9QRIN0dt4allu5F+pc6yWFXZ6OFiMWL/Gp/IzJfik=</DigestValue>
      </Reference>
      <Reference URI="/xl/styles.xml?ContentType=application/vnd.openxmlformats-officedocument.spreadsheetml.styles+xml">
        <DigestMethod Algorithm="http://www.w3.org/2001/04/xmlenc#sha256"/>
        <DigestValue>hM+5UeHGAWDaMEMHIzwDnaZeDltvMakzIlwLs1oWDRE=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9mqAjltHSv943rJtTx3L0mVm5hZUJsDqxh/wGQYUQp0=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sheet1.xml?ContentType=application/vnd.openxmlformats-officedocument.spreadsheetml.worksheet+xml">
        <DigestMethod Algorithm="http://www.w3.org/2001/04/xmlenc#sha256"/>
        <DigestValue>RAVAyqyVPsuEHtr9RUKoua/YVUS+2zAc3Pmvz4arays=</DigestValue>
      </Reference>
      <Reference URI="/xl/worksheets/sheet2.xml?ContentType=application/vnd.openxmlformats-officedocument.spreadsheetml.worksheet+xml">
        <DigestMethod Algorithm="http://www.w3.org/2001/04/xmlenc#sha256"/>
        <DigestValue>+By60EtA8RvGTT9VWoEE9fCz08ctQZUIYHp00Ha+aCI=</DigestValue>
      </Reference>
      <Reference URI="/xl/worksheets/sheet3.xml?ContentType=application/vnd.openxmlformats-officedocument.spreadsheetml.worksheet+xml">
        <DigestMethod Algorithm="http://www.w3.org/2001/04/xmlenc#sha256"/>
        <DigestValue>RrGRV/zuc3NUXiKZOoeaCFK6C//FSzDmPP/KcEVjZSI=</DigestValue>
      </Reference>
      <Reference URI="/xl/worksheets/sheet4.xml?ContentType=application/vnd.openxmlformats-officedocument.spreadsheetml.worksheet+xml">
        <DigestMethod Algorithm="http://www.w3.org/2001/04/xmlenc#sha256"/>
        <DigestValue>6CXOEtO239riFbmZgK4dfJqmVAprh5UScHO7nxPsi58=</DigestValue>
      </Reference>
      <Reference URI="/xl/worksheets/sheet5.xml?ContentType=application/vnd.openxmlformats-officedocument.spreadsheetml.worksheet+xml">
        <DigestMethod Algorithm="http://www.w3.org/2001/04/xmlenc#sha256"/>
        <DigestValue>7qJLSfp/QaTCEfbU1fZwnT6EP8ZigGvb03F+nt+dgUE=</DigestValue>
      </Reference>
      <Reference URI="/xl/worksheets/sheet6.xml?ContentType=application/vnd.openxmlformats-officedocument.spreadsheetml.worksheet+xml">
        <DigestMethod Algorithm="http://www.w3.org/2001/04/xmlenc#sha256"/>
        <DigestValue>oE/pJuBavinaryo9A12vhSNjeadtlHExIyECeE7u7JE=</DigestValue>
      </Reference>
      <Reference URI="/xl/worksheets/sheet7.xml?ContentType=application/vnd.openxmlformats-officedocument.spreadsheetml.worksheet+xml">
        <DigestMethod Algorithm="http://www.w3.org/2001/04/xmlenc#sha256"/>
        <DigestValue>DTHOM9LJbvbMtWTxmlzmRWw+3svXTaYzfPU3LbUEV+w=</DigestValue>
      </Reference>
      <Reference URI="/xl/worksheets/sheet8.xml?ContentType=application/vnd.openxmlformats-officedocument.spreadsheetml.worksheet+xml">
        <DigestMethod Algorithm="http://www.w3.org/2001/04/xmlenc#sha256"/>
        <DigestValue>iPHyp7xeu/bUCCbhnZss4S7Jsp8Knn9fCEX2onlQBQk=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2024-11-14T17:22:24Z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{EBB30BA3-C393-44EA-B829-D9841B1446F2}</SetupID>
          <SignatureText>Rolando Zuccolillo French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2024-11-14T17:22:24Z</xd:SigningTime>
          <xd:SigningCertificate>
            <xd:Cert>
              <xd:CertDigest>
                <DigestMethod Algorithm="http://www.w3.org/2001/04/xmlenc#sha256"/>
                <DigestValue>Q+TcG9J8eLFU/Mg5vKkz+GEk5FOmafXP/ihx0gpHXSc=</DigestValue>
              </xd:CertDigest>
              <xd:IssuerSerial>
                <X509IssuerName>C=PY, O=DOCUMENTA S.A., SERIALNUMBER=RUC80050172-1, CN=CA-DOCUMENTA S.A.</X509IssuerName>
                <X509SerialNumber>3254226719958174961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ogwAACBFTUYAAAEATBwAAKo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sMMx+H8AAACwwzH4fwAAEwAAAAAAAAAAAGuc+H8AAMFS4TD4fwAAMBZrnPh/AAATAAAAAAAAABgXAAAAAAAAQAAAwPh/AAAAAGuc+H8AAJdV4TD4fwAABAAAAAAAAAAwFmuc+H8AAECxLz34AAAAEwAAAAAAAABIAAAAAAAAAHxhpDH4fwAAmLPDMfh/AADAZaQx+H8AAAEAAAAAAAAAdoukMfh/AAAAAGuc+H8AAAAAAAAAAAAAAAAAAPgAAAD0/CKd+H8AAAA9l3wMAgAAu1Skmvh/AAAgsi89+AAAAKmyLz34AAAAAAAAAAAAAABIsy89ZHYACAAAAAAlAAAADAAAAAEAAAAYAAAADAAAAAAAAAASAAAADAAAAAEAAAAeAAAAGAAAAL0AAAAEAAAA9wAAABEAAAAlAAAADAAAAAEAAABUAAAAiAAAAL4AAAAEAAAA9QAAABAAAAABAAAA0XbJQVUVykG+AAAABAAAAAoAAABMAAAAAAAAAAAAAAAAAAAA//////////9gAAAAMQA0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D4AAAAKNIvPfgAAAAAEncODAIAANDeyZr4fwAAAAAAAAAAAAAJAAAAAAAAADioMQ4MAgAAClXhMPh/AAAAAAAAAAAAAAAAAAAAAAAAhSVEYbKBAACo0y89+AAAANEFAABGBwAAkAWKAAAAAAAAPZd8DAIAAGCjUnwAAAAAAAAAAAAAAAAHAAAAAAAAAAAAAAAAAAAAHNQvPfgAAABJ1C89+AAAAMEfoJr4fwAAAAAAAAAAAAAg4wMMAAAAAAAAAAAAAAAAAQAAAAAAAAAAPZd8DAIAALtUpJr4fwAAwNMvPfgAAABJ1C89+AAAAHCVAxYMAgAA0NQvP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AAAAAAAAAAIAAAAAAAAAAAAUnoMAgAA0N7Jmvh/AAAAAAAAAAAAAMezI534fwAAAABEegwCAAADAAAAAAAAAAAAAAAAAAAAAAAAAAAAAAAlWkZhsoEAACmMxy/4fwAAMGTBFgIAAACQAQAAAAAAAAA9l3wMAgAA4P///wAAAAAAAAAAAAAAAAYAAAAAAAAAAAAAAAAAAAB8sS09+AAAAKmxLT34AAAAwR+gmvh/AAAAAAAAAAAAAJVS0S8AAAAAOIFPMPh/AAAwsS09+AAAAAA9l3wMAgAAu1Skmvh/AAAgsS09+AAAAKmxLT34AAAAIGcDFgwCAABIsi09ZHYACAAAAAAlAAAADAAAAAMAAAAYAAAADAAAAAAAAAASAAAADAAAAAEAAAAWAAAADAAAAAgAAABUAAAAVAAAAAoAAAAnAAAAHgAAAEoAAAABAAAA0XbJQVUVykEKAAAASwAAAAEAAABMAAAABAAAAAkAAAAnAAAAIAAAAEsAAABQAAAAWABmb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dAAAARwAAACkAAAAzAAAAtQAAABUAAAAhAPAAAAAAAAAAAAAAAIA/AAAAAAAAAAAAAIA/AAAAAAAAAAAAAAAAAAAAAAAAAAAAAAAAAAAAAAAAAAAlAAAADAAAAAAAAIAoAAAADAAAAAQAAABSAAAAcAEAAAQAAADw////AAAAAAAAAAAAAAAAkAEAAAAAAAEAAAAAcwBlAGcAbwBlACAAdQBpAAAAAAAAAAAAAAAAAAAAAAAAAAAAAAAAAAAAAAAAAAAAAAAAAAAAAAAAAAAAAAAAAAAAAAAQS1cw+H8AAAIAAAAAAAAAcKyNDgwCAADQ3sma+H8AAAAAAAAAAAAAkfK/Lfh/AADvVCnSdygAAIB0Yx8MAgAAAAAAAAAAAAAAAAAAAAAAANVbRmGygQAAcKyNDgwCAAACAAAAAAAAAJABAAAAAAAAAD2XfAwCAADw////AAAAAAAAAAAAAAAACQAAAAAAAAAAAAAAAAAAAGyyLT34AAAAmbItPfgAAADBH6Ca+H8AAAAAAAABAAAAAAAAAAAAAABwrI0ODAIAACAAAAAAAAAAAD2XfAwCAAC7VKSa+H8AABCyLT34AAAAmbItPfgAAAAQ7ckWDAIAADizLT1kdgAIAAAAACUAAAAMAAAABAAAABgAAAAMAAAAAAAAABIAAAAMAAAAAQAAAB4AAAAYAAAAKQAAADMAAADeAAAASAAAACUAAAAMAAAABAAAAFQAAADkAAAAKgAAADMAAADcAAAARwAAAAEAAADRdslBVRXKQSoAAAAzAAAAGQAAAEwAAAAAAAAAAAAAAAAAAAD//////////4AAAABSAG8AbABhAG4AZABvACAAWgB1AGMAYwBvAGwAaQBsAGwAbwAgAEYAcgBlAG4AYwBoAAAACgAAAAkAAAAEAAAACAAAAAkAAAAJAAAACQAAAAQAAAAJAAAACQAAAAcAAAAHAAAACQAAAAQAAAAEAAAABAAAAAQAAAAJAAAABAAAAAgAAAAGAAAACAAAAAkAAAAH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PAAAAXAAAAAEAAADRdslBVRXKQQoAAABQAAAAGQAAAEwAAAAAAAAAAAAAAAAAAAD//////////4AAAABSAG8AbABhAG4AZABvACAAWgB1AGMAYwBvAGwAaQBsAGwAbwAgAEYAcgBlAG4AYwBoAAAABwAAAAcAAAADAAAABgAAAAcAAAAHAAAABwAAAAMAAAAGAAAABwAAAAUAAAAFAAAABwAAAAMAAAADAAAAAwAAAAMAAAAHAAAAAwAAAAYAAAAEAAAABgAAAAcAAAAF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IAAABsAAAAAQAAANF2yUFVFcpBCgAAAGAAAAATAAAATAAAAAAAAAAAAAAAAAAAAP//////////dAAAAFIAZQBwAHIAZQBzAGUAbgB0AGEAbgB0AGUAIABMAGUAZwBhAGwAAAAHAAAABgAAAAcAAAAEAAAABgAAAAUAAAAGAAAABwAAAAQAAAAGAAAABwAAAAQAAAAGAAAAAwAAAAUAAAAGAAAABwAAAAYAAAADAAAASwAAAEAAAAAwAAAABQAAACAAAAABAAAAAQAAABAAAAAAAAAAAAAAAAABAACAAAAAAAAAAAAAAAAAAQAAgAAAACUAAAAMAAAAAgAAACcAAAAYAAAABQAAAAAAAAD///8AAAAAACUAAAAMAAAABQAAAEwAAABkAAAACQAAAHAAAAD0AAAAfAAAAAkAAABwAAAA7AAAAA0AAAAhAPAAAAAAAAAAAAAAAIA/AAAAAAAAAAAAAIA/AAAAAAAAAAAAAAAAAAAAAAAAAAAAAAAAAAAAAAAAAAAlAAAADAAAAAAAAIAoAAAADAAAAAUAAAAlAAAADAAAAAEAAAAYAAAADAAAAAAAAAASAAAADAAAAAEAAAAWAAAADAAAAAAAAABUAAAAMAEAAAoAAABwAAAA8wAAAHwAAAABAAAA0XbJQVUVykEKAAAAcAAAACYAAABMAAAABAAAAAkAAABwAAAA9QAAAH0AAACYAAAARgBpAHIAbQBhAGQAbwAgAHAAbwByADoAIABSAE8ATABBAE4ARABPACAAWgBVAEMAQwBPAEwASQBMAEwATwAgAEYAUgBFAE4AQwBIAAYAAAADAAAABAAAAAkAAAAGAAAABwAAAAcAAAADAAAABwAAAAcAAAAEAAAAAwAAAAMAAAAHAAAACQAAAAUAAAAHAAAACAAAAAgAAAAJAAAAAwAAAAYAAAAIAAAABwAAAAcAAAAJAAAABQAAAAMAAAAFAAAABQAAAAkAAAADAAAABgAAAAcAAAAGAAAACAAAAAcAAAAIAAAAFgAAAAwAAAAAAAAAJQAAAAwAAAACAAAADgAAABQAAAAAAAAAEAAAABQAAAA=</Object>
  <Object Id="idInvalidSigLnImg">AQAAAGwAAAAAAAAAAAAAAP8AAAB/AAAAAAAAAAAAAAAvGQAAogwAACBFTUYAAAEAuCEAALE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sMMx+H8AAACwwzH4fwAAEwAAAAAAAAAAAGuc+H8AAMFS4TD4fwAAMBZrnPh/AAATAAAAAAAAABgXAAAAAAAAQAAAwPh/AAAAAGuc+H8AAJdV4TD4fwAABAAAAAAAAAAwFmuc+H8AAECxLz34AAAAEwAAAAAAAABIAAAAAAAAAHxhpDH4fwAAmLPDMfh/AADAZaQx+H8AAAEAAAAAAAAAdoukMfh/AAAAAGuc+H8AAAAAAAAAAAAAAAAAAPgAAAD0/CKd+H8AAAA9l3wMAgAAu1Skmvh/AAAgsi89+AAAAKmyLz34AAAAAAAAAAAAAABIsy89ZHYACAAAAAAlAAAADAAAAAEAAAAYAAAADAAAAP8AAAASAAAADAAAAAEAAAAeAAAAGAAAACIAAAAEAAAAcgAAABEAAAAlAAAADAAAAAEAAABUAAAAqAAAACMAAAAEAAAAcAAAABAAAAABAAAA0XbJQVUVy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PgAAAAo0i89+AAAAAASdw4MAgAA0N7Jmvh/AAAAAAAAAAAAAAkAAAAAAAAAOKgxDgwCAAAKVeEw+H8AAAAAAAAAAAAAAAAAAAAAAACFJURhsoEAAKjTLz34AAAA0QUAAEYHAACQBYoAAAAAAAA9l3wMAgAAYKNSfAAAAAAAAAAAAAAAAAcAAAAAAAAAAAAAAAAAAAAc1C89+AAAAEnULz34AAAAwR+gmvh/AAAAAAAAAAAAACDjAwwAAAAAAAAAAAAAAAABAAAAAAAAAAA9l3wMAgAAu1Skmvh/AADA0y89+AAAAEnULz34AAAAcJUDFgwCAADQ1C89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oAAAAAAAAAAgAAAAAAAAAAABSegwCAADQ3sma+H8AAAAAAAAAAAAAx7Mjnfh/AAAAAER6DAIAAAMAAAAAAAAAAAAAAAAAAAAAAAAAAAAAACVaRmGygQAAKYzHL/h/AAAwZMEWAgAAAJABAAAAAAAAAD2XfAwCAADg////AAAAAAAAAAAAAAAABgAAAAAAAAAAAAAAAAAAAHyxLT34AAAAqbEtPfgAAADBH6Ca+H8AAAAAAAAAAAAAlVLRLwAAAAA4gU8w+H8AADCxLT34AAAAAD2XfAwCAAC7VKSa+H8AACCxLT34AAAAqbEtPfgAAAAgZwMWDAIAAEiyLT1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0AAABHAAAAKQAAADMAAAC1AAAAFQAAACEA8AAAAAAAAAAAAAAAgD8AAAAAAAAAAAAAgD8AAAAAAAAAAAAAAAAAAAAAAAAAAAAAAAAAAAAAAAAAACUAAAAMAAAAAAAAgCgAAAAMAAAABAAAAFIAAABwAQAABAAAAPD///8AAAAAAAAAAAAAAACQAQAAAAAAAQAAAABzAGUAZwBvAGUAIAB1AGkAAAAAAAAAAAAAAAAAAAAAAAAAAAAAAAAAAAAAAAAAAAAAAAAAAAAAAAAAAAAAAAAAAAAAABBLVzD4fwAAAgAAAAAAAABwrI0ODAIAANDeyZr4fwAAAAAAAAAAAACR8r8t+H8AAO9UKdJ3KAAAgHRjHwwCAAAAAAAAAAAAAAAAAAAAAAAA1VtGYbKBAABwrI0ODAIAAAIAAAAAAAAAkAEAAAAAAAAAPZd8DAIAAPD///8AAAAAAAAAAAAAAAAJAAAAAAAAAAAAAAAAAAAAbLItPfgAAACZsi09+AAAAMEfoJr4fwAAAAAAAAEAAAAAAAAAAAAAAHCsjQ4MAgAAIAAAAAAAAAAAPZd8DAIAALtUpJr4fwAAELItPfgAAACZsi09+AAAABDtyRYMAgAAOLMtPWR2AAgAAAAAJQAAAAwAAAAEAAAAGAAAAAwAAAAAAAAAEgAAAAwAAAABAAAAHgAAABgAAAApAAAAMwAAAN4AAABIAAAAJQAAAAwAAAAEAAAAVAAAAOQAAAAqAAAAMwAAANwAAABHAAAAAQAAANF2yUFVFcpBKgAAADMAAAAZAAAATAAAAAAAAAAAAAAAAAAAAP//////////gAAAAFIAbwBsAGEAbgBkAG8AIABaAHUAYwBjAG8AbABpAGwAbABvACAARgByAGUAbgBjAGgAAAAKAAAACQAAAAQAAAAIAAAACQAAAAkAAAAJAAAABAAAAAkAAAAJAAAABwAAAAcAAAAJAAAABAAAAAQAAAAEAAAABAAAAAkAAAAEAAAACAAAAAYAAAAIAAAACQAAAAc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I8AAABcAAAAAQAAANF2yUFVFcpBCgAAAFAAAAAZAAAATAAAAAAAAAAAAAAAAAAAAP//////////gAAAAFIAbwBsAGEAbgBkAG8AIABaAHUAYwBjAG8AbABpAGwAbABvACAARgByAGUAbgBjAGgAAAAHAAAABwAAAAMAAAAGAAAABwAAAAcAAAAHAAAAAwAAAAYAAAAHAAAABQAAAAUAAAAHAAAAAwAAAAMAAAADAAAAAwAAAAcAAAADAAAABgAAAAQAAAAGAAAABwAAAAU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0XbJQVUVykEKAAAAYAAAABMAAABMAAAAAAAAAAAAAAAAAAAA//////////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///wAAAAAAJQAAAAwAAAAFAAAATAAAAGQAAAAJAAAAcAAAAPQAAAB8AAAACQAAAHAAAADsAAAADQAAACEA8AAAAAAAAAAAAAAAgD8AAAAAAAAAAAAAgD8AAAAAAAAAAAAAAAAAAAAAAAAAAAAAAAAAAAAAAAAAACUAAAAMAAAAAAAAgCgAAAAMAAAABQAAACUAAAAMAAAAAQAAABgAAAAMAAAAAAAAABIAAAAMAAAAAQAAABYAAAAMAAAAAAAAAFQAAAAwAQAACgAAAHAAAADzAAAAfAAAAAEAAADRdslBVRXKQQoAAABwAAAAJgAAAEwAAAAEAAAACQAAAHAAAAD1AAAAfQAAAJgAAABGAGkAcgBtAGEAZABvACAAcABvAHIAOgAgAFIATwBMAEEATgBEAE8AIABaAFUAQwBDAE8ATABJAEwATABPACAARgBSAEUATgBDAEgABgAAAAMAAAAEAAAACQAAAAYAAAAHAAAABwAAAAMAAAAHAAAABwAAAAQAAAADAAAAAwAAAAcAAAAJAAAABQAAAAcAAAAIAAAACAAAAAkAAAADAAAABgAAAAgAAAAHAAAABwAAAAkAAAAFAAAAAwAAAAUAAAAFAAAACQAAAAMAAAAGAAAABwAAAAYAAAAIAAAABwAAAAg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7ObCH6WCOKDZtx8K77g7oXwTYVcwQ+GPBtvmaefzsvc=</DigestValue>
    </Reference>
    <Reference Type="http://www.w3.org/2000/09/xmldsig#Object" URI="#idOfficeObject">
      <DigestMethod Algorithm="http://www.w3.org/2001/04/xmlenc#sha256"/>
      <DigestValue>jXN+Hd+rMpLvii3wizUwRTjuNwqyKyQTq9Qtm0C+MnY=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tJc4gSMLlESpZOABNtWNouMp6cTHk/8YEfuI8/Xmyx4=</DigestValue>
    </Reference>
    <Reference Type="http://www.w3.org/2000/09/xmldsig#Object" URI="#idValidSigLnImg">
      <DigestMethod Algorithm="http://www.w3.org/2001/04/xmlenc#sha256"/>
      <DigestValue>fFO3J4bb+V+uiwYKn2qvDMTwAWbh2AVodD4I2aKgq44=</DigestValue>
    </Reference>
    <Reference Type="http://www.w3.org/2000/09/xmldsig#Object" URI="#idInvalidSigLnImg">
      <DigestMethod Algorithm="http://www.w3.org/2001/04/xmlenc#sha256"/>
      <DigestValue>L3nFAjHF8dQGV2vnN08iaW6NDcrFDgSqKoFsIdd3NGQ=</DigestValue>
    </Reference>
  </SignedInfo>
  <SignatureValue>E8yBF3Fgtf0GXnKrzgmdwXXmzn+5xIig/sjRha007mnS5/ccg/TxZhHBS8Ab9b6q2ESxD12ZbbsJ
EfLM3WdqezXAgoJ6yoQrRa9ChSWyNfN0gcu8TdYHMQD9oGVAjWNahwLOdtIjqok9YYGhVKyEL6g/
veTH40cXiJKUhrMT2ehfXYuPqYb43f2F6TSN9ASGEMRClfadCVUzIi+nuraWEz0lxw3Tei/ONAc+
w8uJUqVU4R5pQaFCvCrRlVUp+67bws8czyXl032ffiGQsTJizqrJwO+3vIOYUT7LZvcWjqOFfmBB
saP/JUdIJvGKFG6d9W/Cx1Ox0MgKMKMcksp7BQ==</SignatureValue>
  <KeyInfo>
    <X509Data>
      <X509Certificate>MIIIhzCCBm+gAwIBAgIIFSggqkOfEYwwDQYJKoZIhvcNAQELBQAwWjEaMBgGA1UEAwwRQ0EtRE9DVU1FTlRBIFMuQS4xFjAUBgNVBAUTDVJVQzgwMDUwMTcyLTExFzAVBgNVBAoMDkRPQ1VNRU5UQSBTLkEuMQswCQYDVQQGEwJQWTAeFw0yMjExMzAxODA4MDBaFw0yNDExMjkxODA4MDBaMIG/MSYwJAYDVQQDDB1NQVJJRUxBIEFaVUNFTkEgU09TQSBFU1FVSVZFTDESMBAGA1UEBRMJQ0k0MTM2ODIwMRgwFgYDVQQqDA9NQVJJRUxBIEFaVUNFTkExFjAUBgNVBAQMDVNPU0EgRVNRVUlWRUwxCzAJBgNVBAsMAkYyMTUwMwYDVQQKDCxDRVJUSUZJQ0FETyBDVUFMSUZJQ0FETyBERSBGSVJNQSBFTEVDVFJPTklDQTELMAkGA1UEBhMCUFkwggEiMA0GCSqGSIb3DQEBAQUAA4IBDwAwggEKAoIBAQDKMHc6+btAx2UkkvYvoTm7YTiiLcOyvucyilmJ90XXraOm8/V+DTkjotXGaw2Dfy6Nue+46bU4UNCvmE7vthnidnsf5W2ZPDK9TPZNgQgirT0Cv3qmhNndwaZPKClAJigfFrGxuUG6pe2iOe3/hdTK3sbUUVPSIEpFZDy5y7l63/8O857Ht/SU6xOokYpNle70kbMvF8SZT6kNFL2eu66eVBX8VdAqKjGNIgvOI6Rpb5yiRpO9OEdH7jCRoMa/NrZRgzFZsD06jMt4bEe1p+/yRqbYENsbg4Rb77KcqNjLpLmRptRllrpRC948G0Lj8eK0WOEHlJCAxSiCjxdfsER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jb250YWRvckB0aW1ib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BTifeWDjk7U+SAzbqZlFoKCAF2zAOBgNVHQ8BAf8EBAMCBeAwDQYJKoZIhvcNAQELBQADggIBAHK9jJD1GYB3d9J+tINeZcqxvNUTMAWh9zkm3tkpqlWQXAFd4zsL+aSE5cw/UZqbx6iNBkT3iuDAqsX+T4skXMmCirbjLkkil2RPopMKkr4aLFBNJbNRh2zoIkDW3rzJ+KZ2uLT/Vmz22ZxJaBfnMIF2zSzZxrPwZ2V1r58TgCT6ZvZa2ntbz7+3ysrrNDHB9/VPZ/hJn2Ez4FNP+mV0lIOWiT0YzkC0QbfS3R/I66/TtqzJnnoW1YQ5kuoN7PB6Pdwe+DDO3MxY1/8BvoguDr2hsFkVVh9taymTjRgs559uYVHRzuESYlreshTgf3Y2n1Q8i/cTOVXTBG5zjjqeYYu2MnWALjgBZTJXzx8ZGdJfS3rVA5FN2xS6/QhUXpkoVWuOLSHy0c1bqNHuTyJ0tjSmI4F6fptfCRvh30HMlgtQFDlIZQyJrzejbQ0YoP+maKQZAzNX0rjUtpPhOlNrBB+ZGDgORJqS08uVUoITcYCAGQjhU2Ew1QgtJ5plwGEw9BhBrOukexfAvNGnznCtGPaMJNd/jWo4ALgxVfzxfeKgzAHv7SvQW86zr79eP+SKoccUOq7JUElSwtxSOtKvEFlt78rTkymT3RRr2X4wL8WE78YbB1Ldr3l98pzEEP+Le0zmIzSceDPAe7pKoz5yJsW4gy33/k8E48WuIzHfQpC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SutCGewiy9X6h5ovkjF50suY1zBcflmAAvFOWMT++eQ=</DigestValue>
      </Reference>
      <Reference URI="/xl/calcChain.xml?ContentType=application/vnd.openxmlformats-officedocument.spreadsheetml.calcChain+xml">
        <DigestMethod Algorithm="http://www.w3.org/2001/04/xmlenc#sha256"/>
        <DigestValue>yl90fe4HRWSA4mSNSzGgxRCKwwMbqFvM01SVu3WPoDE=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PKxMfrhTcE+54zjXhMk7mjx/+Y7olJVdKgn0yfxN3h0=</DigestValue>
      </Reference>
      <Reference URI="/xl/drawings/vmlDrawing1.vml?ContentType=application/vnd.openxmlformats-officedocument.vmlDrawing">
        <DigestMethod Algorithm="http://www.w3.org/2001/04/xmlenc#sha256"/>
        <DigestValue>ZTbt1Tso9bvcdsTyuHKN336EHJh36Tznvd5NWBPFm1A=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H+eGLVS9KSsdoeyDRpTfIaMh82GolVx+cYiFMsmcC6A=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mFxOLjsjMpqiEGrZxOBw+saCj9GR9u/1dAgytQEL+h4=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6GNoqkZOOyk6Fe6JXWXiURhZCl+41+1rdoWLKIrB6Pg=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yCBWiGcRCDqLPsO9m133yjzG4cF6IbxQiUHjM06Gq9w=</DigestValue>
      </Reference>
      <Reference URI="/xl/media/image1.png?ContentType=image/png">
        <DigestMethod Algorithm="http://www.w3.org/2001/04/xmlenc#sha256"/>
        <DigestValue>f+t9G2xvWDWr2TtNIzHgJzt/pX00QrkhOCrudwQw3sA=</DigestValue>
      </Reference>
      <Reference URI="/xl/media/image2.emf?ContentType=image/x-emf">
        <DigestMethod Algorithm="http://www.w3.org/2001/04/xmlenc#sha256"/>
        <DigestValue>pUskTRbCAzjc6nciu7l2V9n5vVIom9S9F8dU17Ip+yY=</DigestValue>
      </Reference>
      <Reference URI="/xl/media/image3.emf?ContentType=image/x-emf">
        <DigestMethod Algorithm="http://www.w3.org/2001/04/xmlenc#sha256"/>
        <DigestValue>3qy+LKhRAdTC60QbINY8MQws8Q27d0ljEG0KHvuhI/Y=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NJOPursJYaxU0Kdf6+A8kREnXPIHc2X+HMLM/usSuxI=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bC9JdJdMzrgcy7ly/3OYrDmEA6i8g9CCGStbkNbKF6Y=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3ipNfZOqUfr3NksEJAEDQO4pSnqS4vvCt+kINFEn780=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jFgZc/wy8cVdBNl+4PuZuKHrQEItabcKbUN8TUvwzg0=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CPmghBcq8M3AOC7OD9E4RGQCJ4N82avzjW2vuKZebXA=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tVOuYuRrdzbo8LP45TcsSYVclOdSaPaGljr1PpHM/4g=</DigestValue>
      </Reference>
      <Reference URI="/xl/sharedStrings.xml?ContentType=application/vnd.openxmlformats-officedocument.spreadsheetml.sharedStrings+xml">
        <DigestMethod Algorithm="http://www.w3.org/2001/04/xmlenc#sha256"/>
        <DigestValue>FF9QRIN0dt4allu5F+pc6yWFXZ6OFiMWL/Gp/IzJfik=</DigestValue>
      </Reference>
      <Reference URI="/xl/styles.xml?ContentType=application/vnd.openxmlformats-officedocument.spreadsheetml.styles+xml">
        <DigestMethod Algorithm="http://www.w3.org/2001/04/xmlenc#sha256"/>
        <DigestValue>hM+5UeHGAWDaMEMHIzwDnaZeDltvMakzIlwLs1oWDRE=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9mqAjltHSv943rJtTx3L0mVm5hZUJsDqxh/wGQYUQp0=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sheet1.xml?ContentType=application/vnd.openxmlformats-officedocument.spreadsheetml.worksheet+xml">
        <DigestMethod Algorithm="http://www.w3.org/2001/04/xmlenc#sha256"/>
        <DigestValue>RAVAyqyVPsuEHtr9RUKoua/YVUS+2zAc3Pmvz4arays=</DigestValue>
      </Reference>
      <Reference URI="/xl/worksheets/sheet2.xml?ContentType=application/vnd.openxmlformats-officedocument.spreadsheetml.worksheet+xml">
        <DigestMethod Algorithm="http://www.w3.org/2001/04/xmlenc#sha256"/>
        <DigestValue>+By60EtA8RvGTT9VWoEE9fCz08ctQZUIYHp00Ha+aCI=</DigestValue>
      </Reference>
      <Reference URI="/xl/worksheets/sheet3.xml?ContentType=application/vnd.openxmlformats-officedocument.spreadsheetml.worksheet+xml">
        <DigestMethod Algorithm="http://www.w3.org/2001/04/xmlenc#sha256"/>
        <DigestValue>RrGRV/zuc3NUXiKZOoeaCFK6C//FSzDmPP/KcEVjZSI=</DigestValue>
      </Reference>
      <Reference URI="/xl/worksheets/sheet4.xml?ContentType=application/vnd.openxmlformats-officedocument.spreadsheetml.worksheet+xml">
        <DigestMethod Algorithm="http://www.w3.org/2001/04/xmlenc#sha256"/>
        <DigestValue>6CXOEtO239riFbmZgK4dfJqmVAprh5UScHO7nxPsi58=</DigestValue>
      </Reference>
      <Reference URI="/xl/worksheets/sheet5.xml?ContentType=application/vnd.openxmlformats-officedocument.spreadsheetml.worksheet+xml">
        <DigestMethod Algorithm="http://www.w3.org/2001/04/xmlenc#sha256"/>
        <DigestValue>7qJLSfp/QaTCEfbU1fZwnT6EP8ZigGvb03F+nt+dgUE=</DigestValue>
      </Reference>
      <Reference URI="/xl/worksheets/sheet6.xml?ContentType=application/vnd.openxmlformats-officedocument.spreadsheetml.worksheet+xml">
        <DigestMethod Algorithm="http://www.w3.org/2001/04/xmlenc#sha256"/>
        <DigestValue>oE/pJuBavinaryo9A12vhSNjeadtlHExIyECeE7u7JE=</DigestValue>
      </Reference>
      <Reference URI="/xl/worksheets/sheet7.xml?ContentType=application/vnd.openxmlformats-officedocument.spreadsheetml.worksheet+xml">
        <DigestMethod Algorithm="http://www.w3.org/2001/04/xmlenc#sha256"/>
        <DigestValue>DTHOM9LJbvbMtWTxmlzmRWw+3svXTaYzfPU3LbUEV+w=</DigestValue>
      </Reference>
      <Reference URI="/xl/worksheets/sheet8.xml?ContentType=application/vnd.openxmlformats-officedocument.spreadsheetml.worksheet+xml">
        <DigestMethod Algorithm="http://www.w3.org/2001/04/xmlenc#sha256"/>
        <DigestValue>iPHyp7xeu/bUCCbhnZss4S7Jsp8Knn9fCEX2onlQBQk=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2024-11-14T17:38:07Z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{E2ED01D8-FFB3-464D-B71F-16A576EBBC28}</SetupID>
          <SignatureText>Mariela Sosa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2024-11-14T17:38:07Z</xd:SigningTime>
          <xd:SigningCertificate>
            <xd:Cert>
              <xd:CertDigest>
                <DigestMethod Algorithm="http://www.w3.org/2001/04/xmlenc#sha256"/>
                <DigestValue>q88mVV8+ijze+drUGv/+dz0yEt/wJIGQFECpb5mi2Ms=</DigestValue>
              </xd:CertDigest>
              <xd:IssuerSerial>
                <X509IssuerName>C=PY, O=DOCUMENTA S.A., SERIALNUMBER=RUC80050172-1, CN=CA-DOCUMENTA S.A.</X509IssuerName>
                <X509SerialNumber>1524504389515940236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wBAAB/AAAAAAAAAAAAAAB3GgAAogwAACBFTUYAAAEAgBsAAKoAAAAGAAAAAAAAAAAAAAAAAAAAVgUAAAADAABYAQAAwgAAAAAAAAAAAAAAAAAAAMA/BQDQ9QI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DQEAAIAAAAAhAPAAAAAAAAAAAAAAAIA/AAAAAAAAAAAAAIA/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/AAAAAAAAAAAAAAANAQAAgAAAACEA8AAAAAAAAAAAAAAAgD8AAAAAAAAAAAAAgD8AAAAAAAAAAAAAAAAAAAAAAAAAAAAAAAAAAAAAAAAAACUAAAAMAAAAAAAAgCgAAAAMAAAAAQAAACcAAAAYAAAAAQAAAAAAAADw8PAAAAAAACUAAAAMAAAAAQAAAEwAAABkAAAAAAAAAAAAAAAMAQAAfwAAAAAAAAAAAAAADQEAAIAAAAAhAPAAAAAAAAAAAAAAAIA/AAAAAAAAAAAAAIA/AAAAAAAAAAAAAAAAAAAAAAAAAAAAAAAAAAAAAAAAAAAlAAAADAAAAAAAAIAoAAAADAAAAAEAAAAnAAAAGAAAAAEAAAAAAAAA////AAAAAAAlAAAADAAAAAEAAABMAAAAZAAAAAAAAAAAAAAADAEAAH8AAAAAAAAAAAAAAA0BAACAAAAAIQDwAAAAAAAAAAAAAACAPwAAAAAAAAAAAACAPwAAAAAAAAAAAAAAAAAAAAAAAAAAAAAAAAAAAAAAAAAAJQAAAAwAAAAAAACAKAAAAAwAAAABAAAAJwAAABgAAAABAAAAAAAAAP///wAAAAAAJQAAAAwAAAABAAAATAAAAGQAAAAAAAAAAAAAAAw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sMMx+H8AAACwwzH4fwAAEwAAAAAAAAAAAGuc+H8AAMFS4TD4fwAAMBZrnPh/AAATAAAAAAAAABgXAAAAAAAAQAAAwPh/AAAAAGuc+H8AAJdV4TD4fwAABAAAAAAAAAAwFmuc+H8AAECxLz34AAAAEwAAAAAAAABIAAAAAAAAAHxhpDH4fwAAmLPDMfh/AADAZaQx+H8AAAEAAAAAAAAAdoukMfh/AAAAAGuc+H8AAAAAAAAAAAAAAAAAAPgAAAD0/CKd+H8AAAA9l3wMAgAAu1Skmvh/AAAgsi89+AAAAKmyLz34AAAAAAAAAAAAAABIsy89ZHYACAAAAAAlAAAADAAAAAEAAAAYAAAADAAAAAAAAAASAAAADAAAAAEAAAAeAAAAGAAAAL0AAAAEAAAA9wAAABEAAAAlAAAADAAAAAEAAABUAAAAiAAAAL4AAAAEAAAA9QAAABAAAAABAAAA0XbJQVUVykG+AAAABAAAAAoAAABMAAAAAAAAAAAAAAAAAAAA//////////9gAAAAMQA0AC8AMQAxAC8AMgAwADIANAAGAAAABgAAAAQAAAAGAAAABgAAAAQAAAAGAAAABgAAAAYAAAAGAAAASwAAAEAAAAAwAAAABQAAACAAAAABAAAAAQAAABAAAAAAAAAAAAAAAA0BAACAAAAAAAAAAAAAAAANAQAAgAAAAFIAAABwAQAAAgAAABAAAAAHAAAAAAAAAAAAAAC8AgAAAAAAAAECAiJTAHkAcwB0AGUAbQAAAAAAAAAAAAAAAAAAAAAAAAAAAAAAAAAAAAAAAAAAAAAAAAAAAAAAAAAAAAAAAAAAAAAAAAAAAAEAAAD4AAAAKNIvPfgAAAAAEncODAIAANDeyZr4fwAAAAAAAAAAAAAJAAAAAAAAADioMQ4MAgAAClXhMPh/AAAAAAAAAAAAAAAAAAAAAAAAhSVEYbKBAACo0y89+AAAANEFAABGBwAAkAWKAAAAAAAAPZd8DAIAAGCjUnwAAAAAAAAAAAAAAAAHAAAAAAAAAAAAAAAAAAAAHNQvPfgAAABJ1C89+AAAAMEfoJr4fwAAAAAAAAAAAAAg4wMMAAAAAAAAAAAAAAAAAQAAAAAAAAAAPZd8DAIAALtUpJr4fwAAwNMvPfgAAABJ1C89+AAAAHCVAxYMAgAA0NQvP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AAAAAAAAAAIAAAAAAAAAAAAUnoMAgAA0N7Jmvh/AAAAAAAAAAAAAMezI534fwAAAABEegwCAAADAAAAAAAAAAAAAAAAAAAAAAAAAAAAAAAlWkZhsoEAACmMxy/4fwAAMGTBFgIAAACQAQAAAAAAAAA9l3wMAgAA4P///wAAAAAAAAAAAAAAAAYAAAAAAAAAAAAAAAAAAAB8sS09+AAAAKmxLT34AAAAwR+gmvh/AAAAAAAAAAAAAJVS0S8AAAAAOIFPMPh/AAAwsS09+AAAAAA9l3wMAgAAu1Skmvh/AAAgsS09+AAAAKmxLT34AAAAIGcDFgwCAABIsi09ZHYACAAAAAAlAAAADAAAAAMAAAAYAAAADAAAAAAAAAA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DAAAARwAAACkAAAAzAAAAWwAAABUAAAAhAPAAAAAAAAAAAAAAAIA/AAAAAAAAAAAAAIA/AAAAAAAAAAAAAAAAAAAAAAAAAAAAAAAAAAAAAAAAAAAlAAAADAAAAAAAAIAoAAAADAAAAAQAAABSAAAAcAEAAAQAAADw////AAAAAAAAAAAAAAAAkAEAAAAAAAEAAAAAcwBlAGcAbwBlACAAdQBpAAAAAAAAAAAAAAAAAAAAAAAAAAAAAAAAAAAAAAAAAAAAAAAAAAAAAAAAAAAAAAAAAAAAAAAQS1cw+H8AAAIAAAAAAAAAcKyNDgwCAADQ3sma+H8AAAAAAAAAAAAAkfK/Lfh/AADvVCnSdygAAIB0Yx8MAgAAAAAAAAAAAAAAAAAAAAAAANVbRmGygQAAcKyNDgwCAAACAAAAAAAAAJABAAAAAAAAAD2XfAwCAADw////AAAAAAAAAAAAAAAACQAAAAAAAAAAAAAAAAAAAGyyLT34AAAAmbItPfgAAADBH6Ca+H8AAAAAAAABAAAAAAAAAAAAAABwrI0ODAIAACAAAAAAAAAAAD2XfAwCAAC7VKSa+H8AABCyLT34AAAAmbItPfgAAAAQ7ckWDAIAADizLT1kdgAIAAAAACUAAAAMAAAABAAAABgAAAAMAAAAAAAAABIAAAAMAAAAAQAAAB4AAAAYAAAAKQAAADMAAACEAAAASAAAACUAAAAMAAAABAAAAFQAAACUAAAAKgAAADMAAACCAAAARwAAAAEAAADRdslBVRXKQSoAAAAzAAAADAAAAEwAAAAAAAAAAAAAAAAAAAD//////////2QAAABNAGEAcgBpAGUAbABhACAAUwBvAHMAYQAOAAAACAAAAAYAAAAEAAAACAAAAAQAAAAIAAAABAAAAAkAAAAJAAAABwAAAAgAAABLAAAAQAAAADAAAAAFAAAAIAAAAAEAAAABAAAAEAAAAAAAAAAAAAAADQEAAIAAAAAAAAAAAAAAAA0BAACAAAAAJQAAAAwAAAACAAAAJwAAABgAAAAFAAAAAAAAAP///wAAAAAAJQAAAAwAAAAFAAAATAAAAGQAAAAAAAAAUAAAAAwBAAB8AAAAAAAAAFAAAAAN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lAAAAAoAAABQAAAASgAAAFwAAAABAAAA0XbJQVUVykEKAAAAUAAAAAwAAABMAAAAAAAAAAAAAAAAAAAA//////////9kAAAATQBhAHIAaQBlAGwAYQAgAFMAbwBzAGEACgAAAAYAAAAEAAAAAwAAAAYAAAADAAAABgAAAAMAAAAGAAAABwAAAAUAAAAGAAAASwAAAEAAAAAwAAAABQAAACAAAAABAAAAAQAAABAAAAAAAAAAAAAAAA0BAACAAAAAAAAAAAAAAAAN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fAAAAAoAAABgAAAAOgAAAGwAAAABAAAA0XbJQVUVykEKAAAAYAAAAAgAAABMAAAAAAAAAAAAAAAAAAAA//////////9cAAAAQwBvAG4AdABhAGQAbwByAAcAAAAHAAAABwAAAAQAAAAGAAAABwAAAAcAAAAEAAAASwAAAEAAAAAwAAAABQAAACAAAAABAAAAAQAAABAAAAAAAAAAAAAAAA0BAACAAAAAAAAAAAAAAAANAQAAgAAAACUAAAAMAAAAAgAAACcAAAAYAAAABQAAAAAAAAD///8AAAAAACUAAAAMAAAABQAAAEwAAABkAAAACQAAAHAAAAADAQAAfAAAAAkAAABwAAAA+wAAAA0AAAAhAPAAAAAAAAAAAAAAAIA/AAAAAAAAAAAAAIA/AAAAAAAAAAAAAAAAAAAAAAAAAAAAAAAAAAAAAAAAAAAlAAAADAAAAAAAAIAoAAAADAAAAAUAAAAlAAAADAAAAAEAAAAYAAAADAAAAAAAAAASAAAADAAAAAEAAAAWAAAADAAAAAAAAABUAAAASAEAAAoAAABwAAAAAgEAAHwAAAABAAAA0XbJQVUVykEKAAAAcAAAACoAAABMAAAABAAAAAkAAABwAAAABAEAAH0AAACgAAAARgBpAHIAbQBhAGQAbwAgAHAAbwByADoAIABNAEEAUgBJAEUATABBACAAQQBaAFUAQwBFAE4AQQAgAFMATwBTAEEAIABFAFMAUQBVAEkAVgBFAEwABgAAAAMAAAAEAAAACQAAAAYAAAAHAAAABwAAAAMAAAAHAAAABwAAAAQAAAADAAAAAwAAAAoAAAAHAAAABwAAAAMAAAAGAAAABQAAAAcAAAADAAAABwAAAAYAAAAIAAAABwAAAAYAAAAIAAAABwAAAAMAAAAGAAAACQAAAAYAAAAHAAAAAwAAAAYAAAAGAAAACAAAAAgAAAADAAAABwAAAAYAAAAFAAAAFgAAAAwAAAAAAAAAJQAAAAwAAAACAAAADgAAABQAAAAAAAAAEAAAABQAAAA=</Object>
  <Object Id="idInvalidSigLnImg">AQAAAGwAAAAAAAAAAAAAAAwBAAB/AAAAAAAAAAAAAAB3GgAAogwAACBFTUYAAAEA7CAAALEAAAAGAAAAAAAAAAAAAAAAAAAAVgUAAAADAABYAQAAwgAAAAAAAAAAAAAAAAAAAMA/BQDQ9QI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DQEAAIAAAAAhAPAAAAAAAAAAAAAAAIA/AAAAAAAAAAAAAIA/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/AAAAAAAAAAAAAAANAQAAgAAAACEA8AAAAAAAAAAAAAAAgD8AAAAAAAAAAAAAgD8AAAAAAAAAAAAAAAAAAAAAAAAAAAAAAAAAAAAAAAAAACUAAAAMAAAAAAAAgCgAAAAMAAAAAQAAACcAAAAYAAAAAQAAAAAAAADw8PAAAAAAACUAAAAMAAAAAQAAAEwAAABkAAAAAAAAAAAAAAAMAQAAfwAAAAAAAAAAAAAADQEAAIAAAAAhAPAAAAAAAAAAAAAAAIA/AAAAAAAAAAAAAIA/AAAAAAAAAAAAAAAAAAAAAAAAAAAAAAAAAAAAAAAAAAAlAAAADAAAAAAAAIAoAAAADAAAAAEAAAAnAAAAGAAAAAEAAAAAAAAA////AAAAAAAlAAAADAAAAAEAAABMAAAAZAAAAAAAAAAAAAAADAEAAH8AAAAAAAAAAAAAAA0BAACAAAAAIQDwAAAAAAAAAAAAAACAPwAAAAAAAAAAAACAPwAAAAAAAAAAAAAAAAAAAAAAAAAAAAAAAAAAAAAAAAAAJQAAAAwAAAAAAACAKAAAAAwAAAABAAAAJwAAABgAAAABAAAAAAAAAP///wAAAAAAJQAAAAwAAAABAAAATAAAAGQAAAAAAAAAAAAAAAw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sMMx+H8AAACwwzH4fwAAEwAAAAAAAAAAAGuc+H8AAMFS4TD4fwAAMBZrnPh/AAATAAAAAAAAABgXAAAAAAAAQAAAwPh/AAAAAGuc+H8AAJdV4TD4fwAABAAAAAAAAAAwFmuc+H8AAECxLz34AAAAEwAAAAAAAABIAAAAAAAAAHxhpDH4fwAAmLPDMfh/AADAZaQx+H8AAAEAAAAAAAAAdoukMfh/AAAAAGuc+H8AAAAAAAAAAAAAAAAAAPgAAAD0/CKd+H8AAAA9l3wMAgAAu1Skmvh/AAAgsi89+AAAAKmyLz34AAAAAAAAAAAAAABIsy89ZHYACAAAAAAlAAAADAAAAAEAAAAYAAAADAAAAP8AAAASAAAADAAAAAEAAAAeAAAAGAAAACIAAAAEAAAAcgAAABEAAAAlAAAADAAAAAEAAABUAAAAqAAAACMAAAAEAAAAcAAAABAAAAABAAAA0XbJQVUVykEjAAAABAAAAA8AAABMAAAAAAAAAAAAAAAAAAAA//////////9sAAAARgBpAHIAbQBhACAAbgBvACAAdgDhAGwAaQBkAGEAAAAGAAAAAwAAAAQAAAAJAAAABgAAAAMAAAAHAAAABwAAAAMAAAAFAAAABgAAAAMAAAADAAAABwAAAAYAAABLAAAAQAAAADAAAAAFAAAAIAAAAAEAAAABAAAAEAAAAAAAAAAAAAAADQEAAIAAAAAAAAAAAAAAAA0BAACAAAAAUgAAAHABAAACAAAAEAAAAAcAAAAAAAAAAAAAALwCAAAAAAAAAQICIlMAeQBzAHQAZQBtAAAAAAAAAAAAAAAAAAAAAAAAAAAAAAAAAAAAAAAAAAAAAAAAAAAAAAAAAAAAAAAAAAAAAAAAAAAAAQAAAPgAAAAo0i89+AAAAAASdw4MAgAA0N7Jmvh/AAAAAAAAAAAAAAkAAAAAAAAAOKgxDgwCAAAKVeEw+H8AAAAAAAAAAAAAAAAAAAAAAACFJURhsoEAAKjTLz34AAAA0QUAAEYHAACQBYoAAAAAAAA9l3wMAgAAYKNSfAAAAAAAAAAAAAAAAAcAAAAAAAAAAAAAAAAAAAAc1C89+AAAAEnULz34AAAAwR+gmvh/AAAAAAAAAAAAACDjAwwAAAAAAAAAAAAAAAABAAAAAAAAAAA9l3wMAgAAu1Skmvh/AADA0y89+AAAAEnULz34AAAAcJUDFgwCAADQ1C89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oAAAAAAAAAAgAAAAAAAAAAABSegwCAADQ3sma+H8AAAAAAAAAAAAAx7Mjnfh/AAAAAER6DAIAAAMAAAAAAAAAAAAAAAAAAAAAAAAAAAAAACVaRmGygQAAKYzHL/h/AAAwZMEWAgAAAJABAAAAAAAAAD2XfAwCAADg////AAAAAAAAAAAAAAAABgAAAAAAAAAAAAAAAAAAAHyxLT34AAAAqbEtPfgAAADBH6Ca+H8AAAAAAAAAAAAAlVLRLwAAAAA4gU8w+H8AADCxLT34AAAAAD2XfAwCAAC7VKSa+H8AACCxLT34AAAAqbEtPfgAAAAgZwMWDAIAAEiyLT1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MAAABHAAAAKQAAADMAAABbAAAAFQAAACEA8AAAAAAAAAAAAAAAgD8AAAAAAAAAAAAAgD8AAAAAAAAAAAAAAAAAAAAAAAAAAAAAAAAAAAAAAAAAACUAAAAMAAAAAAAAgCgAAAAMAAAABAAAAFIAAABwAQAABAAAAPD///8AAAAAAAAAAAAAAACQAQAAAAAAAQAAAABzAGUAZwBvAGUAIAB1AGkAAAAAAAAAAAAAAAAAAAAAAAAAAAAAAAAAAAAAAAAAAAAAAAAAAAAAAAAAAAAAAAAAAAAAABBLVzD4fwAAAgAAAAAAAABwrI0ODAIAANDeyZr4fwAAAAAAAAAAAACR8r8t+H8AAO9UKdJ3KAAAgHRjHwwCAAAAAAAAAAAAAAAAAAAAAAAA1VtGYbKBAABwrI0ODAIAAAIAAAAAAAAAkAEAAAAAAAAAPZd8DAIAAPD///8AAAAAAAAAAAAAAAAJAAAAAAAAAAAAAAAAAAAAbLItPfgAAACZsi09+AAAAMEfoJr4fwAAAAAAAAEAAAAAAAAAAAAAAHCsjQ4MAgAAIAAAAAAAAAAAPZd8DAIAALtUpJr4fwAAELItPfgAAACZsi09+AAAABDtyRYMAgAAOLMtPWR2AAgAAAAAJQAAAAwAAAAEAAAAGAAAAAwAAAAAAAAAEgAAAAwAAAABAAAAHgAAABgAAAApAAAAMwAAAIQAAABIAAAAJQAAAAwAAAAEAAAAVAAAAJQAAAAqAAAAMwAAAIIAAABHAAAAAQAAANF2yUFVFcpBKgAAADMAAAAMAAAATAAAAAAAAAAAAAAAAAAAAP//////////ZAAAAE0AYQByAGkAZQBsAGEAIABTAG8AcwBhAA4AAAAIAAAABgAAAAQAAAAIAAAABAAAAAgAAAAEAAAACQAAAAkAAAAHAAAACAAAAEsAAABAAAAAMAAAAAUAAAAgAAAAAQAAAAEAAAAQAAAAAAAAAAAAAAANAQAAgAAAAAAAAAAAAAAADQEAAIAAAAAlAAAADAAAAAIAAAAnAAAAGAAAAAUAAAAAAAAA////AAAAAAAlAAAADAAAAAUAAABMAAAAZAAAAAAAAABQAAAADAEAAHwAAAAAAAAAUAAAAA0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UAAAACgAAAFAAAABKAAAAXAAAAAEAAADRdslBVRXKQQoAAABQAAAADAAAAEwAAAAAAAAAAAAAAAAAAAD//////////2QAAABNAGEAcgBpAGUAbABhACAAUwBvAHMAYQAKAAAABgAAAAQAAAADAAAABgAAAAMAAAAGAAAAAwAAAAYAAAAHAAAABQAAAAYAAABLAAAAQAAAADAAAAAFAAAAIAAAAAEAAAABAAAAEAAAAAAAAAAAAAAADQEAAIAAAAAAAAAAAAAAAA0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DRdslBVRXKQQoAAABgAAAACAAAAEwAAAAAAAAAAAAAAAAAAAD//////////1wAAABDAG8AbgB0AGEAZABvAHIABwAAAAcAAAAHAAAABAAAAAYAAAAHAAAABwAAAAQAAABLAAAAQAAAADAAAAAFAAAAIAAAAAEAAAABAAAAEAAAAAAAAAAAAAAADQEAAIAAAAAAAAAAAAAAAA0BAACAAAAAJQAAAAwAAAACAAAAJwAAABgAAAAFAAAAAAAAAP///wAAAAAAJQAAAAwAAAAFAAAATAAAAGQAAAAJAAAAcAAAAAMBAAB8AAAACQAAAHAAAAD7AAAADQAAACEA8AAAAAAAAAAAAAAAgD8AAAAAAAAAAAAAgD8AAAAAAAAAAAAAAAAAAAAAAAAAAAAAAAAAAAAAAAAAACUAAAAMAAAAAAAAgCgAAAAMAAAABQAAACUAAAAMAAAAAQAAABgAAAAMAAAAAAAAABIAAAAMAAAAAQAAABYAAAAMAAAAAAAAAFQAAABIAQAACgAAAHAAAAACAQAAfAAAAAEAAADRdslBVRXKQQoAAABwAAAAKgAAAEwAAAAEAAAACQAAAHAAAAAEAQAAfQAAAKAAAABGAGkAcgBtAGEAZABvACAAcABvAHIAOgAgAE0AQQBSAEkARQBMAEEAIABBAFoAVQBDAEUATgBBACAAUwBPAFMAQQAgAEUAUwBRAFUASQBWAEUATAAGAAAAAwAAAAQAAAAJAAAABgAAAAcAAAAHAAAAAwAAAAcAAAAHAAAABAAAAAMAAAADAAAACgAAAAcAAAAHAAAAAwAAAAYAAAAFAAAABwAAAAMAAAAHAAAABgAAAAgAAAAHAAAABgAAAAgAAAAHAAAAAwAAAAYAAAAJAAAABgAAAAcAAAADAAAABgAAAAYAAAAIAAAACAAAAAMAAAAHAAAABgAAAAU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Indice</vt:lpstr>
      <vt:lpstr>BG</vt:lpstr>
      <vt:lpstr>ER</vt:lpstr>
      <vt:lpstr>EVPN</vt:lpstr>
      <vt:lpstr>EFE</vt:lpstr>
      <vt:lpstr>Nota 37</vt:lpstr>
      <vt:lpstr>Nota 40</vt:lpstr>
      <vt:lpstr>Base de Monedas</vt:lpstr>
      <vt:lpstr>BG!Área_de_impresión</vt:lpstr>
      <vt:lpstr>ER!Área_de_impresión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Usuario11</cp:lastModifiedBy>
  <cp:lastPrinted>2023-08-11T13:34:30Z</cp:lastPrinted>
  <dcterms:created xsi:type="dcterms:W3CDTF">2019-05-02T15:06:12Z</dcterms:created>
  <dcterms:modified xsi:type="dcterms:W3CDTF">2024-11-14T17:16:22Z</dcterms:modified>
</cp:coreProperties>
</file>