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NV EJERCICIO 2022 EEFF\"/>
    </mc:Choice>
  </mc:AlternateContent>
  <xr:revisionPtr revIDLastSave="0" documentId="8_{BC304880-3C0A-4ED7-8C01-5855928A9D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a Personas vinculadas" sheetId="1" r:id="rId1"/>
  </sheets>
  <definedNames>
    <definedName name="_xlnm.Print_Area" localSheetId="0">'Anexo a Personas vinculadas'!$B$7:$E$95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" l="1"/>
  <c r="E86" i="1"/>
</calcChain>
</file>

<file path=xl/sharedStrings.xml><?xml version="1.0" encoding="utf-8"?>
<sst xmlns="http://schemas.openxmlformats.org/spreadsheetml/2006/main" count="128" uniqueCount="92">
  <si>
    <t xml:space="preserve">Firma del representante legal de la entidad fiscalizada y aclaración: </t>
  </si>
  <si>
    <t>Salarios</t>
  </si>
  <si>
    <t>FIDELINA ORTIZ</t>
  </si>
  <si>
    <t>MAURICIO JAVIER CORDERO CODAS</t>
  </si>
  <si>
    <t>Honorarios</t>
  </si>
  <si>
    <t>MARCELO MANUEL HALLEY</t>
  </si>
  <si>
    <t>JUAN VICTORIANO VALDEZ ISASI</t>
  </si>
  <si>
    <t>Honorarios intereses y otros</t>
  </si>
  <si>
    <t>JUAN MAX REJALAGA QUIÑONES</t>
  </si>
  <si>
    <t>HUMBERTO JOAO RAMALHO FERREIRA</t>
  </si>
  <si>
    <t>CARLOS FRANCISCO BALTEYRO</t>
  </si>
  <si>
    <t>BLAS TITO BENEGAS ISEAS</t>
  </si>
  <si>
    <t>Intereses</t>
  </si>
  <si>
    <t>CONCEPTO</t>
  </si>
  <si>
    <t>NOMBRE</t>
  </si>
  <si>
    <t>En Miles de Gs.</t>
  </si>
  <si>
    <t xml:space="preserve">Las transacciones en el periodo fueron las siguientes: </t>
  </si>
  <si>
    <r>
      <rPr>
        <b/>
        <sz val="9"/>
        <color theme="1"/>
        <rFont val="Calibri"/>
        <family val="2"/>
      </rPr>
      <t xml:space="preserve">Egresos </t>
    </r>
    <r>
      <rPr>
        <sz val="9"/>
        <color theme="1"/>
        <rFont val="Calibri"/>
        <family val="2"/>
        <scheme val="minor"/>
      </rPr>
      <t>(con sus conceptos y distinguir nombres de partes relacionadas indicadas en A)</t>
    </r>
  </si>
  <si>
    <t>N/A</t>
  </si>
  <si>
    <r>
      <rPr>
        <b/>
        <sz val="9"/>
        <color theme="1"/>
        <rFont val="Calibri"/>
        <family val="2"/>
      </rPr>
      <t xml:space="preserve">Ingresos </t>
    </r>
    <r>
      <rPr>
        <sz val="9"/>
        <color theme="1"/>
        <rFont val="Calibri"/>
        <family val="2"/>
        <scheme val="minor"/>
      </rPr>
      <t>(con sus conceptos y distinguir nombres de partes relacionadas indicadas en A)</t>
    </r>
  </si>
  <si>
    <t>Mauricio Javier Cordero Codas</t>
  </si>
  <si>
    <t>Juan Max Rejalaga</t>
  </si>
  <si>
    <t>Blas Tito Benegas Iseas</t>
  </si>
  <si>
    <t>Cuentas a pagar prestamos de accionistas</t>
  </si>
  <si>
    <t>Pasivo</t>
  </si>
  <si>
    <t>Cuentas por cobrar</t>
  </si>
  <si>
    <t>Activo</t>
  </si>
  <si>
    <t>En forma comparativa con el mismo periodo del año anterior.</t>
  </si>
  <si>
    <t>B)   SALDO CON PARTES RELACIONADAS</t>
  </si>
  <si>
    <t>FACTORES DE VINCULACION</t>
  </si>
  <si>
    <t>NOMBRE DE LA SOCIEDAD VINCULADA</t>
  </si>
  <si>
    <r>
      <t xml:space="preserve">A.4 </t>
    </r>
    <r>
      <rPr>
        <sz val="8"/>
        <color theme="1"/>
        <rFont val="Arial"/>
        <family val="2"/>
      </rPr>
      <t>Vinculación por nivel de endeudamiento:</t>
    </r>
  </si>
  <si>
    <t>No se registran activos de la Sociedad comprometidos en más del 20% en garantía de obligaciones de otra u otras empresas.</t>
  </si>
  <si>
    <t>A.3 ACTIVOS DE LA SOCIEDAD COMPROMETIDOS EN MAS DEL 20% EN GARANTIA DE OBLIGACIONES DE OTRA U OTRAS EMPRESAS</t>
  </si>
  <si>
    <t>No se registran inversiones en valores de otras empresas que representen más del 10% del activo de la sociedad.</t>
  </si>
  <si>
    <t>A.2 INVERSIONES DE LA SOCIEDAD EN VALORES DE OTRAS EMPRESAS QUE REPRESENTEN EL 10% DEL ACTIVO DE LA SOCIEDAD</t>
  </si>
  <si>
    <t>Según Art. 27 de la Res. 763/04</t>
  </si>
  <si>
    <t>Camila Rejalaga</t>
  </si>
  <si>
    <t>Nombres y Apellidos</t>
  </si>
  <si>
    <r>
      <rPr>
        <b/>
        <sz val="9"/>
        <color theme="1"/>
        <rFont val="Calibri"/>
        <family val="2"/>
      </rPr>
      <t xml:space="preserve">Otros: </t>
    </r>
    <r>
      <rPr>
        <sz val="9"/>
        <color theme="1"/>
        <rFont val="Calibri"/>
        <family val="2"/>
        <scheme val="minor"/>
      </rPr>
      <t xml:space="preserve">Los cónyuges y parientes hasta el segundo grado de consanguinidad o afinidad de las personas referidas en los incisos anteriores, siempre que tengan participación en el capital de la sociedad. </t>
    </r>
  </si>
  <si>
    <t>Carlos Balteyro</t>
  </si>
  <si>
    <t>Contador General</t>
  </si>
  <si>
    <t>Humberto Ramalho</t>
  </si>
  <si>
    <t>Auditor Interno</t>
  </si>
  <si>
    <t>Fidelina Ortiz</t>
  </si>
  <si>
    <t>Gerente General</t>
  </si>
  <si>
    <t>Síndico Suplente</t>
  </si>
  <si>
    <t>Marcelo Manuel Halley Herr</t>
  </si>
  <si>
    <t>Síndico Titular</t>
  </si>
  <si>
    <t>Juan Victoriano Valdez Isasi.</t>
  </si>
  <si>
    <t>Director Suplente</t>
  </si>
  <si>
    <t>Erdulfo Javier Galeano</t>
  </si>
  <si>
    <t>Director Titular</t>
  </si>
  <si>
    <t>Eder Odvar Lopes</t>
  </si>
  <si>
    <t>Vicepresidente</t>
  </si>
  <si>
    <t>Juan Max Rejalaga Quiñones.</t>
  </si>
  <si>
    <t>Presidente</t>
  </si>
  <si>
    <t>Blas Tito Benegas Iseas.</t>
  </si>
  <si>
    <t>Cargo</t>
  </si>
  <si>
    <t xml:space="preserve">Inciso d) </t>
  </si>
  <si>
    <t>Agrícola Entre Ríos S.A.</t>
  </si>
  <si>
    <t>Blas Benegas</t>
  </si>
  <si>
    <t xml:space="preserve">S/Registro de Asistencia a Asamblea Gral. Ordinaria </t>
  </si>
  <si>
    <t>Nombre de accionistas</t>
  </si>
  <si>
    <t xml:space="preserve">Inciso c) </t>
  </si>
  <si>
    <t>Agricola entre Rios S.A.</t>
  </si>
  <si>
    <t>% de participación</t>
  </si>
  <si>
    <t>Inciso b)</t>
  </si>
  <si>
    <t>Inciso a)</t>
  </si>
  <si>
    <t>A.1 Según Art. 324 de Ley de Mercado de Valores</t>
  </si>
  <si>
    <r>
      <t>A)</t>
    </r>
    <r>
      <rPr>
        <b/>
        <sz val="10"/>
        <color theme="1"/>
        <rFont val="Times New Roman"/>
        <family val="1"/>
      </rPr>
      <t>    </t>
    </r>
    <r>
      <rPr>
        <b/>
        <u/>
        <sz val="10"/>
        <color theme="1"/>
        <rFont val="Arial"/>
        <family val="2"/>
      </rPr>
      <t>PARTES VINCULADAS O RELACIONADAS</t>
    </r>
  </si>
  <si>
    <t>ANEXO D</t>
  </si>
  <si>
    <t>Adriana Patricia Sienra</t>
  </si>
  <si>
    <t>Liliana D. Barboza Caffarena</t>
  </si>
  <si>
    <t>Aramis López Dávalos</t>
  </si>
  <si>
    <t>Blas Tito Bengas Iseas</t>
  </si>
  <si>
    <t>Juan Max Rejalaga Quiñones</t>
  </si>
  <si>
    <t>Rorberta Ribeiro</t>
  </si>
  <si>
    <t>ARAMIS ROLANDO LOPEZ DAVALOS</t>
  </si>
  <si>
    <t>EDER ODVAR LOPES</t>
  </si>
  <si>
    <t>Comisiones y otros</t>
  </si>
  <si>
    <t>No aplica</t>
  </si>
  <si>
    <t>Participación</t>
  </si>
  <si>
    <t>Vínculo</t>
  </si>
  <si>
    <t xml:space="preserve">Camila Rejalaga                            </t>
  </si>
  <si>
    <t>Roberta Ribeiro de Arruda             </t>
  </si>
  <si>
    <t>Accionista</t>
  </si>
  <si>
    <t>de fecha 05/04/2022</t>
  </si>
  <si>
    <t>Honorarios, intereses y otros</t>
  </si>
  <si>
    <t>Salarios, Comisiones y Otros</t>
  </si>
  <si>
    <t>intereses, otros</t>
  </si>
  <si>
    <t>Al 31/DIC/2022 Y Al  31/DIC/2021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</si>
</sst>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_);_(* \(#,##0\);_(* &quot;-&quot;??_);_(@_)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u/>
      <sz val="10"/>
      <color theme="1"/>
      <name val="Arial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Fill="1" applyBorder="1"/>
    <xf numFmtId="164" fontId="3" fillId="0" borderId="4" xfId="1" applyFont="1" applyFill="1" applyBorder="1"/>
    <xf numFmtId="164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5" fontId="3" fillId="0" borderId="0" xfId="0" applyNumberFormat="1" applyFont="1" applyFill="1" applyBorder="1"/>
    <xf numFmtId="0" fontId="3" fillId="0" borderId="5" xfId="0" applyFont="1" applyBorder="1" applyAlignment="1">
      <alignment horizontal="left"/>
    </xf>
    <xf numFmtId="165" fontId="3" fillId="0" borderId="4" xfId="0" applyNumberFormat="1" applyFont="1" applyFill="1" applyBorder="1"/>
    <xf numFmtId="0" fontId="3" fillId="0" borderId="4" xfId="0" applyFont="1" applyBorder="1" applyAlignment="1">
      <alignment horizontal="left"/>
    </xf>
    <xf numFmtId="17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9" fillId="0" borderId="5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10" fillId="0" borderId="5" xfId="0" applyFont="1" applyBorder="1" applyAlignment="1">
      <alignment horizontal="justify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3" fillId="0" borderId="0" xfId="0" applyFont="1" applyBorder="1"/>
    <xf numFmtId="0" fontId="3" fillId="2" borderId="0" xfId="0" applyFont="1" applyFill="1" applyBorder="1" applyAlignment="1">
      <alignment vertical="center"/>
    </xf>
    <xf numFmtId="10" fontId="3" fillId="0" borderId="4" xfId="2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17" fillId="0" borderId="0" xfId="0" applyFont="1" applyBorder="1"/>
    <xf numFmtId="0" fontId="5" fillId="0" borderId="4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vertical="center"/>
    </xf>
    <xf numFmtId="0" fontId="18" fillId="0" borderId="5" xfId="0" applyFont="1" applyBorder="1"/>
    <xf numFmtId="0" fontId="1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166" fontId="3" fillId="0" borderId="4" xfId="2" applyNumberFormat="1" applyFont="1" applyBorder="1" applyAlignment="1">
      <alignment horizontal="center" vertical="center"/>
    </xf>
    <xf numFmtId="164" fontId="3" fillId="0" borderId="4" xfId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" fontId="5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16" fillId="0" borderId="4" xfId="1" applyFont="1" applyFill="1" applyBorder="1"/>
    <xf numFmtId="164" fontId="16" fillId="0" borderId="4" xfId="1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152402</xdr:colOff>
      <xdr:row>0</xdr:row>
      <xdr:rowOff>19051</xdr:rowOff>
    </xdr:from>
    <xdr:to>
      <xdr:col>4</xdr:col>
      <xdr:colOff>1532053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77" y="19051"/>
          <a:ext cx="1379651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B5:S95"/>
  <sheetViews>
    <sheetView showGridLines="0" tabSelected="1" workbookViewId="0">
      <selection activeCell="B66" sqref="B66:E66"/>
    </sheetView>
  </sheetViews>
  <sheetFormatPr baseColWidth="10" defaultColWidth="9.140625" defaultRowHeight="15" x14ac:dyDescent="0.25"/>
  <cols>
    <col min="1" max="1" width="9.140625" style="1"/>
    <col min="2" max="2" width="29.85546875" style="1" customWidth="1"/>
    <col min="3" max="3" width="25.85546875" style="1" customWidth="1"/>
    <col min="4" max="4" width="18.140625" style="1" customWidth="1"/>
    <col min="5" max="5" width="23.7109375" style="1" customWidth="1"/>
    <col min="6" max="16384" width="9.140625" style="1"/>
  </cols>
  <sheetData>
    <row r="5" spans="2:5" ht="15.75" x14ac:dyDescent="0.25">
      <c r="B5" s="77" t="s">
        <v>71</v>
      </c>
      <c r="C5" s="77"/>
      <c r="D5" s="77"/>
      <c r="E5" s="77"/>
    </row>
    <row r="6" spans="2:5" s="60" customFormat="1" ht="15.75" x14ac:dyDescent="0.25">
      <c r="B6" s="61"/>
      <c r="C6" s="61"/>
      <c r="D6" s="61"/>
      <c r="E6" s="61"/>
    </row>
    <row r="7" spans="2:5" s="59" customFormat="1" ht="12.75" x14ac:dyDescent="0.25">
      <c r="B7" s="78" t="s">
        <v>70</v>
      </c>
      <c r="C7" s="79"/>
      <c r="D7" s="79"/>
      <c r="E7" s="80"/>
    </row>
    <row r="8" spans="2:5" x14ac:dyDescent="0.2">
      <c r="B8" s="58" t="s">
        <v>69</v>
      </c>
      <c r="C8" s="2"/>
      <c r="D8" s="2"/>
      <c r="E8" s="9"/>
    </row>
    <row r="9" spans="2:5" s="36" customFormat="1" x14ac:dyDescent="0.25">
      <c r="B9" s="57" t="s">
        <v>68</v>
      </c>
      <c r="C9" s="49"/>
      <c r="D9" s="2"/>
      <c r="E9" s="9"/>
    </row>
    <row r="10" spans="2:5" s="36" customFormat="1" x14ac:dyDescent="0.2">
      <c r="B10" s="54" t="s">
        <v>63</v>
      </c>
      <c r="C10" s="53" t="s">
        <v>66</v>
      </c>
      <c r="D10" s="52"/>
      <c r="E10" s="9"/>
    </row>
    <row r="11" spans="2:5" s="36" customFormat="1" x14ac:dyDescent="0.2">
      <c r="B11" s="51" t="s">
        <v>22</v>
      </c>
      <c r="C11" s="50">
        <v>0.1212</v>
      </c>
      <c r="D11" s="2"/>
      <c r="E11" s="9"/>
    </row>
    <row r="12" spans="2:5" s="36" customFormat="1" x14ac:dyDescent="0.2">
      <c r="B12" s="51" t="s">
        <v>21</v>
      </c>
      <c r="C12" s="50">
        <v>0.1118</v>
      </c>
      <c r="D12" s="2"/>
      <c r="E12" s="9"/>
    </row>
    <row r="13" spans="2:5" s="36" customFormat="1" x14ac:dyDescent="0.25">
      <c r="B13" s="56" t="s">
        <v>67</v>
      </c>
      <c r="C13" s="55"/>
      <c r="D13" s="2"/>
      <c r="E13" s="9"/>
    </row>
    <row r="14" spans="2:5" s="36" customFormat="1" x14ac:dyDescent="0.2">
      <c r="B14" s="54" t="s">
        <v>63</v>
      </c>
      <c r="C14" s="53" t="s">
        <v>66</v>
      </c>
      <c r="D14" s="52"/>
      <c r="E14" s="9"/>
    </row>
    <row r="15" spans="2:5" s="36" customFormat="1" x14ac:dyDescent="0.2">
      <c r="B15" s="51" t="s">
        <v>65</v>
      </c>
      <c r="C15" s="50">
        <v>0.3014</v>
      </c>
      <c r="D15" s="2"/>
      <c r="E15" s="9"/>
    </row>
    <row r="16" spans="2:5" s="36" customFormat="1" x14ac:dyDescent="0.25">
      <c r="B16" s="47" t="s">
        <v>64</v>
      </c>
      <c r="C16" s="49"/>
      <c r="D16" s="2"/>
      <c r="E16" s="9"/>
    </row>
    <row r="17" spans="2:19" s="36" customFormat="1" ht="24" x14ac:dyDescent="0.25">
      <c r="B17" s="35" t="s">
        <v>63</v>
      </c>
      <c r="C17" s="45" t="s">
        <v>62</v>
      </c>
      <c r="D17" s="40"/>
      <c r="E17" s="9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2:19" s="36" customFormat="1" x14ac:dyDescent="0.25">
      <c r="B18" s="34" t="s">
        <v>61</v>
      </c>
      <c r="C18" s="39" t="s">
        <v>87</v>
      </c>
      <c r="D18" s="48"/>
      <c r="E18" s="9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2:19" s="36" customFormat="1" x14ac:dyDescent="0.25">
      <c r="B19" s="34" t="s">
        <v>21</v>
      </c>
      <c r="C19" s="39" t="s">
        <v>87</v>
      </c>
      <c r="D19" s="48"/>
      <c r="E19" s="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2:19" s="36" customFormat="1" x14ac:dyDescent="0.25">
      <c r="B20" s="34" t="s">
        <v>60</v>
      </c>
      <c r="C20" s="39" t="s">
        <v>87</v>
      </c>
      <c r="D20" s="48"/>
      <c r="E20" s="9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2:19" s="36" customFormat="1" x14ac:dyDescent="0.25">
      <c r="B21" s="34" t="s">
        <v>72</v>
      </c>
      <c r="C21" s="39" t="s">
        <v>87</v>
      </c>
      <c r="D21" s="48"/>
      <c r="E21" s="9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2:19" s="36" customFormat="1" x14ac:dyDescent="0.25">
      <c r="B22" s="34" t="s">
        <v>37</v>
      </c>
      <c r="C22" s="39" t="s">
        <v>87</v>
      </c>
      <c r="D22" s="48"/>
      <c r="E22" s="9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2:19" s="36" customFormat="1" x14ac:dyDescent="0.25">
      <c r="B23" s="34" t="s">
        <v>53</v>
      </c>
      <c r="C23" s="39" t="s">
        <v>87</v>
      </c>
      <c r="D23" s="48"/>
      <c r="E23" s="9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2:19" s="36" customFormat="1" x14ac:dyDescent="0.25">
      <c r="B24" s="34" t="s">
        <v>51</v>
      </c>
      <c r="C24" s="39" t="s">
        <v>87</v>
      </c>
      <c r="D24" s="48"/>
      <c r="E24" s="9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2:19" s="36" customFormat="1" x14ac:dyDescent="0.25">
      <c r="B25" s="34" t="s">
        <v>73</v>
      </c>
      <c r="C25" s="39" t="s">
        <v>87</v>
      </c>
      <c r="D25" s="48"/>
      <c r="E25" s="9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2:19" s="36" customFormat="1" x14ac:dyDescent="0.25">
      <c r="B26" s="34" t="s">
        <v>20</v>
      </c>
      <c r="C26" s="39" t="s">
        <v>87</v>
      </c>
      <c r="D26" s="48"/>
      <c r="E26" s="9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2:19" s="36" customFormat="1" x14ac:dyDescent="0.25">
      <c r="B27" s="34"/>
      <c r="C27" s="39"/>
      <c r="D27" s="48"/>
      <c r="E27" s="9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2:19" s="36" customFormat="1" x14ac:dyDescent="0.25">
      <c r="B28" s="47" t="s">
        <v>59</v>
      </c>
      <c r="C28" s="46"/>
      <c r="D28" s="2"/>
      <c r="E28" s="9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2:19" s="36" customFormat="1" ht="21" customHeight="1" x14ac:dyDescent="0.25">
      <c r="B29" s="35" t="s">
        <v>38</v>
      </c>
      <c r="C29" s="45" t="s">
        <v>58</v>
      </c>
      <c r="D29" s="2"/>
      <c r="E29" s="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2:19" s="36" customFormat="1" x14ac:dyDescent="0.25">
      <c r="B30" s="34" t="s">
        <v>55</v>
      </c>
      <c r="C30" s="39" t="s">
        <v>56</v>
      </c>
      <c r="D30" s="2"/>
      <c r="E30" s="9"/>
      <c r="G30"/>
      <c r="J30"/>
      <c r="K30"/>
      <c r="L30"/>
      <c r="M30"/>
      <c r="N30"/>
      <c r="O30"/>
      <c r="P30"/>
      <c r="Q30"/>
      <c r="R30"/>
      <c r="S30"/>
    </row>
    <row r="31" spans="2:19" s="36" customFormat="1" x14ac:dyDescent="0.25">
      <c r="B31" s="34" t="s">
        <v>57</v>
      </c>
      <c r="C31" s="39" t="s">
        <v>54</v>
      </c>
      <c r="D31" s="2"/>
      <c r="E31" s="9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2:19" s="36" customFormat="1" x14ac:dyDescent="0.25">
      <c r="B32" s="44" t="s">
        <v>20</v>
      </c>
      <c r="C32" s="39" t="s">
        <v>52</v>
      </c>
      <c r="D32" s="2"/>
      <c r="E32" s="9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2:5" s="36" customFormat="1" x14ac:dyDescent="0.25">
      <c r="B33" s="34" t="s">
        <v>53</v>
      </c>
      <c r="C33" s="39" t="s">
        <v>52</v>
      </c>
      <c r="D33" s="2"/>
      <c r="E33" s="9"/>
    </row>
    <row r="34" spans="2:5" s="36" customFormat="1" x14ac:dyDescent="0.25">
      <c r="B34" s="34" t="s">
        <v>51</v>
      </c>
      <c r="C34" s="39" t="s">
        <v>52</v>
      </c>
      <c r="D34" s="2"/>
      <c r="E34" s="9"/>
    </row>
    <row r="35" spans="2:5" s="36" customFormat="1" x14ac:dyDescent="0.25">
      <c r="B35" s="34" t="s">
        <v>74</v>
      </c>
      <c r="C35" s="39" t="s">
        <v>50</v>
      </c>
      <c r="D35" s="2"/>
      <c r="E35" s="9"/>
    </row>
    <row r="36" spans="2:5" s="36" customFormat="1" x14ac:dyDescent="0.25">
      <c r="B36" s="44" t="s">
        <v>49</v>
      </c>
      <c r="C36" s="39" t="s">
        <v>48</v>
      </c>
      <c r="D36" s="2"/>
      <c r="E36" s="9"/>
    </row>
    <row r="37" spans="2:5" s="36" customFormat="1" x14ac:dyDescent="0.25">
      <c r="B37" s="44" t="s">
        <v>47</v>
      </c>
      <c r="C37" s="39" t="s">
        <v>46</v>
      </c>
      <c r="D37" s="2"/>
      <c r="E37" s="9"/>
    </row>
    <row r="38" spans="2:5" s="36" customFormat="1" x14ac:dyDescent="0.25">
      <c r="B38" s="34" t="s">
        <v>40</v>
      </c>
      <c r="C38" s="39" t="s">
        <v>45</v>
      </c>
      <c r="D38" s="2"/>
      <c r="E38" s="9"/>
    </row>
    <row r="39" spans="2:5" s="36" customFormat="1" x14ac:dyDescent="0.25">
      <c r="B39" s="42" t="s">
        <v>44</v>
      </c>
      <c r="C39" s="43" t="s">
        <v>43</v>
      </c>
      <c r="D39" s="2"/>
      <c r="E39" s="9"/>
    </row>
    <row r="40" spans="2:5" s="36" customFormat="1" x14ac:dyDescent="0.25">
      <c r="B40" s="42" t="s">
        <v>42</v>
      </c>
      <c r="C40" s="41" t="s">
        <v>41</v>
      </c>
      <c r="D40" s="40"/>
      <c r="E40" s="9"/>
    </row>
    <row r="41" spans="2:5" s="36" customFormat="1" x14ac:dyDescent="0.25">
      <c r="B41" s="34"/>
      <c r="C41" s="38"/>
      <c r="D41" s="2"/>
      <c r="E41" s="9"/>
    </row>
    <row r="42" spans="2:5" s="36" customFormat="1" x14ac:dyDescent="0.25">
      <c r="B42" s="33"/>
      <c r="C42" s="37"/>
      <c r="D42" s="2"/>
      <c r="E42" s="9"/>
    </row>
    <row r="43" spans="2:5" ht="31.5" customHeight="1" x14ac:dyDescent="0.25">
      <c r="B43" s="81" t="s">
        <v>39</v>
      </c>
      <c r="C43" s="82"/>
      <c r="D43" s="82"/>
      <c r="E43" s="83"/>
    </row>
    <row r="44" spans="2:5" x14ac:dyDescent="0.25">
      <c r="B44" s="64" t="s">
        <v>38</v>
      </c>
      <c r="C44" s="7"/>
      <c r="D44" s="7"/>
      <c r="E44" s="32"/>
    </row>
    <row r="45" spans="2:5" x14ac:dyDescent="0.25">
      <c r="B45" s="63" t="s">
        <v>86</v>
      </c>
      <c r="C45" s="53" t="s">
        <v>82</v>
      </c>
      <c r="D45" s="63" t="s">
        <v>83</v>
      </c>
      <c r="E45" s="62"/>
    </row>
    <row r="46" spans="2:5" x14ac:dyDescent="0.25">
      <c r="B46" s="34" t="s">
        <v>84</v>
      </c>
      <c r="C46" s="65">
        <v>5.3E-3</v>
      </c>
      <c r="D46" s="34" t="s">
        <v>21</v>
      </c>
      <c r="E46" s="62"/>
    </row>
    <row r="47" spans="2:5" x14ac:dyDescent="0.25">
      <c r="B47" s="34" t="s">
        <v>85</v>
      </c>
      <c r="C47" s="65">
        <v>2.0000000000000002E-5</v>
      </c>
      <c r="D47" s="34" t="s">
        <v>21</v>
      </c>
      <c r="E47" s="62"/>
    </row>
    <row r="48" spans="2:5" x14ac:dyDescent="0.25">
      <c r="B48" s="33"/>
      <c r="C48" s="7"/>
      <c r="D48" s="7"/>
      <c r="E48" s="32"/>
    </row>
    <row r="49" spans="2:5" x14ac:dyDescent="0.25">
      <c r="B49" s="31" t="s">
        <v>36</v>
      </c>
      <c r="C49" s="2"/>
      <c r="D49" s="2"/>
      <c r="E49" s="9"/>
    </row>
    <row r="50" spans="2:5" x14ac:dyDescent="0.25">
      <c r="B50" s="30" t="s">
        <v>35</v>
      </c>
      <c r="C50" s="29"/>
      <c r="D50" s="29"/>
      <c r="E50" s="29"/>
    </row>
    <row r="51" spans="2:5" x14ac:dyDescent="0.25">
      <c r="B51" s="10" t="s">
        <v>81</v>
      </c>
      <c r="C51" s="10" t="s">
        <v>81</v>
      </c>
      <c r="D51" s="10" t="s">
        <v>81</v>
      </c>
      <c r="E51" s="10" t="s">
        <v>81</v>
      </c>
    </row>
    <row r="52" spans="2:5" x14ac:dyDescent="0.25">
      <c r="B52" s="84" t="s">
        <v>34</v>
      </c>
      <c r="C52" s="85"/>
      <c r="D52" s="85"/>
      <c r="E52" s="86"/>
    </row>
    <row r="53" spans="2:5" ht="15" customHeight="1" x14ac:dyDescent="0.25">
      <c r="B53" s="28"/>
      <c r="C53" s="2"/>
      <c r="D53" s="2"/>
      <c r="E53" s="9"/>
    </row>
    <row r="54" spans="2:5" x14ac:dyDescent="0.25">
      <c r="B54" s="30" t="s">
        <v>33</v>
      </c>
      <c r="C54" s="29"/>
      <c r="D54" s="29"/>
      <c r="E54" s="29"/>
    </row>
    <row r="55" spans="2:5" x14ac:dyDescent="0.25">
      <c r="B55" s="10" t="s">
        <v>81</v>
      </c>
      <c r="C55" s="10" t="s">
        <v>81</v>
      </c>
      <c r="D55" s="10" t="s">
        <v>81</v>
      </c>
      <c r="E55" s="10" t="s">
        <v>81</v>
      </c>
    </row>
    <row r="56" spans="2:5" ht="25.5" customHeight="1" x14ac:dyDescent="0.25">
      <c r="B56" s="87" t="s">
        <v>32</v>
      </c>
      <c r="C56" s="87"/>
      <c r="D56" s="87"/>
      <c r="E56" s="87"/>
    </row>
    <row r="57" spans="2:5" x14ac:dyDescent="0.25">
      <c r="B57" s="28"/>
      <c r="C57" s="2"/>
      <c r="D57" s="2"/>
      <c r="E57" s="9"/>
    </row>
    <row r="58" spans="2:5" x14ac:dyDescent="0.25">
      <c r="B58" s="74" t="s">
        <v>31</v>
      </c>
      <c r="C58" s="75"/>
      <c r="D58" s="75"/>
      <c r="E58" s="76"/>
    </row>
    <row r="59" spans="2:5" x14ac:dyDescent="0.25">
      <c r="B59" s="27" t="s">
        <v>30</v>
      </c>
      <c r="C59" s="27" t="s">
        <v>29</v>
      </c>
      <c r="D59" s="2"/>
      <c r="E59" s="9"/>
    </row>
    <row r="60" spans="2:5" x14ac:dyDescent="0.25">
      <c r="B60" s="26" t="s">
        <v>81</v>
      </c>
      <c r="C60" s="26" t="s">
        <v>81</v>
      </c>
      <c r="D60" s="2"/>
      <c r="E60" s="9"/>
    </row>
    <row r="61" spans="2:5" x14ac:dyDescent="0.25">
      <c r="B61" s="25"/>
      <c r="C61" s="24"/>
      <c r="D61" s="2"/>
      <c r="E61" s="9"/>
    </row>
    <row r="62" spans="2:5" x14ac:dyDescent="0.25">
      <c r="B62" s="91" t="s">
        <v>28</v>
      </c>
      <c r="C62" s="92"/>
      <c r="D62" s="92"/>
      <c r="E62" s="93"/>
    </row>
    <row r="63" spans="2:5" x14ac:dyDescent="0.25">
      <c r="B63" s="23"/>
      <c r="C63" s="22"/>
      <c r="D63" s="22"/>
      <c r="E63" s="21"/>
    </row>
    <row r="64" spans="2:5" x14ac:dyDescent="0.25">
      <c r="B64" s="17" t="s">
        <v>26</v>
      </c>
      <c r="C64" s="2"/>
      <c r="D64" s="2"/>
      <c r="E64" s="9"/>
    </row>
    <row r="65" spans="2:5" x14ac:dyDescent="0.25">
      <c r="B65" s="94" t="s">
        <v>91</v>
      </c>
      <c r="C65" s="95"/>
      <c r="D65" s="95"/>
      <c r="E65" s="96"/>
    </row>
    <row r="66" spans="2:5" x14ac:dyDescent="0.25">
      <c r="B66" s="94" t="s">
        <v>27</v>
      </c>
      <c r="C66" s="95"/>
      <c r="D66" s="95"/>
      <c r="E66" s="96"/>
    </row>
    <row r="67" spans="2:5" x14ac:dyDescent="0.25">
      <c r="B67" s="20" t="s">
        <v>26</v>
      </c>
      <c r="C67" s="2"/>
      <c r="D67" s="2"/>
      <c r="E67" s="9"/>
    </row>
    <row r="68" spans="2:5" x14ac:dyDescent="0.25">
      <c r="B68" s="19" t="s">
        <v>25</v>
      </c>
      <c r="C68" s="10" t="s">
        <v>18</v>
      </c>
      <c r="D68" s="2"/>
      <c r="E68" s="9"/>
    </row>
    <row r="69" spans="2:5" x14ac:dyDescent="0.25">
      <c r="B69" s="18"/>
      <c r="C69" s="2"/>
      <c r="D69" s="2"/>
      <c r="E69" s="9"/>
    </row>
    <row r="70" spans="2:5" x14ac:dyDescent="0.25">
      <c r="B70" s="17" t="s">
        <v>24</v>
      </c>
      <c r="C70" s="97" t="s">
        <v>15</v>
      </c>
      <c r="D70" s="97"/>
      <c r="E70" s="9"/>
    </row>
    <row r="71" spans="2:5" x14ac:dyDescent="0.25">
      <c r="B71" s="16" t="s">
        <v>23</v>
      </c>
      <c r="C71" s="15">
        <v>44896</v>
      </c>
      <c r="D71" s="15">
        <v>44531</v>
      </c>
      <c r="E71" s="9"/>
    </row>
    <row r="72" spans="2:5" x14ac:dyDescent="0.2">
      <c r="B72" s="14" t="s">
        <v>75</v>
      </c>
      <c r="C72" s="13">
        <v>12920751</v>
      </c>
      <c r="D72" s="13">
        <v>12189025</v>
      </c>
      <c r="E72" s="9"/>
    </row>
    <row r="73" spans="2:5" x14ac:dyDescent="0.2">
      <c r="B73" s="14" t="s">
        <v>76</v>
      </c>
      <c r="C73" s="13">
        <v>6178143</v>
      </c>
      <c r="D73" s="13">
        <v>6759021</v>
      </c>
      <c r="E73" s="9"/>
    </row>
    <row r="74" spans="2:5" x14ac:dyDescent="0.2">
      <c r="B74" s="14" t="s">
        <v>51</v>
      </c>
      <c r="C74" s="13">
        <v>550273</v>
      </c>
      <c r="D74" s="13">
        <v>1347231</v>
      </c>
      <c r="E74" s="9"/>
    </row>
    <row r="75" spans="2:5" x14ac:dyDescent="0.2">
      <c r="B75" s="14" t="s">
        <v>20</v>
      </c>
      <c r="C75" s="13">
        <v>3200851</v>
      </c>
      <c r="D75" s="13">
        <v>3642678</v>
      </c>
      <c r="E75" s="9"/>
    </row>
    <row r="76" spans="2:5" x14ac:dyDescent="0.2">
      <c r="B76" s="14" t="s">
        <v>77</v>
      </c>
      <c r="C76" s="13">
        <v>2865214</v>
      </c>
      <c r="D76" s="13">
        <v>157649</v>
      </c>
      <c r="E76" s="9"/>
    </row>
    <row r="77" spans="2:5" x14ac:dyDescent="0.2">
      <c r="B77" s="12"/>
      <c r="C77" s="11"/>
      <c r="D77" s="11"/>
      <c r="E77" s="9"/>
    </row>
    <row r="78" spans="2:5" ht="27.75" customHeight="1" x14ac:dyDescent="0.25">
      <c r="B78" s="98" t="s">
        <v>19</v>
      </c>
      <c r="C78" s="98"/>
      <c r="D78" s="10" t="s">
        <v>18</v>
      </c>
      <c r="E78" s="9"/>
    </row>
    <row r="79" spans="2:5" ht="21.75" customHeight="1" x14ac:dyDescent="0.25">
      <c r="B79" s="81" t="s">
        <v>17</v>
      </c>
      <c r="C79" s="82"/>
      <c r="D79" s="82"/>
      <c r="E79" s="83"/>
    </row>
    <row r="80" spans="2:5" x14ac:dyDescent="0.25">
      <c r="B80" s="81" t="s">
        <v>16</v>
      </c>
      <c r="C80" s="82"/>
      <c r="D80" s="82"/>
      <c r="E80" s="83"/>
    </row>
    <row r="81" spans="2:7" x14ac:dyDescent="0.25">
      <c r="B81" s="8"/>
      <c r="C81" s="7"/>
      <c r="D81" s="88" t="s">
        <v>15</v>
      </c>
      <c r="E81" s="89"/>
    </row>
    <row r="82" spans="2:7" s="6" customFormat="1" x14ac:dyDescent="0.25">
      <c r="B82" s="67" t="s">
        <v>14</v>
      </c>
      <c r="C82" s="68" t="s">
        <v>13</v>
      </c>
      <c r="D82" s="69">
        <v>44896</v>
      </c>
      <c r="E82" s="69">
        <v>44531</v>
      </c>
    </row>
    <row r="83" spans="2:7" x14ac:dyDescent="0.2">
      <c r="B83" s="3" t="s">
        <v>11</v>
      </c>
      <c r="C83" s="72" t="s">
        <v>88</v>
      </c>
      <c r="D83" s="72">
        <v>1916782</v>
      </c>
      <c r="E83" s="4">
        <v>2122369</v>
      </c>
    </row>
    <row r="84" spans="2:7" x14ac:dyDescent="0.2">
      <c r="B84" s="3" t="s">
        <v>10</v>
      </c>
      <c r="C84" s="72" t="s">
        <v>89</v>
      </c>
      <c r="D84" s="72">
        <f>385000+16969</f>
        <v>401969</v>
      </c>
      <c r="E84" s="4">
        <v>357500</v>
      </c>
      <c r="G84" s="5"/>
    </row>
    <row r="85" spans="2:7" x14ac:dyDescent="0.2">
      <c r="B85" s="3" t="s">
        <v>9</v>
      </c>
      <c r="C85" s="72" t="s">
        <v>4</v>
      </c>
      <c r="D85" s="72">
        <v>94964</v>
      </c>
      <c r="E85" s="4">
        <v>97271</v>
      </c>
    </row>
    <row r="86" spans="2:7" x14ac:dyDescent="0.2">
      <c r="B86" s="3" t="s">
        <v>8</v>
      </c>
      <c r="C86" s="72" t="s">
        <v>7</v>
      </c>
      <c r="D86" s="72">
        <v>1103926</v>
      </c>
      <c r="E86" s="4">
        <f>1209768+30018</f>
        <v>1239786</v>
      </c>
    </row>
    <row r="87" spans="2:7" x14ac:dyDescent="0.2">
      <c r="B87" s="3" t="s">
        <v>6</v>
      </c>
      <c r="C87" s="72" t="s">
        <v>4</v>
      </c>
      <c r="D87" s="72">
        <v>11818</v>
      </c>
      <c r="E87" s="4">
        <v>11500</v>
      </c>
    </row>
    <row r="88" spans="2:7" x14ac:dyDescent="0.2">
      <c r="B88" s="3" t="s">
        <v>5</v>
      </c>
      <c r="C88" s="72" t="s">
        <v>12</v>
      </c>
      <c r="D88" s="72">
        <v>51739</v>
      </c>
      <c r="E88" s="4">
        <v>67261</v>
      </c>
    </row>
    <row r="89" spans="2:7" x14ac:dyDescent="0.2">
      <c r="B89" s="3" t="s">
        <v>3</v>
      </c>
      <c r="C89" s="72" t="s">
        <v>90</v>
      </c>
      <c r="D89" s="72">
        <v>311333</v>
      </c>
      <c r="E89" s="4">
        <v>307007</v>
      </c>
    </row>
    <row r="90" spans="2:7" x14ac:dyDescent="0.2">
      <c r="B90" s="3" t="s">
        <v>2</v>
      </c>
      <c r="C90" s="73" t="s">
        <v>1</v>
      </c>
      <c r="D90" s="72">
        <v>106500</v>
      </c>
      <c r="E90" s="66">
        <v>107250</v>
      </c>
    </row>
    <row r="91" spans="2:7" x14ac:dyDescent="0.2">
      <c r="B91" s="3" t="s">
        <v>78</v>
      </c>
      <c r="C91" s="72" t="s">
        <v>4</v>
      </c>
      <c r="D91" s="72">
        <v>20000</v>
      </c>
      <c r="E91" s="66">
        <v>52800</v>
      </c>
    </row>
    <row r="92" spans="2:7" x14ac:dyDescent="0.2">
      <c r="B92" s="3" t="s">
        <v>79</v>
      </c>
      <c r="C92" s="72" t="s">
        <v>80</v>
      </c>
      <c r="D92" s="72">
        <v>95664</v>
      </c>
      <c r="E92" s="66">
        <v>5732</v>
      </c>
    </row>
    <row r="93" spans="2:7" x14ac:dyDescent="0.25">
      <c r="C93" s="70"/>
      <c r="E93" s="70"/>
    </row>
    <row r="94" spans="2:7" x14ac:dyDescent="0.25">
      <c r="C94" s="71"/>
      <c r="E94" s="71"/>
    </row>
    <row r="95" spans="2:7" x14ac:dyDescent="0.25">
      <c r="B95" s="90" t="s">
        <v>0</v>
      </c>
      <c r="C95" s="90"/>
      <c r="D95" s="90"/>
      <c r="E95" s="90"/>
    </row>
  </sheetData>
  <mergeCells count="15">
    <mergeCell ref="B80:E80"/>
    <mergeCell ref="D81:E81"/>
    <mergeCell ref="B95:E95"/>
    <mergeCell ref="B62:E62"/>
    <mergeCell ref="B65:E65"/>
    <mergeCell ref="B66:E66"/>
    <mergeCell ref="C70:D70"/>
    <mergeCell ref="B78:C78"/>
    <mergeCell ref="B79:E79"/>
    <mergeCell ref="B58:E58"/>
    <mergeCell ref="B5:E5"/>
    <mergeCell ref="B7:E7"/>
    <mergeCell ref="B43:E43"/>
    <mergeCell ref="B52:E52"/>
    <mergeCell ref="B56:E56"/>
  </mergeCells>
  <printOptions horizontalCentered="1"/>
  <pageMargins left="0.70866141732283472" right="0.70866141732283472" top="1.3385826771653544" bottom="0.74803149606299213" header="0.31496062992125984" footer="0.31496062992125984"/>
  <pageSetup paperSize="9" scale="46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9Gbk+SOpF69NQnh7IT3+SzBxjDl/6ZiGVdX0iob2pzg=</DigestValue>
    </Reference>
    <Reference Type="http://www.w3.org/2000/09/xmldsig#Object" URI="#idOfficeObject">
      <DigestMethod Algorithm="http://www.w3.org/2001/04/xmlenc#sha256"/>
      <DigestValue>3VecDuDUJoQUPnS+oMSdtFoeKxw09gLqYZlu27LYKU4=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LFVXlkpTdOW9bqnq/QmR6+dwVuw2EKWG+OZqq8g9h2o=</DigestValue>
    </Reference>
  </SignedInfo>
  <SignatureValue>bjYvWWvB6661K9dY6iIp7eBIjDeXoYp4hU6je+4adpSO3hISaSvUi236+zgbn4LJupRCCjHLp9/b
tU4NF+ES+2EoQmsc90R0xb3jEkjaLHX9FquqPhzmN58Hvkl1vcIRdS2+SUalL9kpUQDi9mFiOSmW
/P3RxOn8Joh2dEIhse8jZVGwVbfgAWHaVqmyX2yhv85ozSWrNdHSt6l03q4zwhbkGFNBVjsfQF/5
EreVr34skVRyfAC0qrh1m2JLNTsEtezVAcdxlJ5aWO22rasSf3HYku66i0XEBoKWiR8CHihra0/h
E8a+TIJCZiA0eMCnhHXVl7JKE/iiQeA/A6bIIQ==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87YxjIxIoz58g4TAKlVNkzXdYK9klzx9ZGx0Fnn2mCw=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YkJ38ID7abPn/YCHzZEK8sHiB0atJpDpJ4G4IslQaRo=</DigestValue>
      </Reference>
      <Reference URI="/xl/media/image1.png?ContentType=image/png">
        <DigestMethod Algorithm="http://www.w3.org/2001/04/xmlenc#sha256"/>
        <DigestValue>3IWG1e85bETrlPcSGbgSCPFPgjYFGj+k6+BeR7I552I=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fmsmatx/bu1oOldIoq5bQl96fnhfQz/2Ue6sP2/JPr0=</DigestValue>
      </Reference>
      <Reference URI="/xl/sharedStrings.xml?ContentType=application/vnd.openxmlformats-officedocument.spreadsheetml.sharedStrings+xml">
        <DigestMethod Algorithm="http://www.w3.org/2001/04/xmlenc#sha256"/>
        <DigestValue>VvwwmJsL/rYcZC6HCxe5cPSDiCnOvJAK5peaRU5V8Jo=</DigestValue>
      </Reference>
      <Reference URI="/xl/styles.xml?ContentType=application/vnd.openxmlformats-officedocument.spreadsheetml.styles+xml">
        <DigestMethod Algorithm="http://www.w3.org/2001/04/xmlenc#sha256"/>
        <DigestValue>pVUL+OexKUeBvaFWsbth6C247z9xAB9UO7l5F1gj6BU=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YsswbXo4MTZ8Mkv2lIMtJEmxEwnJkuXpZJnU/gkenho=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yzKw5RrUv1h/EGSvirgl9lZlbleTaaDJOVtxfP6ZtqE=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2023-03-30T19:44:46Z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 Presidente</SignatureComments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2023-03-30T19:44:46Z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 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 Personas vinculadas</vt:lpstr>
      <vt:lpstr>'Anexo a Personas vinculadas'!Área_de_impresión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2023-03-30T16:33:13Z</cp:lastPrinted>
  <dcterms:created xsi:type="dcterms:W3CDTF">2019-11-11T14:41:14Z</dcterms:created>
  <dcterms:modified xsi:type="dcterms:W3CDTF">2023-03-30T19:44:30Z</dcterms:modified>
</cp:coreProperties>
</file>