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.0.9\Acciones\CREDISOLUCION\"/>
    </mc:Choice>
  </mc:AlternateContent>
  <xr:revisionPtr revIDLastSave="0" documentId="14_{2BAF5935-8CEF-4572-B3CA-FC12E16F889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G49" i="1" l="1"/>
  <c r="H55" i="1" l="1"/>
  <c r="H54" i="1"/>
  <c r="H56" i="1"/>
</calcChain>
</file>

<file path=xl/sharedStrings.xml><?xml version="1.0" encoding="utf-8"?>
<sst xmlns="http://schemas.openxmlformats.org/spreadsheetml/2006/main" count="80" uniqueCount="71">
  <si>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</si>
  <si>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</si>
  <si>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</si>
  <si>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</si>
  <si>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</si>
  <si>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</si>
  <si>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</si>
  <si>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</si>
  <si>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</si>
  <si>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</si>
  <si>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</si>
  <si>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</si>
  <si>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</si>
  <si>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</si>
  <si>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</si>
  <si>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</si>
  <si>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</si>
  <si>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</si>
  <si>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</si>
  <si>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</si>
  <si>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</si>
  <si>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</si>
  <si>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</si>
  <si>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</si>
  <si>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</si>
  <si>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</si>
  <si>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</si>
  <si>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</si>
  <si>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</si>
  <si>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</si>
  <si>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</si>
  <si>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</si>
  <si>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</si>
  <si>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</si>
  <si>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</si>
  <si>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</si>
  <si>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</si>
  <si>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</si>
  <si>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</si>
  <si>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</si>
  <si>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</si>
  <si>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</si>
  <si>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</si>
  <si>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</si>
  <si>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</si>
  <si>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</si>
  <si>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</si>
  <si>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</si>
  <si>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</si>
  <si>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</si>
  <si>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</si>
  <si>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</si>
  <si>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</si>
  <si>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</si>
  <si>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</si>
  <si>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</si>
  <si>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</si>
  <si>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</si>
  <si>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</si>
  <si>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</si>
  <si>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</si>
  <si>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</si>
  <si>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</si>
  <si>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</si>
  <si>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</si>
  <si>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t>Camila Rejalaga de Arruda</t>
  </si>
  <si>
    <t>Carlos Dario Agûero</t>
  </si>
  <si>
    <t>José Ricardo Benegas</t>
  </si>
  <si>
    <t>Abog. Fabiola Abad Vargas</t>
  </si>
  <si>
    <r>
      <t>4.1 AUDITOR EXTERNO INDEPENDIENTE DESIGNADO:</t>
    </r>
    <r>
      <rPr>
        <b/>
        <sz val="11"/>
        <color theme="1"/>
        <rFont val="Calibri"/>
        <family val="2"/>
        <scheme val="minor"/>
      </rPr>
      <t xml:space="preserve"> AYCA - AUDITORES Y CONSULTORES ASOCIADOS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</si>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</sst>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166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4"/>
  <sheetViews>
    <sheetView tabSelected="1" view="pageBreakPreview" topLeftCell="A16" zoomScale="60" zoomScaleNormal="60" workbookViewId="0">
      <selection activeCell="D58" sqref="D58"/>
    </sheetView>
  </sheetViews>
  <sheetFormatPr baseColWidth="10" defaultRowHeight="15" x14ac:dyDescent="0.25"/>
  <cols>
    <col min="2" max="2" width="26.7109375" customWidth="1"/>
  </cols>
  <sheetData>
    <row r="7" spans="1:10" x14ac:dyDescent="0.25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70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41" t="s">
        <v>5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8.75" customHeight="1" x14ac:dyDescent="0.25">
      <c r="A15" s="42" t="s">
        <v>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25">
      <c r="A16" s="41" t="s">
        <v>7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ht="60.75" customHeight="1" x14ac:dyDescent="0.25">
      <c r="A17" s="42" t="s">
        <v>8</v>
      </c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61.5" customHeight="1" x14ac:dyDescent="0.25">
      <c r="A18" s="42" t="s">
        <v>9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64.5" customHeight="1" x14ac:dyDescent="0.25">
      <c r="A19" s="42" t="s">
        <v>10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63.75" customHeight="1" x14ac:dyDescent="0.25">
      <c r="A20" s="42" t="s">
        <v>11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71.25" customHeight="1" x14ac:dyDescent="0.25">
      <c r="A21" s="42" t="s">
        <v>12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8" t="s">
        <v>13</v>
      </c>
      <c r="J23" s="19"/>
    </row>
    <row r="24" spans="1:10" ht="31.5" customHeight="1" x14ac:dyDescent="0.25">
      <c r="A24" s="43" t="s">
        <v>14</v>
      </c>
      <c r="B24" s="25"/>
      <c r="C24" s="25"/>
      <c r="D24" s="25"/>
      <c r="E24" s="25"/>
      <c r="F24" s="25"/>
      <c r="G24" s="25"/>
      <c r="H24" s="25"/>
      <c r="I24" s="25"/>
      <c r="J24" s="44"/>
    </row>
    <row r="25" spans="1:10" x14ac:dyDescent="0.25">
      <c r="A25" s="18" t="s">
        <v>15</v>
      </c>
      <c r="J25" s="19"/>
    </row>
    <row r="26" spans="1:10" x14ac:dyDescent="0.25">
      <c r="A26" s="18" t="s">
        <v>16</v>
      </c>
      <c r="J26" s="19"/>
    </row>
    <row r="27" spans="1:10" x14ac:dyDescent="0.25">
      <c r="A27" s="18" t="s">
        <v>17</v>
      </c>
      <c r="J27" s="19"/>
    </row>
    <row r="28" spans="1:10" x14ac:dyDescent="0.25">
      <c r="A28" s="18" t="s">
        <v>18</v>
      </c>
      <c r="J28" s="19"/>
    </row>
    <row r="29" spans="1:10" x14ac:dyDescent="0.25">
      <c r="A29" s="20" t="s">
        <v>19</v>
      </c>
      <c r="J29" s="19"/>
    </row>
    <row r="30" spans="1:10" x14ac:dyDescent="0.25">
      <c r="A30" s="20" t="s">
        <v>20</v>
      </c>
      <c r="J30" s="19"/>
    </row>
    <row r="31" spans="1:10" x14ac:dyDescent="0.25">
      <c r="A31" s="21"/>
      <c r="J31" s="19"/>
    </row>
    <row r="32" spans="1:10" x14ac:dyDescent="0.25">
      <c r="A32" s="22" t="s">
        <v>21</v>
      </c>
      <c r="B32" s="13"/>
      <c r="C32" s="14"/>
      <c r="D32" s="14"/>
      <c r="E32" s="14"/>
      <c r="F32" s="14"/>
      <c r="G32" s="14"/>
      <c r="H32" s="14"/>
      <c r="I32" s="14"/>
      <c r="J32" s="23"/>
    </row>
    <row r="33" spans="1:10" ht="30.75" customHeight="1" x14ac:dyDescent="0.25">
      <c r="A33" s="45" t="s">
        <v>22</v>
      </c>
      <c r="B33" s="45"/>
      <c r="C33" s="45" t="s">
        <v>23</v>
      </c>
      <c r="D33" s="45"/>
      <c r="E33" s="45"/>
      <c r="F33" s="45"/>
      <c r="G33" s="45"/>
      <c r="H33" s="45"/>
      <c r="I33" s="45"/>
      <c r="J33" s="45"/>
    </row>
    <row r="34" spans="1:10" ht="15" customHeight="1" x14ac:dyDescent="0.25">
      <c r="A34" s="26" t="s">
        <v>24</v>
      </c>
      <c r="B34" s="26"/>
      <c r="C34" s="35" t="s">
        <v>47</v>
      </c>
      <c r="D34" s="35"/>
      <c r="E34" s="35"/>
      <c r="F34" s="35"/>
      <c r="G34" s="35"/>
      <c r="H34" s="35"/>
      <c r="I34" s="35"/>
      <c r="J34" s="35"/>
    </row>
    <row r="35" spans="1:10" ht="15" customHeight="1" x14ac:dyDescent="0.25">
      <c r="A35" s="26" t="s">
        <v>25</v>
      </c>
      <c r="B35" s="26"/>
      <c r="C35" s="35" t="s">
        <v>26</v>
      </c>
      <c r="D35" s="35"/>
      <c r="E35" s="35"/>
      <c r="F35" s="35"/>
      <c r="G35" s="35"/>
      <c r="H35" s="35"/>
      <c r="I35" s="35"/>
      <c r="J35" s="35"/>
    </row>
    <row r="36" spans="1:10" x14ac:dyDescent="0.25">
      <c r="A36" s="26" t="s">
        <v>27</v>
      </c>
      <c r="B36" s="26"/>
      <c r="C36" s="35" t="s">
        <v>28</v>
      </c>
      <c r="D36" s="35"/>
      <c r="E36" s="35"/>
      <c r="F36" s="35"/>
      <c r="G36" s="35"/>
      <c r="H36" s="35"/>
      <c r="I36" s="35"/>
      <c r="J36" s="35"/>
    </row>
    <row r="37" spans="1:10" x14ac:dyDescent="0.25">
      <c r="A37" s="26" t="s">
        <v>27</v>
      </c>
      <c r="B37" s="26"/>
      <c r="C37" s="35" t="s">
        <v>29</v>
      </c>
      <c r="D37" s="35"/>
      <c r="E37" s="35"/>
      <c r="F37" s="35"/>
      <c r="G37" s="35"/>
      <c r="H37" s="35"/>
      <c r="I37" s="35"/>
      <c r="J37" s="35"/>
    </row>
    <row r="38" spans="1:10" x14ac:dyDescent="0.25">
      <c r="A38" s="26" t="s">
        <v>27</v>
      </c>
      <c r="B38" s="26"/>
      <c r="C38" s="35" t="s">
        <v>30</v>
      </c>
      <c r="D38" s="35"/>
      <c r="E38" s="35"/>
      <c r="F38" s="35"/>
      <c r="G38" s="35"/>
      <c r="H38" s="35"/>
      <c r="I38" s="35"/>
      <c r="J38" s="35"/>
    </row>
    <row r="39" spans="1:10" x14ac:dyDescent="0.25">
      <c r="A39" s="26" t="s">
        <v>62</v>
      </c>
      <c r="B39" s="26"/>
      <c r="C39" s="35" t="s">
        <v>65</v>
      </c>
      <c r="D39" s="35"/>
      <c r="E39" s="35"/>
      <c r="F39" s="35"/>
      <c r="G39" s="35"/>
      <c r="H39" s="35"/>
      <c r="I39" s="35"/>
      <c r="J39" s="35"/>
    </row>
    <row r="40" spans="1:10" x14ac:dyDescent="0.25">
      <c r="A40" s="26" t="s">
        <v>62</v>
      </c>
      <c r="B40" s="26"/>
      <c r="C40" s="35" t="s">
        <v>66</v>
      </c>
      <c r="D40" s="35"/>
      <c r="E40" s="35"/>
      <c r="F40" s="35"/>
      <c r="G40" s="35"/>
      <c r="H40" s="35"/>
      <c r="I40" s="35"/>
      <c r="J40" s="35"/>
    </row>
    <row r="41" spans="1:10" x14ac:dyDescent="0.25">
      <c r="A41" s="26" t="s">
        <v>62</v>
      </c>
      <c r="B41" s="26"/>
      <c r="C41" s="35" t="s">
        <v>67</v>
      </c>
      <c r="D41" s="35"/>
      <c r="E41" s="35"/>
      <c r="F41" s="35"/>
      <c r="G41" s="35"/>
      <c r="H41" s="35"/>
      <c r="I41" s="35"/>
      <c r="J41" s="35"/>
    </row>
    <row r="42" spans="1:10" x14ac:dyDescent="0.25">
      <c r="A42" s="26" t="s">
        <v>31</v>
      </c>
      <c r="B42" s="26"/>
      <c r="C42" s="35" t="s">
        <v>32</v>
      </c>
      <c r="D42" s="35"/>
      <c r="E42" s="35"/>
      <c r="F42" s="35"/>
      <c r="G42" s="35"/>
      <c r="H42" s="35"/>
      <c r="I42" s="35"/>
      <c r="J42" s="35"/>
    </row>
    <row r="43" spans="1:10" x14ac:dyDescent="0.25">
      <c r="A43" s="26" t="s">
        <v>33</v>
      </c>
      <c r="B43" s="26"/>
      <c r="C43" s="35" t="s">
        <v>68</v>
      </c>
      <c r="D43" s="35"/>
      <c r="E43" s="35"/>
      <c r="F43" s="35"/>
      <c r="G43" s="35"/>
      <c r="H43" s="35"/>
      <c r="I43" s="35"/>
      <c r="J43" s="35"/>
    </row>
    <row r="44" spans="1:10" x14ac:dyDescent="0.25">
      <c r="A44" s="26" t="s">
        <v>34</v>
      </c>
      <c r="B44" s="26"/>
      <c r="C44" s="35" t="s">
        <v>35</v>
      </c>
      <c r="D44" s="35"/>
      <c r="E44" s="35"/>
      <c r="F44" s="35"/>
      <c r="G44" s="35"/>
      <c r="H44" s="35"/>
      <c r="I44" s="35"/>
      <c r="J44" s="35"/>
    </row>
    <row r="45" spans="1:10" x14ac:dyDescent="0.25">
      <c r="A45" s="3"/>
    </row>
    <row r="46" spans="1:10" x14ac:dyDescent="0.25">
      <c r="A46" s="2" t="s">
        <v>36</v>
      </c>
    </row>
    <row r="47" spans="1:10" x14ac:dyDescent="0.25">
      <c r="A47" s="36" t="s">
        <v>37</v>
      </c>
      <c r="B47" s="37"/>
      <c r="C47" s="37"/>
      <c r="D47" s="37"/>
      <c r="E47" s="37"/>
      <c r="F47" s="37"/>
      <c r="G47" s="37"/>
      <c r="H47" s="37"/>
      <c r="I47" s="37"/>
      <c r="J47" s="37"/>
    </row>
    <row r="48" spans="1:10" ht="90.75" customHeight="1" x14ac:dyDescent="0.25">
      <c r="A48" s="26" t="s">
        <v>38</v>
      </c>
      <c r="B48" s="26"/>
      <c r="C48" s="26" t="s">
        <v>39</v>
      </c>
      <c r="D48" s="26"/>
      <c r="E48" s="26" t="s">
        <v>40</v>
      </c>
      <c r="F48" s="26"/>
      <c r="G48" s="26" t="s">
        <v>41</v>
      </c>
      <c r="H48" s="26"/>
      <c r="I48" s="26" t="s">
        <v>42</v>
      </c>
      <c r="J48" s="26"/>
    </row>
    <row r="49" spans="1:10" x14ac:dyDescent="0.25">
      <c r="A49" s="38" t="s">
        <v>43</v>
      </c>
      <c r="B49" s="38"/>
      <c r="C49" s="38" t="s">
        <v>43</v>
      </c>
      <c r="D49" s="38"/>
      <c r="E49" s="24">
        <v>55299000000</v>
      </c>
      <c r="F49" s="24"/>
      <c r="G49" s="24">
        <f>+E49</f>
        <v>55299000000</v>
      </c>
      <c r="H49" s="24"/>
      <c r="I49" s="38" t="s">
        <v>44</v>
      </c>
      <c r="J49" s="38"/>
    </row>
    <row r="50" spans="1:10" x14ac:dyDescent="0.25">
      <c r="A50" s="38"/>
      <c r="B50" s="38"/>
      <c r="C50" s="38"/>
      <c r="D50" s="38"/>
      <c r="E50" s="24"/>
      <c r="F50" s="24"/>
      <c r="G50" s="24"/>
      <c r="H50" s="24"/>
      <c r="I50" s="38"/>
      <c r="J50" s="38"/>
    </row>
    <row r="51" spans="1:10" x14ac:dyDescent="0.25">
      <c r="A51" s="3"/>
    </row>
    <row r="52" spans="1:10" ht="39.75" customHeight="1" x14ac:dyDescent="0.25">
      <c r="A52" s="34" t="s">
        <v>45</v>
      </c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45.75" customHeight="1" x14ac:dyDescent="0.25">
      <c r="A53" s="8" t="s">
        <v>55</v>
      </c>
      <c r="B53" s="8" t="s">
        <v>56</v>
      </c>
      <c r="C53" s="8" t="s">
        <v>57</v>
      </c>
      <c r="D53" s="8" t="s">
        <v>58</v>
      </c>
      <c r="E53" s="8" t="s">
        <v>59</v>
      </c>
      <c r="F53" s="30" t="s">
        <v>60</v>
      </c>
      <c r="G53" s="31"/>
      <c r="H53" s="26" t="s">
        <v>46</v>
      </c>
      <c r="I53" s="26"/>
      <c r="J53" s="26"/>
    </row>
    <row r="54" spans="1:10" ht="15" customHeight="1" x14ac:dyDescent="0.25">
      <c r="A54" s="9">
        <v>1</v>
      </c>
      <c r="B54" s="9" t="s">
        <v>48</v>
      </c>
      <c r="C54" s="10">
        <v>17202</v>
      </c>
      <c r="D54" s="11" t="s">
        <v>61</v>
      </c>
      <c r="E54" s="10">
        <v>25798</v>
      </c>
      <c r="F54" s="32">
        <f>+C54*1000000</f>
        <v>17202000000</v>
      </c>
      <c r="G54" s="33"/>
      <c r="H54" s="27">
        <f>+F54/$G$49</f>
        <v>0.31107253295719633</v>
      </c>
      <c r="I54" s="28"/>
      <c r="J54" s="29"/>
    </row>
    <row r="55" spans="1:10" ht="15" customHeight="1" x14ac:dyDescent="0.25">
      <c r="A55" s="9">
        <v>2</v>
      </c>
      <c r="B55" s="9" t="s">
        <v>47</v>
      </c>
      <c r="C55" s="10">
        <v>7063</v>
      </c>
      <c r="D55" s="11" t="s">
        <v>61</v>
      </c>
      <c r="E55" s="10">
        <v>16259</v>
      </c>
      <c r="F55" s="32">
        <f t="shared" ref="F55:F56" si="0">+C55*1000000</f>
        <v>7063000000</v>
      </c>
      <c r="G55" s="33"/>
      <c r="H55" s="27">
        <f t="shared" ref="H55:H56" si="1">+F55/$G$49</f>
        <v>0.12772382864066259</v>
      </c>
      <c r="I55" s="28"/>
      <c r="J55" s="29"/>
    </row>
    <row r="56" spans="1:10" ht="15" customHeight="1" x14ac:dyDescent="0.25">
      <c r="A56" s="9">
        <v>3</v>
      </c>
      <c r="B56" s="9" t="s">
        <v>26</v>
      </c>
      <c r="C56" s="10">
        <v>5634</v>
      </c>
      <c r="D56" s="11" t="s">
        <v>61</v>
      </c>
      <c r="E56" s="10">
        <v>20542</v>
      </c>
      <c r="F56" s="32">
        <f t="shared" si="0"/>
        <v>5634000000</v>
      </c>
      <c r="G56" s="33"/>
      <c r="H56" s="27">
        <f t="shared" si="1"/>
        <v>0.10188249335431021</v>
      </c>
      <c r="I56" s="28"/>
      <c r="J56" s="29"/>
    </row>
    <row r="57" spans="1:10" x14ac:dyDescent="0.25">
      <c r="A57" s="3"/>
      <c r="D57" s="12" t="s">
        <v>63</v>
      </c>
    </row>
    <row r="58" spans="1:10" x14ac:dyDescent="0.25">
      <c r="A58" s="1" t="s">
        <v>49</v>
      </c>
    </row>
    <row r="59" spans="1:10" x14ac:dyDescent="0.25">
      <c r="A59" s="3"/>
    </row>
    <row r="60" spans="1:10" ht="37.5" customHeight="1" x14ac:dyDescent="0.25">
      <c r="A60" s="25" t="s">
        <v>69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25">
      <c r="A61" s="25" t="s">
        <v>64</v>
      </c>
      <c r="B61" s="25"/>
      <c r="C61" s="25"/>
      <c r="D61" s="25"/>
      <c r="E61" s="25"/>
      <c r="F61" s="25"/>
      <c r="G61" s="25"/>
      <c r="H61" s="25"/>
      <c r="I61" s="25"/>
      <c r="J61" s="25"/>
    </row>
    <row r="63" spans="1:10" x14ac:dyDescent="0.25">
      <c r="A63" s="4" t="s">
        <v>50</v>
      </c>
      <c r="D63" s="4" t="s">
        <v>53</v>
      </c>
      <c r="H63" s="5"/>
      <c r="I63" s="6" t="s">
        <v>51</v>
      </c>
      <c r="J63" s="5"/>
    </row>
    <row r="64" spans="1:10" x14ac:dyDescent="0.25">
      <c r="D64" s="4" t="s">
        <v>54</v>
      </c>
      <c r="H64" s="5"/>
      <c r="I64" s="7" t="s">
        <v>52</v>
      </c>
      <c r="J64" s="5"/>
    </row>
  </sheetData>
  <mergeCells count="56">
    <mergeCell ref="A39:B39"/>
    <mergeCell ref="A40:B40"/>
    <mergeCell ref="C39:J39"/>
    <mergeCell ref="C40:J40"/>
    <mergeCell ref="A41:B41"/>
    <mergeCell ref="C41:J41"/>
    <mergeCell ref="A33:B33"/>
    <mergeCell ref="C33:J33"/>
    <mergeCell ref="A34:B34"/>
    <mergeCell ref="A35:B35"/>
    <mergeCell ref="C34:J34"/>
    <mergeCell ref="C35:J35"/>
    <mergeCell ref="C36:J36"/>
    <mergeCell ref="C37:J37"/>
    <mergeCell ref="C38:J38"/>
    <mergeCell ref="A37:B37"/>
    <mergeCell ref="A38:B38"/>
    <mergeCell ref="A36:B36"/>
    <mergeCell ref="A18:J18"/>
    <mergeCell ref="A19:J19"/>
    <mergeCell ref="A20:J20"/>
    <mergeCell ref="A21:J21"/>
    <mergeCell ref="A24:J24"/>
    <mergeCell ref="A7:J7"/>
    <mergeCell ref="A14:J14"/>
    <mergeCell ref="A15:J15"/>
    <mergeCell ref="A16:J16"/>
    <mergeCell ref="A17:J17"/>
    <mergeCell ref="A42:B42"/>
    <mergeCell ref="A43:B43"/>
    <mergeCell ref="A44:B44"/>
    <mergeCell ref="A52:J52"/>
    <mergeCell ref="C42:J42"/>
    <mergeCell ref="C43:J43"/>
    <mergeCell ref="C44:J44"/>
    <mergeCell ref="A47:J47"/>
    <mergeCell ref="A48:B48"/>
    <mergeCell ref="C48:D48"/>
    <mergeCell ref="E48:F48"/>
    <mergeCell ref="G48:H48"/>
    <mergeCell ref="I48:J48"/>
    <mergeCell ref="A49:B50"/>
    <mergeCell ref="C49:D50"/>
    <mergeCell ref="I49:J50"/>
    <mergeCell ref="G49:H50"/>
    <mergeCell ref="E49:F50"/>
    <mergeCell ref="A60:J60"/>
    <mergeCell ref="A61:J61"/>
    <mergeCell ref="H53:J53"/>
    <mergeCell ref="H54:J54"/>
    <mergeCell ref="H55:J55"/>
    <mergeCell ref="H56:J56"/>
    <mergeCell ref="F53:G53"/>
    <mergeCell ref="F54:G54"/>
    <mergeCell ref="F55:G55"/>
    <mergeCell ref="F56:G56"/>
  </mergeCells>
  <hyperlinks>
    <hyperlink ref="A29" r:id="rId1" display="mailto:secretariageneral@credisolucion.com.py" xr:uid="{00000000-0004-0000-0000-000000000000}"/>
    <hyperlink ref="A30" r:id="rId2" display="http://www.credisolucion.com.py/" xr:uid="{00000000-0004-0000-0000-000001000000}"/>
    <hyperlink ref="I63" r:id="rId3" display="http://www.credisolucion.com.py/" xr:uid="{00000000-0004-0000-0000-000002000000}"/>
  </hyperlinks>
  <pageMargins left="0.7" right="0.7" top="0.75" bottom="0.75" header="0.3" footer="0.3"/>
  <pageSetup paperSize="32767" scale="70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vo4qVugOmUnby9Z729kOSZUqAcitepBiTGkmdwlf6G8=</DigestValue>
    </Reference>
    <Reference Type="http://www.w3.org/2000/09/xmldsig#Object" URI="#idOfficeObject">
      <DigestMethod Algorithm="http://www.w3.org/2001/04/xmlenc#sha256"/>
      <DigestValue>Qz7JK/OVHmWoA2OMgkvj2GDbFUCJsIptdwHGlbH8E8U=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kUdQlR/VNxpZ0zpStTj2nmqC/hlRuaL8PL8kKhH6s3I=</DigestValue>
    </Reference>
  </SignedInfo>
  <SignatureValue>YVGs4+O+J5cZ4n7mqbqArG7mcx8ylJP//w98AoEfe41wKVoze9bTG15l/3oTV/eYFZIF+u7kTbKZ
cJ0Cown/Z90YVIH/WG/FXMfAiG5LoVYZHrOQ2gQ2nzYNaEr46RnIrpvpauxb4lluudkplPNLgFw/
tgd0bJtstmnciKysw4iwvPdV0rSu9SUYsYHgMl2cTOJcSxznBMAFuOerqMBOETLyIN/nIPyIsLz3
aDFxTmY61JIpDXMz71zx/ViDUzc+CsUYPulDiD4t+NwAUsATQlzhR8FV5j+BhAMujUrco8pzRZRY
7leBL0M40S0JGOH/rnUibEBaoxWZDEjF8lg0rQ==</SignatureValue>
  <KeyInfo>
    <X509Data>
      <X509Certificate>MIIIezCCBmOgAwIBAgIIOVXnnwMNKTYwDQYJKoZIhvcNAQELBQAwWjEaMBgGA1UEAwwRQ0EtRE9DVU1FTlRBIFMuQS4xFjAUBgNVBAUTDVJVQzgwMDUwMTcyLTExFzAVBgNVBAoMDkRPQ1VNRU5UQSBTLkEuMQswCQYDVQQGEwJQWTAeFw0yNDA5MTgxNDU0MDBaFw0yNjA5MTgxNDU0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Lo9KfL0TvxjidGcGJtEtn/0kJ9brVZpOrtqPAZIBjQp+CWXODt1T6bIHuklfI8uEAXhzZrHlkNb0PC33UoCShQ811ipbSem/sfn38sL8uF0Sd1MTJ0qZt2YwvYw9PfhqtN+QPR5lxHPEUQ6nYz/MNGpx10PkhxMjUUoY5t4fQRpM2uTMIS6KTlO1YbbEaMBNEX0Bm43HqBYWgNZbJnVAnq+QhOQQ1RZBnmPsfDGifFpbht4cxatS+STtjtBHiSGkrN48Gdd0+LahoCmIXTLNPYj6ECFo/RB57SdXs/0vLBaJxgmyfhHmKPZateqVbTZVwkuGSm0JameutETgXX5k9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ft4wo1JXXEkMksZ7Yh1Y2T2w2sDAOBgNVHQ8BAf8EBAMCBeAwDQYJKoZIhvcNAQELBQADggIBAGmPOvGDsGZvaftFzieSdfxqiNCEfvVcbDwMxI/X1MGeOVsrSXfv5NYgqw7HnQtkj5wGNmgzu8lPJgENaEcYGQmtXe6IIyQp6nYQ2PYglmwGT2DnX+mRecKBiEBaZpeSin7bV63qHN8n8tsdRTz0Z7HihozCeOjqmPX7gQR86a0jNsdUeK5npFXcbTBrtdpkrxMZnnq6kAHEX4Ko73jLswbBuYOm6Ma/Jer1sZ8NYdcNKSkLTUMqtnt+uWjTkrVjbnDpMjGTlPgbw+KA4g5LKM8LPVCf6MaupS3sUSiaZdph+66VwUr3TCypzical50U3zP7pYx65H4/VDCrvQebIRwtltzS02sLIOLuA7hkO+MJKI2rN05AbSXySGJfhM++3KwFoN6ICB800Yl/s0Qb6elSFGT1boU2oPo3C/+IGjfthsd+VPb4zKVK3rREsAGWM9yqaiue/8CnXaOusNMcy/cJcroCVnZ3Ze84BmoFlzCqIlvsbdaoTRqx7kipiBsPF2Y4MBId96Q88Vgeo/bm35W7OHY00uOtOK9HHmqpaqn293q3RrHa8s5smCj8a92dFkdYZH+cfRqfxvjaikOABdQOtD7iLkyPS6CN/zE6HUQzFwzAxVsGrYMqKzYZYBAnYDPRXZFwnEmorsXk/JIkivMxQ0dLR/Co+SjTxcCiiq8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tOlZYsH44Wb6u291LUk5aubqLm/zm5L8Prx5Wrzv80o=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krqvnSlClyQU89EsfcK3bh6OSXqfVQUHWExShoM3MoE=</DigestValue>
      </Reference>
      <Reference URI="/xl/sharedStrings.xml?ContentType=application/vnd.openxmlformats-officedocument.spreadsheetml.sharedStrings+xml">
        <DigestMethod Algorithm="http://www.w3.org/2001/04/xmlenc#sha256"/>
        <DigestValue>U18A1hOUPPij5oSw6OCXnYK5EF2+kH6eGn4/PNzSoUM=</DigestValue>
      </Reference>
      <Reference URI="/xl/styles.xml?ContentType=application/vnd.openxmlformats-officedocument.spreadsheetml.styles+xml">
        <DigestMethod Algorithm="http://www.w3.org/2001/04/xmlenc#sha256"/>
        <DigestValue>0JKz2lvld/BVJ5x1YCCKlIvLHvSNDeaF+s0mRxaSxwc=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egT7sXJVM3myeMwAm9wH2NubadX98d8xoAbVSPHNQTU=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pXReOVO5ez7V/uE9YSNiZ6Iti3FUTbuXyPbAPgXtfoM=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2024-11-14T19:20:03Z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2024-11-14T19:20:03Z</xd:SigningTime>
          <xd:SigningCertificate>
            <xd:Cert>
              <xd:CertDigest>
                <DigestMethod Algorithm="http://www.w3.org/2001/04/xmlenc#sha256"/>
                <DigestValue>mx2TSDRTRYqENEAR88dcXoQ7DuQ0RDjLhqeCywLq0vo=</DigestValue>
              </xd:CertDigest>
              <xd:IssuerSerial>
                <X509IssuerName>C=PY, O=DOCUMENTA S.A., SERIALNUMBER=RUC80050172-1, CN=CA-DOCUMENTA S.A.</X509IssuerName>
                <X509SerialNumber>4131462903319308598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2024-11-14T15:54:12Z</cp:lastPrinted>
  <dcterms:created xsi:type="dcterms:W3CDTF">2020-11-23T11:10:57Z</dcterms:created>
  <dcterms:modified xsi:type="dcterms:W3CDTF">2024-11-14T15:54:41Z</dcterms:modified>
</cp:coreProperties>
</file>