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perez\Documents\"/>
    </mc:Choice>
  </mc:AlternateContent>
  <bookViews>
    <workbookView xWindow="0" yWindow="0" windowWidth="28800" windowHeight="12330" firstSheet="1" activeTab="1"/>
  </bookViews>
  <sheets>
    <sheet name="Hoja2" sheetId="2" state="hidden" r:id="rId1"/>
    <sheet name="ID Setiembre 2024" sheetId="1" r:id="rId2"/>
  </sheets>
  <definedNames>
    <definedName name="_xlnm.Print_Titles" localSheetId="1">'ID Setiembre 2024'!$4:$6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1" i="1" l="1"/>
  <c r="D201" i="1"/>
  <c r="D143" i="1" l="1"/>
  <c r="F143" i="1" s="1"/>
  <c r="D170" i="1" l="1"/>
  <c r="D168" i="1"/>
  <c r="D31" i="1" l="1"/>
  <c r="C31" i="1" l="1"/>
  <c r="F31" i="1" s="1"/>
  <c r="C8" i="1"/>
  <c r="D62" i="1"/>
  <c r="D218" i="1" l="1"/>
  <c r="C166" i="1" l="1"/>
  <c r="C56" i="1" l="1"/>
  <c r="P150" i="2" l="1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149" i="2"/>
  <c r="J149" i="2"/>
  <c r="C62" i="1" l="1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D56" i="1" l="1"/>
  <c r="D181" i="1"/>
  <c r="D46" i="1" l="1"/>
  <c r="C46" i="1"/>
  <c r="F8" i="1" l="1"/>
  <c r="D43" i="1" l="1"/>
  <c r="D212" i="1" l="1"/>
  <c r="C212" i="1"/>
  <c r="D215" i="1"/>
  <c r="C215" i="1"/>
  <c r="D166" i="1"/>
  <c r="F166" i="1" s="1"/>
  <c r="D175" i="1"/>
  <c r="C43" i="1"/>
  <c r="D328" i="1"/>
  <c r="C218" i="1"/>
  <c r="F218" i="1" s="1"/>
  <c r="F201" i="1"/>
  <c r="C193" i="1"/>
  <c r="D151" i="1"/>
  <c r="D147" i="1"/>
  <c r="F212" i="1" l="1"/>
  <c r="F215" i="1"/>
  <c r="F46" i="1"/>
  <c r="F43" i="1"/>
  <c r="C181" i="1" l="1"/>
  <c r="F181" i="1" s="1"/>
  <c r="D209" i="1" l="1"/>
  <c r="F209" i="1" s="1"/>
  <c r="C129" i="1" l="1"/>
  <c r="D52" i="1"/>
  <c r="D129" i="1" l="1"/>
  <c r="F129" i="1" s="1"/>
  <c r="D193" i="1"/>
  <c r="F193" i="1" s="1"/>
  <c r="D189" i="1" l="1"/>
  <c r="F189" i="1" s="1"/>
  <c r="C151" i="1" l="1"/>
  <c r="F151" i="1" s="1"/>
  <c r="D323" i="1" l="1"/>
  <c r="F328" i="1"/>
  <c r="D198" i="1"/>
  <c r="F198" i="1" s="1"/>
  <c r="G143" i="1" l="1"/>
  <c r="C323" i="1"/>
  <c r="D319" i="1"/>
  <c r="F319" i="1" s="1"/>
  <c r="D206" i="1"/>
  <c r="F206" i="1" s="1"/>
  <c r="G192" i="1" s="1"/>
  <c r="D186" i="1"/>
  <c r="F186" i="1" s="1"/>
  <c r="C175" i="1"/>
  <c r="F175" i="1" s="1"/>
  <c r="C147" i="1"/>
  <c r="F147" i="1" s="1"/>
  <c r="D140" i="1"/>
  <c r="F140" i="1" s="1"/>
  <c r="D137" i="1"/>
  <c r="F137" i="1" s="1"/>
  <c r="D126" i="1"/>
  <c r="F126" i="1" s="1"/>
  <c r="D123" i="1"/>
  <c r="C123" i="1"/>
  <c r="C52" i="1"/>
  <c r="F56" i="1" l="1"/>
  <c r="G55" i="1" s="1"/>
  <c r="F52" i="1"/>
  <c r="G7" i="1" s="1"/>
  <c r="G136" i="1"/>
  <c r="F323" i="1"/>
  <c r="G322" i="1" s="1"/>
  <c r="F123" i="1"/>
  <c r="G146" i="1" l="1"/>
  <c r="G318" i="1"/>
  <c r="G331" i="1" s="1"/>
  <c r="F62" i="1" l="1"/>
  <c r="G61" i="1" l="1"/>
  <c r="G315" i="1" s="1"/>
  <c r="G332" i="1" l="1"/>
</calcChain>
</file>

<file path=xl/sharedStrings.xml><?xml version="1.0" encoding="utf-8"?>
<sst xmlns="http://schemas.openxmlformats.org/spreadsheetml/2006/main" count="1399" uniqueCount="616">
  <si>
    <t>NRO.CTA.</t>
  </si>
  <si>
    <t>NOMBRE</t>
  </si>
  <si>
    <t>ACUMULADO PERIODO</t>
  </si>
  <si>
    <t>SALDO DEUDOR</t>
  </si>
  <si>
    <t>SALDO ACREEDOR</t>
  </si>
  <si>
    <t>TOTALES</t>
  </si>
  <si>
    <t>ACTIVO</t>
  </si>
  <si>
    <t>ACTIVO CORRIENTE</t>
  </si>
  <si>
    <t>DISPONIBILIDADES</t>
  </si>
  <si>
    <t>CAJA</t>
  </si>
  <si>
    <t>Moneda Local</t>
  </si>
  <si>
    <t>Moneda Extranjera</t>
  </si>
  <si>
    <t>BANCOS</t>
  </si>
  <si>
    <t>RECAUDACIONES A DEPOSITAR</t>
  </si>
  <si>
    <t>MONEDA LOCAL</t>
  </si>
  <si>
    <t>Recaudaciones a Depositar M/L</t>
  </si>
  <si>
    <t>CREDITOS</t>
  </si>
  <si>
    <t>CUENTAS A COBRAR</t>
  </si>
  <si>
    <t>CobrosEntesPúblicosPend.Aplica</t>
  </si>
  <si>
    <t>Cheques Diferidos M/L</t>
  </si>
  <si>
    <t>MONEDA EXTRANJERA</t>
  </si>
  <si>
    <t>Cheques Diferidos M/E</t>
  </si>
  <si>
    <t>OTROS CREDITOS</t>
  </si>
  <si>
    <t>Débitos en Suspenso</t>
  </si>
  <si>
    <t>Adelantos Varios</t>
  </si>
  <si>
    <t>Adelanto a Empleados</t>
  </si>
  <si>
    <t>Anticipo Imp. a la Renta</t>
  </si>
  <si>
    <t>Viaticos a Rendir</t>
  </si>
  <si>
    <t>IVA Crédito Fiscal 10%</t>
  </si>
  <si>
    <t>Retenc. Recibidas IVA</t>
  </si>
  <si>
    <t>Préstamos a Empleados</t>
  </si>
  <si>
    <t>Anticipo Pagos no Aplicados</t>
  </si>
  <si>
    <t>Viáticos a Rendir</t>
  </si>
  <si>
    <t>Anticipo a Cuentas a Pagar Gs.</t>
  </si>
  <si>
    <t>CREDITOS SECTOR PUBLICO</t>
  </si>
  <si>
    <t>Clientes M/L</t>
  </si>
  <si>
    <t>Clientes M/E</t>
  </si>
  <si>
    <t>(-) Previs. p/Incobrables</t>
  </si>
  <si>
    <t>CREDITOS SECTOR PRIVADO</t>
  </si>
  <si>
    <t>BIENES DE CAMBIO</t>
  </si>
  <si>
    <t>MERCADERIAS</t>
  </si>
  <si>
    <t>Mercaderías</t>
  </si>
  <si>
    <t>Previsión p/Obsolescencia</t>
  </si>
  <si>
    <t>Mercaderias en Camino</t>
  </si>
  <si>
    <t>Bienes de Leasing</t>
  </si>
  <si>
    <t>Fdo. Amort. Bienes en Leasing</t>
  </si>
  <si>
    <t>Anticipos a Proveedores</t>
  </si>
  <si>
    <t>GASTOS PAGADOS P/ ADELANTADO</t>
  </si>
  <si>
    <t>Seguros a Vencer</t>
  </si>
  <si>
    <t>CARGOS DIFERIDOS</t>
  </si>
  <si>
    <t>DIFERIDOS</t>
  </si>
  <si>
    <t>Garantía de Alquiler</t>
  </si>
  <si>
    <t>Costo de Ventas a Realizar</t>
  </si>
  <si>
    <t>Otros Depósitos de Garantía</t>
  </si>
  <si>
    <t>ACTIVO NO CORRIENTE</t>
  </si>
  <si>
    <t>BIENES DE USO</t>
  </si>
  <si>
    <t>MUEBES, UTILES Y ENSERES</t>
  </si>
  <si>
    <t>Muebles y Útiles</t>
  </si>
  <si>
    <t>a.1) Muebles y Útiles</t>
  </si>
  <si>
    <t>Depreciación Acumulada</t>
  </si>
  <si>
    <t>MAQUIN. HERRAMIENTAS Y EQUIPOS</t>
  </si>
  <si>
    <t>b.1) Maquinarias</t>
  </si>
  <si>
    <t>b.2) Herramientas y Equipos</t>
  </si>
  <si>
    <t>b.3) Equipos de Informática</t>
  </si>
  <si>
    <t>TRANSPORTE</t>
  </si>
  <si>
    <t>c.1) Automó, Camioneta, Camión</t>
  </si>
  <si>
    <t>INMUEBLES</t>
  </si>
  <si>
    <t>g.1) Terreno</t>
  </si>
  <si>
    <t>g.2) Edificio</t>
  </si>
  <si>
    <t>g.3) Mejoras Incorporadas</t>
  </si>
  <si>
    <t>g.4) Obras en Ejecución</t>
  </si>
  <si>
    <t>REST. DE BIENES NO CONTEMPLADO</t>
  </si>
  <si>
    <t>h) Instalaciones</t>
  </si>
  <si>
    <t>Créditos en Gestión de Cobro</t>
  </si>
  <si>
    <t>Previsión p/Credit.Incobrables</t>
  </si>
  <si>
    <t>Documentos a Cobrar</t>
  </si>
  <si>
    <t>Créditos en Gestión Judicial</t>
  </si>
  <si>
    <t>Clientes Leasing a Realizar</t>
  </si>
  <si>
    <t>(-) Leasing a Realizar</t>
  </si>
  <si>
    <t>INTANGIBLES</t>
  </si>
  <si>
    <t>SOFTWARES</t>
  </si>
  <si>
    <t>Software para la Venta</t>
  </si>
  <si>
    <t>Software para Uso</t>
  </si>
  <si>
    <t>Fondo Amortiz. Intangibles</t>
  </si>
  <si>
    <t>Marcas</t>
  </si>
  <si>
    <t>Fondo de Amortizaciones Intang</t>
  </si>
  <si>
    <t>PASIVO</t>
  </si>
  <si>
    <t>PASIVO CORRIENTE</t>
  </si>
  <si>
    <t>DEUDAS</t>
  </si>
  <si>
    <t>DEUDAS COMERCIALES</t>
  </si>
  <si>
    <t>Proveedores Locales</t>
  </si>
  <si>
    <t>21010111</t>
  </si>
  <si>
    <t>Mercaderías a Ent. a Clientes</t>
  </si>
  <si>
    <t>21010113</t>
  </si>
  <si>
    <t>2101011</t>
  </si>
  <si>
    <t>2101012</t>
  </si>
  <si>
    <t>ok</t>
  </si>
  <si>
    <t>21010121</t>
  </si>
  <si>
    <t>Proveedores del Exterior</t>
  </si>
  <si>
    <t>21010122</t>
  </si>
  <si>
    <t>210101</t>
  </si>
  <si>
    <t>DEUDAS BANCARIAS Y OTROS</t>
  </si>
  <si>
    <t>210102</t>
  </si>
  <si>
    <t>2101021</t>
  </si>
  <si>
    <t>Descubiertos y Prest. Bco</t>
  </si>
  <si>
    <t>210102101</t>
  </si>
  <si>
    <t>Intereses a Vencer</t>
  </si>
  <si>
    <t>210102104</t>
  </si>
  <si>
    <t>Intereses Financieros a Pagar</t>
  </si>
  <si>
    <t>DEUDA FISCAL Y SOCIAL</t>
  </si>
  <si>
    <t>210103</t>
  </si>
  <si>
    <t>Direc. Gral. Grandes Contrib.</t>
  </si>
  <si>
    <t>210103001</t>
  </si>
  <si>
    <t>Instituto de Previsión Social</t>
  </si>
  <si>
    <t>210103003</t>
  </si>
  <si>
    <t>Retencion Imp.al Valor Agrgado</t>
  </si>
  <si>
    <t>210103004</t>
  </si>
  <si>
    <t>OTRAS DEUDAS</t>
  </si>
  <si>
    <t>210104</t>
  </si>
  <si>
    <t>2101041</t>
  </si>
  <si>
    <t>Cuentas a Pagar</t>
  </si>
  <si>
    <t>210104101</t>
  </si>
  <si>
    <t>Anticipos a Clientes</t>
  </si>
  <si>
    <t>210104102</t>
  </si>
  <si>
    <t>Documentos a Pagar</t>
  </si>
  <si>
    <t>210104103</t>
  </si>
  <si>
    <t>Remun. y Sueldos a Pagar</t>
  </si>
  <si>
    <t>210104104</t>
  </si>
  <si>
    <t>Honorarios a Pagar</t>
  </si>
  <si>
    <t>210104105</t>
  </si>
  <si>
    <t>Dividendos a Pagar</t>
  </si>
  <si>
    <t>210104106</t>
  </si>
  <si>
    <t>Acreedores Varios</t>
  </si>
  <si>
    <t>210104107</t>
  </si>
  <si>
    <t>Créditos en Suspenso</t>
  </si>
  <si>
    <t>210104108</t>
  </si>
  <si>
    <t>Provisión Cuentas a Pagar</t>
  </si>
  <si>
    <t>210104110</t>
  </si>
  <si>
    <t>Provisión Honorarios a Pagar</t>
  </si>
  <si>
    <t>210104111</t>
  </si>
  <si>
    <t>Provisión Remunerac. a Pagar</t>
  </si>
  <si>
    <t>210104112</t>
  </si>
  <si>
    <t>Provisión Intereses a Pagar ML</t>
  </si>
  <si>
    <t>210104113</t>
  </si>
  <si>
    <t>Retenc.Judicial a Funcionarios</t>
  </si>
  <si>
    <t>210104116</t>
  </si>
  <si>
    <t>Depósitos no Identificados Gs</t>
  </si>
  <si>
    <t>210104117</t>
  </si>
  <si>
    <t>2101042</t>
  </si>
  <si>
    <t>210104201</t>
  </si>
  <si>
    <t>Anticipos de Clientes</t>
  </si>
  <si>
    <t>210104202</t>
  </si>
  <si>
    <t>210104203</t>
  </si>
  <si>
    <t>210104205</t>
  </si>
  <si>
    <t>210104207</t>
  </si>
  <si>
    <t>210104208</t>
  </si>
  <si>
    <t>Provisión Intereses a Pagar ME</t>
  </si>
  <si>
    <t>210104213</t>
  </si>
  <si>
    <t>Depósitos no Identificados USD</t>
  </si>
  <si>
    <t>210104216</t>
  </si>
  <si>
    <t>2101</t>
  </si>
  <si>
    <t>PROVISIONES</t>
  </si>
  <si>
    <t>2102</t>
  </si>
  <si>
    <t>210201</t>
  </si>
  <si>
    <t>Provisión p/ Aguinaldos</t>
  </si>
  <si>
    <t>210201001</t>
  </si>
  <si>
    <t>Prov. p/Impuesto a la Renta</t>
  </si>
  <si>
    <t>210201002</t>
  </si>
  <si>
    <t>21</t>
  </si>
  <si>
    <t>PASIVO NO CORRIENTE</t>
  </si>
  <si>
    <t>22</t>
  </si>
  <si>
    <t>Previsión p/Despidos</t>
  </si>
  <si>
    <t>220101003</t>
  </si>
  <si>
    <t>PATRIMONIO NETO</t>
  </si>
  <si>
    <t>CAPITAL, RESERVAS Y RESULTADOS</t>
  </si>
  <si>
    <t>CAPITAL SOCIAL</t>
  </si>
  <si>
    <t>Capital Integrado</t>
  </si>
  <si>
    <t>Aportes p/Fut. Integraciones</t>
  </si>
  <si>
    <t>RESERVAS</t>
  </si>
  <si>
    <t>Reserva Legal</t>
  </si>
  <si>
    <t>Revaluo Ley 125/91</t>
  </si>
  <si>
    <t>Reserva P/Indemnizaciones</t>
  </si>
  <si>
    <t>Prima por venta de Acciones</t>
  </si>
  <si>
    <t>RESULTADOS</t>
  </si>
  <si>
    <t>Resultados Acumulados</t>
  </si>
  <si>
    <t>Resultados del Ejercicio</t>
  </si>
  <si>
    <t>TOTAL</t>
  </si>
  <si>
    <t>RESULTADO DEL EJERCICIO</t>
  </si>
  <si>
    <t>INGRESOS</t>
  </si>
  <si>
    <t>INGRESOS OPERATIVOS</t>
  </si>
  <si>
    <t>VENTAS</t>
  </si>
  <si>
    <t>VENTAS SECTOR PUBLICO</t>
  </si>
  <si>
    <t>VENTAS EXONERADAS Y EXENTAS</t>
  </si>
  <si>
    <t>Ventas de Servidores y Otros</t>
  </si>
  <si>
    <t>Ventas de Consumibles</t>
  </si>
  <si>
    <t>Leasing de Equipos</t>
  </si>
  <si>
    <t>Alquiler de Equipos</t>
  </si>
  <si>
    <t>Servicios de Mantenimiento</t>
  </si>
  <si>
    <t>Servicios de Reparación</t>
  </si>
  <si>
    <t>Devoluciones Exon. y Exentas</t>
  </si>
  <si>
    <t>VENTAS GRAVADAS</t>
  </si>
  <si>
    <t>Ventas de Fotocop.y Eq. Grav.</t>
  </si>
  <si>
    <t>Ventas de Equipos de Oficina</t>
  </si>
  <si>
    <t>Devoluciones Gravadas</t>
  </si>
  <si>
    <t>Ventas de Software</t>
  </si>
  <si>
    <t>Servicio de Copiado y Digital.</t>
  </si>
  <si>
    <t>VENTAS SECTOR PRIVADO</t>
  </si>
  <si>
    <t>Devoluciones Exentas</t>
  </si>
  <si>
    <t>Descuentos Obtenidos</t>
  </si>
  <si>
    <t>Ventas de Scooter</t>
  </si>
  <si>
    <t>Ventas de Fotocop. y Eq. Grav.</t>
  </si>
  <si>
    <t>Servicio de Software</t>
  </si>
  <si>
    <t>Ventas de Consumibes</t>
  </si>
  <si>
    <t>Servicio de Mantenimiento</t>
  </si>
  <si>
    <t>Servicio de Reparación</t>
  </si>
  <si>
    <t>Recupero de Gastos</t>
  </si>
  <si>
    <t>Ventas de Equipos Wintel</t>
  </si>
  <si>
    <t>Ventas Scanner</t>
  </si>
  <si>
    <t>Ventas de Drones y Accesorios</t>
  </si>
  <si>
    <t>COSTOS</t>
  </si>
  <si>
    <t>COSTOS DE VENTAS</t>
  </si>
  <si>
    <t>COSTOS DE VENTAS EXON.O EXENTA</t>
  </si>
  <si>
    <t>Costo Ventas de Equipos</t>
  </si>
  <si>
    <t>Costo de Repuestos Utilizados</t>
  </si>
  <si>
    <t>Costo de Consum. Mat. y Herram</t>
  </si>
  <si>
    <t>Garantía</t>
  </si>
  <si>
    <t>COSTOS DE VENTAS GRAVADAS</t>
  </si>
  <si>
    <t>Costo de Ventas Equipos</t>
  </si>
  <si>
    <t>Costo de Ventas Software</t>
  </si>
  <si>
    <t>Costo de Ventas de Consumibles</t>
  </si>
  <si>
    <t>Costos Leasing de Equipos</t>
  </si>
  <si>
    <t>Costo Alquiler de Equipos</t>
  </si>
  <si>
    <t>Costo Servicio de Mantenimient</t>
  </si>
  <si>
    <t>Costo Servicio de Reparación</t>
  </si>
  <si>
    <t>Costo Repuestos Utilizados</t>
  </si>
  <si>
    <t>Costo de Consum. Mat. y Herr.</t>
  </si>
  <si>
    <t>Costo Vta. Equip. Wintel Grav.</t>
  </si>
  <si>
    <t>Costo Serv.Copiad.y Digitaliz.</t>
  </si>
  <si>
    <t>Costo de Servicio de Software</t>
  </si>
  <si>
    <t>Amortización Bienes en Leasing</t>
  </si>
  <si>
    <t>Costo Ventas de Software</t>
  </si>
  <si>
    <t>Costo Ventas de Scanner</t>
  </si>
  <si>
    <t>Costo Reclasificación</t>
  </si>
  <si>
    <t>OTROS COSTOS</t>
  </si>
  <si>
    <t>Sueldos y Jornales</t>
  </si>
  <si>
    <t>Aporte Patronal IPS</t>
  </si>
  <si>
    <t>Entrenamiento</t>
  </si>
  <si>
    <t>Honorarios Profesionales</t>
  </si>
  <si>
    <t>Bonificación Familiar</t>
  </si>
  <si>
    <t>Honorarios Prof. de Ger.y Gest</t>
  </si>
  <si>
    <t>Gastos de Viaje al Interior</t>
  </si>
  <si>
    <t>Gastos de Viaje al Exterior</t>
  </si>
  <si>
    <t>GASTOS DE VENTAS</t>
  </si>
  <si>
    <t>Comisiones Pagadas</t>
  </si>
  <si>
    <t>AguinaldoS/SueldosYComisiones</t>
  </si>
  <si>
    <t>Vacaciones e Indemnizaciones</t>
  </si>
  <si>
    <t>Publicidad y Promoción</t>
  </si>
  <si>
    <t>Gastos Varios</t>
  </si>
  <si>
    <t>Gastos de Licitación</t>
  </si>
  <si>
    <t>Internet</t>
  </si>
  <si>
    <t>Honorarios y Serv.Personales</t>
  </si>
  <si>
    <t>Alquileres Pagados</t>
  </si>
  <si>
    <t>Gtos Movilidad y Transporte</t>
  </si>
  <si>
    <t>Otros Beneficios al Personal</t>
  </si>
  <si>
    <t>Gastos de Envíos</t>
  </si>
  <si>
    <t>Gastos de Suscripción</t>
  </si>
  <si>
    <t>Gastos de Refrigerios u Otros.</t>
  </si>
  <si>
    <t>GASTOS ADMINIST. DIRECTO</t>
  </si>
  <si>
    <t>Impresos y Útiles</t>
  </si>
  <si>
    <t>Luz, Agua y Teléfono</t>
  </si>
  <si>
    <t>Reparación Bienes de Uso</t>
  </si>
  <si>
    <t>Reparación Mant. de Edificio</t>
  </si>
  <si>
    <t>Reparación Mant. de Rodados</t>
  </si>
  <si>
    <t>Gtos de Transporte y Logistica</t>
  </si>
  <si>
    <t>Gastos no Deducibles</t>
  </si>
  <si>
    <t>Int. Comis. Gtos.Bco. y Finan</t>
  </si>
  <si>
    <t>Diferencia Cambiaria</t>
  </si>
  <si>
    <t>Gastos de Computación</t>
  </si>
  <si>
    <t>Seguridad y Vigilancia</t>
  </si>
  <si>
    <t>OTROS INGRESOS</t>
  </si>
  <si>
    <t>Ingresos Varios</t>
  </si>
  <si>
    <t>Intereses Bancarios o Financ.</t>
  </si>
  <si>
    <t>EGRESOS</t>
  </si>
  <si>
    <t>GTOS FINANCIEROS Y ADMINIST.</t>
  </si>
  <si>
    <t>GTOS FINANCIEROS</t>
  </si>
  <si>
    <t>GASTOS BANCARIOS Y OTROS</t>
  </si>
  <si>
    <t>Int. Comis. y Gtos Bcos</t>
  </si>
  <si>
    <t>Intereses y Comisiones GND</t>
  </si>
  <si>
    <t>GASTOS ADMINISTRATIVOS</t>
  </si>
  <si>
    <t>HONOR. Y REMUN.PERS. SUPERIOR</t>
  </si>
  <si>
    <t>Remuneración del Sindico</t>
  </si>
  <si>
    <t>OTROS GASTOS ADMINISTRATIVOS</t>
  </si>
  <si>
    <t>Aguinaldos</t>
  </si>
  <si>
    <t>Reparac. y Mant. Bienes de uso</t>
  </si>
  <si>
    <t>Reparac. y Mant. de Edificio</t>
  </si>
  <si>
    <t>Impuestos, Patentes y Tasas</t>
  </si>
  <si>
    <t>Donaciones y Contribuciones</t>
  </si>
  <si>
    <t>Seguros</t>
  </si>
  <si>
    <t>Gastos Generales</t>
  </si>
  <si>
    <t>Gastos de Bolsa</t>
  </si>
  <si>
    <t>I.V.A. Diferencia de Cálculo</t>
  </si>
  <si>
    <t>Iva no Computable</t>
  </si>
  <si>
    <t>Depreciación del Ejercicio</t>
  </si>
  <si>
    <t>IRE GRAL LEY 6380/19</t>
  </si>
  <si>
    <t>Gastos No Deducibles</t>
  </si>
  <si>
    <t>Recargos y Multas GND</t>
  </si>
  <si>
    <t>Gastos Facturados al Personal</t>
  </si>
  <si>
    <t>Gastos de Refrigerios u Otros</t>
  </si>
  <si>
    <t>CONTROL DE BALANCEO</t>
  </si>
  <si>
    <t>CUENTAS DE ORDEN</t>
  </si>
  <si>
    <t>CUENTAS DE ORDEN DEUDORAS</t>
  </si>
  <si>
    <t>GARANTIAS</t>
  </si>
  <si>
    <t>GARANTIAS OTORGADAS</t>
  </si>
  <si>
    <t>Clientes Leasing a Real. Gs CP</t>
  </si>
  <si>
    <t>Clientes Leasing a Real. Gs LP</t>
  </si>
  <si>
    <t>Clientes Leasing a Rea. USD CP</t>
  </si>
  <si>
    <t>Clientes Leasing a Rea. USD LP</t>
  </si>
  <si>
    <t>CTAS DE ORDEN ACREEDORAS</t>
  </si>
  <si>
    <t>OTORGANTE DE GARANTIAS</t>
  </si>
  <si>
    <t>(-) Leasing a Realizar Gs CP</t>
  </si>
  <si>
    <t>(-) Leasing a Realizar Gs LP</t>
  </si>
  <si>
    <t>(-) Leasing a Realizar USD CP</t>
  </si>
  <si>
    <t>(-) Leasing a Realizar USD LP</t>
  </si>
  <si>
    <t xml:space="preserve">                                                                                     INFORME DE DEUDAS AL 30/09/2024</t>
  </si>
  <si>
    <t>CONCEPTO</t>
  </si>
  <si>
    <t>VENC.</t>
  </si>
  <si>
    <t>DEUDA</t>
  </si>
  <si>
    <t>CAMBIO</t>
  </si>
  <si>
    <t>TOTAL DEUDA</t>
  </si>
  <si>
    <t>TASA</t>
  </si>
  <si>
    <t>GTIA.</t>
  </si>
  <si>
    <t>U$D</t>
  </si>
  <si>
    <t>Gs.</t>
  </si>
  <si>
    <t>%</t>
  </si>
  <si>
    <t>CUENTAS A PAGAR COMERCIALES</t>
  </si>
  <si>
    <t xml:space="preserve">  PROVEEDORES DEL EXTERIOR</t>
  </si>
  <si>
    <t>CANON</t>
  </si>
  <si>
    <t>Cta.cte.</t>
  </si>
  <si>
    <t>Común</t>
  </si>
  <si>
    <t>KATUN</t>
  </si>
  <si>
    <t>ETNPARTS INC.</t>
  </si>
  <si>
    <t>HEWLETT PACKARD</t>
  </si>
  <si>
    <t>Ping IT a/s</t>
  </si>
  <si>
    <t>RED HAT de Argentina S.A.</t>
  </si>
  <si>
    <t>INTEGRAL GMBH</t>
  </si>
  <si>
    <t>DYNATRACE  LLC</t>
  </si>
  <si>
    <t>HITACHI VANTARA CORPORATION</t>
  </si>
  <si>
    <t>SCORPION DRONES</t>
  </si>
  <si>
    <t>COPY STAR EXPORT INDIA PVT. LTD</t>
  </si>
  <si>
    <t>DATACONT S.A.C.</t>
  </si>
  <si>
    <t>Maxcolor América LLC</t>
  </si>
  <si>
    <t>BenQ Latin America Corp.</t>
  </si>
  <si>
    <t>LINWARE, CORP</t>
  </si>
  <si>
    <t>NETCONTENT LLC</t>
  </si>
  <si>
    <t>ACONCAGUA SOFTWARE CORP.</t>
  </si>
  <si>
    <t>PROFESSIONAL CARGA LOGISTIC SAS</t>
  </si>
  <si>
    <t>MESSE DUSSELDORF</t>
  </si>
  <si>
    <t>DIGITAL CORP SPA</t>
  </si>
  <si>
    <t xml:space="preserve">  PROVEEDORES LOCALES</t>
  </si>
  <si>
    <t>JW ENTERPRISES S.A.</t>
  </si>
  <si>
    <t>SENTAL PARAGUAY S.R.L.</t>
  </si>
  <si>
    <t>COMPAÑIA COMERCIAL DEL PY S.A.</t>
  </si>
  <si>
    <t>CINTAS S.A.</t>
  </si>
  <si>
    <t>COMPUTEC  S.A.</t>
  </si>
  <si>
    <t>MICRO EXPRESS INFORMATICA S.R.L.</t>
  </si>
  <si>
    <t>NEXSYS DE PARAGUAY S.A.</t>
  </si>
  <si>
    <t>LICENCIAS ONLINE S.A.</t>
  </si>
  <si>
    <t>FASTRAX S.A.</t>
  </si>
  <si>
    <t>FREELANCERS DEL PARAGUAY S.A</t>
  </si>
  <si>
    <t>CHEQUES DIFERIDOS</t>
  </si>
  <si>
    <t>Cheques Diferidos Emitidos</t>
  </si>
  <si>
    <t xml:space="preserve">  ANTICIPO DE CLIENTES</t>
  </si>
  <si>
    <t>TAPITI S.R.L.</t>
  </si>
  <si>
    <t>COMBUBAR COMPANY S.R.L.</t>
  </si>
  <si>
    <t>LA PARAGUAYA INMOBILIARIA S.A.</t>
  </si>
  <si>
    <t>MIRIAN OVIEDO</t>
  </si>
  <si>
    <t xml:space="preserve">   MERCAD. A ENTREGAR A CLIENTES</t>
  </si>
  <si>
    <t>PORCION CORRIENTE DEDEUDA A L.P.</t>
  </si>
  <si>
    <t>CUENTAS A PAGAR</t>
  </si>
  <si>
    <t>Seltz SA</t>
  </si>
  <si>
    <t>Cta. Cte.</t>
  </si>
  <si>
    <t>Esege SA</t>
  </si>
  <si>
    <t>GOD'S PAN S.A.</t>
  </si>
  <si>
    <t>MC-Servicios Expresos y Logistica SRL</t>
  </si>
  <si>
    <t>AMAPOLA S.A.</t>
  </si>
  <si>
    <t>COOPERATIVA UNIVERSITARIA LTDA</t>
  </si>
  <si>
    <t>IMPORTADORA AVENIDA S.A.</t>
  </si>
  <si>
    <t>Smart Service SA</t>
  </si>
  <si>
    <t>Banco Itau Paraguay SA</t>
  </si>
  <si>
    <t>Banco Continental SAECA</t>
  </si>
  <si>
    <t>Essap SA</t>
  </si>
  <si>
    <t>Desarrollo Turistico Paraguayo SRL</t>
  </si>
  <si>
    <t>La Consolidada SA de Seguros</t>
  </si>
  <si>
    <t>Distribuidora Comercial Paraguaya SRL</t>
  </si>
  <si>
    <t>Nucleo SA</t>
  </si>
  <si>
    <t>ELECTROCONFORT S.R.L.</t>
  </si>
  <si>
    <t>Ande</t>
  </si>
  <si>
    <t>TELEFONICA CELULAR DEL PARAGUAY S.A.E.</t>
  </si>
  <si>
    <t>Dicopar SRL</t>
  </si>
  <si>
    <t>Desarrollo Agricola del Paraguay SA</t>
  </si>
  <si>
    <t xml:space="preserve">Municipalidad de Asunción </t>
  </si>
  <si>
    <t>EMPRENDIMIENTOS HOTELEROS S.A.</t>
  </si>
  <si>
    <t>Seguridad SA CIA de Seguros</t>
  </si>
  <si>
    <t>Varios</t>
  </si>
  <si>
    <t>Canuto Rasmussen</t>
  </si>
  <si>
    <t>Tecnologia en Electronica e Informatica S.A.</t>
  </si>
  <si>
    <t>Tupi Ramos Generales s.a.</t>
  </si>
  <si>
    <t>Garden Automotores S.A.</t>
  </si>
  <si>
    <t>Aco Constructora SA</t>
  </si>
  <si>
    <t>Emap S.A.</t>
  </si>
  <si>
    <t>Uniblanc S.A.</t>
  </si>
  <si>
    <t>Monital S.R.L.</t>
  </si>
  <si>
    <t>Prosegur Paraguay S.A.</t>
  </si>
  <si>
    <t>Bancard SA</t>
  </si>
  <si>
    <t>Liz Mariana Campos Franco</t>
  </si>
  <si>
    <t>Walter Jabier Medina Arguello</t>
  </si>
  <si>
    <t>Natural Environment SA</t>
  </si>
  <si>
    <t>MONTREAL INERSIONES S.A.</t>
  </si>
  <si>
    <t>THINKCOMM S.R.L.</t>
  </si>
  <si>
    <t>LEONARDO SIMONS PORTILLO FLORES</t>
  </si>
  <si>
    <t>Tartas S.R.L.</t>
  </si>
  <si>
    <t>Dirección Nacional de Aduanas</t>
  </si>
  <si>
    <t>Hugo Matías Espínola Villalba</t>
  </si>
  <si>
    <t>Vasco Paraguay S.A.</t>
  </si>
  <si>
    <t>El Mejor Vending SA</t>
  </si>
  <si>
    <t>Tecno Electric S.A.</t>
  </si>
  <si>
    <t>Power Para guay S.A.</t>
  </si>
  <si>
    <t>Dario Michael Samaniego</t>
  </si>
  <si>
    <t>Comagro SA</t>
  </si>
  <si>
    <t>Ambiental SA</t>
  </si>
  <si>
    <t>Ingenieria Moratal &amp; Asociados SA</t>
  </si>
  <si>
    <t>T.V. Accion SA</t>
  </si>
  <si>
    <t>BANCO ATLAS S.A.</t>
  </si>
  <si>
    <t>CB Solutions S.R.L.</t>
  </si>
  <si>
    <t>Alianza Garantia Seguros y Reaseguros S.A.</t>
  </si>
  <si>
    <t>ROSHKA S.A.</t>
  </si>
  <si>
    <t>Confirma S.A.</t>
  </si>
  <si>
    <t>Rodrigo Alicio Oviedo Lucena</t>
  </si>
  <si>
    <t>Natalia Beatriz Fratta Bordon</t>
  </si>
  <si>
    <t xml:space="preserve">   BONOS EMITIDOS</t>
  </si>
  <si>
    <t>PEG.DAT G3Series 14</t>
  </si>
  <si>
    <t>Cta.Cte.</t>
  </si>
  <si>
    <t>INTERESES A PAGAR</t>
  </si>
  <si>
    <t>Intereses a Pagar s/ Bonos Emitidos</t>
  </si>
  <si>
    <t>DOCUMENTOS A PAGAR</t>
  </si>
  <si>
    <t xml:space="preserve">     Sergio Perez</t>
  </si>
  <si>
    <t xml:space="preserve">    Carmen de Santacruz</t>
  </si>
  <si>
    <t xml:space="preserve">   Magdalena C de Flecha</t>
  </si>
  <si>
    <t xml:space="preserve">    Al Portador</t>
  </si>
  <si>
    <t>REMUNERACIONES Y CARGAS SOCIALES A PAGAR</t>
  </si>
  <si>
    <t>REMUNERACION Y SUELDOS A PAGAR</t>
  </si>
  <si>
    <t>APORTE Y RETENCIONES A PAGAR</t>
  </si>
  <si>
    <t>IMPUESTOS A PAGAR</t>
  </si>
  <si>
    <t>Impuesto a la Renta a Pagar/ DGGC</t>
  </si>
  <si>
    <t>HONORARIOS A PAGAR</t>
  </si>
  <si>
    <t>B SA</t>
  </si>
  <si>
    <t>PROV.HONORARIOS A PAGAR</t>
  </si>
  <si>
    <t>Jose Britos</t>
  </si>
  <si>
    <t>Silma Barreto</t>
  </si>
  <si>
    <t>Rodolfo Mendez</t>
  </si>
  <si>
    <t>Robert Monte Domecq</t>
  </si>
  <si>
    <t>Jose Zacchino</t>
  </si>
  <si>
    <t>Hugo Gimenez</t>
  </si>
  <si>
    <t>Marcial Leiton</t>
  </si>
  <si>
    <t>Exec Consultores</t>
  </si>
  <si>
    <t>Alejandra Doldan</t>
  </si>
  <si>
    <t>Digitalizacion/Agosto 2024</t>
  </si>
  <si>
    <t>B S.A.</t>
  </si>
  <si>
    <t>Derlis Jimenez</t>
  </si>
  <si>
    <t>Hernan Medina</t>
  </si>
  <si>
    <t>PROV. CUENTAS A PAGAR</t>
  </si>
  <si>
    <t>Ecototal S.A.</t>
  </si>
  <si>
    <t>Copaco SA</t>
  </si>
  <si>
    <t>Rodolfo Ricciardi</t>
  </si>
  <si>
    <t>Nilda Fariña</t>
  </si>
  <si>
    <t>PROV. REMUN.Y SUELDOS A PAGAR</t>
  </si>
  <si>
    <t>José M. Flecha</t>
  </si>
  <si>
    <t>Sergio G. Pérez</t>
  </si>
  <si>
    <t>Rocio Flecha</t>
  </si>
  <si>
    <t>Celso A. Moreira López</t>
  </si>
  <si>
    <t>PROVISION DE INTERESES A PAGAR</t>
  </si>
  <si>
    <t>Cta.Cte</t>
  </si>
  <si>
    <t>Carmen Santacruz</t>
  </si>
  <si>
    <t>Magdalena Cosp de Flecha</t>
  </si>
  <si>
    <t>PROVISION PARA AGUINALDOS</t>
  </si>
  <si>
    <t>Provision para Aguinaldos</t>
  </si>
  <si>
    <t>PROVISION IMPUESTO A LA RENTA</t>
  </si>
  <si>
    <t>Provision Impuesto a la Renta</t>
  </si>
  <si>
    <t>OTROS PASIVOS CORRIENTES</t>
  </si>
  <si>
    <t>LEASING A REALIZAR   C.P</t>
  </si>
  <si>
    <t>Contratos de Leasing y Arrendamiento de</t>
  </si>
  <si>
    <t xml:space="preserve">equipos a realizarse en los próximos </t>
  </si>
  <si>
    <t>12 meses</t>
  </si>
  <si>
    <t>VENTAS A REALIZAR</t>
  </si>
  <si>
    <t>Ventas a Realizar</t>
  </si>
  <si>
    <t>ACREEDORES VARIOS</t>
  </si>
  <si>
    <t>FOS TRADE S.A.</t>
  </si>
  <si>
    <t>EUROPARTNERS PARAGUAY S.A.</t>
  </si>
  <si>
    <t>Jose Felix Cacavelos</t>
  </si>
  <si>
    <t>RETENCIÓN DE  IVA  A PAGAR</t>
  </si>
  <si>
    <t>Retención Imp. Al  Valor Agregado</t>
  </si>
  <si>
    <t>Retención Judicial a Funcionarios</t>
  </si>
  <si>
    <t>DIVIDENDOS A PAGAR</t>
  </si>
  <si>
    <t>DEPÓSITOS NO IDENTIFICADOS</t>
  </si>
  <si>
    <t>Depósitos no Identificados</t>
  </si>
  <si>
    <t>CREDITO EN SUSPENSO</t>
  </si>
  <si>
    <t>//F.4866920 ITAÚ SA-COBRO P/CHEQ</t>
  </si>
  <si>
    <t>//F.4866920 ITAÚ-COBRO P/CHEQUER</t>
  </si>
  <si>
    <t>//RET.9109 HOLA PY SA F.29331 IV</t>
  </si>
  <si>
    <t>//RET.9098 HOLA PY SA F.28788 IV</t>
  </si>
  <si>
    <t xml:space="preserve">//S/R.48958 PKF CONTROLLER_x005F_x000D_
</t>
  </si>
  <si>
    <t>//DIF.RET.1508 VS 9192/9190 SEGU</t>
  </si>
  <si>
    <t>//F.001-001-0004315 Ilda Leguiza</t>
  </si>
  <si>
    <t>//Naviera Chaco $ 794,89 BD 2621871</t>
  </si>
  <si>
    <t>//*F. 909 BYTE S.A. $115,50 CREDI</t>
  </si>
  <si>
    <t>//*S/ Extracto Nº 2802 Reembolsos</t>
  </si>
  <si>
    <t>TRANS.TAU$ REF.669264 $305,45</t>
  </si>
  <si>
    <t>//S/INVENTARIO CLIENTES 31.03.14</t>
  </si>
  <si>
    <t>//CAPITALIZACION DE INTERESES RE</t>
  </si>
  <si>
    <t>NX5410NX.CANON POR FALTANTE DE MERCA*0100003 CANON</t>
  </si>
  <si>
    <t>102202DT4390874DEPOSITO EFECTIVO RF.4390874*TRANSF.ITAU.RF.4390874</t>
  </si>
  <si>
    <t>DT248096TRANSF.ITAU US$ CTA CTE 248096*TRANSF.ITAU US$ CTA CTE 248096</t>
  </si>
  <si>
    <t>DT4577092TRANSF.CONTINENTAL RF.4577092*TRANSF.CONTINENTAL RF.4577092</t>
  </si>
  <si>
    <t>403097GB6227OP.37184/F.1-1-158 HugoGiménez*HUGO ENRIQUE GIMENEZ AGUIAR</t>
  </si>
  <si>
    <t>100391DT267227TRANSF.ITAU RF.267227*TRANSF.ITAU RF.267227</t>
  </si>
  <si>
    <t>202330DT280890ORD. PAGO RECIBIDA RF 280890*TRANSF.ITAU RF 280890</t>
  </si>
  <si>
    <t>300375DT284060ORD.PAGO RECIBIDA RF 284060*TRANSF.ITAU RF 284060</t>
  </si>
  <si>
    <t>301154DT286233RC 66697  RF 286233*TRANSF.ITAU RF 286233</t>
  </si>
  <si>
    <t>303120DT291326TRANSF.ITAU RF 291326 EXTERIOR*TRANSF.ITAU RF 291326</t>
  </si>
  <si>
    <t>100264302349DTTRANSF.ITAU RF.302349*TRANSF.ITAU RF.302349</t>
  </si>
  <si>
    <t>1008564683509DTTRANSF.CRED.SIPAP RF 4683509*TRANSF.ITAU RF 4683509</t>
  </si>
  <si>
    <t>201272DT313360TRANSF.RECIBIDA RF 313360*TRANSF.ITAU RF 313360</t>
  </si>
  <si>
    <t>300454GB000055-JPROVISION DESPACHO 7655-J*PROVISION DE DESPACHO 7655-J</t>
  </si>
  <si>
    <t>301470DT5135887DEPOSITO EN EFECTIVO RF 513588*MOVIMIENTO EN PROCESO DE ALTA</t>
  </si>
  <si>
    <t>411279NX38018NX 38018 GLOBALTEK /24670R*0100073 Globaltek Latin Americ</t>
  </si>
  <si>
    <t>403749GB1101CR.36914/41828/39835*RECLAS.DE CLIENTES A ANTICIPOS</t>
  </si>
  <si>
    <t>100804DT5639697TRANSF.INTERN.BANK RF 5639697*TRANSF.ITAU RF 5639697</t>
  </si>
  <si>
    <t>201921DT167953TRANSF.SIPAP RF 167953*TRANSF.ITAU RF 167953</t>
  </si>
  <si>
    <t>302043DT2276603TRANSF.CRED SIPAP RF 2276603*TRANSF.REGIONAL RF 2276603</t>
  </si>
  <si>
    <t>401688DT2627459TRANSF.ITAU RF.2627459*TRANSF.ITAU RF.2627459</t>
  </si>
  <si>
    <t>402094DT3734513TRANSF.ITAU RF.3734513*TRANSF.ITAU RF.3734513</t>
  </si>
  <si>
    <t>402482DT3998835TRANSF.CRED.SIPAP RF 3998835*TRANSF.ITAU RF 3998835</t>
  </si>
  <si>
    <t>402710DT149586TRANSF.ITAU RF.149586*TRANSF.ITAU RF.149586</t>
  </si>
  <si>
    <t>101557DT457682TRANSF.ITAU RF.457682*TRANSF.ITAU RF.457682</t>
  </si>
  <si>
    <t>300604DT862749TRANSF.ITAU RF.862749*TRANSF.ITAU RF.862749</t>
  </si>
  <si>
    <t>102425GB3903243TRANF. REGIONAL RF 3903243*TRANSF. REGIONAL RF 3903243</t>
  </si>
  <si>
    <t>102424GB3903263TRANSF. REGIONAL RF 3903263*TRANSF. REGIONAL RF 3903263</t>
  </si>
  <si>
    <t>RC82321 RT216011RF95 RET.A.FAV*PROV.RET.OMITIDAS 01.04.2022</t>
  </si>
  <si>
    <t>RC.82747 RF.953184 TOTAL CARGO</t>
  </si>
  <si>
    <t>RT16145 FC64722*PROV.RET.25.04.2022</t>
  </si>
  <si>
    <t>RT16146 FC64763*PROV.RET.25.04.2022</t>
  </si>
  <si>
    <t>TRANSF.REGIONAL RF.4094810*TRANSF.REGIONAL RF.4094810</t>
  </si>
  <si>
    <t>TRANSF.ITAU RF.2697567*TRANSF.ITAU RF.2697567</t>
  </si>
  <si>
    <t>2019493226088TRANSF.ITAU RF.3226088*TRANSF.ITAU RF.3226088</t>
  </si>
  <si>
    <t>2021543137588TRANSF.ITAU RF.423094*TRANSF.ITAU RF.3137588</t>
  </si>
  <si>
    <t>2025484251538TRANSF.REGIONAL RF 4251538*TRANSF.REGIONAL RF.4251538</t>
  </si>
  <si>
    <t>203262426194TRANSF.ITAU RF.426194*TRANSF.ITAU RF.426194</t>
  </si>
  <si>
    <t>2034126075RT7597-FC66075*PROV. RET23/06/2022</t>
  </si>
  <si>
    <t>TRANSF. ITAU  RF.7307057*TRANSF. ITAU  RF.7307057</t>
  </si>
  <si>
    <t>TRANS.ITAU RF.3734513*TRANS.ITAU. RF.3734513</t>
  </si>
  <si>
    <t>REG. MERCAD. EN C. RF19973-V*REGULARIZACION DE MERCADERIA E</t>
  </si>
  <si>
    <t>RT616-FC68662-RC68662*PROV. RET. 21/09/2022</t>
  </si>
  <si>
    <t>ORD PGO RECIBIDA RF.438822*TRANSF.ITAU RF.438822</t>
  </si>
  <si>
    <t>FC69459-RT1908-84990PROV. RET 25/10/2022</t>
  </si>
  <si>
    <t>ORDEN PAGO RECIBIDA RF.447048*TRANSF.ITAU RF.447048</t>
  </si>
  <si>
    <t>RC.86331 RF.185749TRANSF.ITAU RF.6185749</t>
  </si>
  <si>
    <t>DI LELLE - PRESTAMO RECLASIFICRECLASIFICACIÓN FERNANDO DI LE</t>
  </si>
  <si>
    <t>ORD PGO RECIBIDA RF454384*TRANSF.ITAU RF.454384</t>
  </si>
  <si>
    <t>RT1644516-RC86670-ECEME*PROV. RET 20/01/2023</t>
  </si>
  <si>
    <t>DHL PARAGUAY S.R.L.*DHL PARAGUAY S.R.L.</t>
  </si>
  <si>
    <t>ORDEN RECIBIDA  RF.458291*TRANSF.ITAU RF.458291</t>
  </si>
  <si>
    <t>TRANSF.ITAU RF.458671*TRANSF.ITAU RF.458671</t>
  </si>
  <si>
    <t>REG. MERCAD. EN C. RF 20280*REGULARIZACION DE MERCADERIA E</t>
  </si>
  <si>
    <t>REG. MERCAD. EN C. RF 123571REGULARIZACION DE MERCADERIA E</t>
  </si>
  <si>
    <t>RT478930-FC2776-MAPFRE*PROV. RET. 30/05/2023</t>
  </si>
  <si>
    <t>VIATICO SILVIO IRIGOITIA/CIUDA*VIATICOS A RENDIR</t>
  </si>
  <si>
    <t>RT2069-FC5017-RC88517-FONDO*PROV. RET. 30/06/2023</t>
  </si>
  <si>
    <t>RC:88339RF:218583*TRANSF.ITAU RF.218583</t>
  </si>
  <si>
    <t>RC:88776RT:8604RF:2120722*TRANSF.ITAU RF.120722</t>
  </si>
  <si>
    <t>RT2087-FC5968-RC89161*PROV. RET. 31/07/2023</t>
  </si>
  <si>
    <t>RT IVA COMBUBAR FC14399 - PROV. RETENCION IVA JUNIO</t>
  </si>
  <si>
    <t>COMBUBAR COMPANY S.R.L. RC 1725 - TRANSFIRIÓ DE MAS</t>
  </si>
  <si>
    <t>RT IVA DISTRIBUIDORA DEL PY - PROV. RETENCION IVA AGOSTO</t>
  </si>
  <si>
    <t>REG. MERCAD. EN C. RF2960-A</t>
  </si>
  <si>
    <t>RT IVA ADM PY RC 2598 - PROV. RETENCION IVA SEPTIEMBRE</t>
  </si>
  <si>
    <t>RT IVA AGROFIELD SRL - PROV. RETENCION IVA SEPTIEMBRE</t>
  </si>
  <si>
    <t>RT IVA BANCO ATLAS RC 2601 - PROV. RETENCION IVA SEPTIEMBRE</t>
  </si>
  <si>
    <t>RT IVA CENTRO AGRIC RC 2599 - PROV. RETENCION IVA SEPTIEMBRE</t>
  </si>
  <si>
    <t>RT IVA CLUB CENTENARIO RC 2581 - PROV. RETENCION IVA SEPTIEMBRE</t>
  </si>
  <si>
    <t>RT IVA COMFAR RC 2582 - PROV. RETENCION IVA SEPTIEMBRE</t>
  </si>
  <si>
    <t>RT IVA ELIAS SABA RC92500 - PROV. RETENCION IVA SEPTIEMBRE</t>
  </si>
  <si>
    <t>RT IVA GABANA RC 2597 - PROV. RETENCION IVA SEPTIEMBRE</t>
  </si>
  <si>
    <t>RT IVA MAQUICENTER RC 92654 - PROV. RETENCION IVA SEPTIEMBRE</t>
  </si>
  <si>
    <t>RT IVA SOLAR BANCO - PROV. RETENCION IVA SEPTIEMBRE</t>
  </si>
  <si>
    <t>RT IVA TECNO ELECTRIC RC 2570 - PROV. RETENCION IVA SEPTIEMBRE</t>
  </si>
  <si>
    <t>RT IVA TECNO ELECTRIC FC15969 - PROV. RETENCION IVA SEPTIEMBRE</t>
  </si>
  <si>
    <t>RT IVA TELECEL SAE RC2564 - PROV. RETENCION IVA SEPTIEMBRE</t>
  </si>
  <si>
    <t>RT IVA TUPI RC 92652 - PROV. RETENCION IVA SEPTIEMBRE</t>
  </si>
  <si>
    <t>RT IVA VERTEX RC 2571 - PROV. RETENCION IVA SEPTIEMBRE</t>
  </si>
  <si>
    <t>REG. MERCAD. EN C. RF5608-P - CENTRAL CARGO</t>
  </si>
  <si>
    <t>RECUPERO DE AD. A EMP. SET/24</t>
  </si>
  <si>
    <t>TOTAL PASIVO CORRIENTE</t>
  </si>
  <si>
    <t>DEUDA BANC. Y FINANCIERA</t>
  </si>
  <si>
    <t>Prevision para Despido</t>
  </si>
  <si>
    <t>Cta. Cte</t>
  </si>
  <si>
    <t>UTILIDADES DIFERIDAS</t>
  </si>
  <si>
    <t>LEASING A REALIZAR  L.P</t>
  </si>
  <si>
    <t>Contratos de Leasing y arrendamientos</t>
  </si>
  <si>
    <t xml:space="preserve">de equipos a realizarse a más de 12 </t>
  </si>
  <si>
    <t>meses</t>
  </si>
  <si>
    <t xml:space="preserve">VENTAS A REALIZAR </t>
  </si>
  <si>
    <t>Nota:</t>
  </si>
  <si>
    <t>a) Las deudas con vencimientos que dicen en cta.cte.  son deudas sin vencimientos fijos que forman parte de una línea de crédito y son paga -</t>
  </si>
  <si>
    <t xml:space="preserve">    dos de acuerdo con el acreedor.</t>
  </si>
  <si>
    <r>
      <t xml:space="preserve">                             </t>
    </r>
    <r>
      <rPr>
        <b/>
        <sz val="9"/>
        <color theme="0"/>
        <rFont val="Times New Roman"/>
        <family val="1"/>
      </rPr>
      <t>TOTAL PASIVO NO CORRIENTE</t>
    </r>
  </si>
  <si>
    <r>
      <t xml:space="preserve">                              </t>
    </r>
    <r>
      <rPr>
        <b/>
        <sz val="9"/>
        <color theme="0"/>
        <rFont val="Times New Roman"/>
        <family val="1"/>
      </rPr>
      <t>TOTAL PASIVO AL 30/09/2024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</si>
</sst>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 * #,##0_ ;_ * \-#,##0_ ;_ * &quot;-&quot;??_ ;_ @_ "/>
    <numFmt numFmtId="166" formatCode="#,##0.00&quot; &quot;;&quot;(&quot;#,##0.00&quot;)&quot;;&quot;-&quot;#&quot; &quot;;&quot; &quot;@&quot; &quot;"/>
    <numFmt numFmtId="167" formatCode="#,##0&quot; &quot;;&quot;(&quot;#,##0&quot;)&quot;;&quot;-&quot;#&quot; &quot;;&quot; &quot;@&quot; &quot;"/>
    <numFmt numFmtId="168" formatCode="d/mm/yy;@"/>
    <numFmt numFmtId="169" formatCode="#,##0.00&quot; &quot;;&quot;-&quot;#,##0.00&quot; &quot;;&quot;-&quot;#&quot; &quot;;&quot; &quot;@&quot; &quot;"/>
    <numFmt numFmtId="170" formatCode="dd/mm/yy;@"/>
    <numFmt numFmtId="171" formatCode="* #,##0.00\ ;* \-#,##0.00\ ;* \-#\ ;@\ "/>
    <numFmt numFmtId="172" formatCode="* #,##0.00&quot;    &quot;;\-* #,##0.00&quot;    &quot;;* \-#&quot;    &quot;;@\ "/>
    <numFmt numFmtId="173" formatCode="&quot;Gs &quot;#,##0\ ;&quot;(Gs &quot;#,##0\)"/>
    <numFmt numFmtId="174" formatCode="* #,##0.00\ ;* \(#,##0.00\);* \-#\ ;@\ "/>
    <numFmt numFmtId="175" formatCode="* #,##0\ ;* \(#,##0\);* &quot;- &quot;;@\ 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2"/>
    </font>
    <font>
      <sz val="11"/>
      <color theme="1"/>
      <name val="Liberation Sans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Mangal"/>
      <family val="2"/>
    </font>
    <font>
      <sz val="10"/>
      <color indexed="9"/>
      <name val="Mangal"/>
      <family val="2"/>
    </font>
    <font>
      <sz val="10"/>
      <color indexed="8"/>
      <name val="Mangal"/>
      <family val="2"/>
    </font>
    <font>
      <sz val="10"/>
      <color indexed="16"/>
      <name val="Mangal"/>
      <family val="2"/>
    </font>
    <font>
      <sz val="10"/>
      <color indexed="23"/>
      <name val="Mangal"/>
      <family val="2"/>
    </font>
    <font>
      <sz val="10"/>
      <color indexed="17"/>
      <name val="Mangal"/>
      <family val="2"/>
    </font>
    <font>
      <sz val="10"/>
      <color indexed="19"/>
      <name val="Mangal"/>
      <family val="2"/>
    </font>
    <font>
      <sz val="10"/>
      <color indexed="8"/>
      <name val="Arial"/>
      <family val="2"/>
    </font>
    <font>
      <sz val="10"/>
      <color indexed="63"/>
      <name val="Mangal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9"/>
      <color rgb="FF33CCCC"/>
      <name val="Times New Roman"/>
      <family val="1"/>
    </font>
    <font>
      <b/>
      <sz val="9"/>
      <color theme="0"/>
      <name val="Times New Roman"/>
      <family val="1"/>
    </font>
    <font>
      <sz val="9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4"/>
      </patternFill>
    </fill>
    <fill>
      <patternFill patternType="solid">
        <fgColor indexed="27"/>
        <bgColor indexed="44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60"/>
      </patternFill>
    </fill>
    <fill>
      <patternFill patternType="solid">
        <fgColor indexed="42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6" fontId="3" fillId="0" borderId="0"/>
    <xf numFmtId="0" fontId="4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6" fillId="0" borderId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7" fillId="6" borderId="0" applyNumberFormat="0" applyBorder="0" applyAlignment="0" applyProtection="0"/>
    <xf numFmtId="175" fontId="6" fillId="0" borderId="0" applyFill="0" applyBorder="0" applyAlignment="0" applyProtection="0"/>
    <xf numFmtId="0" fontId="4" fillId="0" borderId="0"/>
    <xf numFmtId="0" fontId="10" fillId="0" borderId="0" applyNumberFormat="0" applyFill="0" applyBorder="0" applyAlignment="0" applyProtection="0"/>
    <xf numFmtId="0" fontId="11" fillId="7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4" fontId="6" fillId="0" borderId="0" applyFill="0" applyBorder="0" applyAlignment="0" applyProtection="0"/>
    <xf numFmtId="175" fontId="6" fillId="0" borderId="0" applyFill="0" applyBorder="0" applyAlignment="0" applyProtection="0"/>
    <xf numFmtId="175" fontId="6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5" fontId="6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6" fillId="0" borderId="0" applyFill="0" applyBorder="0" applyAlignment="0" applyProtection="0"/>
    <xf numFmtId="172" fontId="6" fillId="0" borderId="0" applyFill="0" applyBorder="0" applyAlignment="0" applyProtection="0"/>
    <xf numFmtId="172" fontId="6" fillId="0" borderId="0" applyFill="0" applyBorder="0" applyAlignment="0" applyProtection="0"/>
    <xf numFmtId="174" fontId="6" fillId="0" borderId="0" applyFill="0" applyBorder="0" applyAlignment="0" applyProtection="0"/>
    <xf numFmtId="171" fontId="6" fillId="0" borderId="0" applyFill="0" applyBorder="0" applyAlignment="0" applyProtection="0"/>
    <xf numFmtId="173" fontId="6" fillId="0" borderId="0" applyFill="0" applyBorder="0" applyAlignment="0" applyProtection="0"/>
    <xf numFmtId="174" fontId="6" fillId="0" borderId="0" applyFill="0" applyBorder="0" applyAlignment="0" applyProtection="0"/>
    <xf numFmtId="174" fontId="6" fillId="0" borderId="0" applyFill="0" applyBorder="0" applyAlignment="0" applyProtection="0"/>
    <xf numFmtId="174" fontId="6" fillId="0" borderId="0" applyFill="0" applyBorder="0" applyAlignment="0" applyProtection="0"/>
    <xf numFmtId="174" fontId="6" fillId="0" borderId="0" applyFill="0" applyBorder="0" applyAlignment="0" applyProtection="0"/>
    <xf numFmtId="174" fontId="6" fillId="0" borderId="0" applyFill="0" applyBorder="0" applyAlignment="0" applyProtection="0"/>
    <xf numFmtId="174" fontId="6" fillId="0" borderId="0" applyFill="0" applyBorder="0" applyAlignment="0" applyProtection="0"/>
    <xf numFmtId="174" fontId="6" fillId="0" borderId="0" applyFill="0" applyBorder="0" applyAlignment="0" applyProtection="0"/>
    <xf numFmtId="43" fontId="5" fillId="0" borderId="0" applyFont="0" applyFill="0" applyBorder="0" applyAlignment="0" applyProtection="0"/>
    <xf numFmtId="0" fontId="12" fillId="8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4" fillId="8" borderId="2" applyNumberFormat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96">
    <xf numFmtId="0" fontId="0" fillId="0" borderId="0" xfId="0"/>
    <xf numFmtId="41" fontId="0" fillId="0" borderId="0" xfId="11" applyFont="1"/>
    <xf numFmtId="49" fontId="15" fillId="0" borderId="0" xfId="0" applyNumberFormat="1" applyFont="1"/>
    <xf numFmtId="41" fontId="15" fillId="0" borderId="0" xfId="87" applyFont="1"/>
    <xf numFmtId="0" fontId="0" fillId="0" borderId="0" xfId="0" applyAlignment="1">
      <alignment wrapText="1"/>
    </xf>
    <xf numFmtId="0" fontId="15" fillId="0" borderId="0" xfId="0" applyFont="1"/>
    <xf numFmtId="0" fontId="16" fillId="0" borderId="0" xfId="0" applyFont="1"/>
    <xf numFmtId="0" fontId="15" fillId="9" borderId="0" xfId="0" applyFont="1" applyFill="1"/>
    <xf numFmtId="49" fontId="15" fillId="9" borderId="0" xfId="0" applyNumberFormat="1" applyFont="1" applyFill="1"/>
    <xf numFmtId="41" fontId="15" fillId="9" borderId="0" xfId="87" applyFont="1" applyFill="1"/>
    <xf numFmtId="0" fontId="0" fillId="9" borderId="0" xfId="0" applyFill="1"/>
    <xf numFmtId="0" fontId="15" fillId="10" borderId="0" xfId="0" applyFont="1" applyFill="1"/>
    <xf numFmtId="49" fontId="15" fillId="10" borderId="0" xfId="0" applyNumberFormat="1" applyFont="1" applyFill="1"/>
    <xf numFmtId="41" fontId="15" fillId="10" borderId="0" xfId="87" applyFont="1" applyFill="1"/>
    <xf numFmtId="0" fontId="0" fillId="10" borderId="0" xfId="0" applyFill="1"/>
    <xf numFmtId="0" fontId="16" fillId="9" borderId="0" xfId="0" applyFont="1" applyFill="1"/>
    <xf numFmtId="0" fontId="15" fillId="0" borderId="0" xfId="0" applyFont="1" applyAlignment="1">
      <alignment horizontal="left"/>
    </xf>
    <xf numFmtId="49" fontId="15" fillId="0" borderId="0" xfId="0" applyNumberFormat="1" applyFont="1" applyAlignment="1">
      <alignment horizontal="left"/>
    </xf>
    <xf numFmtId="41" fontId="15" fillId="0" borderId="0" xfId="88" applyFont="1" applyAlignment="1">
      <alignment horizontal="left"/>
    </xf>
    <xf numFmtId="0" fontId="0" fillId="0" borderId="0" xfId="0" applyAlignment="1">
      <alignment horizontal="left"/>
    </xf>
    <xf numFmtId="41" fontId="0" fillId="9" borderId="0" xfId="0" applyNumberFormat="1" applyFill="1"/>
    <xf numFmtId="41" fontId="15" fillId="0" borderId="0" xfId="11" applyFont="1"/>
    <xf numFmtId="0" fontId="17" fillId="0" borderId="0" xfId="0" applyFont="1"/>
    <xf numFmtId="0" fontId="18" fillId="0" borderId="0" xfId="0" applyFont="1"/>
    <xf numFmtId="41" fontId="19" fillId="0" borderId="0" xfId="11" applyFont="1" applyFill="1"/>
    <xf numFmtId="0" fontId="19" fillId="0" borderId="0" xfId="0" applyFont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" fontId="18" fillId="0" borderId="0" xfId="0" applyNumberFormat="1" applyFont="1" applyAlignment="1">
      <alignment horizontal="center"/>
    </xf>
    <xf numFmtId="4" fontId="18" fillId="0" borderId="0" xfId="0" applyNumberFormat="1" applyFont="1" applyAlignment="1">
      <alignment horizontal="center"/>
    </xf>
    <xf numFmtId="4" fontId="17" fillId="0" borderId="0" xfId="0" applyNumberFormat="1" applyFont="1" applyAlignment="1">
      <alignment horizontal="center"/>
    </xf>
    <xf numFmtId="3" fontId="19" fillId="0" borderId="0" xfId="0" applyNumberFormat="1" applyFont="1"/>
    <xf numFmtId="3" fontId="17" fillId="0" borderId="0" xfId="0" applyNumberFormat="1" applyFont="1" applyAlignment="1">
      <alignment horizontal="center"/>
    </xf>
    <xf numFmtId="49" fontId="17" fillId="0" borderId="0" xfId="0" applyNumberFormat="1" applyFont="1"/>
    <xf numFmtId="165" fontId="17" fillId="0" borderId="0" xfId="1" applyNumberFormat="1" applyFont="1" applyFill="1" applyBorder="1" applyAlignment="1">
      <alignment horizontal="center"/>
    </xf>
    <xf numFmtId="41" fontId="17" fillId="0" borderId="0" xfId="11" applyFont="1" applyFill="1"/>
    <xf numFmtId="49" fontId="19" fillId="0" borderId="0" xfId="0" applyNumberFormat="1" applyFont="1"/>
    <xf numFmtId="4" fontId="19" fillId="0" borderId="0" xfId="0" applyNumberFormat="1" applyFont="1" applyAlignment="1">
      <alignment horizontal="center"/>
    </xf>
    <xf numFmtId="0" fontId="20" fillId="0" borderId="0" xfId="2" applyFont="1" applyAlignment="1">
      <alignment wrapText="1"/>
    </xf>
    <xf numFmtId="167" fontId="20" fillId="0" borderId="0" xfId="3" applyNumberFormat="1" applyFont="1" applyAlignment="1">
      <alignment horizontal="center" wrapText="1"/>
    </xf>
    <xf numFmtId="164" fontId="18" fillId="0" borderId="0" xfId="0" applyNumberFormat="1" applyFont="1" applyAlignment="1">
      <alignment horizontal="center"/>
    </xf>
    <xf numFmtId="41" fontId="17" fillId="0" borderId="0" xfId="11" applyFont="1" applyFill="1" applyAlignment="1">
      <alignment horizontal="center"/>
    </xf>
    <xf numFmtId="0" fontId="21" fillId="0" borderId="0" xfId="2" applyFont="1" applyAlignment="1">
      <alignment wrapText="1"/>
    </xf>
    <xf numFmtId="168" fontId="17" fillId="0" borderId="0" xfId="0" applyNumberFormat="1" applyFont="1" applyAlignment="1">
      <alignment horizontal="center"/>
    </xf>
    <xf numFmtId="168" fontId="18" fillId="0" borderId="0" xfId="0" applyNumberFormat="1" applyFont="1" applyAlignment="1">
      <alignment horizontal="center"/>
    </xf>
    <xf numFmtId="43" fontId="18" fillId="0" borderId="0" xfId="0" applyNumberFormat="1" applyFont="1" applyAlignment="1">
      <alignment horizontal="center"/>
    </xf>
    <xf numFmtId="41" fontId="17" fillId="0" borderId="0" xfId="0" applyNumberFormat="1" applyFont="1" applyAlignment="1">
      <alignment horizontal="center"/>
    </xf>
    <xf numFmtId="43" fontId="17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41" fontId="22" fillId="0" borderId="0" xfId="86" applyFont="1" applyFill="1"/>
    <xf numFmtId="169" fontId="19" fillId="0" borderId="0" xfId="4" applyNumberFormat="1" applyFont="1" applyAlignment="1">
      <alignment horizontal="center"/>
    </xf>
    <xf numFmtId="165" fontId="17" fillId="0" borderId="0" xfId="1" applyNumberFormat="1" applyFont="1" applyFill="1" applyAlignment="1">
      <alignment horizontal="center"/>
    </xf>
    <xf numFmtId="165" fontId="18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left"/>
    </xf>
    <xf numFmtId="43" fontId="17" fillId="0" borderId="0" xfId="1" applyFont="1" applyFill="1" applyBorder="1" applyAlignment="1">
      <alignment horizontal="center"/>
    </xf>
    <xf numFmtId="4" fontId="17" fillId="0" borderId="0" xfId="1" applyNumberFormat="1" applyFont="1" applyFill="1" applyBorder="1" applyAlignment="1">
      <alignment horizontal="center"/>
    </xf>
    <xf numFmtId="43" fontId="17" fillId="0" borderId="0" xfId="1" applyFont="1" applyFill="1" applyAlignment="1">
      <alignment horizontal="center"/>
    </xf>
    <xf numFmtId="4" fontId="17" fillId="0" borderId="0" xfId="1" applyNumberFormat="1" applyFont="1" applyFill="1" applyAlignment="1">
      <alignment horizontal="center"/>
    </xf>
    <xf numFmtId="41" fontId="18" fillId="0" borderId="0" xfId="11" applyFont="1" applyFill="1" applyAlignment="1">
      <alignment horizontal="center"/>
    </xf>
    <xf numFmtId="0" fontId="19" fillId="0" borderId="0" xfId="4" applyFont="1" applyAlignment="1">
      <alignment horizontal="left"/>
    </xf>
    <xf numFmtId="0" fontId="23" fillId="0" borderId="0" xfId="4" applyFont="1" applyAlignment="1">
      <alignment horizontal="center"/>
    </xf>
    <xf numFmtId="0" fontId="20" fillId="0" borderId="0" xfId="5" applyFont="1" applyAlignment="1">
      <alignment horizontal="left"/>
    </xf>
    <xf numFmtId="0" fontId="19" fillId="0" borderId="0" xfId="4" applyFont="1"/>
    <xf numFmtId="3" fontId="17" fillId="0" borderId="0" xfId="4" applyNumberFormat="1" applyFont="1" applyAlignment="1">
      <alignment horizontal="center"/>
    </xf>
    <xf numFmtId="169" fontId="22" fillId="0" borderId="0" xfId="4" applyNumberFormat="1" applyFont="1" applyAlignment="1">
      <alignment horizontal="center"/>
    </xf>
    <xf numFmtId="3" fontId="18" fillId="0" borderId="0" xfId="4" applyNumberFormat="1" applyFont="1" applyAlignment="1">
      <alignment horizontal="center"/>
    </xf>
    <xf numFmtId="170" fontId="17" fillId="0" borderId="0" xfId="0" applyNumberFormat="1" applyFont="1" applyAlignment="1">
      <alignment horizontal="center"/>
    </xf>
    <xf numFmtId="4" fontId="22" fillId="0" borderId="0" xfId="4" applyNumberFormat="1" applyFont="1" applyAlignment="1">
      <alignment horizontal="center"/>
    </xf>
    <xf numFmtId="3" fontId="22" fillId="0" borderId="0" xfId="4" applyNumberFormat="1" applyFont="1" applyAlignment="1">
      <alignment horizontal="center"/>
    </xf>
    <xf numFmtId="3" fontId="23" fillId="0" borderId="0" xfId="4" applyNumberFormat="1" applyFont="1" applyAlignment="1">
      <alignment horizontal="center"/>
    </xf>
    <xf numFmtId="0" fontId="20" fillId="0" borderId="0" xfId="5" applyFont="1"/>
    <xf numFmtId="0" fontId="17" fillId="0" borderId="0" xfId="5" applyFont="1"/>
    <xf numFmtId="43" fontId="17" fillId="0" borderId="0" xfId="4" applyNumberFormat="1" applyFont="1" applyAlignment="1">
      <alignment horizontal="center"/>
    </xf>
    <xf numFmtId="0" fontId="18" fillId="0" borderId="0" xfId="5" applyFont="1"/>
    <xf numFmtId="3" fontId="17" fillId="0" borderId="0" xfId="1" applyNumberFormat="1" applyFont="1" applyFill="1" applyBorder="1" applyAlignment="1">
      <alignment horizontal="center"/>
    </xf>
    <xf numFmtId="41" fontId="19" fillId="0" borderId="0" xfId="89" applyFont="1" applyFill="1"/>
    <xf numFmtId="0" fontId="24" fillId="11" borderId="0" xfId="0" applyFont="1" applyFill="1"/>
    <xf numFmtId="0" fontId="24" fillId="11" borderId="0" xfId="0" applyFont="1" applyFill="1" applyAlignment="1">
      <alignment horizontal="center"/>
    </xf>
    <xf numFmtId="0" fontId="24" fillId="11" borderId="1" xfId="0" applyFont="1" applyFill="1" applyBorder="1" applyAlignment="1">
      <alignment horizontal="center"/>
    </xf>
    <xf numFmtId="0" fontId="25" fillId="11" borderId="1" xfId="0" applyFont="1" applyFill="1" applyBorder="1" applyAlignment="1">
      <alignment horizontal="center"/>
    </xf>
    <xf numFmtId="0" fontId="25" fillId="11" borderId="0" xfId="0" applyFont="1" applyFill="1" applyAlignment="1">
      <alignment horizontal="center"/>
    </xf>
    <xf numFmtId="169" fontId="25" fillId="11" borderId="0" xfId="4" applyNumberFormat="1" applyFont="1" applyFill="1" applyAlignment="1">
      <alignment horizontal="center"/>
    </xf>
    <xf numFmtId="4" fontId="25" fillId="11" borderId="0" xfId="0" applyNumberFormat="1" applyFont="1" applyFill="1" applyAlignment="1">
      <alignment horizontal="center"/>
    </xf>
    <xf numFmtId="3" fontId="24" fillId="11" borderId="0" xfId="0" applyNumberFormat="1" applyFont="1" applyFill="1" applyAlignment="1">
      <alignment horizontal="center"/>
    </xf>
    <xf numFmtId="0" fontId="25" fillId="11" borderId="0" xfId="0" applyFont="1" applyFill="1"/>
    <xf numFmtId="43" fontId="25" fillId="11" borderId="0" xfId="1" applyFont="1" applyFill="1" applyBorder="1" applyAlignment="1">
      <alignment horizontal="center"/>
    </xf>
    <xf numFmtId="3" fontId="25" fillId="11" borderId="0" xfId="1" applyNumberFormat="1" applyFont="1" applyFill="1" applyBorder="1" applyAlignment="1">
      <alignment horizontal="center"/>
    </xf>
    <xf numFmtId="3" fontId="25" fillId="11" borderId="0" xfId="0" applyNumberFormat="1" applyFont="1" applyFill="1" applyAlignment="1">
      <alignment horizontal="center"/>
    </xf>
    <xf numFmtId="0" fontId="25" fillId="11" borderId="3" xfId="0" applyFont="1" applyFill="1" applyBorder="1"/>
    <xf numFmtId="0" fontId="25" fillId="11" borderId="4" xfId="0" applyFont="1" applyFill="1" applyBorder="1"/>
    <xf numFmtId="43" fontId="25" fillId="11" borderId="4" xfId="1" applyFont="1" applyFill="1" applyBorder="1" applyAlignment="1">
      <alignment horizontal="center"/>
    </xf>
    <xf numFmtId="3" fontId="25" fillId="11" borderId="4" xfId="1" applyNumberFormat="1" applyFont="1" applyFill="1" applyBorder="1" applyAlignment="1">
      <alignment horizontal="center"/>
    </xf>
    <xf numFmtId="3" fontId="25" fillId="11" borderId="4" xfId="0" applyNumberFormat="1" applyFont="1" applyFill="1" applyBorder="1" applyAlignment="1">
      <alignment horizontal="center"/>
    </xf>
    <xf numFmtId="3" fontId="24" fillId="11" borderId="4" xfId="0" applyNumberFormat="1" applyFont="1" applyFill="1" applyBorder="1" applyAlignment="1">
      <alignment horizontal="center"/>
    </xf>
    <xf numFmtId="0" fontId="25" fillId="11" borderId="4" xfId="0" applyFont="1" applyFill="1" applyBorder="1" applyAlignment="1">
      <alignment horizontal="center"/>
    </xf>
    <xf numFmtId="0" fontId="25" fillId="11" borderId="5" xfId="0" applyFont="1" applyFill="1" applyBorder="1" applyAlignment="1">
      <alignment horizontal="center"/>
    </xf>
  </cellXfs>
  <cellStyles count="90">
    <cellStyle name="Accent 1 1" xfId="16"/>
    <cellStyle name="Accent 2 1" xfId="17"/>
    <cellStyle name="Accent 3 1" xfId="18"/>
    <cellStyle name="Accent 4" xfId="19"/>
    <cellStyle name="Bad 1" xfId="20"/>
    <cellStyle name="Error 1" xfId="21"/>
    <cellStyle name="Excel Built-in Comma" xfId="3"/>
    <cellStyle name="Excel Built-in Comma [0]" xfId="22"/>
    <cellStyle name="Excel Built-in Explanatory Text" xfId="23"/>
    <cellStyle name="Footnote 1" xfId="24"/>
    <cellStyle name="Good 1" xfId="25"/>
    <cellStyle name="Heading 1 1" xfId="26"/>
    <cellStyle name="Heading 2 1" xfId="27"/>
    <cellStyle name="Millares" xfId="1" builtinId="3"/>
    <cellStyle name="Millares [0]" xfId="11" builtinId="6"/>
    <cellStyle name="Millares [0] 11 10 2 2" xfId="88"/>
    <cellStyle name="Millares [0] 11 2 2 2 2" xfId="84"/>
    <cellStyle name="Millares [0] 2" xfId="30"/>
    <cellStyle name="Millares [0] 22" xfId="85"/>
    <cellStyle name="Millares [0] 3" xfId="13"/>
    <cellStyle name="Millares [0] 3 2" xfId="32"/>
    <cellStyle name="Millares [0] 3 3" xfId="31"/>
    <cellStyle name="Millares [0] 4" xfId="33"/>
    <cellStyle name="Millares [0] 5" xfId="34"/>
    <cellStyle name="Millares [0] 57" xfId="87"/>
    <cellStyle name="Millares [0] 6" xfId="35"/>
    <cellStyle name="Millares [0] 7" xfId="36"/>
    <cellStyle name="Millares [0] 73" xfId="89"/>
    <cellStyle name="Millares [0] 8" xfId="14"/>
    <cellStyle name="Millares [0] 8 2" xfId="37"/>
    <cellStyle name="Millares [0] 80" xfId="86"/>
    <cellStyle name="Millares [0] 9" xfId="29"/>
    <cellStyle name="Millares 15" xfId="38"/>
    <cellStyle name="Millares 17 8 2 2 2" xfId="39"/>
    <cellStyle name="Millares 17 9 2 3 3 3 2 2 2 8 2 2 4" xfId="40"/>
    <cellStyle name="Millares 2" xfId="7"/>
    <cellStyle name="Millares 2 10" xfId="42"/>
    <cellStyle name="Millares 2 2" xfId="41"/>
    <cellStyle name="Millares 2 2 10" xfId="43"/>
    <cellStyle name="Millares 2 2 4" xfId="15"/>
    <cellStyle name="Millares 24" xfId="44"/>
    <cellStyle name="Millares 3" xfId="45"/>
    <cellStyle name="Millares 4" xfId="46"/>
    <cellStyle name="Millares 4 16" xfId="47"/>
    <cellStyle name="Millares 5" xfId="48"/>
    <cellStyle name="Millares 6" xfId="49"/>
    <cellStyle name="Millares 7" xfId="28"/>
    <cellStyle name="Millares 7 4" xfId="50"/>
    <cellStyle name="Millares 9" xfId="51"/>
    <cellStyle name="Neutral 1" xfId="52"/>
    <cellStyle name="Normal" xfId="0" builtinId="0"/>
    <cellStyle name="Normal 10" xfId="53"/>
    <cellStyle name="Normal 10 12 2 2 3 3 2 2 8 3" xfId="54"/>
    <cellStyle name="Normal 10 12 2 2 3 3 2 2 8 3 3" xfId="55"/>
    <cellStyle name="Normal 10 13 2 3 3 3 2 2 2 8 2 2 4" xfId="56"/>
    <cellStyle name="Normal 10 7 4 3 8 2" xfId="57"/>
    <cellStyle name="Normal 10 7 4 3 8 2 4" xfId="58"/>
    <cellStyle name="Normal 11" xfId="59"/>
    <cellStyle name="Normal 112 2 2" xfId="60"/>
    <cellStyle name="Normal 112 2 2 4" xfId="61"/>
    <cellStyle name="Normal 114 2" xfId="62"/>
    <cellStyle name="Normal 115" xfId="9"/>
    <cellStyle name="Normal 12 2" xfId="4"/>
    <cellStyle name="Normal 125" xfId="63"/>
    <cellStyle name="Normal 126" xfId="64"/>
    <cellStyle name="Normal 133" xfId="65"/>
    <cellStyle name="Normal 136" xfId="66"/>
    <cellStyle name="Normal 137" xfId="67"/>
    <cellStyle name="Normal 138" xfId="68"/>
    <cellStyle name="Normal 139" xfId="69"/>
    <cellStyle name="Normal 2" xfId="70"/>
    <cellStyle name="Normal 2 10" xfId="8"/>
    <cellStyle name="Normal 2 2" xfId="71"/>
    <cellStyle name="Normal 2 35 2" xfId="5"/>
    <cellStyle name="Normal 2 35 2 2" xfId="72"/>
    <cellStyle name="Normal 3" xfId="6"/>
    <cellStyle name="Normal 3 10" xfId="74"/>
    <cellStyle name="Normal 3 2" xfId="75"/>
    <cellStyle name="Normal 3 3" xfId="73"/>
    <cellStyle name="Normal 4" xfId="76"/>
    <cellStyle name="Normal 5" xfId="77"/>
    <cellStyle name="Normal 6" xfId="78"/>
    <cellStyle name="Normal 7" xfId="79"/>
    <cellStyle name="Normal 8" xfId="10"/>
    <cellStyle name="Normal 9" xfId="12"/>
    <cellStyle name="Normal_Hoja1" xfId="2"/>
    <cellStyle name="Note 1" xfId="80"/>
    <cellStyle name="Status 1" xfId="81"/>
    <cellStyle name="Text 1" xfId="82"/>
    <cellStyle name="Warning 1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2240280</xdr:colOff>
      <xdr:row>2</xdr:row>
      <xdr:rowOff>132733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240280" cy="437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4"/>
  <sheetViews>
    <sheetView topLeftCell="D145" workbookViewId="0">
      <selection activeCell="P149" sqref="P149:P206"/>
    </sheetView>
  </sheetViews>
  <sheetFormatPr baseColWidth="10" defaultColWidth="11.42578125" defaultRowHeight="15"/>
  <cols>
    <col min="1" max="1" width="20.7109375" customWidth="1"/>
    <col min="2" max="2" width="22.42578125" customWidth="1"/>
    <col min="3" max="3" width="16.42578125" style="1" bestFit="1" customWidth="1"/>
    <col min="4" max="4" width="15.42578125" style="1" customWidth="1"/>
    <col min="6" max="6" width="12" bestFit="1" customWidth="1"/>
    <col min="7" max="7" width="14.28515625" bestFit="1" customWidth="1"/>
    <col min="9" max="9" width="12.7109375" bestFit="1" customWidth="1"/>
    <col min="10" max="10" width="11.7109375" bestFit="1" customWidth="1"/>
    <col min="13" max="13" width="21.5703125" customWidth="1"/>
    <col min="14" max="15" width="12.7109375" bestFit="1" customWidth="1"/>
  </cols>
  <sheetData>
    <row r="1" spans="1:6" s="4" customForma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</row>
    <row r="2" spans="1:6">
      <c r="A2" s="5">
        <v>1</v>
      </c>
      <c r="B2" s="2" t="s">
        <v>6</v>
      </c>
      <c r="C2"/>
      <c r="D2"/>
    </row>
    <row r="3" spans="1:6">
      <c r="A3" s="5">
        <v>11</v>
      </c>
      <c r="B3" s="2" t="s">
        <v>7</v>
      </c>
      <c r="C3"/>
      <c r="D3"/>
    </row>
    <row r="4" spans="1:6">
      <c r="A4" s="5">
        <v>1101</v>
      </c>
      <c r="B4" s="2" t="s">
        <v>8</v>
      </c>
      <c r="C4"/>
      <c r="D4"/>
    </row>
    <row r="5" spans="1:6">
      <c r="A5" s="5">
        <v>110101</v>
      </c>
      <c r="B5" s="2" t="s">
        <v>9</v>
      </c>
      <c r="C5"/>
      <c r="D5"/>
    </row>
    <row r="6" spans="1:6">
      <c r="A6" s="5">
        <v>1101011</v>
      </c>
      <c r="B6" s="2" t="s">
        <v>10</v>
      </c>
      <c r="C6" s="3">
        <v>10495909</v>
      </c>
      <c r="D6" s="3">
        <v>10495909</v>
      </c>
    </row>
    <row r="7" spans="1:6">
      <c r="A7" s="5">
        <v>1101012</v>
      </c>
      <c r="B7" s="2" t="s">
        <v>11</v>
      </c>
      <c r="C7" s="3">
        <v>1475564</v>
      </c>
      <c r="D7" s="3">
        <v>1475564</v>
      </c>
    </row>
    <row r="8" spans="1:6">
      <c r="A8" s="5">
        <v>110101</v>
      </c>
      <c r="B8" s="2" t="s">
        <v>9</v>
      </c>
      <c r="C8" s="3">
        <v>11971473</v>
      </c>
      <c r="D8" s="3">
        <v>11971473</v>
      </c>
    </row>
    <row r="9" spans="1:6">
      <c r="A9" s="5">
        <v>110102</v>
      </c>
      <c r="B9" s="2" t="s">
        <v>12</v>
      </c>
      <c r="C9"/>
      <c r="D9"/>
    </row>
    <row r="10" spans="1:6">
      <c r="A10" s="5">
        <v>1101021</v>
      </c>
      <c r="B10" s="2" t="s">
        <v>10</v>
      </c>
      <c r="C10" s="3">
        <v>989742710</v>
      </c>
      <c r="D10" s="3">
        <v>989742710</v>
      </c>
    </row>
    <row r="11" spans="1:6">
      <c r="A11" s="5">
        <v>1101022</v>
      </c>
      <c r="B11" s="2" t="s">
        <v>11</v>
      </c>
      <c r="C11" s="3">
        <v>487149708</v>
      </c>
      <c r="D11" s="3">
        <v>487149708</v>
      </c>
    </row>
    <row r="12" spans="1:6">
      <c r="A12" s="5">
        <v>110102</v>
      </c>
      <c r="B12" s="2" t="s">
        <v>12</v>
      </c>
      <c r="C12" s="3">
        <v>1476892418</v>
      </c>
      <c r="D12" s="3">
        <v>1476892418</v>
      </c>
    </row>
    <row r="13" spans="1:6">
      <c r="A13" s="5">
        <v>110103</v>
      </c>
      <c r="B13" s="2" t="s">
        <v>13</v>
      </c>
      <c r="C13"/>
      <c r="D13"/>
    </row>
    <row r="14" spans="1:6">
      <c r="A14" s="5">
        <v>1101031</v>
      </c>
      <c r="B14" s="2" t="s">
        <v>14</v>
      </c>
      <c r="C14"/>
      <c r="D14"/>
    </row>
    <row r="15" spans="1:6">
      <c r="A15" s="5">
        <v>110103101</v>
      </c>
      <c r="B15" s="2" t="s">
        <v>15</v>
      </c>
      <c r="C15" s="3">
        <v>2183797</v>
      </c>
      <c r="D15" s="3">
        <v>2183797</v>
      </c>
    </row>
    <row r="16" spans="1:6">
      <c r="A16" s="5">
        <v>1101031</v>
      </c>
      <c r="B16" s="2" t="s">
        <v>14</v>
      </c>
      <c r="C16" s="3">
        <v>2183797</v>
      </c>
      <c r="D16" s="3">
        <v>2183797</v>
      </c>
    </row>
    <row r="17" spans="1:4">
      <c r="A17" s="5">
        <v>110103</v>
      </c>
      <c r="B17" s="2" t="s">
        <v>13</v>
      </c>
      <c r="C17" s="3">
        <v>2183797</v>
      </c>
      <c r="D17" s="3">
        <v>2183797</v>
      </c>
    </row>
    <row r="18" spans="1:4">
      <c r="A18" s="5">
        <v>1101</v>
      </c>
      <c r="B18" s="2" t="s">
        <v>8</v>
      </c>
      <c r="C18" s="3">
        <v>1491047688</v>
      </c>
      <c r="D18" s="3">
        <v>1491047688</v>
      </c>
    </row>
    <row r="19" spans="1:4">
      <c r="A19" s="5">
        <v>1102</v>
      </c>
      <c r="B19" s="2" t="s">
        <v>16</v>
      </c>
      <c r="C19"/>
      <c r="D19"/>
    </row>
    <row r="20" spans="1:4">
      <c r="A20" s="5">
        <v>110201</v>
      </c>
      <c r="B20" s="2" t="s">
        <v>17</v>
      </c>
      <c r="C20"/>
      <c r="D20"/>
    </row>
    <row r="21" spans="1:4">
      <c r="A21" s="5">
        <v>1102011</v>
      </c>
      <c r="B21" s="2" t="s">
        <v>14</v>
      </c>
      <c r="C21"/>
      <c r="D21"/>
    </row>
    <row r="22" spans="1:4">
      <c r="A22" s="5">
        <v>110201108</v>
      </c>
      <c r="B22" s="2" t="s">
        <v>18</v>
      </c>
      <c r="C22" s="3">
        <v>102614606</v>
      </c>
      <c r="D22" s="3">
        <v>102614606</v>
      </c>
    </row>
    <row r="23" spans="1:4">
      <c r="A23" s="5">
        <v>110201109</v>
      </c>
      <c r="B23" s="2" t="s">
        <v>19</v>
      </c>
      <c r="C23" s="3">
        <v>127034986</v>
      </c>
      <c r="D23" s="3">
        <v>127034986</v>
      </c>
    </row>
    <row r="24" spans="1:4">
      <c r="A24" s="5">
        <v>1102011</v>
      </c>
      <c r="B24" s="2" t="s">
        <v>14</v>
      </c>
      <c r="C24" s="3">
        <v>229649592</v>
      </c>
      <c r="D24" s="3">
        <v>229649592</v>
      </c>
    </row>
    <row r="25" spans="1:4">
      <c r="A25" s="5">
        <v>1102012</v>
      </c>
      <c r="B25" s="2" t="s">
        <v>20</v>
      </c>
      <c r="C25"/>
      <c r="D25"/>
    </row>
    <row r="26" spans="1:4">
      <c r="A26" s="5">
        <v>110201209</v>
      </c>
      <c r="B26" s="2" t="s">
        <v>21</v>
      </c>
      <c r="C26" s="3">
        <v>38800841</v>
      </c>
      <c r="D26" s="3">
        <v>38800841</v>
      </c>
    </row>
    <row r="27" spans="1:4">
      <c r="A27" s="5">
        <v>1102012</v>
      </c>
      <c r="B27" s="2" t="s">
        <v>20</v>
      </c>
      <c r="C27" s="3">
        <v>38800841</v>
      </c>
      <c r="D27" s="3">
        <v>38800841</v>
      </c>
    </row>
    <row r="28" spans="1:4">
      <c r="A28" s="5">
        <v>110201</v>
      </c>
      <c r="B28" s="2" t="s">
        <v>17</v>
      </c>
      <c r="C28" s="3">
        <v>268450433</v>
      </c>
      <c r="D28" s="3">
        <v>268450433</v>
      </c>
    </row>
    <row r="29" spans="1:4">
      <c r="A29" s="5">
        <v>110203</v>
      </c>
      <c r="B29" s="2" t="s">
        <v>22</v>
      </c>
      <c r="C29"/>
      <c r="D29"/>
    </row>
    <row r="30" spans="1:4">
      <c r="A30" s="5">
        <v>1102031</v>
      </c>
      <c r="B30" s="2" t="s">
        <v>14</v>
      </c>
      <c r="C30"/>
      <c r="D30"/>
    </row>
    <row r="31" spans="1:4">
      <c r="A31" s="5">
        <v>110203101</v>
      </c>
      <c r="B31" s="2" t="s">
        <v>23</v>
      </c>
      <c r="C31" s="3">
        <v>1476341</v>
      </c>
      <c r="D31" s="3">
        <v>1476341</v>
      </c>
    </row>
    <row r="32" spans="1:4">
      <c r="A32" s="5">
        <v>110203102</v>
      </c>
      <c r="B32" s="2" t="s">
        <v>24</v>
      </c>
      <c r="C32" s="3">
        <v>27370000</v>
      </c>
      <c r="D32" s="3">
        <v>27370000</v>
      </c>
    </row>
    <row r="33" spans="1:5">
      <c r="A33" s="5">
        <v>110203103</v>
      </c>
      <c r="B33" s="2" t="s">
        <v>25</v>
      </c>
      <c r="C33" s="3">
        <v>-26487968</v>
      </c>
      <c r="D33" s="3">
        <v>-26487968</v>
      </c>
    </row>
    <row r="34" spans="1:5">
      <c r="A34" s="5">
        <v>110203106</v>
      </c>
      <c r="B34" s="2" t="s">
        <v>26</v>
      </c>
      <c r="C34" s="3">
        <v>3413948476</v>
      </c>
      <c r="D34" s="3">
        <v>3413948476</v>
      </c>
    </row>
    <row r="35" spans="1:5">
      <c r="A35" s="5">
        <v>110203107</v>
      </c>
      <c r="B35" s="2" t="s">
        <v>27</v>
      </c>
      <c r="C35" s="3">
        <v>73075</v>
      </c>
      <c r="D35" s="3">
        <v>73075</v>
      </c>
    </row>
    <row r="36" spans="1:5">
      <c r="A36" s="5">
        <v>110203108</v>
      </c>
      <c r="B36" s="2" t="s">
        <v>28</v>
      </c>
      <c r="C36" s="3">
        <v>340948299</v>
      </c>
      <c r="D36" s="3">
        <v>340948299</v>
      </c>
    </row>
    <row r="37" spans="1:5">
      <c r="A37" s="5">
        <v>110203110</v>
      </c>
      <c r="B37" s="2" t="s">
        <v>29</v>
      </c>
      <c r="C37" s="3">
        <v>2879456676</v>
      </c>
      <c r="D37" s="3">
        <v>2879456676</v>
      </c>
    </row>
    <row r="38" spans="1:5">
      <c r="A38" s="5">
        <v>110203113</v>
      </c>
      <c r="B38" s="2" t="s">
        <v>30</v>
      </c>
      <c r="C38" s="3">
        <v>65239996</v>
      </c>
      <c r="D38" s="3">
        <v>65239996</v>
      </c>
    </row>
    <row r="39" spans="1:5">
      <c r="A39" s="5">
        <v>110203114</v>
      </c>
      <c r="B39" s="2" t="s">
        <v>31</v>
      </c>
      <c r="C39" s="3">
        <v>1719268463</v>
      </c>
      <c r="D39" s="3">
        <v>1719268463</v>
      </c>
      <c r="E39" s="6"/>
    </row>
    <row r="40" spans="1:5">
      <c r="A40" s="5">
        <v>1102031</v>
      </c>
      <c r="B40" s="2" t="s">
        <v>14</v>
      </c>
      <c r="C40" s="3">
        <v>8421293358</v>
      </c>
      <c r="D40" s="3">
        <v>8421293358</v>
      </c>
    </row>
    <row r="41" spans="1:5">
      <c r="A41" s="5">
        <v>1102032</v>
      </c>
      <c r="B41" s="2" t="s">
        <v>20</v>
      </c>
      <c r="C41"/>
      <c r="D41"/>
    </row>
    <row r="42" spans="1:5">
      <c r="A42" s="5">
        <v>110203207</v>
      </c>
      <c r="B42" s="2" t="s">
        <v>32</v>
      </c>
      <c r="C42" s="3">
        <v>2213346</v>
      </c>
      <c r="D42" s="3">
        <v>2213346</v>
      </c>
    </row>
    <row r="43" spans="1:5">
      <c r="A43" s="5">
        <v>110203209</v>
      </c>
      <c r="B43" s="2" t="s">
        <v>33</v>
      </c>
      <c r="C43" s="3">
        <v>101320679</v>
      </c>
      <c r="D43" s="3">
        <v>101320679</v>
      </c>
    </row>
    <row r="44" spans="1:5">
      <c r="A44" s="5">
        <v>1102032</v>
      </c>
      <c r="B44" s="2" t="s">
        <v>20</v>
      </c>
      <c r="C44" s="3">
        <v>103534025</v>
      </c>
      <c r="D44" s="3">
        <v>103534025</v>
      </c>
    </row>
    <row r="45" spans="1:5">
      <c r="A45" s="5">
        <v>110203</v>
      </c>
      <c r="B45" s="2" t="s">
        <v>22</v>
      </c>
      <c r="C45" s="3">
        <v>8524827383</v>
      </c>
      <c r="D45" s="3">
        <v>8524827383</v>
      </c>
    </row>
    <row r="46" spans="1:5">
      <c r="A46" s="5">
        <v>11021</v>
      </c>
      <c r="B46" s="2" t="s">
        <v>34</v>
      </c>
      <c r="C46"/>
      <c r="D46"/>
    </row>
    <row r="47" spans="1:5">
      <c r="A47" s="5">
        <v>110211101</v>
      </c>
      <c r="B47" s="2" t="s">
        <v>35</v>
      </c>
      <c r="C47" s="3">
        <v>32012699259</v>
      </c>
      <c r="D47" s="3">
        <v>32012699259</v>
      </c>
    </row>
    <row r="48" spans="1:5">
      <c r="A48" s="5">
        <v>110211201</v>
      </c>
      <c r="B48" s="2" t="s">
        <v>36</v>
      </c>
      <c r="C48" s="3">
        <v>11276186</v>
      </c>
      <c r="D48" s="3">
        <v>11276186</v>
      </c>
    </row>
    <row r="49" spans="1:4">
      <c r="A49" s="5">
        <v>110211999</v>
      </c>
      <c r="B49" s="2" t="s">
        <v>37</v>
      </c>
      <c r="C49" s="3">
        <v>-1173608010</v>
      </c>
      <c r="D49" s="3">
        <v>-1173608010</v>
      </c>
    </row>
    <row r="50" spans="1:4">
      <c r="A50" s="5">
        <v>11021</v>
      </c>
      <c r="B50" s="2" t="s">
        <v>34</v>
      </c>
      <c r="C50" s="3">
        <v>30850367435</v>
      </c>
      <c r="D50" s="3">
        <v>30850367435</v>
      </c>
    </row>
    <row r="51" spans="1:4">
      <c r="A51" s="5">
        <v>11022</v>
      </c>
      <c r="B51" s="2" t="s">
        <v>38</v>
      </c>
      <c r="C51"/>
      <c r="D51"/>
    </row>
    <row r="52" spans="1:4">
      <c r="A52" s="5">
        <v>110221101</v>
      </c>
      <c r="B52" s="2" t="s">
        <v>35</v>
      </c>
      <c r="C52" s="3">
        <v>854723316</v>
      </c>
      <c r="D52" s="3">
        <v>854723316</v>
      </c>
    </row>
    <row r="53" spans="1:4">
      <c r="A53" s="5">
        <v>110221201</v>
      </c>
      <c r="B53" s="2" t="s">
        <v>36</v>
      </c>
      <c r="C53" s="3">
        <v>11274417109</v>
      </c>
      <c r="D53" s="3">
        <v>11274417109</v>
      </c>
    </row>
    <row r="54" spans="1:4">
      <c r="A54" s="5">
        <v>110221999</v>
      </c>
      <c r="B54" s="2" t="s">
        <v>37</v>
      </c>
      <c r="C54" s="3">
        <v>-1514322674</v>
      </c>
      <c r="D54" s="3">
        <v>-1514322674</v>
      </c>
    </row>
    <row r="55" spans="1:4">
      <c r="A55" s="5">
        <v>11022</v>
      </c>
      <c r="B55" s="2" t="s">
        <v>38</v>
      </c>
      <c r="C55" s="3">
        <v>10614817751</v>
      </c>
      <c r="D55" s="3">
        <v>10614817751</v>
      </c>
    </row>
    <row r="56" spans="1:4">
      <c r="A56" s="5">
        <v>1102</v>
      </c>
      <c r="B56" s="2" t="s">
        <v>16</v>
      </c>
      <c r="C56" s="3">
        <v>50258463002</v>
      </c>
      <c r="D56" s="3">
        <v>50258463002</v>
      </c>
    </row>
    <row r="57" spans="1:4">
      <c r="A57" s="5">
        <v>1103</v>
      </c>
      <c r="B57" s="2" t="s">
        <v>39</v>
      </c>
      <c r="C57"/>
      <c r="D57"/>
    </row>
    <row r="58" spans="1:4">
      <c r="A58" s="5">
        <v>110301</v>
      </c>
      <c r="B58" s="2" t="s">
        <v>40</v>
      </c>
      <c r="C58"/>
      <c r="D58"/>
    </row>
    <row r="59" spans="1:4">
      <c r="A59" s="5">
        <v>1103011</v>
      </c>
      <c r="B59" s="2" t="s">
        <v>40</v>
      </c>
      <c r="C59"/>
      <c r="D59"/>
    </row>
    <row r="60" spans="1:4">
      <c r="A60" s="5">
        <v>110301104</v>
      </c>
      <c r="B60" s="2" t="s">
        <v>41</v>
      </c>
      <c r="C60" s="3">
        <v>27886503065</v>
      </c>
      <c r="D60" s="3">
        <v>27886503065</v>
      </c>
    </row>
    <row r="61" spans="1:4">
      <c r="A61" s="5">
        <v>110301109</v>
      </c>
      <c r="B61" s="2" t="s">
        <v>42</v>
      </c>
      <c r="C61" s="3">
        <v>-4657917395</v>
      </c>
      <c r="D61" s="3">
        <v>-4657917395</v>
      </c>
    </row>
    <row r="62" spans="1:4">
      <c r="A62" s="5">
        <v>1103011</v>
      </c>
      <c r="B62" s="2" t="s">
        <v>40</v>
      </c>
      <c r="C62" s="3">
        <v>23228585670</v>
      </c>
      <c r="D62" s="3">
        <v>23228585670</v>
      </c>
    </row>
    <row r="63" spans="1:4">
      <c r="A63" s="5">
        <v>110301211</v>
      </c>
      <c r="B63" s="2" t="s">
        <v>43</v>
      </c>
      <c r="C63" s="3">
        <v>2334729311</v>
      </c>
      <c r="D63" s="3">
        <v>2334729311</v>
      </c>
    </row>
    <row r="64" spans="1:4">
      <c r="A64" s="5">
        <v>1103012131</v>
      </c>
      <c r="B64" s="2" t="s">
        <v>44</v>
      </c>
      <c r="C64" s="3">
        <v>27409699289</v>
      </c>
      <c r="D64" s="3">
        <v>27409699289</v>
      </c>
    </row>
    <row r="65" spans="1:5">
      <c r="A65" s="5">
        <v>1103012132</v>
      </c>
      <c r="B65" s="2" t="s">
        <v>45</v>
      </c>
      <c r="C65" s="3">
        <v>-20440738904</v>
      </c>
      <c r="D65" s="3">
        <v>-20440738904</v>
      </c>
    </row>
    <row r="66" spans="1:5">
      <c r="A66" s="5">
        <v>110301222</v>
      </c>
      <c r="B66" s="2" t="s">
        <v>46</v>
      </c>
      <c r="C66" s="3">
        <v>27799109</v>
      </c>
      <c r="D66" s="3">
        <v>27799109</v>
      </c>
    </row>
    <row r="67" spans="1:5">
      <c r="A67" s="5">
        <v>110301</v>
      </c>
      <c r="B67" s="2" t="s">
        <v>40</v>
      </c>
      <c r="C67" s="3">
        <v>32560074475</v>
      </c>
      <c r="D67" s="3">
        <v>32560074475</v>
      </c>
    </row>
    <row r="68" spans="1:5">
      <c r="A68" s="5">
        <v>1103</v>
      </c>
      <c r="B68" s="2" t="s">
        <v>39</v>
      </c>
      <c r="C68" s="3">
        <v>32560074475</v>
      </c>
      <c r="D68" s="3">
        <v>32560074475</v>
      </c>
    </row>
    <row r="69" spans="1:5">
      <c r="A69" s="5">
        <v>1104</v>
      </c>
      <c r="B69" s="2" t="s">
        <v>47</v>
      </c>
      <c r="C69"/>
      <c r="D69"/>
    </row>
    <row r="70" spans="1:5">
      <c r="A70" s="5">
        <v>110401</v>
      </c>
      <c r="B70" s="2" t="s">
        <v>47</v>
      </c>
      <c r="C70"/>
      <c r="D70"/>
    </row>
    <row r="71" spans="1:5">
      <c r="A71" s="5">
        <v>1104011</v>
      </c>
      <c r="B71" s="2" t="s">
        <v>14</v>
      </c>
      <c r="C71"/>
      <c r="D71"/>
    </row>
    <row r="72" spans="1:5">
      <c r="A72" s="5">
        <v>11040111</v>
      </c>
      <c r="B72" s="2" t="s">
        <v>48</v>
      </c>
      <c r="C72" s="3">
        <v>41162155</v>
      </c>
      <c r="D72" s="3">
        <v>41162155</v>
      </c>
    </row>
    <row r="73" spans="1:5">
      <c r="A73" s="5">
        <v>1104011</v>
      </c>
      <c r="B73" s="2" t="s">
        <v>14</v>
      </c>
      <c r="C73" s="3">
        <v>41162155</v>
      </c>
      <c r="D73" s="3">
        <v>41162155</v>
      </c>
    </row>
    <row r="74" spans="1:5">
      <c r="A74" s="5">
        <v>110401</v>
      </c>
      <c r="B74" s="2" t="s">
        <v>47</v>
      </c>
      <c r="C74" s="3">
        <v>41162155</v>
      </c>
      <c r="D74" s="3">
        <v>41162155</v>
      </c>
      <c r="E74" s="6"/>
    </row>
    <row r="75" spans="1:5">
      <c r="A75" s="5">
        <v>1104</v>
      </c>
      <c r="B75" s="2" t="s">
        <v>47</v>
      </c>
      <c r="C75" s="3">
        <v>41162155</v>
      </c>
      <c r="D75" s="3">
        <v>41162155</v>
      </c>
    </row>
    <row r="76" spans="1:5">
      <c r="A76" s="5">
        <v>1105</v>
      </c>
      <c r="B76" s="2" t="s">
        <v>49</v>
      </c>
      <c r="C76"/>
      <c r="D76"/>
    </row>
    <row r="77" spans="1:5">
      <c r="A77" s="5">
        <v>110501</v>
      </c>
      <c r="B77" s="2" t="s">
        <v>50</v>
      </c>
      <c r="C77"/>
      <c r="D77"/>
    </row>
    <row r="78" spans="1:5">
      <c r="A78" s="5">
        <v>1105011</v>
      </c>
      <c r="B78" s="2" t="s">
        <v>14</v>
      </c>
      <c r="C78"/>
      <c r="D78"/>
    </row>
    <row r="79" spans="1:5">
      <c r="A79" s="5">
        <v>11050112</v>
      </c>
      <c r="B79" s="2" t="s">
        <v>51</v>
      </c>
      <c r="C79" s="3">
        <v>18500000</v>
      </c>
      <c r="D79" s="3">
        <v>18500000</v>
      </c>
    </row>
    <row r="80" spans="1:5">
      <c r="A80" s="5">
        <v>11050113</v>
      </c>
      <c r="B80" s="2" t="s">
        <v>52</v>
      </c>
      <c r="C80" s="3">
        <v>3543970292</v>
      </c>
      <c r="D80" s="3">
        <v>3543970292</v>
      </c>
    </row>
    <row r="81" spans="1:4">
      <c r="A81" s="5">
        <v>11050114</v>
      </c>
      <c r="B81" s="2" t="s">
        <v>53</v>
      </c>
      <c r="C81" s="3">
        <v>19283293</v>
      </c>
      <c r="D81" s="3">
        <v>19283293</v>
      </c>
    </row>
    <row r="82" spans="1:4">
      <c r="A82" s="5">
        <v>1105011</v>
      </c>
      <c r="B82" s="2" t="s">
        <v>14</v>
      </c>
      <c r="C82" s="3">
        <v>3581753585</v>
      </c>
      <c r="D82" s="3">
        <v>3581753585</v>
      </c>
    </row>
    <row r="83" spans="1:4">
      <c r="A83" s="5">
        <v>110501</v>
      </c>
      <c r="B83" s="2" t="s">
        <v>50</v>
      </c>
      <c r="C83" s="3">
        <v>3581753585</v>
      </c>
      <c r="D83" s="3">
        <v>3581753585</v>
      </c>
    </row>
    <row r="84" spans="1:4">
      <c r="A84" s="5">
        <v>1105</v>
      </c>
      <c r="B84" s="2" t="s">
        <v>49</v>
      </c>
      <c r="C84" s="3">
        <v>3581753585</v>
      </c>
      <c r="D84" s="3">
        <v>3581753585</v>
      </c>
    </row>
    <row r="85" spans="1:4">
      <c r="A85" s="5">
        <v>11</v>
      </c>
      <c r="B85" s="2" t="s">
        <v>7</v>
      </c>
      <c r="C85" s="3">
        <v>87932500905</v>
      </c>
      <c r="D85" s="3">
        <v>87932500905</v>
      </c>
    </row>
    <row r="86" spans="1:4">
      <c r="A86" s="5">
        <v>12</v>
      </c>
      <c r="B86" s="2" t="s">
        <v>54</v>
      </c>
      <c r="C86"/>
      <c r="D86"/>
    </row>
    <row r="87" spans="1:4">
      <c r="A87" s="5">
        <v>1201</v>
      </c>
      <c r="B87" s="2" t="s">
        <v>55</v>
      </c>
      <c r="C87"/>
      <c r="D87"/>
    </row>
    <row r="88" spans="1:4">
      <c r="A88" s="5">
        <v>120101</v>
      </c>
      <c r="B88" s="2" t="s">
        <v>56</v>
      </c>
      <c r="C88"/>
      <c r="D88"/>
    </row>
    <row r="89" spans="1:4">
      <c r="A89" s="5">
        <v>120101001</v>
      </c>
      <c r="B89" s="2" t="s">
        <v>57</v>
      </c>
      <c r="C89" s="3">
        <v>83758429</v>
      </c>
      <c r="D89" s="3">
        <v>83758429</v>
      </c>
    </row>
    <row r="90" spans="1:4">
      <c r="A90" s="5">
        <v>120101002</v>
      </c>
      <c r="B90" s="2" t="s">
        <v>58</v>
      </c>
      <c r="C90" s="3">
        <v>1579909213</v>
      </c>
      <c r="D90" s="3">
        <v>1579909213</v>
      </c>
    </row>
    <row r="91" spans="1:4">
      <c r="A91" s="5">
        <v>120101019</v>
      </c>
      <c r="B91" s="2" t="s">
        <v>59</v>
      </c>
      <c r="C91" s="3">
        <v>-938265267</v>
      </c>
      <c r="D91" s="3">
        <v>-938265267</v>
      </c>
    </row>
    <row r="92" spans="1:4">
      <c r="A92" s="5">
        <v>120101</v>
      </c>
      <c r="B92" s="2" t="s">
        <v>56</v>
      </c>
      <c r="C92" s="3">
        <v>725402375</v>
      </c>
      <c r="D92" s="3">
        <v>725402375</v>
      </c>
    </row>
    <row r="93" spans="1:4">
      <c r="A93" s="5">
        <v>120102</v>
      </c>
      <c r="B93" s="2" t="s">
        <v>60</v>
      </c>
      <c r="C93"/>
      <c r="D93"/>
    </row>
    <row r="94" spans="1:4">
      <c r="A94" s="5">
        <v>120102001</v>
      </c>
      <c r="B94" s="2" t="s">
        <v>61</v>
      </c>
      <c r="C94" s="3">
        <v>96937547</v>
      </c>
      <c r="D94" s="3">
        <v>96937547</v>
      </c>
    </row>
    <row r="95" spans="1:4">
      <c r="A95" s="5">
        <v>120102002</v>
      </c>
      <c r="B95" s="2" t="s">
        <v>62</v>
      </c>
      <c r="C95" s="3">
        <v>41343100</v>
      </c>
      <c r="D95" s="3">
        <v>41343100</v>
      </c>
    </row>
    <row r="96" spans="1:4">
      <c r="A96" s="5">
        <v>120102003</v>
      </c>
      <c r="B96" s="2" t="s">
        <v>63</v>
      </c>
      <c r="C96" s="3">
        <v>4494829286</v>
      </c>
      <c r="D96" s="3">
        <v>4494829286</v>
      </c>
    </row>
    <row r="97" spans="1:4">
      <c r="A97" s="5">
        <v>120102029</v>
      </c>
      <c r="B97" s="2" t="s">
        <v>59</v>
      </c>
      <c r="C97" s="3">
        <v>-3398636286</v>
      </c>
      <c r="D97" s="3">
        <v>-3398636286</v>
      </c>
    </row>
    <row r="98" spans="1:4">
      <c r="A98" s="5">
        <v>120102</v>
      </c>
      <c r="B98" s="2" t="s">
        <v>60</v>
      </c>
      <c r="C98" s="3">
        <v>1234473647</v>
      </c>
      <c r="D98" s="3">
        <v>1234473647</v>
      </c>
    </row>
    <row r="99" spans="1:4">
      <c r="A99" s="5">
        <v>120103</v>
      </c>
      <c r="B99" s="2" t="s">
        <v>64</v>
      </c>
      <c r="C99"/>
      <c r="D99"/>
    </row>
    <row r="100" spans="1:4">
      <c r="A100" s="5">
        <v>120103001</v>
      </c>
      <c r="B100" s="2" t="s">
        <v>65</v>
      </c>
      <c r="C100" s="3">
        <v>555742030</v>
      </c>
      <c r="D100" s="3">
        <v>555742030</v>
      </c>
    </row>
    <row r="101" spans="1:4">
      <c r="A101" s="5">
        <v>120103039</v>
      </c>
      <c r="B101" s="2" t="s">
        <v>59</v>
      </c>
      <c r="C101" s="3">
        <v>-395213004</v>
      </c>
      <c r="D101" s="3">
        <v>-395213004</v>
      </c>
    </row>
    <row r="102" spans="1:4">
      <c r="A102" s="5">
        <v>120103</v>
      </c>
      <c r="B102" s="2" t="s">
        <v>64</v>
      </c>
      <c r="C102" s="3">
        <v>160529026</v>
      </c>
      <c r="D102" s="3">
        <v>160529026</v>
      </c>
    </row>
    <row r="103" spans="1:4">
      <c r="A103" s="5">
        <v>120104</v>
      </c>
      <c r="B103" s="2" t="s">
        <v>66</v>
      </c>
      <c r="C103"/>
      <c r="D103"/>
    </row>
    <row r="104" spans="1:4">
      <c r="A104" s="5">
        <v>120104001</v>
      </c>
      <c r="B104" s="2" t="s">
        <v>67</v>
      </c>
      <c r="C104" s="3">
        <v>1897272778</v>
      </c>
      <c r="D104" s="3">
        <v>1897272778</v>
      </c>
    </row>
    <row r="105" spans="1:4">
      <c r="A105" s="5">
        <v>120104002</v>
      </c>
      <c r="B105" s="2" t="s">
        <v>68</v>
      </c>
      <c r="C105" s="3">
        <v>6473291778</v>
      </c>
      <c r="D105" s="3">
        <v>6473291778</v>
      </c>
    </row>
    <row r="106" spans="1:4">
      <c r="A106" s="5">
        <v>120104003</v>
      </c>
      <c r="B106" s="2" t="s">
        <v>69</v>
      </c>
      <c r="C106" s="3">
        <v>2708172726</v>
      </c>
      <c r="D106" s="3">
        <v>2708172726</v>
      </c>
    </row>
    <row r="107" spans="1:4">
      <c r="A107" s="5">
        <v>120104004</v>
      </c>
      <c r="B107" s="2" t="s">
        <v>70</v>
      </c>
      <c r="C107" s="3">
        <v>2639067302</v>
      </c>
      <c r="D107" s="3">
        <v>2639067302</v>
      </c>
    </row>
    <row r="108" spans="1:4">
      <c r="A108" s="5">
        <v>120104049</v>
      </c>
      <c r="B108" s="2" t="s">
        <v>59</v>
      </c>
      <c r="C108" s="3">
        <v>-2701831505</v>
      </c>
      <c r="D108" s="3">
        <v>-2701831505</v>
      </c>
    </row>
    <row r="109" spans="1:4">
      <c r="A109" s="5">
        <v>120104</v>
      </c>
      <c r="B109" s="2" t="s">
        <v>66</v>
      </c>
      <c r="C109" s="3">
        <v>11015973079</v>
      </c>
      <c r="D109" s="3">
        <v>11015973079</v>
      </c>
    </row>
    <row r="110" spans="1:4">
      <c r="A110" s="5">
        <v>120105</v>
      </c>
      <c r="B110" s="2" t="s">
        <v>71</v>
      </c>
      <c r="C110"/>
      <c r="D110"/>
    </row>
    <row r="111" spans="1:4">
      <c r="A111" s="5">
        <v>120105001</v>
      </c>
      <c r="B111" s="2" t="s">
        <v>72</v>
      </c>
      <c r="C111" s="3">
        <v>1231478241</v>
      </c>
      <c r="D111" s="3">
        <v>1231478241</v>
      </c>
    </row>
    <row r="112" spans="1:4">
      <c r="A112" s="5">
        <v>120105002</v>
      </c>
      <c r="B112" s="2" t="s">
        <v>59</v>
      </c>
      <c r="C112" s="3">
        <v>-439685394</v>
      </c>
      <c r="D112" s="3">
        <v>-439685394</v>
      </c>
    </row>
    <row r="113" spans="1:4">
      <c r="A113" s="5">
        <v>120105</v>
      </c>
      <c r="B113" s="2" t="s">
        <v>71</v>
      </c>
      <c r="C113" s="3">
        <v>791792847</v>
      </c>
      <c r="D113" s="3">
        <v>791792847</v>
      </c>
    </row>
    <row r="114" spans="1:4">
      <c r="A114" s="5">
        <v>1201</v>
      </c>
      <c r="B114" s="2" t="s">
        <v>55</v>
      </c>
      <c r="C114" s="3">
        <v>13928170974</v>
      </c>
      <c r="D114" s="3">
        <v>13928170974</v>
      </c>
    </row>
    <row r="115" spans="1:4">
      <c r="A115" s="5">
        <v>1202</v>
      </c>
      <c r="B115" s="2" t="s">
        <v>16</v>
      </c>
      <c r="C115"/>
      <c r="D115"/>
    </row>
    <row r="116" spans="1:4">
      <c r="A116" s="5">
        <v>120201</v>
      </c>
      <c r="B116" s="2" t="s">
        <v>17</v>
      </c>
      <c r="C116"/>
      <c r="D116"/>
    </row>
    <row r="117" spans="1:4">
      <c r="A117" s="5">
        <v>1202011</v>
      </c>
      <c r="B117" s="2" t="s">
        <v>14</v>
      </c>
      <c r="C117"/>
      <c r="D117"/>
    </row>
    <row r="118" spans="1:4">
      <c r="A118" s="5">
        <v>120201106</v>
      </c>
      <c r="B118" s="2" t="s">
        <v>73</v>
      </c>
      <c r="C118" s="3">
        <v>6885000</v>
      </c>
      <c r="D118" s="3">
        <v>6885000</v>
      </c>
    </row>
    <row r="119" spans="1:4">
      <c r="A119" s="5">
        <v>120201109</v>
      </c>
      <c r="B119" s="2" t="s">
        <v>74</v>
      </c>
      <c r="C119" s="3">
        <v>-6885000</v>
      </c>
      <c r="D119" s="3">
        <v>-6885000</v>
      </c>
    </row>
    <row r="120" spans="1:4">
      <c r="A120" s="5">
        <v>1202011</v>
      </c>
      <c r="B120" s="2" t="s">
        <v>14</v>
      </c>
      <c r="C120" s="3">
        <v>0</v>
      </c>
      <c r="D120" s="3">
        <v>0</v>
      </c>
    </row>
    <row r="121" spans="1:4">
      <c r="A121" s="5">
        <v>1202012</v>
      </c>
      <c r="B121" s="2" t="s">
        <v>20</v>
      </c>
      <c r="C121"/>
      <c r="D121"/>
    </row>
    <row r="122" spans="1:4">
      <c r="A122" s="5">
        <v>120201201</v>
      </c>
      <c r="B122" s="2" t="s">
        <v>36</v>
      </c>
      <c r="C122" s="3">
        <v>702915972</v>
      </c>
      <c r="D122" s="3">
        <v>702915972</v>
      </c>
    </row>
    <row r="123" spans="1:4">
      <c r="A123" s="5">
        <v>120201202</v>
      </c>
      <c r="B123" s="2" t="s">
        <v>75</v>
      </c>
      <c r="C123" s="3">
        <v>65967302</v>
      </c>
      <c r="D123" s="3">
        <v>65967302</v>
      </c>
    </row>
    <row r="124" spans="1:4">
      <c r="A124" s="5">
        <v>120201204</v>
      </c>
      <c r="B124" s="2" t="s">
        <v>76</v>
      </c>
      <c r="C124" s="3">
        <v>55444317</v>
      </c>
      <c r="D124" s="3">
        <v>55444317</v>
      </c>
    </row>
    <row r="125" spans="1:4">
      <c r="A125" s="5">
        <v>120201207</v>
      </c>
      <c r="B125" s="2" t="s">
        <v>77</v>
      </c>
      <c r="C125" s="3">
        <v>18091749583</v>
      </c>
      <c r="D125" s="3">
        <v>18091749583</v>
      </c>
    </row>
    <row r="126" spans="1:4">
      <c r="A126" s="5">
        <v>120201209</v>
      </c>
      <c r="B126" s="2" t="s">
        <v>74</v>
      </c>
      <c r="C126" s="3">
        <v>-824327591</v>
      </c>
      <c r="D126" s="3">
        <v>-824327591</v>
      </c>
    </row>
    <row r="127" spans="1:4">
      <c r="A127" s="5">
        <v>120201298</v>
      </c>
      <c r="B127" s="2" t="s">
        <v>78</v>
      </c>
      <c r="C127" s="3">
        <v>-18091749583</v>
      </c>
      <c r="D127" s="3">
        <v>-18091749583</v>
      </c>
    </row>
    <row r="128" spans="1:4">
      <c r="A128" s="5">
        <v>1202012</v>
      </c>
      <c r="B128" s="2" t="s">
        <v>20</v>
      </c>
      <c r="C128" s="3">
        <v>0</v>
      </c>
      <c r="D128" s="3">
        <v>0</v>
      </c>
    </row>
    <row r="129" spans="1:4">
      <c r="A129" s="5">
        <v>120201</v>
      </c>
      <c r="B129" s="2" t="s">
        <v>17</v>
      </c>
      <c r="C129" s="3">
        <v>0</v>
      </c>
      <c r="D129" s="3">
        <v>0</v>
      </c>
    </row>
    <row r="130" spans="1:4">
      <c r="A130" s="5">
        <v>1202</v>
      </c>
      <c r="B130" s="2" t="s">
        <v>16</v>
      </c>
      <c r="C130" s="3">
        <v>0</v>
      </c>
      <c r="D130" s="3">
        <v>0</v>
      </c>
    </row>
    <row r="131" spans="1:4">
      <c r="A131" s="5">
        <v>1205</v>
      </c>
      <c r="B131" s="2" t="s">
        <v>79</v>
      </c>
      <c r="C131"/>
      <c r="D131"/>
    </row>
    <row r="132" spans="1:4">
      <c r="A132" s="5">
        <v>120501</v>
      </c>
      <c r="B132" s="2" t="s">
        <v>80</v>
      </c>
      <c r="C132"/>
      <c r="D132"/>
    </row>
    <row r="133" spans="1:4">
      <c r="A133" s="5">
        <v>1205011</v>
      </c>
      <c r="B133" s="2" t="s">
        <v>14</v>
      </c>
      <c r="C133"/>
      <c r="D133"/>
    </row>
    <row r="134" spans="1:4">
      <c r="A134" s="5">
        <v>12050111</v>
      </c>
      <c r="B134" s="2" t="s">
        <v>81</v>
      </c>
      <c r="C134" s="3">
        <v>1865655391</v>
      </c>
      <c r="D134" s="3">
        <v>1865655391</v>
      </c>
    </row>
    <row r="135" spans="1:4">
      <c r="A135" s="5">
        <v>12050112</v>
      </c>
      <c r="B135" s="2" t="s">
        <v>82</v>
      </c>
      <c r="C135" s="3">
        <v>840653206</v>
      </c>
      <c r="D135" s="3">
        <v>840653206</v>
      </c>
    </row>
    <row r="136" spans="1:4">
      <c r="A136" s="5">
        <v>12050119</v>
      </c>
      <c r="B136" s="2" t="s">
        <v>83</v>
      </c>
      <c r="C136" s="3">
        <v>-2368748921</v>
      </c>
      <c r="D136" s="3">
        <v>-2368748921</v>
      </c>
    </row>
    <row r="137" spans="1:4">
      <c r="A137" s="5">
        <v>1205011</v>
      </c>
      <c r="B137" s="2" t="s">
        <v>14</v>
      </c>
      <c r="C137" s="3">
        <v>337559676</v>
      </c>
      <c r="D137" s="3">
        <v>337559676</v>
      </c>
    </row>
    <row r="138" spans="1:4">
      <c r="A138" s="5">
        <v>120501</v>
      </c>
      <c r="B138" s="2" t="s">
        <v>80</v>
      </c>
      <c r="C138" s="3">
        <v>337559676</v>
      </c>
      <c r="D138" s="3">
        <v>337559676</v>
      </c>
    </row>
    <row r="139" spans="1:4">
      <c r="A139" s="5">
        <v>12050211</v>
      </c>
      <c r="B139" s="2" t="s">
        <v>84</v>
      </c>
      <c r="C139" s="3">
        <v>12213637</v>
      </c>
      <c r="D139" s="3">
        <v>12213637</v>
      </c>
    </row>
    <row r="140" spans="1:4">
      <c r="A140" s="5">
        <v>12050219</v>
      </c>
      <c r="B140" s="2" t="s">
        <v>85</v>
      </c>
      <c r="C140" s="3">
        <v>-11413637</v>
      </c>
      <c r="D140" s="3">
        <v>-11413637</v>
      </c>
    </row>
    <row r="141" spans="1:4">
      <c r="A141" s="5">
        <v>1205</v>
      </c>
      <c r="B141" s="2" t="s">
        <v>79</v>
      </c>
      <c r="C141" s="3">
        <v>338359676</v>
      </c>
      <c r="D141" s="3">
        <v>338359676</v>
      </c>
    </row>
    <row r="142" spans="1:4">
      <c r="A142" s="5">
        <v>12</v>
      </c>
      <c r="B142" s="2" t="s">
        <v>54</v>
      </c>
      <c r="C142" s="3">
        <v>14266530650</v>
      </c>
      <c r="D142" s="3">
        <v>14266530650</v>
      </c>
    </row>
    <row r="143" spans="1:4">
      <c r="A143" s="5">
        <v>1</v>
      </c>
      <c r="B143" s="2" t="s">
        <v>6</v>
      </c>
      <c r="C143" s="3">
        <v>102199031555</v>
      </c>
      <c r="D143" s="3">
        <v>102199031555</v>
      </c>
    </row>
    <row r="144" spans="1:4">
      <c r="A144" s="5">
        <v>2</v>
      </c>
      <c r="B144" s="2" t="s">
        <v>86</v>
      </c>
      <c r="C144"/>
      <c r="D144"/>
    </row>
    <row r="145" spans="1:16">
      <c r="A145" s="5">
        <v>21</v>
      </c>
      <c r="B145" s="2" t="s">
        <v>87</v>
      </c>
      <c r="C145"/>
      <c r="D145"/>
    </row>
    <row r="146" spans="1:16">
      <c r="A146" s="5">
        <v>2101</v>
      </c>
      <c r="B146" s="2" t="s">
        <v>88</v>
      </c>
      <c r="C146"/>
      <c r="D146"/>
    </row>
    <row r="147" spans="1:16">
      <c r="A147" s="5">
        <v>210101</v>
      </c>
      <c r="B147" s="2" t="s">
        <v>89</v>
      </c>
      <c r="C147"/>
      <c r="D147"/>
    </row>
    <row r="148" spans="1:16">
      <c r="A148" s="5">
        <v>2101011</v>
      </c>
      <c r="B148" s="2" t="s">
        <v>14</v>
      </c>
      <c r="C148"/>
      <c r="D148"/>
    </row>
    <row r="149" spans="1:16" s="10" customFormat="1">
      <c r="A149" s="7">
        <v>21010111</v>
      </c>
      <c r="B149" s="8" t="s">
        <v>90</v>
      </c>
      <c r="C149" s="9">
        <v>-10783291</v>
      </c>
      <c r="D149" s="9">
        <v>-10783291</v>
      </c>
      <c r="F149" s="16">
        <v>21010111</v>
      </c>
      <c r="G149" s="17" t="s">
        <v>90</v>
      </c>
      <c r="H149" s="18">
        <v>11069296</v>
      </c>
      <c r="I149" s="18">
        <v>-10783291</v>
      </c>
      <c r="J149" s="20">
        <f>+D149-I149</f>
        <v>0</v>
      </c>
      <c r="L149" s="2" t="s">
        <v>91</v>
      </c>
      <c r="M149" s="2" t="s">
        <v>90</v>
      </c>
      <c r="N149" s="21">
        <v>-10783291</v>
      </c>
      <c r="O149" s="21">
        <v>-10783291</v>
      </c>
      <c r="P149" s="20">
        <f>+I149-O149</f>
        <v>0</v>
      </c>
    </row>
    <row r="150" spans="1:16" s="10" customFormat="1">
      <c r="A150" s="7">
        <v>21010113</v>
      </c>
      <c r="B150" s="8" t="s">
        <v>92</v>
      </c>
      <c r="C150" s="9">
        <v>-1149545600</v>
      </c>
      <c r="D150" s="9">
        <v>-1149545600</v>
      </c>
      <c r="F150" s="16">
        <v>21010113</v>
      </c>
      <c r="G150" s="17" t="s">
        <v>92</v>
      </c>
      <c r="H150" s="18">
        <v>0</v>
      </c>
      <c r="I150" s="18">
        <v>-1149545600</v>
      </c>
      <c r="J150" s="20">
        <f t="shared" ref="J150:J206" si="0">+D150-I150</f>
        <v>0</v>
      </c>
      <c r="L150" s="2" t="s">
        <v>93</v>
      </c>
      <c r="M150" s="2" t="s">
        <v>92</v>
      </c>
      <c r="N150" s="21">
        <v>-1149545600</v>
      </c>
      <c r="O150" s="21">
        <v>-1149545600</v>
      </c>
      <c r="P150" s="20">
        <f t="shared" ref="P150:P206" si="1">+I150-O150</f>
        <v>0</v>
      </c>
    </row>
    <row r="151" spans="1:16">
      <c r="A151" s="5">
        <v>2101011</v>
      </c>
      <c r="B151" s="2" t="s">
        <v>14</v>
      </c>
      <c r="C151" s="3">
        <v>-1160328891</v>
      </c>
      <c r="D151" s="3">
        <v>-1160328891</v>
      </c>
      <c r="F151" s="16">
        <v>2101011</v>
      </c>
      <c r="G151" s="17" t="s">
        <v>14</v>
      </c>
      <c r="H151" s="18">
        <v>11069296</v>
      </c>
      <c r="I151" s="18">
        <v>-1160328891</v>
      </c>
      <c r="J151" s="20">
        <f t="shared" si="0"/>
        <v>0</v>
      </c>
      <c r="L151" s="2" t="s">
        <v>94</v>
      </c>
      <c r="M151" s="2" t="s">
        <v>14</v>
      </c>
      <c r="N151" s="21">
        <v>-1160328891</v>
      </c>
      <c r="O151" s="21">
        <v>-1160328891</v>
      </c>
      <c r="P151" s="20">
        <f t="shared" si="1"/>
        <v>0</v>
      </c>
    </row>
    <row r="152" spans="1:16">
      <c r="A152" s="5">
        <v>2101012</v>
      </c>
      <c r="B152" s="2" t="s">
        <v>20</v>
      </c>
      <c r="C152"/>
      <c r="D152"/>
      <c r="F152" s="16">
        <v>2101012</v>
      </c>
      <c r="G152" s="17" t="s">
        <v>20</v>
      </c>
      <c r="H152" s="19"/>
      <c r="I152" s="19"/>
      <c r="J152" s="20">
        <f t="shared" si="0"/>
        <v>0</v>
      </c>
      <c r="L152" s="2" t="s">
        <v>95</v>
      </c>
      <c r="M152" s="2" t="s">
        <v>20</v>
      </c>
      <c r="N152" s="1"/>
      <c r="O152" s="1"/>
      <c r="P152" s="20">
        <f t="shared" si="1"/>
        <v>0</v>
      </c>
    </row>
    <row r="153" spans="1:16" s="10" customFormat="1">
      <c r="A153" s="7">
        <v>21010121</v>
      </c>
      <c r="B153" s="8" t="s">
        <v>90</v>
      </c>
      <c r="C153" s="9">
        <v>-3584383963</v>
      </c>
      <c r="D153" s="9">
        <v>-3584383963</v>
      </c>
      <c r="F153" s="16">
        <v>21010121</v>
      </c>
      <c r="G153" s="17" t="s">
        <v>90</v>
      </c>
      <c r="H153" s="18">
        <v>-385165379</v>
      </c>
      <c r="I153" s="18">
        <v>-3584384037</v>
      </c>
      <c r="J153" s="20">
        <f t="shared" si="0"/>
        <v>74</v>
      </c>
      <c r="K153" s="10" t="s">
        <v>96</v>
      </c>
      <c r="L153" s="2" t="s">
        <v>97</v>
      </c>
      <c r="M153" s="2" t="s">
        <v>90</v>
      </c>
      <c r="N153" s="21">
        <v>-3584384037</v>
      </c>
      <c r="O153" s="21">
        <v>-3584384037</v>
      </c>
      <c r="P153" s="20">
        <f t="shared" si="1"/>
        <v>0</v>
      </c>
    </row>
    <row r="154" spans="1:16" s="14" customFormat="1">
      <c r="A154" s="11">
        <v>21010122</v>
      </c>
      <c r="B154" s="12" t="s">
        <v>98</v>
      </c>
      <c r="C154" s="13">
        <v>-8874336915</v>
      </c>
      <c r="D154" s="13">
        <v>-8874336915</v>
      </c>
      <c r="F154" s="16">
        <v>21010122</v>
      </c>
      <c r="G154" s="17" t="s">
        <v>98</v>
      </c>
      <c r="H154" s="18">
        <v>-485380474</v>
      </c>
      <c r="I154" s="18">
        <v>-8875172089</v>
      </c>
      <c r="J154" s="20">
        <f t="shared" si="0"/>
        <v>835174</v>
      </c>
      <c r="K154" s="14" t="s">
        <v>96</v>
      </c>
      <c r="L154" s="2" t="s">
        <v>99</v>
      </c>
      <c r="M154" s="2" t="s">
        <v>98</v>
      </c>
      <c r="N154" s="21">
        <v>-8875172089</v>
      </c>
      <c r="O154" s="21">
        <v>-8875172089</v>
      </c>
      <c r="P154" s="20">
        <f t="shared" si="1"/>
        <v>0</v>
      </c>
    </row>
    <row r="155" spans="1:16">
      <c r="A155" s="5">
        <v>2101012</v>
      </c>
      <c r="B155" s="2" t="s">
        <v>20</v>
      </c>
      <c r="C155" s="3">
        <v>-12458720878</v>
      </c>
      <c r="D155" s="3">
        <v>-12458720878</v>
      </c>
      <c r="F155" s="16">
        <v>2101012</v>
      </c>
      <c r="G155" s="17" t="s">
        <v>20</v>
      </c>
      <c r="H155" s="18">
        <v>-870545853</v>
      </c>
      <c r="I155" s="18">
        <v>-12459556126</v>
      </c>
      <c r="J155" s="20">
        <f t="shared" si="0"/>
        <v>835248</v>
      </c>
      <c r="L155" s="2" t="s">
        <v>95</v>
      </c>
      <c r="M155" s="2" t="s">
        <v>20</v>
      </c>
      <c r="N155" s="21">
        <v>-12459556126</v>
      </c>
      <c r="O155" s="21">
        <v>-12459556126</v>
      </c>
      <c r="P155" s="20">
        <f t="shared" si="1"/>
        <v>0</v>
      </c>
    </row>
    <row r="156" spans="1:16">
      <c r="A156" s="5">
        <v>210101</v>
      </c>
      <c r="B156" s="2" t="s">
        <v>89</v>
      </c>
      <c r="C156" s="3">
        <v>-13619049769</v>
      </c>
      <c r="D156" s="3">
        <v>-13619049769</v>
      </c>
      <c r="F156" s="16">
        <v>210101</v>
      </c>
      <c r="G156" s="17" t="s">
        <v>89</v>
      </c>
      <c r="H156" s="18">
        <v>-859476557</v>
      </c>
      <c r="I156" s="18">
        <v>-13619885017</v>
      </c>
      <c r="J156" s="20">
        <f t="shared" si="0"/>
        <v>835248</v>
      </c>
      <c r="L156" s="2" t="s">
        <v>100</v>
      </c>
      <c r="M156" s="2" t="s">
        <v>89</v>
      </c>
      <c r="N156" s="21">
        <v>-13619885017</v>
      </c>
      <c r="O156" s="21">
        <v>-13619885017</v>
      </c>
      <c r="P156" s="20">
        <f t="shared" si="1"/>
        <v>0</v>
      </c>
    </row>
    <row r="157" spans="1:16">
      <c r="A157" s="5">
        <v>210102</v>
      </c>
      <c r="B157" s="2" t="s">
        <v>101</v>
      </c>
      <c r="C157"/>
      <c r="D157"/>
      <c r="F157" s="16">
        <v>210102</v>
      </c>
      <c r="G157" s="17" t="s">
        <v>101</v>
      </c>
      <c r="H157" s="19"/>
      <c r="I157" s="19"/>
      <c r="J157" s="20">
        <f t="shared" si="0"/>
        <v>0</v>
      </c>
      <c r="L157" s="2" t="s">
        <v>102</v>
      </c>
      <c r="M157" s="2" t="s">
        <v>101</v>
      </c>
      <c r="N157" s="1"/>
      <c r="O157" s="1"/>
      <c r="P157" s="20">
        <f t="shared" si="1"/>
        <v>0</v>
      </c>
    </row>
    <row r="158" spans="1:16">
      <c r="A158" s="5">
        <v>2101021</v>
      </c>
      <c r="B158" s="2" t="s">
        <v>14</v>
      </c>
      <c r="C158"/>
      <c r="D158"/>
      <c r="F158" s="16">
        <v>2101021</v>
      </c>
      <c r="G158" s="17" t="s">
        <v>14</v>
      </c>
      <c r="H158" s="19"/>
      <c r="I158" s="19"/>
      <c r="J158" s="20">
        <f t="shared" si="0"/>
        <v>0</v>
      </c>
      <c r="L158" s="2" t="s">
        <v>103</v>
      </c>
      <c r="M158" s="2" t="s">
        <v>14</v>
      </c>
      <c r="N158" s="1"/>
      <c r="O158" s="1"/>
      <c r="P158" s="20">
        <f t="shared" si="1"/>
        <v>0</v>
      </c>
    </row>
    <row r="159" spans="1:16">
      <c r="A159" s="5">
        <v>210102101</v>
      </c>
      <c r="B159" s="2" t="s">
        <v>104</v>
      </c>
      <c r="C159" s="3">
        <v>-2001100000</v>
      </c>
      <c r="D159" s="3">
        <v>-2001100000</v>
      </c>
      <c r="F159" s="16">
        <v>210102101</v>
      </c>
      <c r="G159" s="17" t="s">
        <v>104</v>
      </c>
      <c r="H159" s="18">
        <v>-2001100000</v>
      </c>
      <c r="I159" s="18">
        <v>-2001100000</v>
      </c>
      <c r="J159" s="20">
        <f t="shared" si="0"/>
        <v>0</v>
      </c>
      <c r="L159" s="2" t="s">
        <v>105</v>
      </c>
      <c r="M159" s="2" t="s">
        <v>104</v>
      </c>
      <c r="N159" s="21">
        <v>-2001100000</v>
      </c>
      <c r="O159" s="21">
        <v>-2001100000</v>
      </c>
      <c r="P159" s="20">
        <f t="shared" si="1"/>
        <v>0</v>
      </c>
    </row>
    <row r="160" spans="1:16">
      <c r="A160" s="5">
        <v>210102105</v>
      </c>
      <c r="B160" s="2" t="s">
        <v>106</v>
      </c>
      <c r="C160" s="3">
        <v>-12506876</v>
      </c>
      <c r="D160" s="3">
        <v>-12506876</v>
      </c>
      <c r="F160" s="16">
        <v>210102105</v>
      </c>
      <c r="G160" s="17" t="s">
        <v>106</v>
      </c>
      <c r="H160" s="18">
        <v>-12506876</v>
      </c>
      <c r="I160" s="18">
        <v>-12506876</v>
      </c>
      <c r="J160" s="20">
        <f t="shared" si="0"/>
        <v>0</v>
      </c>
      <c r="L160" s="2" t="s">
        <v>107</v>
      </c>
      <c r="M160" s="2" t="s">
        <v>108</v>
      </c>
      <c r="N160" s="21">
        <v>-12506876</v>
      </c>
      <c r="O160" s="21">
        <v>-12506876</v>
      </c>
      <c r="P160" s="20">
        <f t="shared" si="1"/>
        <v>0</v>
      </c>
    </row>
    <row r="161" spans="1:16">
      <c r="A161" s="5">
        <v>2101021</v>
      </c>
      <c r="B161" s="2" t="s">
        <v>14</v>
      </c>
      <c r="C161" s="3">
        <v>-2013606876</v>
      </c>
      <c r="D161" s="3">
        <v>-2013606876</v>
      </c>
      <c r="F161" s="16">
        <v>2101021</v>
      </c>
      <c r="G161" s="17" t="s">
        <v>14</v>
      </c>
      <c r="H161" s="18">
        <v>-2013606876</v>
      </c>
      <c r="I161" s="18">
        <v>-2013606876</v>
      </c>
      <c r="J161" s="20">
        <f t="shared" si="0"/>
        <v>0</v>
      </c>
      <c r="L161" s="2" t="s">
        <v>103</v>
      </c>
      <c r="M161" s="2" t="s">
        <v>14</v>
      </c>
      <c r="N161" s="21">
        <v>-2013606876</v>
      </c>
      <c r="O161" s="21">
        <v>-2013606876</v>
      </c>
      <c r="P161" s="20">
        <f t="shared" si="1"/>
        <v>0</v>
      </c>
    </row>
    <row r="162" spans="1:16">
      <c r="A162" s="5">
        <v>210102</v>
      </c>
      <c r="B162" s="2" t="s">
        <v>101</v>
      </c>
      <c r="C162" s="3">
        <v>-2013606876</v>
      </c>
      <c r="D162" s="3">
        <v>-2013606876</v>
      </c>
      <c r="F162" s="16">
        <v>210102</v>
      </c>
      <c r="G162" s="17" t="s">
        <v>101</v>
      </c>
      <c r="H162" s="18">
        <v>-2013606876</v>
      </c>
      <c r="I162" s="18">
        <v>-2013606876</v>
      </c>
      <c r="J162" s="20">
        <f t="shared" si="0"/>
        <v>0</v>
      </c>
      <c r="L162" s="2" t="s">
        <v>102</v>
      </c>
      <c r="M162" s="2" t="s">
        <v>101</v>
      </c>
      <c r="N162" s="21">
        <v>-2013606876</v>
      </c>
      <c r="O162" s="21">
        <v>-2013606876</v>
      </c>
      <c r="P162" s="20">
        <f t="shared" si="1"/>
        <v>0</v>
      </c>
    </row>
    <row r="163" spans="1:16">
      <c r="A163" s="5">
        <v>210103</v>
      </c>
      <c r="B163" s="2" t="s">
        <v>109</v>
      </c>
      <c r="C163"/>
      <c r="D163"/>
      <c r="F163" s="16">
        <v>210103</v>
      </c>
      <c r="G163" s="17" t="s">
        <v>109</v>
      </c>
      <c r="H163" s="19"/>
      <c r="I163" s="19"/>
      <c r="J163" s="20">
        <f t="shared" si="0"/>
        <v>0</v>
      </c>
      <c r="L163" s="2" t="s">
        <v>110</v>
      </c>
      <c r="M163" s="2" t="s">
        <v>109</v>
      </c>
      <c r="N163" s="1"/>
      <c r="O163" s="1"/>
      <c r="P163" s="20">
        <f t="shared" si="1"/>
        <v>0</v>
      </c>
    </row>
    <row r="164" spans="1:16" s="10" customFormat="1">
      <c r="A164" s="7">
        <v>210103001</v>
      </c>
      <c r="B164" s="8" t="s">
        <v>111</v>
      </c>
      <c r="C164" s="9">
        <v>-769695</v>
      </c>
      <c r="D164" s="9">
        <v>-769695</v>
      </c>
      <c r="F164" s="16">
        <v>210103001</v>
      </c>
      <c r="G164" s="17" t="s">
        <v>111</v>
      </c>
      <c r="H164" s="18">
        <v>47623357</v>
      </c>
      <c r="I164" s="18">
        <v>-769695</v>
      </c>
      <c r="J164" s="20">
        <f t="shared" si="0"/>
        <v>0</v>
      </c>
      <c r="L164" s="2" t="s">
        <v>112</v>
      </c>
      <c r="M164" s="2" t="s">
        <v>111</v>
      </c>
      <c r="N164" s="21">
        <v>-769695</v>
      </c>
      <c r="O164" s="21">
        <v>-769695</v>
      </c>
      <c r="P164" s="20">
        <f t="shared" si="1"/>
        <v>0</v>
      </c>
    </row>
    <row r="165" spans="1:16" s="10" customFormat="1">
      <c r="A165" s="7">
        <v>210103003</v>
      </c>
      <c r="B165" s="8" t="s">
        <v>113</v>
      </c>
      <c r="C165" s="9">
        <v>-272986361</v>
      </c>
      <c r="D165" s="9">
        <v>-272986361</v>
      </c>
      <c r="F165" s="16">
        <v>210103003</v>
      </c>
      <c r="G165" s="17" t="s">
        <v>113</v>
      </c>
      <c r="H165" s="18">
        <v>-23284099</v>
      </c>
      <c r="I165" s="18">
        <v>-272986361</v>
      </c>
      <c r="J165" s="20">
        <f t="shared" si="0"/>
        <v>0</v>
      </c>
      <c r="L165" s="2" t="s">
        <v>114</v>
      </c>
      <c r="M165" s="2" t="s">
        <v>113</v>
      </c>
      <c r="N165" s="21">
        <v>-272986361</v>
      </c>
      <c r="O165" s="21">
        <v>-272986361</v>
      </c>
      <c r="P165" s="20">
        <f t="shared" si="1"/>
        <v>0</v>
      </c>
    </row>
    <row r="166" spans="1:16" s="10" customFormat="1">
      <c r="A166" s="7">
        <v>210103004</v>
      </c>
      <c r="B166" s="8" t="s">
        <v>115</v>
      </c>
      <c r="C166" s="9">
        <v>-119816092</v>
      </c>
      <c r="D166" s="9">
        <v>-119816092</v>
      </c>
      <c r="F166" s="16">
        <v>210103004</v>
      </c>
      <c r="G166" s="17" t="s">
        <v>115</v>
      </c>
      <c r="H166" s="18">
        <v>75554947</v>
      </c>
      <c r="I166" s="18">
        <v>-119816092</v>
      </c>
      <c r="J166" s="20">
        <f t="shared" si="0"/>
        <v>0</v>
      </c>
      <c r="L166" s="2" t="s">
        <v>116</v>
      </c>
      <c r="M166" s="2" t="s">
        <v>115</v>
      </c>
      <c r="N166" s="21">
        <v>-119816092</v>
      </c>
      <c r="O166" s="21">
        <v>-119816092</v>
      </c>
      <c r="P166" s="20">
        <f t="shared" si="1"/>
        <v>0</v>
      </c>
    </row>
    <row r="167" spans="1:16">
      <c r="A167" s="5">
        <v>210103</v>
      </c>
      <c r="B167" s="2" t="s">
        <v>109</v>
      </c>
      <c r="C167" s="3">
        <v>-393572148</v>
      </c>
      <c r="D167" s="3">
        <v>-393572148</v>
      </c>
      <c r="F167" s="16">
        <v>210103</v>
      </c>
      <c r="G167" s="17" t="s">
        <v>109</v>
      </c>
      <c r="H167" s="18">
        <v>99894205</v>
      </c>
      <c r="I167" s="18">
        <v>-393572148</v>
      </c>
      <c r="J167" s="20">
        <f t="shared" si="0"/>
        <v>0</v>
      </c>
      <c r="L167" s="2" t="s">
        <v>110</v>
      </c>
      <c r="M167" s="2" t="s">
        <v>109</v>
      </c>
      <c r="N167" s="21">
        <v>-393572148</v>
      </c>
      <c r="O167" s="21">
        <v>-393572148</v>
      </c>
      <c r="P167" s="20">
        <f t="shared" si="1"/>
        <v>0</v>
      </c>
    </row>
    <row r="168" spans="1:16">
      <c r="A168" s="5">
        <v>210104</v>
      </c>
      <c r="B168" s="2" t="s">
        <v>117</v>
      </c>
      <c r="C168"/>
      <c r="D168"/>
      <c r="F168" s="16">
        <v>210104</v>
      </c>
      <c r="G168" s="17" t="s">
        <v>117</v>
      </c>
      <c r="H168" s="19"/>
      <c r="I168" s="19"/>
      <c r="J168" s="20">
        <f t="shared" si="0"/>
        <v>0</v>
      </c>
      <c r="L168" s="2" t="s">
        <v>118</v>
      </c>
      <c r="M168" s="2" t="s">
        <v>117</v>
      </c>
      <c r="N168" s="1"/>
      <c r="O168" s="1"/>
      <c r="P168" s="20">
        <f t="shared" si="1"/>
        <v>0</v>
      </c>
    </row>
    <row r="169" spans="1:16">
      <c r="A169" s="5">
        <v>2101041</v>
      </c>
      <c r="B169" s="2" t="s">
        <v>14</v>
      </c>
      <c r="C169"/>
      <c r="D169"/>
      <c r="F169" s="16">
        <v>2101041</v>
      </c>
      <c r="G169" s="17" t="s">
        <v>14</v>
      </c>
      <c r="H169" s="19"/>
      <c r="I169" s="19"/>
      <c r="J169" s="20">
        <f t="shared" si="0"/>
        <v>0</v>
      </c>
      <c r="L169" s="2" t="s">
        <v>119</v>
      </c>
      <c r="M169" s="2" t="s">
        <v>14</v>
      </c>
      <c r="N169" s="1"/>
      <c r="O169" s="1"/>
      <c r="P169" s="20">
        <f t="shared" si="1"/>
        <v>0</v>
      </c>
    </row>
    <row r="170" spans="1:16">
      <c r="A170" s="5">
        <v>210104101</v>
      </c>
      <c r="B170" s="2" t="s">
        <v>120</v>
      </c>
      <c r="C170" s="3">
        <v>-2146607335</v>
      </c>
      <c r="D170" s="3">
        <v>-2146607335</v>
      </c>
      <c r="F170" s="16">
        <v>210104101</v>
      </c>
      <c r="G170" s="17" t="s">
        <v>120</v>
      </c>
      <c r="H170" s="18">
        <v>61506194</v>
      </c>
      <c r="I170" s="18">
        <v>-2162872439</v>
      </c>
      <c r="J170" s="20">
        <f t="shared" si="0"/>
        <v>16265104</v>
      </c>
      <c r="K170" t="s">
        <v>96</v>
      </c>
      <c r="L170" s="2" t="s">
        <v>121</v>
      </c>
      <c r="M170" s="2" t="s">
        <v>120</v>
      </c>
      <c r="N170" s="21">
        <v>-2162872439</v>
      </c>
      <c r="O170" s="21">
        <v>-2162872439</v>
      </c>
      <c r="P170" s="20">
        <f t="shared" si="1"/>
        <v>0</v>
      </c>
    </row>
    <row r="171" spans="1:16" s="10" customFormat="1">
      <c r="A171" s="7">
        <v>210104102</v>
      </c>
      <c r="B171" s="8" t="s">
        <v>122</v>
      </c>
      <c r="C171" s="9">
        <v>-4059656</v>
      </c>
      <c r="D171" s="9">
        <v>-4059656</v>
      </c>
      <c r="F171" s="16">
        <v>210104102</v>
      </c>
      <c r="G171" s="17" t="s">
        <v>122</v>
      </c>
      <c r="H171" s="18">
        <v>-2385656</v>
      </c>
      <c r="I171" s="18">
        <v>-4059656</v>
      </c>
      <c r="J171" s="20">
        <f t="shared" si="0"/>
        <v>0</v>
      </c>
      <c r="L171" s="2" t="s">
        <v>123</v>
      </c>
      <c r="M171" s="2" t="s">
        <v>122</v>
      </c>
      <c r="N171" s="21">
        <v>-4059656</v>
      </c>
      <c r="O171" s="21">
        <v>-4059656</v>
      </c>
      <c r="P171" s="20">
        <f t="shared" si="1"/>
        <v>0</v>
      </c>
    </row>
    <row r="172" spans="1:16" s="10" customFormat="1">
      <c r="A172" s="7">
        <v>210104103</v>
      </c>
      <c r="B172" s="8" t="s">
        <v>124</v>
      </c>
      <c r="C172" s="9">
        <v>-170000000</v>
      </c>
      <c r="D172" s="9">
        <v>-170000000</v>
      </c>
      <c r="F172" s="16">
        <v>210104103</v>
      </c>
      <c r="G172" s="17" t="s">
        <v>124</v>
      </c>
      <c r="H172" s="18">
        <v>0</v>
      </c>
      <c r="I172" s="18">
        <v>-170000000</v>
      </c>
      <c r="J172" s="20">
        <f t="shared" si="0"/>
        <v>0</v>
      </c>
      <c r="L172" s="2" t="s">
        <v>125</v>
      </c>
      <c r="M172" s="2" t="s">
        <v>124</v>
      </c>
      <c r="N172" s="21">
        <v>-170000000</v>
      </c>
      <c r="O172" s="21">
        <v>-170000000</v>
      </c>
      <c r="P172" s="20">
        <f t="shared" si="1"/>
        <v>0</v>
      </c>
    </row>
    <row r="173" spans="1:16" s="10" customFormat="1">
      <c r="A173" s="7">
        <v>210104104</v>
      </c>
      <c r="B173" s="8" t="s">
        <v>126</v>
      </c>
      <c r="C173" s="9">
        <v>-24802286</v>
      </c>
      <c r="D173" s="9">
        <v>-24802286</v>
      </c>
      <c r="F173" s="16">
        <v>210104104</v>
      </c>
      <c r="G173" s="17" t="s">
        <v>126</v>
      </c>
      <c r="H173" s="18">
        <v>-19493786</v>
      </c>
      <c r="I173" s="18">
        <v>-24802286</v>
      </c>
      <c r="J173" s="20">
        <f t="shared" si="0"/>
        <v>0</v>
      </c>
      <c r="L173" s="2" t="s">
        <v>127</v>
      </c>
      <c r="M173" s="2" t="s">
        <v>126</v>
      </c>
      <c r="N173" s="21">
        <v>-24802286</v>
      </c>
      <c r="O173" s="21">
        <v>-24802286</v>
      </c>
      <c r="P173" s="20">
        <f t="shared" si="1"/>
        <v>0</v>
      </c>
    </row>
    <row r="174" spans="1:16" s="10" customFormat="1">
      <c r="A174" s="7">
        <v>210104105</v>
      </c>
      <c r="B174" s="8" t="s">
        <v>128</v>
      </c>
      <c r="C174" s="9">
        <v>-23309000</v>
      </c>
      <c r="D174" s="9">
        <v>-23309000</v>
      </c>
      <c r="F174" s="16">
        <v>210104105</v>
      </c>
      <c r="G174" s="17" t="s">
        <v>128</v>
      </c>
      <c r="H174" s="18">
        <v>9900000</v>
      </c>
      <c r="I174" s="18">
        <v>-23309000</v>
      </c>
      <c r="J174" s="20">
        <f t="shared" si="0"/>
        <v>0</v>
      </c>
      <c r="L174" s="2" t="s">
        <v>129</v>
      </c>
      <c r="M174" s="2" t="s">
        <v>128</v>
      </c>
      <c r="N174" s="21">
        <v>-23309000</v>
      </c>
      <c r="O174" s="21">
        <v>-23309000</v>
      </c>
      <c r="P174" s="20">
        <f t="shared" si="1"/>
        <v>0</v>
      </c>
    </row>
    <row r="175" spans="1:16" s="10" customFormat="1">
      <c r="A175" s="7">
        <v>210104106</v>
      </c>
      <c r="B175" s="8" t="s">
        <v>130</v>
      </c>
      <c r="C175" s="9">
        <v>-122458656</v>
      </c>
      <c r="D175" s="9">
        <v>-122458656</v>
      </c>
      <c r="F175" s="16">
        <v>210104106</v>
      </c>
      <c r="G175" s="17" t="s">
        <v>130</v>
      </c>
      <c r="H175" s="18">
        <v>0</v>
      </c>
      <c r="I175" s="18">
        <v>-122458656</v>
      </c>
      <c r="J175" s="20">
        <f t="shared" si="0"/>
        <v>0</v>
      </c>
      <c r="L175" s="2" t="s">
        <v>131</v>
      </c>
      <c r="M175" s="2" t="s">
        <v>130</v>
      </c>
      <c r="N175" s="21">
        <v>-122458656</v>
      </c>
      <c r="O175" s="21">
        <v>-122458656</v>
      </c>
      <c r="P175" s="20">
        <f t="shared" si="1"/>
        <v>0</v>
      </c>
    </row>
    <row r="176" spans="1:16" s="10" customFormat="1">
      <c r="A176" s="7">
        <v>210104107</v>
      </c>
      <c r="B176" s="8" t="s">
        <v>132</v>
      </c>
      <c r="C176" s="9">
        <v>-174166260</v>
      </c>
      <c r="D176" s="9">
        <v>-174166260</v>
      </c>
      <c r="F176" s="16">
        <v>210104107</v>
      </c>
      <c r="G176" s="17" t="s">
        <v>132</v>
      </c>
      <c r="H176" s="18">
        <v>20276521</v>
      </c>
      <c r="I176" s="18">
        <v>-174166260</v>
      </c>
      <c r="J176" s="20">
        <f t="shared" si="0"/>
        <v>0</v>
      </c>
      <c r="L176" s="2" t="s">
        <v>133</v>
      </c>
      <c r="M176" s="2" t="s">
        <v>132</v>
      </c>
      <c r="N176" s="21">
        <v>-174166260</v>
      </c>
      <c r="O176" s="21">
        <v>-174166260</v>
      </c>
      <c r="P176" s="20">
        <f t="shared" si="1"/>
        <v>0</v>
      </c>
    </row>
    <row r="177" spans="1:16" s="10" customFormat="1">
      <c r="A177" s="7">
        <v>210104108</v>
      </c>
      <c r="B177" s="8" t="s">
        <v>134</v>
      </c>
      <c r="C177" s="9">
        <v>-100731979</v>
      </c>
      <c r="D177" s="9">
        <v>-100731979</v>
      </c>
      <c r="F177" s="16">
        <v>210104108</v>
      </c>
      <c r="G177" s="17" t="s">
        <v>134</v>
      </c>
      <c r="H177" s="18">
        <v>-18163680</v>
      </c>
      <c r="I177" s="18">
        <v>-127219947</v>
      </c>
      <c r="J177" s="20">
        <f t="shared" si="0"/>
        <v>26487968</v>
      </c>
      <c r="K177" s="10" t="s">
        <v>96</v>
      </c>
      <c r="L177" s="2" t="s">
        <v>135</v>
      </c>
      <c r="M177" s="2" t="s">
        <v>134</v>
      </c>
      <c r="N177" s="21">
        <v>-127219947</v>
      </c>
      <c r="O177" s="21">
        <v>-127219947</v>
      </c>
      <c r="P177" s="20">
        <f t="shared" si="1"/>
        <v>0</v>
      </c>
    </row>
    <row r="178" spans="1:16" s="10" customFormat="1">
      <c r="A178" s="7">
        <v>210104110</v>
      </c>
      <c r="B178" s="8" t="s">
        <v>136</v>
      </c>
      <c r="C178" s="9">
        <v>-28396205</v>
      </c>
      <c r="D178" s="9">
        <v>-28396205</v>
      </c>
      <c r="F178" s="16">
        <v>210104110</v>
      </c>
      <c r="G178" s="17" t="s">
        <v>136</v>
      </c>
      <c r="H178" s="18">
        <v>-9597248</v>
      </c>
      <c r="I178" s="18">
        <v>-28479563</v>
      </c>
      <c r="J178" s="20">
        <f t="shared" si="0"/>
        <v>83358</v>
      </c>
      <c r="K178" s="10" t="s">
        <v>96</v>
      </c>
      <c r="L178" s="2" t="s">
        <v>137</v>
      </c>
      <c r="M178" s="2" t="s">
        <v>136</v>
      </c>
      <c r="N178" s="21">
        <v>-28479563</v>
      </c>
      <c r="O178" s="21">
        <v>-28479563</v>
      </c>
      <c r="P178" s="20">
        <f t="shared" si="1"/>
        <v>0</v>
      </c>
    </row>
    <row r="179" spans="1:16" s="10" customFormat="1">
      <c r="A179" s="7">
        <v>210104111</v>
      </c>
      <c r="B179" s="8" t="s">
        <v>138</v>
      </c>
      <c r="C179" s="9">
        <v>-265912104</v>
      </c>
      <c r="D179" s="9">
        <v>-265912104</v>
      </c>
      <c r="F179" s="16">
        <v>210104111</v>
      </c>
      <c r="G179" s="17" t="s">
        <v>138</v>
      </c>
      <c r="H179" s="18">
        <v>63738319</v>
      </c>
      <c r="I179" s="18">
        <v>-265912104</v>
      </c>
      <c r="J179" s="20">
        <f t="shared" si="0"/>
        <v>0</v>
      </c>
      <c r="L179" s="2" t="s">
        <v>139</v>
      </c>
      <c r="M179" s="2" t="s">
        <v>138</v>
      </c>
      <c r="N179" s="21">
        <v>-265912104</v>
      </c>
      <c r="O179" s="21">
        <v>-265912104</v>
      </c>
      <c r="P179" s="20">
        <f t="shared" si="1"/>
        <v>0</v>
      </c>
    </row>
    <row r="180" spans="1:16" s="10" customFormat="1">
      <c r="A180" s="7">
        <v>210104112</v>
      </c>
      <c r="B180" s="8" t="s">
        <v>140</v>
      </c>
      <c r="C180" s="9">
        <v>-2230131068</v>
      </c>
      <c r="D180" s="9">
        <v>-2230131068</v>
      </c>
      <c r="F180" s="16">
        <v>210104112</v>
      </c>
      <c r="G180" s="17" t="s">
        <v>140</v>
      </c>
      <c r="H180" s="18">
        <v>127095078</v>
      </c>
      <c r="I180" s="18">
        <v>-2230131068</v>
      </c>
      <c r="J180" s="20">
        <f t="shared" si="0"/>
        <v>0</v>
      </c>
      <c r="L180" s="2" t="s">
        <v>141</v>
      </c>
      <c r="M180" s="2" t="s">
        <v>140</v>
      </c>
      <c r="N180" s="21">
        <v>-2230131068</v>
      </c>
      <c r="O180" s="21">
        <v>-2230131068</v>
      </c>
      <c r="P180" s="20">
        <f t="shared" si="1"/>
        <v>0</v>
      </c>
    </row>
    <row r="181" spans="1:16" s="10" customFormat="1">
      <c r="A181" s="7">
        <v>210104113</v>
      </c>
      <c r="B181" s="8" t="s">
        <v>142</v>
      </c>
      <c r="C181" s="9">
        <v>-6375000</v>
      </c>
      <c r="D181" s="9">
        <v>-6375000</v>
      </c>
      <c r="F181" s="16">
        <v>210104113</v>
      </c>
      <c r="G181" s="17" t="s">
        <v>142</v>
      </c>
      <c r="H181" s="18">
        <v>-2125000</v>
      </c>
      <c r="I181" s="18">
        <v>-6375000</v>
      </c>
      <c r="J181" s="20">
        <f t="shared" si="0"/>
        <v>0</v>
      </c>
      <c r="L181" s="2" t="s">
        <v>143</v>
      </c>
      <c r="M181" s="2" t="s">
        <v>142</v>
      </c>
      <c r="N181" s="21">
        <v>-6375000</v>
      </c>
      <c r="O181" s="21">
        <v>-6375000</v>
      </c>
      <c r="P181" s="20">
        <f t="shared" si="1"/>
        <v>0</v>
      </c>
    </row>
    <row r="182" spans="1:16" s="10" customFormat="1">
      <c r="A182" s="7">
        <v>210104116</v>
      </c>
      <c r="B182" s="8" t="s">
        <v>144</v>
      </c>
      <c r="C182" s="9">
        <v>-9162469</v>
      </c>
      <c r="D182" s="9">
        <v>-9162469</v>
      </c>
      <c r="F182" s="16">
        <v>210104116</v>
      </c>
      <c r="G182" s="17" t="s">
        <v>144</v>
      </c>
      <c r="H182" s="18">
        <v>-3303651</v>
      </c>
      <c r="I182" s="18">
        <v>-9162469</v>
      </c>
      <c r="J182" s="20">
        <f t="shared" si="0"/>
        <v>0</v>
      </c>
      <c r="L182" s="2" t="s">
        <v>145</v>
      </c>
      <c r="M182" s="2" t="s">
        <v>144</v>
      </c>
      <c r="N182" s="21">
        <v>-9162469</v>
      </c>
      <c r="O182" s="21">
        <v>-9162469</v>
      </c>
      <c r="P182" s="20">
        <f t="shared" si="1"/>
        <v>0</v>
      </c>
    </row>
    <row r="183" spans="1:16" s="10" customFormat="1">
      <c r="A183" s="7">
        <v>210104117</v>
      </c>
      <c r="B183" s="8" t="s">
        <v>146</v>
      </c>
      <c r="C183" s="9">
        <v>-74609887</v>
      </c>
      <c r="D183" s="9">
        <v>-74609887</v>
      </c>
      <c r="F183" s="16">
        <v>210104117</v>
      </c>
      <c r="G183" s="17" t="s">
        <v>146</v>
      </c>
      <c r="H183" s="18">
        <v>67456244</v>
      </c>
      <c r="I183" s="18">
        <v>-74609887</v>
      </c>
      <c r="J183" s="20">
        <f t="shared" si="0"/>
        <v>0</v>
      </c>
      <c r="L183" s="2" t="s">
        <v>147</v>
      </c>
      <c r="M183" s="2" t="s">
        <v>146</v>
      </c>
      <c r="N183" s="21">
        <v>-74609887</v>
      </c>
      <c r="O183" s="21">
        <v>-74609887</v>
      </c>
      <c r="P183" s="20">
        <f t="shared" si="1"/>
        <v>0</v>
      </c>
    </row>
    <row r="184" spans="1:16">
      <c r="A184" s="5">
        <v>2101041</v>
      </c>
      <c r="B184" s="2" t="s">
        <v>14</v>
      </c>
      <c r="C184" s="3">
        <v>-5380721905</v>
      </c>
      <c r="D184" s="3">
        <v>-5380721905</v>
      </c>
      <c r="F184" s="16">
        <v>2101041</v>
      </c>
      <c r="G184" s="17" t="s">
        <v>14</v>
      </c>
      <c r="H184" s="18">
        <v>294903335</v>
      </c>
      <c r="I184" s="18">
        <v>-5423558335</v>
      </c>
      <c r="J184" s="20">
        <f t="shared" si="0"/>
        <v>42836430</v>
      </c>
      <c r="L184" s="2" t="s">
        <v>119</v>
      </c>
      <c r="M184" s="2" t="s">
        <v>14</v>
      </c>
      <c r="N184" s="21">
        <v>-5423558335</v>
      </c>
      <c r="O184" s="21">
        <v>-5423558335</v>
      </c>
      <c r="P184" s="20">
        <f t="shared" si="1"/>
        <v>0</v>
      </c>
    </row>
    <row r="185" spans="1:16">
      <c r="A185" s="5">
        <v>2101042</v>
      </c>
      <c r="B185" s="2" t="s">
        <v>20</v>
      </c>
      <c r="C185"/>
      <c r="D185"/>
      <c r="F185" s="16">
        <v>2101042</v>
      </c>
      <c r="G185" s="17" t="s">
        <v>20</v>
      </c>
      <c r="H185" s="19"/>
      <c r="I185" s="19"/>
      <c r="J185" s="20">
        <f t="shared" si="0"/>
        <v>0</v>
      </c>
      <c r="L185" s="2" t="s">
        <v>148</v>
      </c>
      <c r="M185" s="2" t="s">
        <v>20</v>
      </c>
      <c r="N185" s="1"/>
      <c r="O185" s="1"/>
      <c r="P185" s="20">
        <f t="shared" si="1"/>
        <v>0</v>
      </c>
    </row>
    <row r="186" spans="1:16">
      <c r="A186" s="5">
        <v>210104201</v>
      </c>
      <c r="B186" s="2" t="s">
        <v>120</v>
      </c>
      <c r="C186" s="3">
        <v>-174535360</v>
      </c>
      <c r="D186" s="3">
        <v>-174535360</v>
      </c>
      <c r="F186" s="16">
        <v>210104201</v>
      </c>
      <c r="G186" s="17" t="s">
        <v>120</v>
      </c>
      <c r="H186" s="18">
        <v>77900170</v>
      </c>
      <c r="I186" s="18">
        <v>-174535360</v>
      </c>
      <c r="J186" s="20">
        <f t="shared" si="0"/>
        <v>0</v>
      </c>
      <c r="L186" s="2" t="s">
        <v>149</v>
      </c>
      <c r="M186" s="2" t="s">
        <v>120</v>
      </c>
      <c r="N186" s="21">
        <v>-174535360</v>
      </c>
      <c r="O186" s="21">
        <v>-174535360</v>
      </c>
      <c r="P186" s="20">
        <f t="shared" si="1"/>
        <v>0</v>
      </c>
    </row>
    <row r="187" spans="1:16" s="10" customFormat="1">
      <c r="A187" s="7">
        <v>210104202</v>
      </c>
      <c r="B187" s="8" t="s">
        <v>150</v>
      </c>
      <c r="C187" s="9">
        <v>-2238471</v>
      </c>
      <c r="D187" s="9">
        <v>-2238471</v>
      </c>
      <c r="F187" s="16">
        <v>210104202</v>
      </c>
      <c r="G187" s="17" t="s">
        <v>150</v>
      </c>
      <c r="H187" s="18">
        <v>-35308</v>
      </c>
      <c r="I187" s="18">
        <v>-2238471</v>
      </c>
      <c r="J187" s="20">
        <f t="shared" si="0"/>
        <v>0</v>
      </c>
      <c r="L187" s="2" t="s">
        <v>151</v>
      </c>
      <c r="M187" s="2" t="s">
        <v>150</v>
      </c>
      <c r="N187" s="21">
        <v>-2238471</v>
      </c>
      <c r="O187" s="21">
        <v>-2238471</v>
      </c>
      <c r="P187" s="20">
        <f t="shared" si="1"/>
        <v>0</v>
      </c>
    </row>
    <row r="188" spans="1:16" s="10" customFormat="1">
      <c r="A188" s="7">
        <v>210104203</v>
      </c>
      <c r="B188" s="8" t="s">
        <v>124</v>
      </c>
      <c r="C188" s="9">
        <v>-1167909483</v>
      </c>
      <c r="D188" s="9">
        <v>-1167909483</v>
      </c>
      <c r="E188" s="15"/>
      <c r="F188" s="16">
        <v>210104203</v>
      </c>
      <c r="G188" s="17" t="s">
        <v>124</v>
      </c>
      <c r="H188" s="18">
        <v>-20214912</v>
      </c>
      <c r="I188" s="18">
        <v>-1167909483</v>
      </c>
      <c r="J188" s="20">
        <f t="shared" si="0"/>
        <v>0</v>
      </c>
      <c r="L188" s="2" t="s">
        <v>152</v>
      </c>
      <c r="M188" s="2" t="s">
        <v>124</v>
      </c>
      <c r="N188" s="21">
        <v>-1167909483</v>
      </c>
      <c r="O188" s="21">
        <v>-1167909483</v>
      </c>
      <c r="P188" s="20">
        <f t="shared" si="1"/>
        <v>0</v>
      </c>
    </row>
    <row r="189" spans="1:16" s="10" customFormat="1">
      <c r="A189" s="7">
        <v>210104205</v>
      </c>
      <c r="B189" s="8" t="s">
        <v>128</v>
      </c>
      <c r="C189" s="9">
        <v>-14757113</v>
      </c>
      <c r="D189" s="9">
        <v>-14757113</v>
      </c>
      <c r="F189" s="16">
        <v>210104205</v>
      </c>
      <c r="G189" s="17" t="s">
        <v>128</v>
      </c>
      <c r="H189" s="18">
        <v>-14757113</v>
      </c>
      <c r="I189" s="18">
        <v>-14757113</v>
      </c>
      <c r="J189" s="20">
        <f t="shared" si="0"/>
        <v>0</v>
      </c>
      <c r="L189" s="2" t="s">
        <v>153</v>
      </c>
      <c r="M189" s="2" t="s">
        <v>128</v>
      </c>
      <c r="N189" s="21">
        <v>-14757113</v>
      </c>
      <c r="O189" s="21">
        <v>-14757113</v>
      </c>
      <c r="P189" s="20">
        <f t="shared" si="1"/>
        <v>0</v>
      </c>
    </row>
    <row r="190" spans="1:16" s="10" customFormat="1">
      <c r="A190" s="7">
        <v>210104207</v>
      </c>
      <c r="B190" s="8" t="s">
        <v>132</v>
      </c>
      <c r="C190" s="9">
        <v>-89135259</v>
      </c>
      <c r="D190" s="9">
        <v>-89135259</v>
      </c>
      <c r="F190" s="16">
        <v>210104207</v>
      </c>
      <c r="G190" s="17" t="s">
        <v>132</v>
      </c>
      <c r="H190" s="18">
        <v>10439777</v>
      </c>
      <c r="I190" s="18">
        <v>-89135259</v>
      </c>
      <c r="J190" s="20">
        <f t="shared" si="0"/>
        <v>0</v>
      </c>
      <c r="L190" s="2" t="s">
        <v>154</v>
      </c>
      <c r="M190" s="2" t="s">
        <v>132</v>
      </c>
      <c r="N190" s="21">
        <v>-89135259</v>
      </c>
      <c r="O190" s="21">
        <v>-89135259</v>
      </c>
      <c r="P190" s="20">
        <f t="shared" si="1"/>
        <v>0</v>
      </c>
    </row>
    <row r="191" spans="1:16" s="10" customFormat="1">
      <c r="A191" s="7">
        <v>210104208</v>
      </c>
      <c r="B191" s="8" t="s">
        <v>134</v>
      </c>
      <c r="C191" s="9">
        <v>-483762691</v>
      </c>
      <c r="D191" s="9">
        <v>-483762691</v>
      </c>
      <c r="F191" s="16">
        <v>210104208</v>
      </c>
      <c r="G191" s="17" t="s">
        <v>134</v>
      </c>
      <c r="H191" s="18">
        <v>-14863077</v>
      </c>
      <c r="I191" s="18">
        <v>-483762691</v>
      </c>
      <c r="J191" s="20">
        <f t="shared" si="0"/>
        <v>0</v>
      </c>
      <c r="L191" s="2" t="s">
        <v>155</v>
      </c>
      <c r="M191" s="2" t="s">
        <v>134</v>
      </c>
      <c r="N191" s="21">
        <v>-483762691</v>
      </c>
      <c r="O191" s="21">
        <v>-483762691</v>
      </c>
      <c r="P191" s="20">
        <f t="shared" si="1"/>
        <v>0</v>
      </c>
    </row>
    <row r="192" spans="1:16" s="10" customFormat="1">
      <c r="A192" s="7">
        <v>210104213</v>
      </c>
      <c r="B192" s="8" t="s">
        <v>156</v>
      </c>
      <c r="C192" s="9">
        <v>-221323709</v>
      </c>
      <c r="D192" s="9">
        <v>-221323709</v>
      </c>
      <c r="F192" s="16">
        <v>210104213</v>
      </c>
      <c r="G192" s="17" t="s">
        <v>156</v>
      </c>
      <c r="H192" s="18">
        <v>-11615484</v>
      </c>
      <c r="I192" s="18">
        <v>-221323709</v>
      </c>
      <c r="J192" s="20">
        <f t="shared" si="0"/>
        <v>0</v>
      </c>
      <c r="L192" s="2" t="s">
        <v>157</v>
      </c>
      <c r="M192" s="2" t="s">
        <v>156</v>
      </c>
      <c r="N192" s="21">
        <v>-221323709</v>
      </c>
      <c r="O192" s="21">
        <v>-221323709</v>
      </c>
      <c r="P192" s="20">
        <f t="shared" si="1"/>
        <v>0</v>
      </c>
    </row>
    <row r="193" spans="1:16" s="10" customFormat="1">
      <c r="A193" s="7">
        <v>210104216</v>
      </c>
      <c r="B193" s="8" t="s">
        <v>158</v>
      </c>
      <c r="C193" s="9">
        <v>-188602498</v>
      </c>
      <c r="D193" s="9">
        <v>-188602498</v>
      </c>
      <c r="F193" s="16">
        <v>210104216</v>
      </c>
      <c r="G193" s="17" t="s">
        <v>158</v>
      </c>
      <c r="H193" s="18">
        <v>116814252</v>
      </c>
      <c r="I193" s="18">
        <v>-188602498</v>
      </c>
      <c r="J193" s="20">
        <f t="shared" si="0"/>
        <v>0</v>
      </c>
      <c r="L193" s="2" t="s">
        <v>159</v>
      </c>
      <c r="M193" s="2" t="s">
        <v>158</v>
      </c>
      <c r="N193" s="21">
        <v>-188602498</v>
      </c>
      <c r="O193" s="21">
        <v>-188602498</v>
      </c>
      <c r="P193" s="20">
        <f t="shared" si="1"/>
        <v>0</v>
      </c>
    </row>
    <row r="194" spans="1:16">
      <c r="A194" s="5">
        <v>2101042</v>
      </c>
      <c r="B194" s="2" t="s">
        <v>20</v>
      </c>
      <c r="C194" s="3">
        <v>-2342264584</v>
      </c>
      <c r="D194" s="3">
        <v>-2342264584</v>
      </c>
      <c r="F194" s="16">
        <v>2101042</v>
      </c>
      <c r="G194" s="17" t="s">
        <v>20</v>
      </c>
      <c r="H194" s="18">
        <v>143668305</v>
      </c>
      <c r="I194" s="18">
        <v>-2342264584</v>
      </c>
      <c r="J194" s="20">
        <f t="shared" si="0"/>
        <v>0</v>
      </c>
      <c r="L194" s="2" t="s">
        <v>148</v>
      </c>
      <c r="M194" s="2" t="s">
        <v>20</v>
      </c>
      <c r="N194" s="21">
        <v>-2342264584</v>
      </c>
      <c r="O194" s="21">
        <v>-2342264584</v>
      </c>
      <c r="P194" s="20">
        <f t="shared" si="1"/>
        <v>0</v>
      </c>
    </row>
    <row r="195" spans="1:16">
      <c r="A195" s="5">
        <v>210104</v>
      </c>
      <c r="B195" s="2" t="s">
        <v>117</v>
      </c>
      <c r="C195" s="3">
        <v>-7722986489</v>
      </c>
      <c r="D195" s="3">
        <v>-7722986489</v>
      </c>
      <c r="F195" s="16">
        <v>210104</v>
      </c>
      <c r="G195" s="17" t="s">
        <v>117</v>
      </c>
      <c r="H195" s="18">
        <v>438571640</v>
      </c>
      <c r="I195" s="18">
        <v>-7765822919</v>
      </c>
      <c r="J195" s="20">
        <f t="shared" si="0"/>
        <v>42836430</v>
      </c>
      <c r="L195" s="2" t="s">
        <v>118</v>
      </c>
      <c r="M195" s="2" t="s">
        <v>117</v>
      </c>
      <c r="N195" s="21">
        <v>-7765822919</v>
      </c>
      <c r="O195" s="21">
        <v>-7765822919</v>
      </c>
      <c r="P195" s="20">
        <f t="shared" si="1"/>
        <v>0</v>
      </c>
    </row>
    <row r="196" spans="1:16">
      <c r="A196" s="5">
        <v>2101</v>
      </c>
      <c r="B196" s="2" t="s">
        <v>88</v>
      </c>
      <c r="C196" s="3">
        <v>-23749215282</v>
      </c>
      <c r="D196" s="3">
        <v>-23749215282</v>
      </c>
      <c r="F196" s="16">
        <v>2101</v>
      </c>
      <c r="G196" s="17" t="s">
        <v>88</v>
      </c>
      <c r="H196" s="18">
        <v>-2334617588</v>
      </c>
      <c r="I196" s="18">
        <v>-23792886960</v>
      </c>
      <c r="J196" s="20">
        <f t="shared" si="0"/>
        <v>43671678</v>
      </c>
      <c r="L196" s="2" t="s">
        <v>160</v>
      </c>
      <c r="M196" s="2" t="s">
        <v>88</v>
      </c>
      <c r="N196" s="21">
        <v>-23792886960</v>
      </c>
      <c r="O196" s="21">
        <v>-23792886960</v>
      </c>
      <c r="P196" s="20">
        <f t="shared" si="1"/>
        <v>0</v>
      </c>
    </row>
    <row r="197" spans="1:16">
      <c r="A197" s="5">
        <v>2102</v>
      </c>
      <c r="B197" s="2" t="s">
        <v>161</v>
      </c>
      <c r="C197"/>
      <c r="D197"/>
      <c r="F197" s="16">
        <v>2102</v>
      </c>
      <c r="G197" s="17" t="s">
        <v>161</v>
      </c>
      <c r="H197" s="19"/>
      <c r="I197" s="19"/>
      <c r="J197" s="20">
        <f t="shared" si="0"/>
        <v>0</v>
      </c>
      <c r="L197" s="2" t="s">
        <v>162</v>
      </c>
      <c r="M197" s="2" t="s">
        <v>161</v>
      </c>
      <c r="N197" s="1"/>
      <c r="O197" s="1"/>
      <c r="P197" s="20">
        <f t="shared" si="1"/>
        <v>0</v>
      </c>
    </row>
    <row r="198" spans="1:16">
      <c r="A198" s="5">
        <v>210201</v>
      </c>
      <c r="B198" s="2" t="s">
        <v>161</v>
      </c>
      <c r="C198"/>
      <c r="D198"/>
      <c r="F198" s="16">
        <v>210201</v>
      </c>
      <c r="G198" s="17" t="s">
        <v>161</v>
      </c>
      <c r="H198" s="19"/>
      <c r="I198" s="19"/>
      <c r="J198" s="20">
        <f t="shared" si="0"/>
        <v>0</v>
      </c>
      <c r="L198" s="2" t="s">
        <v>163</v>
      </c>
      <c r="M198" s="2" t="s">
        <v>161</v>
      </c>
      <c r="N198" s="1"/>
      <c r="O198" s="1"/>
      <c r="P198" s="20">
        <f t="shared" si="1"/>
        <v>0</v>
      </c>
    </row>
    <row r="199" spans="1:16" s="10" customFormat="1">
      <c r="A199" s="7">
        <v>210201001</v>
      </c>
      <c r="B199" s="8" t="s">
        <v>164</v>
      </c>
      <c r="C199" s="9">
        <v>-255823522</v>
      </c>
      <c r="D199" s="9">
        <v>-255823522</v>
      </c>
      <c r="F199" s="16">
        <v>210201001</v>
      </c>
      <c r="G199" s="17" t="s">
        <v>164</v>
      </c>
      <c r="H199" s="18">
        <v>-83565021</v>
      </c>
      <c r="I199" s="18">
        <v>-255823522</v>
      </c>
      <c r="J199" s="20">
        <f t="shared" si="0"/>
        <v>0</v>
      </c>
      <c r="L199" s="2" t="s">
        <v>165</v>
      </c>
      <c r="M199" s="2" t="s">
        <v>164</v>
      </c>
      <c r="N199" s="21">
        <v>-255823522</v>
      </c>
      <c r="O199" s="21">
        <v>-255823522</v>
      </c>
      <c r="P199" s="20">
        <f t="shared" si="1"/>
        <v>0</v>
      </c>
    </row>
    <row r="200" spans="1:16" s="10" customFormat="1">
      <c r="A200" s="7">
        <v>210201002</v>
      </c>
      <c r="B200" s="8" t="s">
        <v>166</v>
      </c>
      <c r="C200" s="9">
        <v>-2562215172</v>
      </c>
      <c r="D200" s="9">
        <v>-2562215172</v>
      </c>
      <c r="F200" s="16">
        <v>210201002</v>
      </c>
      <c r="G200" s="17" t="s">
        <v>166</v>
      </c>
      <c r="H200" s="18">
        <v>-30817129</v>
      </c>
      <c r="I200" s="18">
        <v>-2562215172</v>
      </c>
      <c r="J200" s="20">
        <f t="shared" si="0"/>
        <v>0</v>
      </c>
      <c r="L200" s="2" t="s">
        <v>167</v>
      </c>
      <c r="M200" s="2" t="s">
        <v>166</v>
      </c>
      <c r="N200" s="21">
        <v>-2562215172</v>
      </c>
      <c r="O200" s="21">
        <v>-2562215172</v>
      </c>
      <c r="P200" s="20">
        <f t="shared" si="1"/>
        <v>0</v>
      </c>
    </row>
    <row r="201" spans="1:16">
      <c r="A201" s="5">
        <v>210201</v>
      </c>
      <c r="B201" s="2" t="s">
        <v>161</v>
      </c>
      <c r="C201" s="3">
        <v>-2818038694</v>
      </c>
      <c r="D201" s="3">
        <v>-2818038694</v>
      </c>
      <c r="F201" s="16">
        <v>210201</v>
      </c>
      <c r="G201" s="17" t="s">
        <v>161</v>
      </c>
      <c r="H201" s="18">
        <v>-114382150</v>
      </c>
      <c r="I201" s="18">
        <v>-2818038694</v>
      </c>
      <c r="J201" s="20">
        <f t="shared" si="0"/>
        <v>0</v>
      </c>
      <c r="L201" s="2" t="s">
        <v>163</v>
      </c>
      <c r="M201" s="2" t="s">
        <v>161</v>
      </c>
      <c r="N201" s="21">
        <v>-2818038694</v>
      </c>
      <c r="O201" s="21">
        <v>-2818038694</v>
      </c>
      <c r="P201" s="20">
        <f t="shared" si="1"/>
        <v>0</v>
      </c>
    </row>
    <row r="202" spans="1:16">
      <c r="A202" s="5">
        <v>2102</v>
      </c>
      <c r="B202" s="2" t="s">
        <v>161</v>
      </c>
      <c r="C202" s="3">
        <v>-2818038694</v>
      </c>
      <c r="D202" s="3">
        <v>-2818038694</v>
      </c>
      <c r="F202" s="16">
        <v>2102</v>
      </c>
      <c r="G202" s="17" t="s">
        <v>161</v>
      </c>
      <c r="H202" s="18">
        <v>-114382150</v>
      </c>
      <c r="I202" s="18">
        <v>-2818038694</v>
      </c>
      <c r="J202" s="20">
        <f t="shared" si="0"/>
        <v>0</v>
      </c>
      <c r="L202" s="2" t="s">
        <v>162</v>
      </c>
      <c r="M202" s="2" t="s">
        <v>161</v>
      </c>
      <c r="N202" s="21">
        <v>-2818038694</v>
      </c>
      <c r="O202" s="21">
        <v>-2818038694</v>
      </c>
      <c r="P202" s="20">
        <f t="shared" si="1"/>
        <v>0</v>
      </c>
    </row>
    <row r="203" spans="1:16">
      <c r="A203" s="5">
        <v>21</v>
      </c>
      <c r="B203" s="2" t="s">
        <v>87</v>
      </c>
      <c r="C203" s="3">
        <v>-26567253976</v>
      </c>
      <c r="D203" s="3">
        <v>-26567253976</v>
      </c>
      <c r="F203" s="16">
        <v>21</v>
      </c>
      <c r="G203" s="17" t="s">
        <v>87</v>
      </c>
      <c r="H203" s="18">
        <v>-2448999738</v>
      </c>
      <c r="I203" s="18">
        <v>-26610925654</v>
      </c>
      <c r="J203" s="20">
        <f t="shared" si="0"/>
        <v>43671678</v>
      </c>
      <c r="L203" s="2" t="s">
        <v>168</v>
      </c>
      <c r="M203" s="2" t="s">
        <v>87</v>
      </c>
      <c r="N203" s="21">
        <v>-26610925654</v>
      </c>
      <c r="O203" s="21">
        <v>-26610925654</v>
      </c>
      <c r="P203" s="20">
        <f t="shared" si="1"/>
        <v>0</v>
      </c>
    </row>
    <row r="204" spans="1:16">
      <c r="A204" s="5">
        <v>22</v>
      </c>
      <c r="B204" s="2" t="s">
        <v>169</v>
      </c>
      <c r="C204"/>
      <c r="D204"/>
      <c r="F204" s="16">
        <v>22</v>
      </c>
      <c r="G204" s="17" t="s">
        <v>169</v>
      </c>
      <c r="H204" s="19"/>
      <c r="I204" s="19"/>
      <c r="J204" s="20">
        <f t="shared" si="0"/>
        <v>0</v>
      </c>
      <c r="L204" s="2" t="s">
        <v>170</v>
      </c>
      <c r="M204" s="2" t="s">
        <v>169</v>
      </c>
      <c r="N204" s="1"/>
      <c r="O204" s="1"/>
      <c r="P204" s="20">
        <f t="shared" si="1"/>
        <v>0</v>
      </c>
    </row>
    <row r="205" spans="1:16">
      <c r="A205" s="5">
        <v>220101003</v>
      </c>
      <c r="B205" s="2" t="s">
        <v>171</v>
      </c>
      <c r="C205" s="3">
        <v>-100000000</v>
      </c>
      <c r="D205" s="3">
        <v>-100000000</v>
      </c>
      <c r="E205" s="6"/>
      <c r="F205" s="16">
        <v>220101003</v>
      </c>
      <c r="G205" s="17" t="s">
        <v>171</v>
      </c>
      <c r="H205" s="18">
        <v>0</v>
      </c>
      <c r="I205" s="18">
        <v>-100000000</v>
      </c>
      <c r="J205" s="20">
        <f t="shared" si="0"/>
        <v>0</v>
      </c>
      <c r="L205" s="2" t="s">
        <v>172</v>
      </c>
      <c r="M205" s="2" t="s">
        <v>171</v>
      </c>
      <c r="N205" s="21">
        <v>-100000000</v>
      </c>
      <c r="O205" s="21">
        <v>-100000000</v>
      </c>
      <c r="P205" s="20">
        <f t="shared" si="1"/>
        <v>0</v>
      </c>
    </row>
    <row r="206" spans="1:16">
      <c r="A206" s="5">
        <v>22</v>
      </c>
      <c r="B206" s="2" t="s">
        <v>169</v>
      </c>
      <c r="C206" s="3">
        <v>-100000000</v>
      </c>
      <c r="D206" s="3">
        <v>-100000000</v>
      </c>
      <c r="F206" s="16">
        <v>22</v>
      </c>
      <c r="G206" s="17" t="s">
        <v>169</v>
      </c>
      <c r="H206" s="18">
        <v>0</v>
      </c>
      <c r="I206" s="18">
        <v>-100000000</v>
      </c>
      <c r="J206" s="20">
        <f t="shared" si="0"/>
        <v>0</v>
      </c>
      <c r="L206" s="2" t="s">
        <v>170</v>
      </c>
      <c r="M206" s="2" t="s">
        <v>169</v>
      </c>
      <c r="N206" s="21">
        <v>-100000000</v>
      </c>
      <c r="O206" s="21">
        <v>-100000000</v>
      </c>
      <c r="P206" s="20">
        <f t="shared" si="1"/>
        <v>0</v>
      </c>
    </row>
    <row r="207" spans="1:16">
      <c r="A207" s="5">
        <v>23</v>
      </c>
      <c r="B207" s="2" t="s">
        <v>173</v>
      </c>
      <c r="C207"/>
      <c r="D207"/>
    </row>
    <row r="208" spans="1:16">
      <c r="A208" s="5">
        <v>2301</v>
      </c>
      <c r="B208" s="2" t="s">
        <v>174</v>
      </c>
      <c r="C208"/>
      <c r="D208"/>
    </row>
    <row r="209" spans="1:4">
      <c r="A209" s="5">
        <v>230101</v>
      </c>
      <c r="B209" s="2" t="s">
        <v>175</v>
      </c>
      <c r="C209"/>
      <c r="D209"/>
    </row>
    <row r="210" spans="1:4">
      <c r="A210" s="5">
        <v>230101001</v>
      </c>
      <c r="B210" s="2" t="s">
        <v>176</v>
      </c>
      <c r="C210" s="3">
        <v>-27000000000</v>
      </c>
      <c r="D210" s="3">
        <v>-27000000000</v>
      </c>
    </row>
    <row r="211" spans="1:4">
      <c r="A211" s="5">
        <v>230101004</v>
      </c>
      <c r="B211" s="2" t="s">
        <v>177</v>
      </c>
      <c r="C211" s="3">
        <v>-21000024000</v>
      </c>
      <c r="D211" s="3">
        <v>-21000024000</v>
      </c>
    </row>
    <row r="212" spans="1:4">
      <c r="A212" s="5">
        <v>230101</v>
      </c>
      <c r="B212" s="2" t="s">
        <v>175</v>
      </c>
      <c r="C212" s="3">
        <v>-48000024000</v>
      </c>
      <c r="D212" s="3">
        <v>-48000024000</v>
      </c>
    </row>
    <row r="213" spans="1:4">
      <c r="A213" s="5">
        <v>230102</v>
      </c>
      <c r="B213" s="2" t="s">
        <v>178</v>
      </c>
      <c r="C213"/>
      <c r="D213"/>
    </row>
    <row r="214" spans="1:4">
      <c r="A214" s="5">
        <v>230102001</v>
      </c>
      <c r="B214" s="2" t="s">
        <v>179</v>
      </c>
      <c r="C214" s="3">
        <v>-3796889658</v>
      </c>
      <c r="D214" s="3">
        <v>-3796889658</v>
      </c>
    </row>
    <row r="215" spans="1:4">
      <c r="A215" s="5">
        <v>230102002</v>
      </c>
      <c r="B215" s="2" t="s">
        <v>180</v>
      </c>
      <c r="C215" s="3">
        <v>-5789777180</v>
      </c>
      <c r="D215" s="3">
        <v>-5789777180</v>
      </c>
    </row>
    <row r="216" spans="1:4">
      <c r="A216" s="5">
        <v>230102003</v>
      </c>
      <c r="B216" s="2" t="s">
        <v>181</v>
      </c>
      <c r="C216" s="3">
        <v>-1718983053</v>
      </c>
      <c r="D216" s="3">
        <v>-1718983053</v>
      </c>
    </row>
    <row r="217" spans="1:4">
      <c r="A217" s="5">
        <v>230102006</v>
      </c>
      <c r="B217" s="2" t="s">
        <v>182</v>
      </c>
      <c r="C217" s="3">
        <v>-16600000</v>
      </c>
      <c r="D217" s="3">
        <v>-16600000</v>
      </c>
    </row>
    <row r="218" spans="1:4">
      <c r="A218" s="5">
        <v>230102</v>
      </c>
      <c r="B218" s="2" t="s">
        <v>178</v>
      </c>
      <c r="C218" s="3">
        <v>-11322249891</v>
      </c>
      <c r="D218" s="3">
        <v>-11322249891</v>
      </c>
    </row>
    <row r="219" spans="1:4">
      <c r="A219" s="5">
        <v>230103</v>
      </c>
      <c r="B219" s="2" t="s">
        <v>183</v>
      </c>
      <c r="C219"/>
      <c r="D219"/>
    </row>
    <row r="220" spans="1:4">
      <c r="A220" s="5">
        <v>2301031</v>
      </c>
      <c r="B220" s="2" t="s">
        <v>184</v>
      </c>
      <c r="C220" s="3">
        <v>-237182365</v>
      </c>
      <c r="D220" s="3">
        <v>-237182365</v>
      </c>
    </row>
    <row r="221" spans="1:4">
      <c r="A221" s="5">
        <v>2301032</v>
      </c>
      <c r="B221" s="2" t="s">
        <v>185</v>
      </c>
      <c r="C221" s="3">
        <v>-12322808839</v>
      </c>
      <c r="D221" s="3">
        <v>-12322808839</v>
      </c>
    </row>
    <row r="222" spans="1:4">
      <c r="A222" s="5">
        <v>230103</v>
      </c>
      <c r="B222" s="2" t="s">
        <v>183</v>
      </c>
      <c r="C222" s="3">
        <v>-12559991204</v>
      </c>
      <c r="D222" s="3">
        <v>-12559991204</v>
      </c>
    </row>
    <row r="223" spans="1:4">
      <c r="A223" s="5">
        <v>2301</v>
      </c>
      <c r="B223" s="2" t="s">
        <v>174</v>
      </c>
      <c r="C223" s="3">
        <v>-71882265095</v>
      </c>
      <c r="D223" s="3">
        <v>-71882265095</v>
      </c>
    </row>
    <row r="224" spans="1:4">
      <c r="A224" s="5">
        <v>23</v>
      </c>
      <c r="B224" s="2" t="s">
        <v>173</v>
      </c>
      <c r="C224" s="3">
        <v>-71882265095</v>
      </c>
      <c r="D224" s="3">
        <v>-71882265095</v>
      </c>
    </row>
    <row r="225" spans="1:4">
      <c r="A225" s="2" t="s">
        <v>186</v>
      </c>
      <c r="B225" s="2" t="s">
        <v>187</v>
      </c>
      <c r="C225" s="3">
        <v>-3649512484</v>
      </c>
      <c r="D225" s="3">
        <v>-3649512484</v>
      </c>
    </row>
    <row r="226" spans="1:4">
      <c r="A226" s="5">
        <v>2</v>
      </c>
      <c r="B226" s="2" t="s">
        <v>86</v>
      </c>
      <c r="C226" s="3">
        <v>-98549519071</v>
      </c>
      <c r="D226" s="3">
        <v>-98549519071</v>
      </c>
    </row>
    <row r="227" spans="1:4">
      <c r="A227" s="5">
        <v>3</v>
      </c>
      <c r="B227" s="2" t="s">
        <v>188</v>
      </c>
      <c r="C227"/>
      <c r="D227"/>
    </row>
    <row r="228" spans="1:4">
      <c r="A228" s="5">
        <v>31</v>
      </c>
      <c r="B228" s="2" t="s">
        <v>189</v>
      </c>
      <c r="C228"/>
      <c r="D228"/>
    </row>
    <row r="229" spans="1:4">
      <c r="A229" s="5">
        <v>3101</v>
      </c>
      <c r="B229" s="2" t="s">
        <v>190</v>
      </c>
      <c r="C229"/>
      <c r="D229"/>
    </row>
    <row r="230" spans="1:4">
      <c r="A230" s="5">
        <v>31011</v>
      </c>
      <c r="B230" s="2" t="s">
        <v>191</v>
      </c>
      <c r="C230"/>
      <c r="D230"/>
    </row>
    <row r="231" spans="1:4">
      <c r="A231" s="5">
        <v>310111</v>
      </c>
      <c r="B231" s="2" t="s">
        <v>192</v>
      </c>
      <c r="C231"/>
      <c r="D231"/>
    </row>
    <row r="232" spans="1:4">
      <c r="A232" s="5">
        <v>31011101</v>
      </c>
      <c r="B232" s="2" t="s">
        <v>193</v>
      </c>
      <c r="C232" s="3">
        <v>-11793200000</v>
      </c>
      <c r="D232" s="3">
        <v>-11793200000</v>
      </c>
    </row>
    <row r="233" spans="1:4">
      <c r="A233" s="5">
        <v>31011105</v>
      </c>
      <c r="B233" s="2" t="s">
        <v>194</v>
      </c>
      <c r="C233" s="3">
        <v>-401691757</v>
      </c>
      <c r="D233" s="3">
        <v>-401691757</v>
      </c>
    </row>
    <row r="234" spans="1:4">
      <c r="A234" s="5">
        <v>31011106</v>
      </c>
      <c r="B234" s="2" t="s">
        <v>195</v>
      </c>
      <c r="C234" s="3">
        <v>-8398347</v>
      </c>
      <c r="D234" s="3">
        <v>-8398347</v>
      </c>
    </row>
    <row r="235" spans="1:4">
      <c r="A235" s="5">
        <v>31011107</v>
      </c>
      <c r="B235" s="2" t="s">
        <v>196</v>
      </c>
      <c r="C235" s="3">
        <v>-4546969851</v>
      </c>
      <c r="D235" s="3">
        <v>-4546969851</v>
      </c>
    </row>
    <row r="236" spans="1:4">
      <c r="A236" s="5">
        <v>31011108</v>
      </c>
      <c r="B236" s="2" t="s">
        <v>197</v>
      </c>
      <c r="C236" s="3">
        <v>-230736535</v>
      </c>
      <c r="D236" s="3">
        <v>-230736535</v>
      </c>
    </row>
    <row r="237" spans="1:4">
      <c r="A237" s="5">
        <v>31011109</v>
      </c>
      <c r="B237" s="2" t="s">
        <v>198</v>
      </c>
      <c r="C237" s="3">
        <v>-14245455</v>
      </c>
      <c r="D237" s="3">
        <v>-14245455</v>
      </c>
    </row>
    <row r="238" spans="1:4">
      <c r="A238" s="5">
        <v>31011110</v>
      </c>
      <c r="B238" s="2" t="s">
        <v>199</v>
      </c>
      <c r="C238" s="3">
        <v>184617000</v>
      </c>
      <c r="D238" s="3">
        <v>184617000</v>
      </c>
    </row>
    <row r="239" spans="1:4">
      <c r="A239" s="5">
        <v>310111</v>
      </c>
      <c r="B239" s="2" t="s">
        <v>192</v>
      </c>
      <c r="C239" s="3">
        <v>-16810624945</v>
      </c>
      <c r="D239" s="3">
        <v>-16810624945</v>
      </c>
    </row>
    <row r="240" spans="1:4">
      <c r="A240" s="5">
        <v>310112</v>
      </c>
      <c r="B240" s="2" t="s">
        <v>200</v>
      </c>
      <c r="C240"/>
      <c r="D240"/>
    </row>
    <row r="241" spans="1:4">
      <c r="A241" s="5">
        <v>31011202</v>
      </c>
      <c r="B241" s="2" t="s">
        <v>201</v>
      </c>
      <c r="C241" s="3">
        <v>-1056529091</v>
      </c>
      <c r="D241" s="3">
        <v>-1056529091</v>
      </c>
    </row>
    <row r="242" spans="1:4">
      <c r="A242" s="5">
        <v>31011203</v>
      </c>
      <c r="B242" s="2" t="s">
        <v>202</v>
      </c>
      <c r="C242" s="3">
        <v>-110400000</v>
      </c>
      <c r="D242" s="3">
        <v>-110400000</v>
      </c>
    </row>
    <row r="243" spans="1:4">
      <c r="A243" s="5">
        <v>31011210</v>
      </c>
      <c r="B243" s="2" t="s">
        <v>203</v>
      </c>
      <c r="C243" s="3">
        <v>11191204034</v>
      </c>
      <c r="D243" s="3">
        <v>11191204034</v>
      </c>
    </row>
    <row r="244" spans="1:4">
      <c r="A244" s="5">
        <v>31011219</v>
      </c>
      <c r="B244" s="2" t="s">
        <v>204</v>
      </c>
      <c r="C244" s="3">
        <v>-188211818</v>
      </c>
      <c r="D244" s="3">
        <v>-188211818</v>
      </c>
    </row>
    <row r="245" spans="1:4">
      <c r="A245" s="5">
        <v>31011220</v>
      </c>
      <c r="B245" s="2" t="s">
        <v>205</v>
      </c>
      <c r="C245" s="3">
        <v>-3571363635</v>
      </c>
      <c r="D245" s="3">
        <v>-3571363635</v>
      </c>
    </row>
    <row r="246" spans="1:4">
      <c r="A246" s="5">
        <v>310112</v>
      </c>
      <c r="B246" s="2" t="s">
        <v>200</v>
      </c>
      <c r="C246" s="3">
        <v>6264699490</v>
      </c>
      <c r="D246" s="3">
        <v>6264699490</v>
      </c>
    </row>
    <row r="247" spans="1:4">
      <c r="A247" s="5">
        <v>31011</v>
      </c>
      <c r="B247" s="2" t="s">
        <v>191</v>
      </c>
      <c r="C247" s="3">
        <v>-10545925455</v>
      </c>
      <c r="D247" s="3">
        <v>-10545925455</v>
      </c>
    </row>
    <row r="248" spans="1:4">
      <c r="A248" s="5">
        <v>31012</v>
      </c>
      <c r="B248" s="2" t="s">
        <v>206</v>
      </c>
      <c r="C248"/>
      <c r="D248"/>
    </row>
    <row r="249" spans="1:4">
      <c r="A249" s="5">
        <v>310121</v>
      </c>
      <c r="B249" s="2" t="s">
        <v>192</v>
      </c>
      <c r="C249"/>
      <c r="D249"/>
    </row>
    <row r="250" spans="1:4">
      <c r="A250" s="5">
        <v>31012101</v>
      </c>
      <c r="B250" s="2" t="s">
        <v>193</v>
      </c>
      <c r="C250" s="3">
        <v>-62910336</v>
      </c>
      <c r="D250" s="3">
        <v>-62910336</v>
      </c>
    </row>
    <row r="251" spans="1:4">
      <c r="A251" s="5">
        <v>31012110</v>
      </c>
      <c r="B251" s="2" t="s">
        <v>207</v>
      </c>
      <c r="C251" s="3">
        <v>138138992</v>
      </c>
      <c r="D251" s="3">
        <v>138138992</v>
      </c>
    </row>
    <row r="252" spans="1:4">
      <c r="A252" s="5">
        <v>31012116</v>
      </c>
      <c r="B252" s="2" t="s">
        <v>208</v>
      </c>
      <c r="C252" s="3">
        <v>-831804</v>
      </c>
      <c r="D252" s="3">
        <v>-831804</v>
      </c>
    </row>
    <row r="253" spans="1:4">
      <c r="A253" s="5">
        <v>31012124</v>
      </c>
      <c r="B253" s="2" t="s">
        <v>209</v>
      </c>
      <c r="C253" s="3">
        <v>-27738960</v>
      </c>
      <c r="D253" s="3">
        <v>-27738960</v>
      </c>
    </row>
    <row r="254" spans="1:4">
      <c r="A254" s="5">
        <v>310121</v>
      </c>
      <c r="B254" s="2" t="s">
        <v>192</v>
      </c>
      <c r="C254" s="3">
        <v>46657892</v>
      </c>
      <c r="D254" s="3">
        <v>46657892</v>
      </c>
    </row>
    <row r="255" spans="1:4">
      <c r="A255" s="5">
        <v>310122</v>
      </c>
      <c r="B255" s="2" t="s">
        <v>200</v>
      </c>
      <c r="C255"/>
      <c r="D255"/>
    </row>
    <row r="256" spans="1:4">
      <c r="A256" s="5">
        <v>31012201</v>
      </c>
      <c r="B256" s="2" t="s">
        <v>193</v>
      </c>
      <c r="C256" s="3">
        <v>-6198795655</v>
      </c>
      <c r="D256" s="3">
        <v>-6198795655</v>
      </c>
    </row>
    <row r="257" spans="1:4">
      <c r="A257" s="5">
        <v>31012202</v>
      </c>
      <c r="B257" s="2" t="s">
        <v>210</v>
      </c>
      <c r="C257" s="3">
        <v>-54625080</v>
      </c>
      <c r="D257" s="3">
        <v>-54625080</v>
      </c>
    </row>
    <row r="258" spans="1:4">
      <c r="A258" s="5">
        <v>31012203</v>
      </c>
      <c r="B258" s="2" t="s">
        <v>202</v>
      </c>
      <c r="C258" s="3">
        <v>-183979553</v>
      </c>
      <c r="D258" s="3">
        <v>-183979553</v>
      </c>
    </row>
    <row r="259" spans="1:4">
      <c r="A259" s="5">
        <v>31012204</v>
      </c>
      <c r="B259" s="2" t="s">
        <v>211</v>
      </c>
      <c r="C259" s="3">
        <v>-562451766</v>
      </c>
      <c r="D259" s="3">
        <v>-562451766</v>
      </c>
    </row>
    <row r="260" spans="1:4">
      <c r="A260" s="5">
        <v>31012205</v>
      </c>
      <c r="B260" s="2" t="s">
        <v>212</v>
      </c>
      <c r="C260" s="3">
        <v>-318180394</v>
      </c>
      <c r="D260" s="3">
        <v>-318180394</v>
      </c>
    </row>
    <row r="261" spans="1:4">
      <c r="A261" s="5">
        <v>31012206</v>
      </c>
      <c r="B261" s="2" t="s">
        <v>195</v>
      </c>
      <c r="C261" s="3">
        <v>-2008456734</v>
      </c>
      <c r="D261" s="3">
        <v>-2008456734</v>
      </c>
    </row>
    <row r="262" spans="1:4">
      <c r="A262" s="5">
        <v>31012207</v>
      </c>
      <c r="B262" s="2" t="s">
        <v>196</v>
      </c>
      <c r="C262" s="3">
        <v>-296738248</v>
      </c>
      <c r="D262" s="3">
        <v>-296738248</v>
      </c>
    </row>
    <row r="263" spans="1:4">
      <c r="A263" s="5">
        <v>31012208</v>
      </c>
      <c r="B263" s="2" t="s">
        <v>213</v>
      </c>
      <c r="C263" s="3">
        <v>-850919450</v>
      </c>
      <c r="D263" s="3">
        <v>-850919450</v>
      </c>
    </row>
    <row r="264" spans="1:4">
      <c r="A264" s="5">
        <v>31012209</v>
      </c>
      <c r="B264" s="2" t="s">
        <v>214</v>
      </c>
      <c r="C264" s="3">
        <v>-303288630</v>
      </c>
      <c r="D264" s="3">
        <v>-303288630</v>
      </c>
    </row>
    <row r="265" spans="1:4">
      <c r="A265" s="5">
        <v>31012210</v>
      </c>
      <c r="B265" s="2" t="s">
        <v>203</v>
      </c>
      <c r="C265" s="3">
        <v>966604017</v>
      </c>
      <c r="D265" s="3">
        <v>966604017</v>
      </c>
    </row>
    <row r="266" spans="1:4">
      <c r="A266" s="5">
        <v>31012213</v>
      </c>
      <c r="B266" s="2" t="s">
        <v>215</v>
      </c>
      <c r="C266" s="3">
        <v>-62238872</v>
      </c>
      <c r="D266" s="3">
        <v>-62238872</v>
      </c>
    </row>
    <row r="267" spans="1:4">
      <c r="A267" s="5">
        <v>31012216</v>
      </c>
      <c r="B267" s="2" t="s">
        <v>208</v>
      </c>
      <c r="C267" s="3">
        <v>-120506202</v>
      </c>
      <c r="D267" s="3">
        <v>-120506202</v>
      </c>
    </row>
    <row r="268" spans="1:4">
      <c r="A268" s="5">
        <v>31012218</v>
      </c>
      <c r="B268" s="2" t="s">
        <v>216</v>
      </c>
      <c r="C268" s="3">
        <v>-6164545</v>
      </c>
      <c r="D268" s="3">
        <v>-6164545</v>
      </c>
    </row>
    <row r="269" spans="1:4">
      <c r="A269" s="5">
        <v>31012219</v>
      </c>
      <c r="B269" s="2" t="s">
        <v>204</v>
      </c>
      <c r="C269" s="3">
        <v>-1510466281</v>
      </c>
      <c r="D269" s="3">
        <v>-1510466281</v>
      </c>
    </row>
    <row r="270" spans="1:4">
      <c r="A270" s="5">
        <v>31012220</v>
      </c>
      <c r="B270" s="2" t="s">
        <v>205</v>
      </c>
      <c r="C270" s="3">
        <v>-168335128</v>
      </c>
      <c r="D270" s="3">
        <v>-168335128</v>
      </c>
    </row>
    <row r="271" spans="1:4">
      <c r="A271" s="5">
        <v>31012221</v>
      </c>
      <c r="B271" s="2" t="s">
        <v>217</v>
      </c>
      <c r="C271" s="3">
        <v>-406830867</v>
      </c>
      <c r="D271" s="3">
        <v>-406830867</v>
      </c>
    </row>
    <row r="272" spans="1:4">
      <c r="A272" s="5">
        <v>31012223</v>
      </c>
      <c r="B272" s="2" t="s">
        <v>218</v>
      </c>
      <c r="C272" s="3">
        <v>-92584691</v>
      </c>
      <c r="D272" s="3">
        <v>-92584691</v>
      </c>
    </row>
    <row r="273" spans="1:4">
      <c r="A273" s="5">
        <v>310122</v>
      </c>
      <c r="B273" s="2" t="s">
        <v>200</v>
      </c>
      <c r="C273" s="3">
        <v>-12177958079</v>
      </c>
      <c r="D273" s="3">
        <v>-12177958079</v>
      </c>
    </row>
    <row r="274" spans="1:4">
      <c r="A274" s="5">
        <v>31012</v>
      </c>
      <c r="B274" s="2" t="s">
        <v>206</v>
      </c>
      <c r="C274" s="3">
        <v>-12131300187</v>
      </c>
      <c r="D274" s="3">
        <v>-12131300187</v>
      </c>
    </row>
    <row r="275" spans="1:4">
      <c r="A275" s="5">
        <v>3101</v>
      </c>
      <c r="B275" s="2" t="s">
        <v>190</v>
      </c>
      <c r="C275" s="3">
        <v>-22677225642</v>
      </c>
      <c r="D275" s="3">
        <v>-22677225642</v>
      </c>
    </row>
    <row r="276" spans="1:4">
      <c r="A276" s="5">
        <v>3102</v>
      </c>
      <c r="B276" s="2" t="s">
        <v>219</v>
      </c>
      <c r="C276"/>
      <c r="D276"/>
    </row>
    <row r="277" spans="1:4">
      <c r="A277" s="5">
        <v>31021</v>
      </c>
      <c r="B277" s="2" t="s">
        <v>220</v>
      </c>
      <c r="C277"/>
      <c r="D277"/>
    </row>
    <row r="278" spans="1:4">
      <c r="A278" s="5">
        <v>310211</v>
      </c>
      <c r="B278" s="2" t="s">
        <v>221</v>
      </c>
      <c r="C278"/>
      <c r="D278"/>
    </row>
    <row r="279" spans="1:4">
      <c r="A279" s="5">
        <v>31021101</v>
      </c>
      <c r="B279" s="2" t="s">
        <v>222</v>
      </c>
      <c r="C279" s="3">
        <v>1278190692</v>
      </c>
      <c r="D279" s="3">
        <v>1278190692</v>
      </c>
    </row>
    <row r="280" spans="1:4">
      <c r="A280" s="5">
        <v>31021108</v>
      </c>
      <c r="B280" s="2" t="s">
        <v>223</v>
      </c>
      <c r="C280" s="3">
        <v>95263926</v>
      </c>
      <c r="D280" s="3">
        <v>95263926</v>
      </c>
    </row>
    <row r="281" spans="1:4">
      <c r="A281" s="5">
        <v>31021109</v>
      </c>
      <c r="B281" s="2" t="s">
        <v>224</v>
      </c>
      <c r="C281" s="3">
        <v>675000</v>
      </c>
      <c r="D281" s="3">
        <v>675000</v>
      </c>
    </row>
    <row r="282" spans="1:4">
      <c r="A282" s="5">
        <v>31021112</v>
      </c>
      <c r="B282" s="2" t="s">
        <v>225</v>
      </c>
      <c r="C282" s="3">
        <v>1973403</v>
      </c>
      <c r="D282" s="3">
        <v>1973403</v>
      </c>
    </row>
    <row r="283" spans="1:4">
      <c r="A283" s="5">
        <v>310211</v>
      </c>
      <c r="B283" s="2" t="s">
        <v>221</v>
      </c>
      <c r="C283" s="3">
        <v>1376103021</v>
      </c>
      <c r="D283" s="3">
        <v>1376103021</v>
      </c>
    </row>
    <row r="284" spans="1:4">
      <c r="A284" s="5">
        <v>310212</v>
      </c>
      <c r="B284" s="2" t="s">
        <v>226</v>
      </c>
      <c r="C284"/>
      <c r="D284"/>
    </row>
    <row r="285" spans="1:4">
      <c r="A285" s="5">
        <v>31021201</v>
      </c>
      <c r="B285" s="2" t="s">
        <v>227</v>
      </c>
      <c r="C285" s="3">
        <v>5142324781</v>
      </c>
      <c r="D285" s="3">
        <v>5142324781</v>
      </c>
    </row>
    <row r="286" spans="1:4">
      <c r="A286" s="5">
        <v>31021202</v>
      </c>
      <c r="B286" s="2" t="s">
        <v>228</v>
      </c>
      <c r="C286" s="3">
        <v>304555680</v>
      </c>
      <c r="D286" s="3">
        <v>304555680</v>
      </c>
    </row>
    <row r="287" spans="1:4">
      <c r="A287" s="5">
        <v>31021203</v>
      </c>
      <c r="B287" s="2" t="s">
        <v>229</v>
      </c>
      <c r="C287" s="3">
        <v>369759474</v>
      </c>
      <c r="D287" s="3">
        <v>369759474</v>
      </c>
    </row>
    <row r="288" spans="1:4">
      <c r="A288" s="5">
        <v>31021204</v>
      </c>
      <c r="B288" s="2" t="s">
        <v>230</v>
      </c>
      <c r="C288" s="3">
        <v>530838916</v>
      </c>
      <c r="D288" s="3">
        <v>530838916</v>
      </c>
    </row>
    <row r="289" spans="1:4">
      <c r="A289" s="5">
        <v>31021205</v>
      </c>
      <c r="B289" s="2" t="s">
        <v>231</v>
      </c>
      <c r="C289" s="3">
        <v>982085945</v>
      </c>
      <c r="D289" s="3">
        <v>982085945</v>
      </c>
    </row>
    <row r="290" spans="1:4">
      <c r="A290" s="5">
        <v>31021206</v>
      </c>
      <c r="B290" s="2" t="s">
        <v>232</v>
      </c>
      <c r="C290" s="3">
        <v>308110656</v>
      </c>
      <c r="D290" s="3">
        <v>308110656</v>
      </c>
    </row>
    <row r="291" spans="1:4">
      <c r="A291" s="5">
        <v>31021207</v>
      </c>
      <c r="B291" s="2" t="s">
        <v>233</v>
      </c>
      <c r="C291" s="3">
        <v>72732860</v>
      </c>
      <c r="D291" s="3">
        <v>72732860</v>
      </c>
    </row>
    <row r="292" spans="1:4">
      <c r="A292" s="5">
        <v>31021208</v>
      </c>
      <c r="B292" s="2" t="s">
        <v>234</v>
      </c>
      <c r="C292" s="3">
        <v>60849484</v>
      </c>
      <c r="D292" s="3">
        <v>60849484</v>
      </c>
    </row>
    <row r="293" spans="1:4">
      <c r="A293" s="5">
        <v>31021209</v>
      </c>
      <c r="B293" s="2" t="s">
        <v>235</v>
      </c>
      <c r="C293" s="3">
        <v>111265</v>
      </c>
      <c r="D293" s="3">
        <v>111265</v>
      </c>
    </row>
    <row r="294" spans="1:4">
      <c r="A294" s="5">
        <v>31021212</v>
      </c>
      <c r="B294" s="2" t="s">
        <v>225</v>
      </c>
      <c r="C294" s="3">
        <v>122066989</v>
      </c>
      <c r="D294" s="3">
        <v>122066989</v>
      </c>
    </row>
    <row r="295" spans="1:4">
      <c r="A295" s="5">
        <v>31021214</v>
      </c>
      <c r="B295" s="2" t="s">
        <v>236</v>
      </c>
      <c r="C295" s="3">
        <v>98057990</v>
      </c>
      <c r="D295" s="3">
        <v>98057990</v>
      </c>
    </row>
    <row r="296" spans="1:4">
      <c r="A296" s="5">
        <v>31021215</v>
      </c>
      <c r="B296" s="2" t="s">
        <v>237</v>
      </c>
      <c r="C296" s="3">
        <v>380811766</v>
      </c>
      <c r="D296" s="3">
        <v>380811766</v>
      </c>
    </row>
    <row r="297" spans="1:4">
      <c r="A297" s="5">
        <v>31021216</v>
      </c>
      <c r="B297" s="2" t="s">
        <v>238</v>
      </c>
      <c r="C297" s="3">
        <v>-3658200</v>
      </c>
      <c r="D297" s="3">
        <v>-3658200</v>
      </c>
    </row>
    <row r="298" spans="1:4">
      <c r="A298" s="5">
        <v>31021217</v>
      </c>
      <c r="B298" s="2" t="s">
        <v>239</v>
      </c>
      <c r="C298" s="3">
        <v>496690623</v>
      </c>
      <c r="D298" s="3">
        <v>496690623</v>
      </c>
    </row>
    <row r="299" spans="1:4">
      <c r="A299" s="5">
        <v>31021219</v>
      </c>
      <c r="B299" s="2" t="s">
        <v>240</v>
      </c>
      <c r="C299" s="3">
        <v>1627680925</v>
      </c>
      <c r="D299" s="3">
        <v>1627680925</v>
      </c>
    </row>
    <row r="300" spans="1:4">
      <c r="A300" s="5">
        <v>31021221</v>
      </c>
      <c r="B300" s="2" t="s">
        <v>241</v>
      </c>
      <c r="C300" s="3">
        <v>83293081</v>
      </c>
      <c r="D300" s="3">
        <v>83293081</v>
      </c>
    </row>
    <row r="301" spans="1:4">
      <c r="A301" s="5">
        <v>31021229</v>
      </c>
      <c r="B301" s="2" t="s">
        <v>242</v>
      </c>
      <c r="C301" s="3">
        <v>-39042336</v>
      </c>
      <c r="D301" s="3">
        <v>-39042336</v>
      </c>
    </row>
    <row r="302" spans="1:4">
      <c r="A302" s="5">
        <v>310212</v>
      </c>
      <c r="B302" s="2" t="s">
        <v>226</v>
      </c>
      <c r="C302" s="3">
        <v>10537269899</v>
      </c>
      <c r="D302" s="3">
        <v>10537269899</v>
      </c>
    </row>
    <row r="303" spans="1:4">
      <c r="A303" s="5">
        <v>31021</v>
      </c>
      <c r="B303" s="2" t="s">
        <v>220</v>
      </c>
      <c r="C303" s="3">
        <v>11913372920</v>
      </c>
      <c r="D303" s="3">
        <v>11913372920</v>
      </c>
    </row>
    <row r="304" spans="1:4">
      <c r="A304" s="5">
        <v>3102</v>
      </c>
      <c r="B304" s="2" t="s">
        <v>219</v>
      </c>
      <c r="C304" s="3">
        <v>11913372920</v>
      </c>
      <c r="D304" s="3">
        <v>11913372920</v>
      </c>
    </row>
    <row r="305" spans="1:4">
      <c r="A305" s="5">
        <v>3103</v>
      </c>
      <c r="B305" s="2" t="s">
        <v>243</v>
      </c>
      <c r="C305"/>
      <c r="D305"/>
    </row>
    <row r="306" spans="1:4">
      <c r="A306" s="5">
        <v>310301</v>
      </c>
      <c r="B306" s="2" t="s">
        <v>244</v>
      </c>
      <c r="C306" s="3">
        <v>1690722341</v>
      </c>
      <c r="D306" s="3">
        <v>1690722341</v>
      </c>
    </row>
    <row r="307" spans="1:4">
      <c r="A307" s="5">
        <v>310302</v>
      </c>
      <c r="B307" s="2" t="s">
        <v>245</v>
      </c>
      <c r="C307" s="3">
        <v>414721333</v>
      </c>
      <c r="D307" s="3">
        <v>414721333</v>
      </c>
    </row>
    <row r="308" spans="1:4">
      <c r="A308" s="5">
        <v>310303</v>
      </c>
      <c r="B308" s="2" t="s">
        <v>246</v>
      </c>
      <c r="C308" s="3">
        <v>73550213</v>
      </c>
      <c r="D308" s="3">
        <v>73550213</v>
      </c>
    </row>
    <row r="309" spans="1:4">
      <c r="A309" s="5">
        <v>310304</v>
      </c>
      <c r="B309" s="2" t="s">
        <v>247</v>
      </c>
      <c r="C309" s="3">
        <v>122137255</v>
      </c>
      <c r="D309" s="3">
        <v>122137255</v>
      </c>
    </row>
    <row r="310" spans="1:4">
      <c r="A310" s="5">
        <v>310305</v>
      </c>
      <c r="B310" s="2" t="s">
        <v>248</v>
      </c>
      <c r="C310" s="3">
        <v>5360753</v>
      </c>
      <c r="D310" s="3">
        <v>5360753</v>
      </c>
    </row>
    <row r="311" spans="1:4">
      <c r="A311" s="5">
        <v>310306</v>
      </c>
      <c r="B311" s="2" t="s">
        <v>249</v>
      </c>
      <c r="C311" s="3">
        <v>131473834</v>
      </c>
      <c r="D311" s="3">
        <v>131473834</v>
      </c>
    </row>
    <row r="312" spans="1:4">
      <c r="A312" s="5">
        <v>310308</v>
      </c>
      <c r="B312" s="2" t="s">
        <v>250</v>
      </c>
      <c r="C312" s="3">
        <v>34791824</v>
      </c>
      <c r="D312" s="3">
        <v>34791824</v>
      </c>
    </row>
    <row r="313" spans="1:4">
      <c r="A313" s="5">
        <v>310309</v>
      </c>
      <c r="B313" s="2" t="s">
        <v>251</v>
      </c>
      <c r="C313" s="3">
        <v>35436708</v>
      </c>
      <c r="D313" s="3">
        <v>35436708</v>
      </c>
    </row>
    <row r="314" spans="1:4">
      <c r="A314" s="5">
        <v>3103</v>
      </c>
      <c r="B314" s="2" t="s">
        <v>243</v>
      </c>
      <c r="C314" s="3">
        <v>2508194261</v>
      </c>
      <c r="D314" s="3">
        <v>2508194261</v>
      </c>
    </row>
    <row r="315" spans="1:4">
      <c r="A315" s="5">
        <v>3104</v>
      </c>
      <c r="B315" s="2" t="s">
        <v>252</v>
      </c>
      <c r="C315"/>
      <c r="D315"/>
    </row>
    <row r="316" spans="1:4">
      <c r="A316" s="5">
        <v>310401</v>
      </c>
      <c r="B316" s="2" t="s">
        <v>253</v>
      </c>
      <c r="C316" s="3">
        <v>734150261</v>
      </c>
      <c r="D316" s="3">
        <v>734150261</v>
      </c>
    </row>
    <row r="317" spans="1:4">
      <c r="A317" s="5">
        <v>310402</v>
      </c>
      <c r="B317" s="2" t="s">
        <v>254</v>
      </c>
      <c r="C317" s="3">
        <v>203320866</v>
      </c>
      <c r="D317" s="3">
        <v>203320866</v>
      </c>
    </row>
    <row r="318" spans="1:4">
      <c r="A318" s="5">
        <v>310403</v>
      </c>
      <c r="B318" s="2" t="s">
        <v>255</v>
      </c>
      <c r="C318" s="3">
        <v>88589962</v>
      </c>
      <c r="D318" s="3">
        <v>88589962</v>
      </c>
    </row>
    <row r="319" spans="1:4">
      <c r="A319" s="5">
        <v>310404</v>
      </c>
      <c r="B319" s="2" t="s">
        <v>256</v>
      </c>
      <c r="C319" s="3">
        <v>59812818</v>
      </c>
      <c r="D319" s="3">
        <v>59812818</v>
      </c>
    </row>
    <row r="320" spans="1:4">
      <c r="A320" s="5">
        <v>310405</v>
      </c>
      <c r="B320" s="2" t="s">
        <v>257</v>
      </c>
      <c r="C320" s="3">
        <v>29738751</v>
      </c>
      <c r="D320" s="3">
        <v>29738751</v>
      </c>
    </row>
    <row r="321" spans="1:4">
      <c r="A321" s="5">
        <v>310406</v>
      </c>
      <c r="B321" s="2" t="s">
        <v>258</v>
      </c>
      <c r="C321" s="3">
        <v>37103161</v>
      </c>
      <c r="D321" s="3">
        <v>37103161</v>
      </c>
    </row>
    <row r="322" spans="1:4">
      <c r="A322" s="5">
        <v>310407</v>
      </c>
      <c r="B322" s="2" t="s">
        <v>259</v>
      </c>
      <c r="C322" s="3">
        <v>3549587</v>
      </c>
      <c r="D322" s="3">
        <v>3549587</v>
      </c>
    </row>
    <row r="323" spans="1:4">
      <c r="A323" s="5">
        <v>310409</v>
      </c>
      <c r="B323" s="2" t="s">
        <v>260</v>
      </c>
      <c r="C323" s="3">
        <v>483076698</v>
      </c>
      <c r="D323" s="3">
        <v>483076698</v>
      </c>
    </row>
    <row r="324" spans="1:4">
      <c r="A324" s="5">
        <v>310410</v>
      </c>
      <c r="B324" s="2" t="s">
        <v>261</v>
      </c>
      <c r="C324" s="3">
        <v>64872727</v>
      </c>
      <c r="D324" s="3">
        <v>64872727</v>
      </c>
    </row>
    <row r="325" spans="1:4">
      <c r="A325" s="5">
        <v>310411</v>
      </c>
      <c r="B325" s="2" t="s">
        <v>262</v>
      </c>
      <c r="C325" s="3">
        <v>192084895</v>
      </c>
      <c r="D325" s="3">
        <v>192084895</v>
      </c>
    </row>
    <row r="326" spans="1:4">
      <c r="A326" s="5">
        <v>310413</v>
      </c>
      <c r="B326" s="2" t="s">
        <v>263</v>
      </c>
      <c r="C326" s="3">
        <v>44624502</v>
      </c>
      <c r="D326" s="3">
        <v>44624502</v>
      </c>
    </row>
    <row r="327" spans="1:4">
      <c r="A327" s="5">
        <v>310414</v>
      </c>
      <c r="B327" s="2" t="s">
        <v>264</v>
      </c>
      <c r="C327" s="3">
        <v>65238708</v>
      </c>
      <c r="D327" s="3">
        <v>65238708</v>
      </c>
    </row>
    <row r="328" spans="1:4">
      <c r="A328" s="5">
        <v>310415</v>
      </c>
      <c r="B328" s="2" t="s">
        <v>265</v>
      </c>
      <c r="C328" s="3">
        <v>27157534</v>
      </c>
      <c r="D328" s="3">
        <v>27157534</v>
      </c>
    </row>
    <row r="329" spans="1:4">
      <c r="A329" s="5">
        <v>310416</v>
      </c>
      <c r="B329" s="2" t="s">
        <v>266</v>
      </c>
      <c r="C329" s="3">
        <v>5333869</v>
      </c>
      <c r="D329" s="3">
        <v>5333869</v>
      </c>
    </row>
    <row r="330" spans="1:4">
      <c r="A330" s="5">
        <v>3104</v>
      </c>
      <c r="B330" s="2" t="s">
        <v>252</v>
      </c>
      <c r="C330" s="3">
        <v>2038654339</v>
      </c>
      <c r="D330" s="3">
        <v>2038654339</v>
      </c>
    </row>
    <row r="331" spans="1:4">
      <c r="A331" s="5">
        <v>3105</v>
      </c>
      <c r="B331" s="2" t="s">
        <v>267</v>
      </c>
      <c r="C331"/>
      <c r="D331"/>
    </row>
    <row r="332" spans="1:4">
      <c r="A332" s="5">
        <v>310501</v>
      </c>
      <c r="B332" s="2" t="s">
        <v>268</v>
      </c>
      <c r="C332" s="3">
        <v>14860033</v>
      </c>
      <c r="D332" s="3">
        <v>14860033</v>
      </c>
    </row>
    <row r="333" spans="1:4">
      <c r="A333" s="5">
        <v>310502</v>
      </c>
      <c r="B333" s="2" t="s">
        <v>269</v>
      </c>
      <c r="C333" s="3">
        <v>101694220</v>
      </c>
      <c r="D333" s="3">
        <v>101694220</v>
      </c>
    </row>
    <row r="334" spans="1:4">
      <c r="A334" s="5">
        <v>310503</v>
      </c>
      <c r="B334" s="2" t="s">
        <v>270</v>
      </c>
      <c r="C334" s="3">
        <v>5585209</v>
      </c>
      <c r="D334" s="3">
        <v>5585209</v>
      </c>
    </row>
    <row r="335" spans="1:4">
      <c r="A335" s="5">
        <v>310504</v>
      </c>
      <c r="B335" s="2" t="s">
        <v>271</v>
      </c>
      <c r="C335" s="3">
        <v>2235724</v>
      </c>
      <c r="D335" s="3">
        <v>2235724</v>
      </c>
    </row>
    <row r="336" spans="1:4">
      <c r="A336" s="5">
        <v>310505</v>
      </c>
      <c r="B336" s="2" t="s">
        <v>272</v>
      </c>
      <c r="C336" s="3">
        <v>12704719</v>
      </c>
      <c r="D336" s="3">
        <v>12704719</v>
      </c>
    </row>
    <row r="337" spans="1:4">
      <c r="A337" s="5">
        <v>310506</v>
      </c>
      <c r="B337" s="2" t="s">
        <v>273</v>
      </c>
      <c r="C337" s="3">
        <v>11315455</v>
      </c>
      <c r="D337" s="3">
        <v>11315455</v>
      </c>
    </row>
    <row r="338" spans="1:4">
      <c r="A338" s="5">
        <v>310508</v>
      </c>
      <c r="B338" s="2" t="s">
        <v>274</v>
      </c>
      <c r="C338" s="3">
        <v>74393203</v>
      </c>
      <c r="D338" s="3">
        <v>74393203</v>
      </c>
    </row>
    <row r="339" spans="1:4">
      <c r="A339" s="5">
        <v>310509</v>
      </c>
      <c r="B339" s="2" t="s">
        <v>275</v>
      </c>
      <c r="C339" s="3">
        <v>327375</v>
      </c>
      <c r="D339" s="3">
        <v>327375</v>
      </c>
    </row>
    <row r="340" spans="1:4">
      <c r="A340" s="5">
        <v>310510</v>
      </c>
      <c r="B340" s="2" t="s">
        <v>276</v>
      </c>
      <c r="C340" s="3">
        <v>484232</v>
      </c>
      <c r="D340" s="3">
        <v>484232</v>
      </c>
    </row>
    <row r="341" spans="1:4">
      <c r="A341" s="5">
        <v>310512</v>
      </c>
      <c r="B341" s="2" t="s">
        <v>277</v>
      </c>
      <c r="C341" s="3">
        <v>4106685</v>
      </c>
      <c r="D341" s="3">
        <v>4106685</v>
      </c>
    </row>
    <row r="342" spans="1:4">
      <c r="A342" s="5">
        <v>310513</v>
      </c>
      <c r="B342" s="2" t="s">
        <v>278</v>
      </c>
      <c r="C342" s="3">
        <v>2517273</v>
      </c>
      <c r="D342" s="3">
        <v>2517273</v>
      </c>
    </row>
    <row r="343" spans="1:4">
      <c r="A343" s="5">
        <v>3105</v>
      </c>
      <c r="B343" s="2" t="s">
        <v>267</v>
      </c>
      <c r="C343" s="3">
        <v>230224128</v>
      </c>
      <c r="D343" s="3">
        <v>230224128</v>
      </c>
    </row>
    <row r="344" spans="1:4">
      <c r="A344" s="5">
        <v>3106</v>
      </c>
      <c r="B344" s="2" t="s">
        <v>279</v>
      </c>
      <c r="C344"/>
      <c r="D344"/>
    </row>
    <row r="345" spans="1:4">
      <c r="A345" s="5">
        <v>310601</v>
      </c>
      <c r="B345" s="2" t="s">
        <v>279</v>
      </c>
      <c r="C345"/>
      <c r="D345"/>
    </row>
    <row r="346" spans="1:4">
      <c r="A346" s="5">
        <v>310601001</v>
      </c>
      <c r="B346" s="2" t="s">
        <v>280</v>
      </c>
      <c r="C346" s="3">
        <v>-1846447</v>
      </c>
      <c r="D346" s="3">
        <v>-1846447</v>
      </c>
    </row>
    <row r="347" spans="1:4">
      <c r="A347" s="5">
        <v>310601005</v>
      </c>
      <c r="B347" s="2" t="s">
        <v>281</v>
      </c>
      <c r="C347" s="3">
        <v>-60298355</v>
      </c>
      <c r="D347" s="3">
        <v>-60298355</v>
      </c>
    </row>
    <row r="348" spans="1:4">
      <c r="A348" s="5">
        <v>310601</v>
      </c>
      <c r="B348" s="2" t="s">
        <v>279</v>
      </c>
      <c r="C348" s="3">
        <v>-62144802</v>
      </c>
      <c r="D348" s="3">
        <v>-62144802</v>
      </c>
    </row>
    <row r="349" spans="1:4">
      <c r="A349" s="5">
        <v>3106</v>
      </c>
      <c r="B349" s="2" t="s">
        <v>279</v>
      </c>
      <c r="C349" s="3">
        <v>-62144802</v>
      </c>
      <c r="D349" s="3">
        <v>-62144802</v>
      </c>
    </row>
    <row r="350" spans="1:4">
      <c r="A350" s="5">
        <v>31</v>
      </c>
      <c r="B350" s="2" t="s">
        <v>189</v>
      </c>
      <c r="C350" s="3">
        <v>-6048924796</v>
      </c>
      <c r="D350" s="3">
        <v>-6048924796</v>
      </c>
    </row>
    <row r="351" spans="1:4">
      <c r="A351" s="5">
        <v>3</v>
      </c>
      <c r="B351" s="2" t="s">
        <v>188</v>
      </c>
      <c r="C351" s="3">
        <v>-6048924796</v>
      </c>
      <c r="D351" s="3">
        <v>-6048924796</v>
      </c>
    </row>
    <row r="352" spans="1:4">
      <c r="A352" s="5">
        <v>4</v>
      </c>
      <c r="B352" s="2" t="s">
        <v>282</v>
      </c>
      <c r="C352"/>
      <c r="D352"/>
    </row>
    <row r="353" spans="1:4">
      <c r="A353" s="5">
        <v>41</v>
      </c>
      <c r="B353" s="2" t="s">
        <v>283</v>
      </c>
      <c r="C353"/>
      <c r="D353"/>
    </row>
    <row r="354" spans="1:4">
      <c r="A354" s="5">
        <v>4101</v>
      </c>
      <c r="B354" s="2" t="s">
        <v>284</v>
      </c>
      <c r="C354"/>
      <c r="D354"/>
    </row>
    <row r="355" spans="1:4">
      <c r="A355" s="5">
        <v>410101</v>
      </c>
      <c r="B355" s="2" t="s">
        <v>285</v>
      </c>
      <c r="C355"/>
      <c r="D355"/>
    </row>
    <row r="356" spans="1:4">
      <c r="A356" s="5">
        <v>410101001</v>
      </c>
      <c r="B356" s="2" t="s">
        <v>286</v>
      </c>
      <c r="C356" s="3">
        <v>42267918</v>
      </c>
      <c r="D356" s="3">
        <v>42267918</v>
      </c>
    </row>
    <row r="357" spans="1:4">
      <c r="A357" s="5">
        <v>410101003</v>
      </c>
      <c r="B357" s="2" t="s">
        <v>276</v>
      </c>
      <c r="C357" s="3">
        <v>67579930</v>
      </c>
      <c r="D357" s="3">
        <v>67579930</v>
      </c>
    </row>
    <row r="358" spans="1:4">
      <c r="A358" s="5">
        <v>410101004</v>
      </c>
      <c r="B358" s="2" t="s">
        <v>287</v>
      </c>
      <c r="C358" s="3">
        <v>29818475</v>
      </c>
      <c r="D358" s="3">
        <v>29818475</v>
      </c>
    </row>
    <row r="359" spans="1:4">
      <c r="A359" s="5">
        <v>410101</v>
      </c>
      <c r="B359" s="2" t="s">
        <v>285</v>
      </c>
      <c r="C359" s="3">
        <v>139666323</v>
      </c>
      <c r="D359" s="3">
        <v>139666323</v>
      </c>
    </row>
    <row r="360" spans="1:4">
      <c r="A360" s="5">
        <v>4101</v>
      </c>
      <c r="B360" s="2" t="s">
        <v>284</v>
      </c>
      <c r="C360" s="3">
        <v>139666323</v>
      </c>
      <c r="D360" s="3">
        <v>139666323</v>
      </c>
    </row>
    <row r="361" spans="1:4">
      <c r="A361" s="5">
        <v>4102</v>
      </c>
      <c r="B361" s="2" t="s">
        <v>288</v>
      </c>
      <c r="C361"/>
      <c r="D361"/>
    </row>
    <row r="362" spans="1:4">
      <c r="A362" s="5">
        <v>410201</v>
      </c>
      <c r="B362" s="2" t="s">
        <v>289</v>
      </c>
      <c r="C362"/>
      <c r="D362"/>
    </row>
    <row r="363" spans="1:4">
      <c r="A363" s="5">
        <v>410201001</v>
      </c>
      <c r="B363" s="2" t="s">
        <v>249</v>
      </c>
      <c r="C363" s="3">
        <v>250000000</v>
      </c>
      <c r="D363" s="3">
        <v>250000000</v>
      </c>
    </row>
    <row r="364" spans="1:4">
      <c r="A364" s="5">
        <v>410201003</v>
      </c>
      <c r="B364" s="2" t="s">
        <v>290</v>
      </c>
      <c r="C364" s="3">
        <v>3740475</v>
      </c>
      <c r="D364" s="3">
        <v>3740475</v>
      </c>
    </row>
    <row r="365" spans="1:4">
      <c r="A365" s="5">
        <v>410201006</v>
      </c>
      <c r="B365" s="2" t="s">
        <v>247</v>
      </c>
      <c r="C365" s="3">
        <v>151427775</v>
      </c>
      <c r="D365" s="3">
        <v>151427775</v>
      </c>
    </row>
    <row r="366" spans="1:4">
      <c r="A366" s="5">
        <v>410201</v>
      </c>
      <c r="B366" s="2" t="s">
        <v>289</v>
      </c>
      <c r="C366" s="3">
        <v>405168250</v>
      </c>
      <c r="D366" s="3">
        <v>405168250</v>
      </c>
    </row>
    <row r="367" spans="1:4">
      <c r="A367" s="5">
        <v>410202</v>
      </c>
      <c r="B367" s="2" t="s">
        <v>291</v>
      </c>
      <c r="C367"/>
      <c r="D367"/>
    </row>
    <row r="368" spans="1:4">
      <c r="A368" s="5">
        <v>410202001</v>
      </c>
      <c r="B368" s="2" t="s">
        <v>244</v>
      </c>
      <c r="C368" s="3">
        <v>661879027</v>
      </c>
      <c r="D368" s="3">
        <v>661879027</v>
      </c>
    </row>
    <row r="369" spans="1:4">
      <c r="A369" s="5">
        <v>410202002</v>
      </c>
      <c r="B369" s="2" t="s">
        <v>245</v>
      </c>
      <c r="C369" s="3">
        <v>113078997</v>
      </c>
      <c r="D369" s="3">
        <v>113078997</v>
      </c>
    </row>
    <row r="370" spans="1:4">
      <c r="A370" s="5">
        <v>410202003</v>
      </c>
      <c r="B370" s="2" t="s">
        <v>292</v>
      </c>
      <c r="C370" s="3">
        <v>55887191</v>
      </c>
      <c r="D370" s="3">
        <v>55887191</v>
      </c>
    </row>
    <row r="371" spans="1:4">
      <c r="A371" s="5">
        <v>410202004</v>
      </c>
      <c r="B371" s="2" t="s">
        <v>255</v>
      </c>
      <c r="C371" s="3">
        <v>23448224</v>
      </c>
      <c r="D371" s="3">
        <v>23448224</v>
      </c>
    </row>
    <row r="372" spans="1:4">
      <c r="A372" s="5">
        <v>410202005</v>
      </c>
      <c r="B372" s="2" t="s">
        <v>248</v>
      </c>
      <c r="C372" s="3">
        <v>6834954</v>
      </c>
      <c r="D372" s="3">
        <v>6834954</v>
      </c>
    </row>
    <row r="373" spans="1:4">
      <c r="A373" s="5">
        <v>410202006</v>
      </c>
      <c r="B373" s="2" t="s">
        <v>268</v>
      </c>
      <c r="C373" s="3">
        <v>2846690</v>
      </c>
      <c r="D373" s="3">
        <v>2846690</v>
      </c>
    </row>
    <row r="374" spans="1:4">
      <c r="A374" s="5">
        <v>410202008</v>
      </c>
      <c r="B374" s="2" t="s">
        <v>269</v>
      </c>
      <c r="C374" s="3">
        <v>2382878</v>
      </c>
      <c r="D374" s="3">
        <v>2382878</v>
      </c>
    </row>
    <row r="375" spans="1:4">
      <c r="A375" s="5">
        <v>410202009</v>
      </c>
      <c r="B375" s="2" t="s">
        <v>293</v>
      </c>
      <c r="C375" s="3">
        <v>3207046</v>
      </c>
      <c r="D375" s="3">
        <v>3207046</v>
      </c>
    </row>
    <row r="376" spans="1:4">
      <c r="A376" s="5">
        <v>410202010</v>
      </c>
      <c r="B376" s="2" t="s">
        <v>294</v>
      </c>
      <c r="C376" s="3">
        <v>6880640</v>
      </c>
      <c r="D376" s="3">
        <v>6880640</v>
      </c>
    </row>
    <row r="377" spans="1:4">
      <c r="A377" s="5">
        <v>410202013</v>
      </c>
      <c r="B377" s="2" t="s">
        <v>295</v>
      </c>
      <c r="C377" s="3">
        <v>71015205</v>
      </c>
      <c r="D377" s="3">
        <v>71015205</v>
      </c>
    </row>
    <row r="378" spans="1:4">
      <c r="A378" s="5">
        <v>410202015</v>
      </c>
      <c r="B378" s="2" t="s">
        <v>296</v>
      </c>
      <c r="C378" s="3">
        <v>200000</v>
      </c>
      <c r="D378" s="3">
        <v>200000</v>
      </c>
    </row>
    <row r="379" spans="1:4">
      <c r="A379" s="5">
        <v>410202016</v>
      </c>
      <c r="B379" s="2" t="s">
        <v>297</v>
      </c>
      <c r="C379" s="3">
        <v>13570079</v>
      </c>
      <c r="D379" s="3">
        <v>13570079</v>
      </c>
    </row>
    <row r="380" spans="1:4">
      <c r="A380" s="5">
        <v>410202018</v>
      </c>
      <c r="B380" s="2" t="s">
        <v>298</v>
      </c>
      <c r="C380" s="3">
        <v>37227086</v>
      </c>
      <c r="D380" s="3">
        <v>37227086</v>
      </c>
    </row>
    <row r="381" spans="1:4">
      <c r="A381" s="5">
        <v>410202019</v>
      </c>
      <c r="B381" s="2" t="s">
        <v>299</v>
      </c>
      <c r="C381" s="3">
        <v>15988370</v>
      </c>
      <c r="D381" s="3">
        <v>15988370</v>
      </c>
    </row>
    <row r="382" spans="1:4">
      <c r="A382" s="5">
        <v>410202020</v>
      </c>
      <c r="B382" s="2" t="s">
        <v>300</v>
      </c>
      <c r="C382" s="3">
        <v>-8</v>
      </c>
      <c r="D382" s="3">
        <v>-8</v>
      </c>
    </row>
    <row r="383" spans="1:4">
      <c r="A383" s="5">
        <v>410202021</v>
      </c>
      <c r="B383" s="2" t="s">
        <v>301</v>
      </c>
      <c r="C383" s="3">
        <v>55559315</v>
      </c>
      <c r="D383" s="3">
        <v>55559315</v>
      </c>
    </row>
    <row r="384" spans="1:4">
      <c r="A384" s="5">
        <v>410202025</v>
      </c>
      <c r="B384" s="2" t="s">
        <v>302</v>
      </c>
      <c r="C384" s="3">
        <v>439668269</v>
      </c>
      <c r="D384" s="3">
        <v>439668269</v>
      </c>
    </row>
    <row r="385" spans="1:4">
      <c r="A385" s="5">
        <v>410202027</v>
      </c>
      <c r="B385" s="2" t="s">
        <v>303</v>
      </c>
      <c r="C385" s="3">
        <v>165668014</v>
      </c>
      <c r="D385" s="3">
        <v>165668014</v>
      </c>
    </row>
    <row r="386" spans="1:4">
      <c r="A386" s="5">
        <v>410202028</v>
      </c>
      <c r="B386" s="2" t="s">
        <v>304</v>
      </c>
      <c r="C386" s="3">
        <v>546301</v>
      </c>
      <c r="D386" s="3">
        <v>546301</v>
      </c>
    </row>
    <row r="387" spans="1:4">
      <c r="A387" s="5">
        <v>410202029</v>
      </c>
      <c r="B387" s="2" t="s">
        <v>305</v>
      </c>
      <c r="C387" s="3">
        <v>44202197</v>
      </c>
      <c r="D387" s="3">
        <v>44202197</v>
      </c>
    </row>
    <row r="388" spans="1:4">
      <c r="A388" s="5">
        <v>410202032</v>
      </c>
      <c r="B388" s="2" t="s">
        <v>262</v>
      </c>
      <c r="C388" s="3">
        <v>11324199</v>
      </c>
      <c r="D388" s="3">
        <v>11324199</v>
      </c>
    </row>
    <row r="389" spans="1:4">
      <c r="A389" s="5">
        <v>410202036</v>
      </c>
      <c r="B389" s="2" t="s">
        <v>246</v>
      </c>
      <c r="C389" s="3">
        <v>16683637</v>
      </c>
      <c r="D389" s="3">
        <v>16683637</v>
      </c>
    </row>
    <row r="390" spans="1:4">
      <c r="A390" s="5">
        <v>410202037</v>
      </c>
      <c r="B390" s="2" t="s">
        <v>263</v>
      </c>
      <c r="C390" s="3">
        <v>23572092</v>
      </c>
      <c r="D390" s="3">
        <v>23572092</v>
      </c>
    </row>
    <row r="391" spans="1:4">
      <c r="A391" s="5">
        <v>410202038</v>
      </c>
      <c r="B391" s="2" t="s">
        <v>306</v>
      </c>
      <c r="C391" s="3">
        <v>79002269</v>
      </c>
      <c r="D391" s="3">
        <v>79002269</v>
      </c>
    </row>
    <row r="392" spans="1:4">
      <c r="A392" s="5">
        <v>410202039</v>
      </c>
      <c r="B392" s="2" t="s">
        <v>264</v>
      </c>
      <c r="C392" s="3">
        <v>1240439</v>
      </c>
      <c r="D392" s="3">
        <v>1240439</v>
      </c>
    </row>
    <row r="393" spans="1:4">
      <c r="A393" s="5">
        <v>410202040</v>
      </c>
      <c r="B393" s="2" t="s">
        <v>307</v>
      </c>
      <c r="C393" s="3">
        <v>2598228</v>
      </c>
      <c r="D393" s="3">
        <v>2598228</v>
      </c>
    </row>
    <row r="394" spans="1:4">
      <c r="A394" s="5">
        <v>410202041</v>
      </c>
      <c r="B394" s="2" t="s">
        <v>265</v>
      </c>
      <c r="C394" s="3">
        <v>66400</v>
      </c>
      <c r="D394" s="3">
        <v>66400</v>
      </c>
    </row>
    <row r="395" spans="1:4">
      <c r="A395" s="5">
        <v>410202</v>
      </c>
      <c r="B395" s="2" t="s">
        <v>291</v>
      </c>
      <c r="C395" s="3">
        <v>1854577739</v>
      </c>
      <c r="D395" s="3">
        <v>1854577739</v>
      </c>
    </row>
    <row r="396" spans="1:4">
      <c r="A396" s="5">
        <v>4102</v>
      </c>
      <c r="B396" s="2" t="s">
        <v>288</v>
      </c>
      <c r="C396" s="3">
        <v>2259745989</v>
      </c>
      <c r="D396" s="3">
        <v>2259745989</v>
      </c>
    </row>
    <row r="397" spans="1:4">
      <c r="A397" s="5">
        <v>41</v>
      </c>
      <c r="B397" s="2" t="s">
        <v>283</v>
      </c>
      <c r="C397" s="3">
        <v>2399412312</v>
      </c>
      <c r="D397" s="3">
        <v>2399412312</v>
      </c>
    </row>
    <row r="398" spans="1:4">
      <c r="A398" s="5">
        <v>4</v>
      </c>
      <c r="B398" s="2" t="s">
        <v>282</v>
      </c>
      <c r="C398" s="3">
        <v>2399412312</v>
      </c>
      <c r="D398" s="3">
        <v>2399412312</v>
      </c>
    </row>
    <row r="399" spans="1:4">
      <c r="A399" s="2" t="s">
        <v>186</v>
      </c>
      <c r="B399" s="2" t="s">
        <v>187</v>
      </c>
      <c r="C399" s="3">
        <v>-3649512484</v>
      </c>
      <c r="D399" s="3">
        <v>-3649512484</v>
      </c>
    </row>
    <row r="400" spans="1:4">
      <c r="A400" s="2" t="s">
        <v>186</v>
      </c>
      <c r="B400" s="2" t="s">
        <v>308</v>
      </c>
      <c r="C400" s="3">
        <v>0</v>
      </c>
      <c r="D400" s="3">
        <v>0</v>
      </c>
    </row>
    <row r="401" spans="1:4">
      <c r="A401" s="5">
        <v>6</v>
      </c>
      <c r="B401" s="2" t="s">
        <v>309</v>
      </c>
      <c r="C401"/>
      <c r="D401"/>
    </row>
    <row r="402" spans="1:4">
      <c r="A402" s="5">
        <v>61</v>
      </c>
      <c r="B402" s="2" t="s">
        <v>310</v>
      </c>
      <c r="C402"/>
      <c r="D402"/>
    </row>
    <row r="403" spans="1:4">
      <c r="A403" s="5">
        <v>6101</v>
      </c>
      <c r="B403" s="2" t="s">
        <v>311</v>
      </c>
      <c r="C403"/>
      <c r="D403"/>
    </row>
    <row r="404" spans="1:4">
      <c r="A404" s="5">
        <v>610101</v>
      </c>
      <c r="B404" s="2" t="s">
        <v>312</v>
      </c>
      <c r="C404"/>
      <c r="D404"/>
    </row>
    <row r="405" spans="1:4">
      <c r="A405" s="5">
        <v>610101008</v>
      </c>
      <c r="B405" s="2" t="s">
        <v>313</v>
      </c>
      <c r="C405" s="3">
        <v>14400000</v>
      </c>
      <c r="D405" s="3">
        <v>14400000</v>
      </c>
    </row>
    <row r="406" spans="1:4">
      <c r="A406" s="5">
        <v>610101009</v>
      </c>
      <c r="B406" s="2" t="s">
        <v>314</v>
      </c>
      <c r="C406" s="3">
        <v>13200000</v>
      </c>
      <c r="D406" s="3">
        <v>13200000</v>
      </c>
    </row>
    <row r="407" spans="1:4">
      <c r="A407" s="5">
        <v>610101010</v>
      </c>
      <c r="B407" s="2" t="s">
        <v>315</v>
      </c>
      <c r="C407" s="3">
        <v>7051775542</v>
      </c>
      <c r="D407" s="3">
        <v>7051775542</v>
      </c>
    </row>
    <row r="408" spans="1:4">
      <c r="A408" s="5">
        <v>610101011</v>
      </c>
      <c r="B408" s="2" t="s">
        <v>316</v>
      </c>
      <c r="C408" s="3">
        <v>9018236814</v>
      </c>
      <c r="D408" s="3">
        <v>9018236814</v>
      </c>
    </row>
    <row r="409" spans="1:4">
      <c r="A409" s="5">
        <v>610101</v>
      </c>
      <c r="B409" s="2" t="s">
        <v>312</v>
      </c>
      <c r="C409" s="3">
        <v>16097612356</v>
      </c>
      <c r="D409" s="3">
        <v>16097612356</v>
      </c>
    </row>
    <row r="410" spans="1:4">
      <c r="A410" s="5">
        <v>6101</v>
      </c>
      <c r="B410" s="2" t="s">
        <v>311</v>
      </c>
      <c r="C410" s="3">
        <v>16097612356</v>
      </c>
      <c r="D410" s="3">
        <v>16097612356</v>
      </c>
    </row>
    <row r="411" spans="1:4">
      <c r="A411" s="5">
        <v>61</v>
      </c>
      <c r="B411" s="2" t="s">
        <v>310</v>
      </c>
      <c r="C411" s="3">
        <v>16097612356</v>
      </c>
      <c r="D411" s="3">
        <v>16097612356</v>
      </c>
    </row>
    <row r="412" spans="1:4">
      <c r="A412" s="5">
        <v>6</v>
      </c>
      <c r="B412" s="2" t="s">
        <v>309</v>
      </c>
      <c r="C412" s="3">
        <v>16097612356</v>
      </c>
      <c r="D412" s="3">
        <v>16097612356</v>
      </c>
    </row>
    <row r="413" spans="1:4">
      <c r="A413" s="5">
        <v>7</v>
      </c>
      <c r="B413" s="2" t="s">
        <v>309</v>
      </c>
      <c r="C413"/>
      <c r="D413"/>
    </row>
    <row r="414" spans="1:4">
      <c r="A414" s="5">
        <v>71</v>
      </c>
      <c r="B414" s="2" t="s">
        <v>317</v>
      </c>
      <c r="C414"/>
      <c r="D414"/>
    </row>
    <row r="415" spans="1:4">
      <c r="A415" s="5">
        <v>7101</v>
      </c>
      <c r="B415" s="2" t="s">
        <v>311</v>
      </c>
      <c r="C415"/>
      <c r="D415"/>
    </row>
    <row r="416" spans="1:4">
      <c r="A416" s="5">
        <v>710101</v>
      </c>
      <c r="B416" s="2" t="s">
        <v>318</v>
      </c>
      <c r="C416"/>
      <c r="D416"/>
    </row>
    <row r="417" spans="1:4">
      <c r="A417" s="5">
        <v>710101008</v>
      </c>
      <c r="B417" s="2" t="s">
        <v>319</v>
      </c>
      <c r="C417" s="3">
        <v>-14400000</v>
      </c>
      <c r="D417" s="3">
        <v>-14400000</v>
      </c>
    </row>
    <row r="418" spans="1:4">
      <c r="A418" s="5">
        <v>710101009</v>
      </c>
      <c r="B418" s="2" t="s">
        <v>320</v>
      </c>
      <c r="C418" s="3">
        <v>-13200000</v>
      </c>
      <c r="D418" s="3">
        <v>-13200000</v>
      </c>
    </row>
    <row r="419" spans="1:4">
      <c r="A419" s="5">
        <v>710101010</v>
      </c>
      <c r="B419" s="2" t="s">
        <v>321</v>
      </c>
      <c r="C419" s="3">
        <v>-7051775542</v>
      </c>
      <c r="D419" s="3">
        <v>-7051775542</v>
      </c>
    </row>
    <row r="420" spans="1:4">
      <c r="A420" s="5">
        <v>710101011</v>
      </c>
      <c r="B420" s="2" t="s">
        <v>322</v>
      </c>
      <c r="C420" s="3">
        <v>-9018236814</v>
      </c>
      <c r="D420" s="3">
        <v>-9018236814</v>
      </c>
    </row>
    <row r="421" spans="1:4">
      <c r="A421" s="5">
        <v>710101</v>
      </c>
      <c r="B421" s="2" t="s">
        <v>318</v>
      </c>
      <c r="C421" s="3">
        <v>-16097612356</v>
      </c>
      <c r="D421" s="3">
        <v>-16097612356</v>
      </c>
    </row>
    <row r="422" spans="1:4">
      <c r="A422" s="5">
        <v>7101</v>
      </c>
      <c r="B422" s="2" t="s">
        <v>311</v>
      </c>
      <c r="C422" s="3">
        <v>-16097612356</v>
      </c>
      <c r="D422" s="3">
        <v>-16097612356</v>
      </c>
    </row>
    <row r="423" spans="1:4">
      <c r="A423" s="5">
        <v>71</v>
      </c>
      <c r="B423" s="2" t="s">
        <v>317</v>
      </c>
      <c r="C423" s="3">
        <v>-16097612356</v>
      </c>
      <c r="D423" s="3">
        <v>-16097612356</v>
      </c>
    </row>
    <row r="424" spans="1:4">
      <c r="A424" s="5">
        <v>7</v>
      </c>
      <c r="B424" s="2" t="s">
        <v>309</v>
      </c>
      <c r="C424" s="3">
        <v>-16097612356</v>
      </c>
      <c r="D424" s="3">
        <v>-16097612356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K341"/>
  <sheetViews>
    <sheetView showGridLines="0" tabSelected="1" zoomScaleNormal="100" workbookViewId="0">
      <pane xSplit="2" ySplit="6" topLeftCell="C318" activePane="bottomRight" state="frozen"/>
      <selection pane="topRight" activeCell="C1" sqref="C1"/>
      <selection pane="bottomLeft" activeCell="A4" sqref="A4"/>
      <selection pane="bottomRight" activeCell="D346" sqref="D346"/>
    </sheetView>
  </sheetViews>
  <sheetFormatPr baseColWidth="10" defaultColWidth="11.42578125" defaultRowHeight="12"/>
  <cols>
    <col min="1" max="1" width="47.85546875" style="25" customWidth="1"/>
    <col min="2" max="2" width="7.85546875" style="25" customWidth="1"/>
    <col min="3" max="3" width="11.7109375" style="48" bestFit="1" customWidth="1"/>
    <col min="4" max="4" width="12.28515625" style="48" bestFit="1" customWidth="1"/>
    <col min="5" max="5" width="8.140625" style="48" customWidth="1"/>
    <col min="6" max="6" width="12.28515625" style="48" bestFit="1" customWidth="1"/>
    <col min="7" max="7" width="13.28515625" style="48" customWidth="1"/>
    <col min="8" max="8" width="5.42578125" style="48" customWidth="1"/>
    <col min="9" max="9" width="5.28515625" style="48" customWidth="1"/>
    <col min="10" max="10" width="14.7109375" style="24" bestFit="1" customWidth="1"/>
    <col min="11" max="11" width="13.7109375" style="25" bestFit="1" customWidth="1"/>
    <col min="12" max="16384" width="11.42578125" style="25"/>
  </cols>
  <sheetData>
    <row r="4" spans="1:11">
      <c r="A4" s="76" t="s">
        <v>323</v>
      </c>
      <c r="B4" s="76"/>
      <c r="C4" s="76"/>
      <c r="D4" s="76"/>
      <c r="E4" s="76"/>
      <c r="F4" s="76"/>
      <c r="G4" s="76"/>
      <c r="H4" s="76"/>
      <c r="I4" s="76"/>
    </row>
    <row r="5" spans="1:11">
      <c r="A5" s="77" t="s">
        <v>324</v>
      </c>
      <c r="B5" s="77" t="s">
        <v>325</v>
      </c>
      <c r="C5" s="77" t="s">
        <v>326</v>
      </c>
      <c r="D5" s="77" t="s">
        <v>326</v>
      </c>
      <c r="E5" s="77" t="s">
        <v>327</v>
      </c>
      <c r="F5" s="77" t="s">
        <v>328</v>
      </c>
      <c r="G5" s="77"/>
      <c r="H5" s="77" t="s">
        <v>329</v>
      </c>
      <c r="I5" s="77" t="s">
        <v>330</v>
      </c>
    </row>
    <row r="6" spans="1:11" ht="12.75" thickBot="1">
      <c r="A6" s="78"/>
      <c r="B6" s="78"/>
      <c r="C6" s="78" t="s">
        <v>331</v>
      </c>
      <c r="D6" s="78" t="s">
        <v>332</v>
      </c>
      <c r="E6" s="78"/>
      <c r="F6" s="78" t="s">
        <v>332</v>
      </c>
      <c r="G6" s="78" t="s">
        <v>332</v>
      </c>
      <c r="H6" s="78" t="s">
        <v>333</v>
      </c>
      <c r="I6" s="79"/>
    </row>
    <row r="7" spans="1:11">
      <c r="A7" s="23" t="s">
        <v>334</v>
      </c>
      <c r="B7" s="26"/>
      <c r="C7" s="27"/>
      <c r="D7" s="27"/>
      <c r="E7" s="27"/>
      <c r="F7" s="27"/>
      <c r="G7" s="28">
        <f>+F8+F31+F46+F52+F43</f>
        <v>8206050050.054801</v>
      </c>
      <c r="H7" s="27"/>
      <c r="I7" s="27"/>
    </row>
    <row r="8" spans="1:11">
      <c r="A8" s="22" t="s">
        <v>335</v>
      </c>
      <c r="B8" s="27"/>
      <c r="C8" s="29">
        <f>SUM(C9:C28)</f>
        <v>655418.27</v>
      </c>
      <c r="D8" s="27"/>
      <c r="E8" s="30">
        <v>7796.79</v>
      </c>
      <c r="F8" s="28">
        <f>+(C8*E8)</f>
        <v>5110158613.3533001</v>
      </c>
      <c r="G8" s="28"/>
      <c r="H8" s="27"/>
      <c r="I8" s="27"/>
      <c r="K8" s="31"/>
    </row>
    <row r="9" spans="1:11">
      <c r="A9" s="22" t="s">
        <v>336</v>
      </c>
      <c r="B9" s="27" t="s">
        <v>337</v>
      </c>
      <c r="C9" s="30">
        <v>282214.89</v>
      </c>
      <c r="D9" s="27"/>
      <c r="E9" s="30"/>
      <c r="F9" s="28"/>
      <c r="G9" s="28"/>
      <c r="H9" s="27"/>
      <c r="I9" s="27" t="s">
        <v>338</v>
      </c>
    </row>
    <row r="10" spans="1:11">
      <c r="A10" s="22" t="s">
        <v>339</v>
      </c>
      <c r="B10" s="27" t="s">
        <v>337</v>
      </c>
      <c r="C10" s="30">
        <v>5709</v>
      </c>
      <c r="D10" s="27"/>
      <c r="E10" s="30"/>
      <c r="F10" s="28"/>
      <c r="G10" s="28"/>
      <c r="H10" s="27"/>
      <c r="I10" s="27" t="s">
        <v>338</v>
      </c>
    </row>
    <row r="11" spans="1:11">
      <c r="A11" s="22" t="s">
        <v>340</v>
      </c>
      <c r="B11" s="27" t="s">
        <v>337</v>
      </c>
      <c r="C11" s="30">
        <v>420</v>
      </c>
      <c r="D11" s="27"/>
      <c r="E11" s="30"/>
      <c r="F11" s="28"/>
      <c r="G11" s="28"/>
      <c r="H11" s="27"/>
      <c r="I11" s="27" t="s">
        <v>338</v>
      </c>
    </row>
    <row r="12" spans="1:11">
      <c r="A12" s="22" t="s">
        <v>341</v>
      </c>
      <c r="B12" s="27" t="s">
        <v>337</v>
      </c>
      <c r="C12" s="30">
        <v>109346.06</v>
      </c>
      <c r="D12" s="27"/>
      <c r="E12" s="30"/>
      <c r="F12" s="28"/>
      <c r="G12" s="28"/>
      <c r="H12" s="27"/>
      <c r="I12" s="27" t="s">
        <v>338</v>
      </c>
    </row>
    <row r="13" spans="1:11">
      <c r="A13" s="22" t="s">
        <v>342</v>
      </c>
      <c r="B13" s="27" t="s">
        <v>337</v>
      </c>
      <c r="C13" s="30">
        <v>0</v>
      </c>
      <c r="D13" s="27"/>
      <c r="E13" s="30"/>
      <c r="F13" s="28"/>
      <c r="G13" s="28"/>
      <c r="H13" s="27"/>
      <c r="I13" s="27" t="s">
        <v>338</v>
      </c>
    </row>
    <row r="14" spans="1:11">
      <c r="A14" s="22" t="s">
        <v>343</v>
      </c>
      <c r="B14" s="27" t="s">
        <v>337</v>
      </c>
      <c r="C14" s="30">
        <v>1200</v>
      </c>
      <c r="D14" s="27"/>
      <c r="E14" s="30"/>
      <c r="F14" s="28"/>
      <c r="G14" s="28"/>
      <c r="H14" s="27"/>
      <c r="I14" s="27" t="s">
        <v>338</v>
      </c>
    </row>
    <row r="15" spans="1:11">
      <c r="A15" s="22" t="s">
        <v>344</v>
      </c>
      <c r="B15" s="27" t="s">
        <v>337</v>
      </c>
      <c r="C15" s="30">
        <v>0</v>
      </c>
      <c r="D15" s="27"/>
      <c r="E15" s="30"/>
      <c r="F15" s="28"/>
      <c r="G15" s="28"/>
      <c r="H15" s="27"/>
      <c r="I15" s="27" t="s">
        <v>338</v>
      </c>
    </row>
    <row r="16" spans="1:11">
      <c r="A16" s="22" t="s">
        <v>345</v>
      </c>
      <c r="B16" s="27" t="s">
        <v>337</v>
      </c>
      <c r="C16" s="30">
        <v>123214.35</v>
      </c>
      <c r="D16" s="27"/>
      <c r="E16" s="30"/>
      <c r="F16" s="28"/>
      <c r="G16" s="28"/>
      <c r="H16" s="27"/>
      <c r="I16" s="27" t="s">
        <v>338</v>
      </c>
    </row>
    <row r="17" spans="1:11">
      <c r="A17" s="22" t="s">
        <v>346</v>
      </c>
      <c r="B17" s="27" t="s">
        <v>337</v>
      </c>
      <c r="C17" s="30">
        <v>31434.83</v>
      </c>
      <c r="D17" s="27"/>
      <c r="E17" s="30"/>
      <c r="F17" s="28"/>
      <c r="G17" s="28"/>
      <c r="H17" s="27"/>
      <c r="I17" s="27" t="s">
        <v>338</v>
      </c>
    </row>
    <row r="18" spans="1:11">
      <c r="A18" s="22" t="s">
        <v>347</v>
      </c>
      <c r="B18" s="27" t="s">
        <v>337</v>
      </c>
      <c r="C18" s="30">
        <v>12291</v>
      </c>
      <c r="D18" s="27"/>
      <c r="E18" s="30"/>
      <c r="F18" s="32"/>
      <c r="G18" s="32"/>
      <c r="H18" s="27"/>
      <c r="I18" s="27" t="s">
        <v>338</v>
      </c>
    </row>
    <row r="19" spans="1:11">
      <c r="A19" s="22" t="s">
        <v>348</v>
      </c>
      <c r="B19" s="27" t="s">
        <v>337</v>
      </c>
      <c r="C19" s="30">
        <v>0</v>
      </c>
      <c r="D19" s="27"/>
      <c r="E19" s="30"/>
      <c r="F19" s="32"/>
      <c r="G19" s="32"/>
      <c r="H19" s="27"/>
      <c r="I19" s="27" t="s">
        <v>338</v>
      </c>
    </row>
    <row r="20" spans="1:11">
      <c r="A20" s="22" t="s">
        <v>349</v>
      </c>
      <c r="B20" s="27" t="s">
        <v>337</v>
      </c>
      <c r="C20" s="30">
        <v>350.45</v>
      </c>
      <c r="D20" s="27"/>
      <c r="E20" s="30"/>
      <c r="F20" s="32"/>
      <c r="G20" s="32"/>
      <c r="H20" s="27"/>
      <c r="I20" s="27" t="s">
        <v>338</v>
      </c>
    </row>
    <row r="21" spans="1:11">
      <c r="A21" s="22" t="s">
        <v>350</v>
      </c>
      <c r="B21" s="27" t="s">
        <v>337</v>
      </c>
      <c r="C21" s="30">
        <v>64970.66</v>
      </c>
      <c r="D21" s="27"/>
      <c r="E21" s="30"/>
      <c r="F21" s="32"/>
      <c r="G21" s="32"/>
      <c r="H21" s="27"/>
      <c r="I21" s="27" t="s">
        <v>338</v>
      </c>
    </row>
    <row r="22" spans="1:11">
      <c r="A22" s="22" t="s">
        <v>351</v>
      </c>
      <c r="B22" s="27" t="s">
        <v>337</v>
      </c>
      <c r="C22" s="30">
        <v>13320</v>
      </c>
      <c r="D22" s="27"/>
      <c r="E22" s="30"/>
      <c r="F22" s="32"/>
      <c r="G22" s="32"/>
      <c r="H22" s="27"/>
      <c r="I22" s="27" t="s">
        <v>338</v>
      </c>
    </row>
    <row r="23" spans="1:11">
      <c r="A23" s="22" t="s">
        <v>352</v>
      </c>
      <c r="B23" s="27" t="s">
        <v>337</v>
      </c>
      <c r="C23" s="30">
        <v>1518</v>
      </c>
      <c r="D23" s="27"/>
      <c r="E23" s="30"/>
      <c r="F23" s="32"/>
      <c r="G23" s="32"/>
      <c r="H23" s="27"/>
      <c r="I23" s="27" t="s">
        <v>338</v>
      </c>
    </row>
    <row r="24" spans="1:11">
      <c r="A24" s="22" t="s">
        <v>353</v>
      </c>
      <c r="B24" s="27" t="s">
        <v>337</v>
      </c>
      <c r="C24" s="30">
        <v>1092</v>
      </c>
      <c r="D24" s="27"/>
      <c r="E24" s="30"/>
      <c r="F24" s="32"/>
      <c r="G24" s="32"/>
      <c r="H24" s="27"/>
      <c r="I24" s="27" t="s">
        <v>338</v>
      </c>
    </row>
    <row r="25" spans="1:11">
      <c r="A25" s="22" t="s">
        <v>354</v>
      </c>
      <c r="B25" s="27" t="s">
        <v>337</v>
      </c>
      <c r="C25" s="30">
        <v>4560.7700000000004</v>
      </c>
      <c r="D25" s="27"/>
      <c r="E25" s="30"/>
      <c r="F25" s="32"/>
      <c r="G25" s="32"/>
      <c r="H25" s="27"/>
      <c r="I25" s="27" t="s">
        <v>338</v>
      </c>
    </row>
    <row r="26" spans="1:11">
      <c r="A26" s="22" t="s">
        <v>355</v>
      </c>
      <c r="B26" s="27" t="s">
        <v>337</v>
      </c>
      <c r="C26" s="30">
        <v>35</v>
      </c>
      <c r="D26" s="27"/>
      <c r="E26" s="30"/>
      <c r="F26" s="32"/>
      <c r="G26" s="32"/>
      <c r="H26" s="27"/>
      <c r="I26" s="27" t="s">
        <v>338</v>
      </c>
    </row>
    <row r="27" spans="1:11">
      <c r="A27" s="22" t="s">
        <v>356</v>
      </c>
      <c r="B27" s="27" t="s">
        <v>337</v>
      </c>
      <c r="C27" s="30">
        <v>181.26</v>
      </c>
      <c r="D27" s="27"/>
      <c r="E27" s="30"/>
      <c r="F27" s="32"/>
      <c r="G27" s="32"/>
      <c r="H27" s="27"/>
      <c r="I27" s="27" t="s">
        <v>338</v>
      </c>
    </row>
    <row r="28" spans="1:11">
      <c r="A28" s="22" t="s">
        <v>357</v>
      </c>
      <c r="B28" s="27" t="s">
        <v>337</v>
      </c>
      <c r="C28" s="30">
        <v>3560</v>
      </c>
      <c r="D28" s="27"/>
      <c r="E28" s="30"/>
      <c r="F28" s="32"/>
      <c r="G28" s="32"/>
      <c r="H28" s="27"/>
      <c r="I28" s="27" t="s">
        <v>338</v>
      </c>
    </row>
    <row r="30" spans="1:11">
      <c r="A30" s="22"/>
      <c r="B30" s="27"/>
      <c r="C30" s="30"/>
      <c r="D30" s="27"/>
      <c r="E30" s="30"/>
      <c r="F30" s="32"/>
      <c r="G30" s="32"/>
      <c r="H30" s="27"/>
      <c r="I30" s="27"/>
    </row>
    <row r="31" spans="1:11">
      <c r="A31" s="22" t="s">
        <v>358</v>
      </c>
      <c r="B31" s="27"/>
      <c r="C31" s="29">
        <f>SUM(C32:C41)</f>
        <v>288517.84000000003</v>
      </c>
      <c r="D31" s="28">
        <f>SUM(D32:D41)</f>
        <v>59075000</v>
      </c>
      <c r="E31" s="30">
        <v>7796.79</v>
      </c>
      <c r="F31" s="28">
        <f>+(C31*E31)+D31</f>
        <v>2308588009.7336001</v>
      </c>
      <c r="G31" s="28"/>
      <c r="H31" s="27"/>
      <c r="I31" s="27"/>
      <c r="J31" s="32"/>
      <c r="K31" s="31"/>
    </row>
    <row r="32" spans="1:11">
      <c r="A32" s="22" t="s">
        <v>359</v>
      </c>
      <c r="B32" s="27" t="s">
        <v>337</v>
      </c>
      <c r="C32" s="30">
        <v>0</v>
      </c>
      <c r="D32" s="32">
        <v>53000000</v>
      </c>
      <c r="E32" s="30"/>
      <c r="F32" s="32"/>
      <c r="G32" s="32"/>
      <c r="H32" s="27"/>
      <c r="I32" s="27" t="s">
        <v>338</v>
      </c>
    </row>
    <row r="33" spans="1:10">
      <c r="A33" s="22" t="s">
        <v>360</v>
      </c>
      <c r="B33" s="27" t="s">
        <v>337</v>
      </c>
      <c r="C33" s="30">
        <v>0</v>
      </c>
      <c r="D33" s="32">
        <v>4020000</v>
      </c>
      <c r="E33" s="30"/>
      <c r="F33" s="32"/>
      <c r="G33" s="32"/>
      <c r="H33" s="27"/>
      <c r="I33" s="27" t="s">
        <v>338</v>
      </c>
    </row>
    <row r="34" spans="1:10">
      <c r="A34" s="22" t="s">
        <v>361</v>
      </c>
      <c r="B34" s="27" t="s">
        <v>337</v>
      </c>
      <c r="C34" s="30"/>
      <c r="D34" s="32">
        <v>855000</v>
      </c>
      <c r="E34" s="30"/>
      <c r="F34" s="32"/>
      <c r="G34" s="32"/>
      <c r="H34" s="27"/>
      <c r="I34" s="27"/>
    </row>
    <row r="35" spans="1:10" ht="14.25" customHeight="1">
      <c r="A35" s="22" t="s">
        <v>362</v>
      </c>
      <c r="B35" s="27" t="s">
        <v>337</v>
      </c>
      <c r="C35" s="30">
        <v>0</v>
      </c>
      <c r="D35" s="32">
        <v>1200000</v>
      </c>
      <c r="E35" s="30"/>
      <c r="F35" s="32"/>
      <c r="G35" s="32"/>
      <c r="H35" s="27"/>
      <c r="I35" s="27" t="s">
        <v>338</v>
      </c>
    </row>
    <row r="36" spans="1:10">
      <c r="A36" s="22" t="s">
        <v>363</v>
      </c>
      <c r="B36" s="27" t="s">
        <v>337</v>
      </c>
      <c r="C36" s="30">
        <v>24</v>
      </c>
      <c r="D36" s="32">
        <v>0</v>
      </c>
      <c r="E36" s="30"/>
      <c r="F36" s="32"/>
      <c r="G36" s="32"/>
      <c r="H36" s="27"/>
      <c r="I36" s="27" t="s">
        <v>338</v>
      </c>
    </row>
    <row r="37" spans="1:10">
      <c r="A37" s="22" t="s">
        <v>364</v>
      </c>
      <c r="B37" s="27" t="s">
        <v>337</v>
      </c>
      <c r="C37" s="30">
        <v>824.82</v>
      </c>
      <c r="D37" s="32">
        <v>0</v>
      </c>
      <c r="E37" s="30"/>
      <c r="F37" s="32"/>
      <c r="G37" s="32"/>
      <c r="H37" s="27"/>
      <c r="I37" s="27" t="s">
        <v>338</v>
      </c>
    </row>
    <row r="38" spans="1:10">
      <c r="A38" s="22" t="s">
        <v>365</v>
      </c>
      <c r="B38" s="27" t="s">
        <v>337</v>
      </c>
      <c r="C38" s="30">
        <v>280248.37</v>
      </c>
      <c r="D38" s="32">
        <v>0</v>
      </c>
      <c r="E38" s="30"/>
      <c r="F38" s="32"/>
      <c r="G38" s="32"/>
      <c r="H38" s="27"/>
      <c r="I38" s="27" t="s">
        <v>338</v>
      </c>
    </row>
    <row r="39" spans="1:10">
      <c r="A39" s="22" t="s">
        <v>366</v>
      </c>
      <c r="B39" s="27" t="s">
        <v>337</v>
      </c>
      <c r="C39" s="30">
        <v>5277.47</v>
      </c>
      <c r="D39" s="32">
        <v>0</v>
      </c>
      <c r="E39" s="30"/>
      <c r="F39" s="32"/>
      <c r="G39" s="32"/>
      <c r="H39" s="27"/>
      <c r="I39" s="27" t="s">
        <v>338</v>
      </c>
    </row>
    <row r="40" spans="1:10">
      <c r="A40" s="22" t="s">
        <v>367</v>
      </c>
      <c r="B40" s="27" t="s">
        <v>337</v>
      </c>
      <c r="C40" s="30">
        <v>543.9</v>
      </c>
      <c r="D40" s="32">
        <v>0</v>
      </c>
      <c r="E40" s="30"/>
      <c r="F40" s="32"/>
      <c r="G40" s="32"/>
      <c r="H40" s="27"/>
      <c r="I40" s="27" t="s">
        <v>338</v>
      </c>
    </row>
    <row r="41" spans="1:10">
      <c r="A41" s="22" t="s">
        <v>368</v>
      </c>
      <c r="B41" s="27" t="s">
        <v>337</v>
      </c>
      <c r="C41" s="30">
        <v>1599.28</v>
      </c>
      <c r="D41" s="32">
        <v>0</v>
      </c>
      <c r="E41" s="30"/>
      <c r="F41" s="32"/>
      <c r="G41" s="32"/>
      <c r="H41" s="27"/>
      <c r="I41" s="27" t="s">
        <v>338</v>
      </c>
    </row>
    <row r="42" spans="1:10" ht="14.25" customHeight="1">
      <c r="A42" s="22"/>
      <c r="B42" s="27"/>
      <c r="C42" s="30"/>
      <c r="D42" s="32"/>
      <c r="E42" s="30"/>
      <c r="F42" s="32"/>
      <c r="G42" s="32"/>
      <c r="H42" s="27"/>
      <c r="I42" s="27" t="s">
        <v>338</v>
      </c>
    </row>
    <row r="43" spans="1:10" ht="14.25" customHeight="1">
      <c r="A43" s="22" t="s">
        <v>369</v>
      </c>
      <c r="B43" s="27"/>
      <c r="C43" s="29">
        <f>SUM(C44)</f>
        <v>0</v>
      </c>
      <c r="D43" s="28">
        <f>SUM(D44)</f>
        <v>0</v>
      </c>
      <c r="E43" s="30">
        <v>7796.79</v>
      </c>
      <c r="F43" s="28">
        <f>+(C43*E43)+D43</f>
        <v>0</v>
      </c>
      <c r="G43" s="32"/>
      <c r="H43" s="27"/>
      <c r="I43" s="27" t="s">
        <v>338</v>
      </c>
    </row>
    <row r="44" spans="1:10" ht="14.25" customHeight="1">
      <c r="A44" s="22" t="s">
        <v>370</v>
      </c>
      <c r="B44" s="27" t="s">
        <v>337</v>
      </c>
      <c r="C44" s="30"/>
      <c r="D44" s="32">
        <v>0</v>
      </c>
      <c r="E44" s="30"/>
      <c r="F44" s="32"/>
      <c r="G44" s="32"/>
      <c r="H44" s="27"/>
      <c r="I44" s="27" t="s">
        <v>338</v>
      </c>
    </row>
    <row r="45" spans="1:10">
      <c r="A45" s="22"/>
      <c r="B45" s="27"/>
      <c r="C45" s="30"/>
      <c r="D45" s="27"/>
      <c r="E45" s="30"/>
      <c r="F45" s="32"/>
      <c r="G45" s="32"/>
      <c r="H45" s="27"/>
      <c r="I45" s="27" t="s">
        <v>338</v>
      </c>
    </row>
    <row r="46" spans="1:10">
      <c r="A46" s="22" t="s">
        <v>371</v>
      </c>
      <c r="B46" s="27"/>
      <c r="C46" s="29">
        <f>SUM(C47:C50)</f>
        <v>0.01</v>
      </c>
      <c r="D46" s="28">
        <f>SUM(D47:D50)</f>
        <v>1822288</v>
      </c>
      <c r="E46" s="30">
        <v>7796.79</v>
      </c>
      <c r="F46" s="28">
        <f>+(C46*E46)+D46</f>
        <v>1822365.9679</v>
      </c>
      <c r="G46" s="32"/>
      <c r="H46" s="27"/>
      <c r="I46" s="27" t="s">
        <v>338</v>
      </c>
    </row>
    <row r="47" spans="1:10" s="22" customFormat="1">
      <c r="A47" s="33" t="s">
        <v>372</v>
      </c>
      <c r="B47" s="27" t="s">
        <v>337</v>
      </c>
      <c r="C47" s="30">
        <v>0</v>
      </c>
      <c r="D47" s="34">
        <v>51632</v>
      </c>
      <c r="E47" s="30"/>
      <c r="F47" s="32"/>
      <c r="G47" s="32"/>
      <c r="H47" s="27"/>
      <c r="I47" s="27" t="s">
        <v>338</v>
      </c>
      <c r="J47" s="35"/>
    </row>
    <row r="48" spans="1:10" s="22" customFormat="1">
      <c r="A48" s="33" t="s">
        <v>373</v>
      </c>
      <c r="B48" s="27" t="s">
        <v>337</v>
      </c>
      <c r="C48" s="30">
        <v>0</v>
      </c>
      <c r="D48" s="34">
        <v>625656</v>
      </c>
      <c r="E48" s="30"/>
      <c r="F48" s="32"/>
      <c r="G48" s="32"/>
      <c r="H48" s="27"/>
      <c r="I48" s="27" t="s">
        <v>338</v>
      </c>
      <c r="J48" s="35"/>
    </row>
    <row r="49" spans="1:11" s="22" customFormat="1">
      <c r="A49" s="33" t="s">
        <v>374</v>
      </c>
      <c r="B49" s="27" t="s">
        <v>337</v>
      </c>
      <c r="C49" s="30">
        <v>0.01</v>
      </c>
      <c r="D49" s="34">
        <v>0</v>
      </c>
      <c r="E49" s="30"/>
      <c r="F49" s="32"/>
      <c r="G49" s="32"/>
      <c r="H49" s="27"/>
      <c r="I49" s="27" t="s">
        <v>338</v>
      </c>
      <c r="J49" s="35"/>
    </row>
    <row r="50" spans="1:11">
      <c r="A50" s="36" t="s">
        <v>375</v>
      </c>
      <c r="B50" s="27" t="s">
        <v>337</v>
      </c>
      <c r="C50" s="37">
        <v>0</v>
      </c>
      <c r="D50" s="34">
        <v>1145000</v>
      </c>
      <c r="E50" s="30"/>
      <c r="F50" s="32"/>
      <c r="G50" s="32"/>
      <c r="H50" s="27"/>
      <c r="I50" s="27" t="s">
        <v>338</v>
      </c>
    </row>
    <row r="51" spans="1:11">
      <c r="A51" s="22"/>
      <c r="B51" s="27"/>
      <c r="C51" s="27"/>
      <c r="D51" s="27"/>
      <c r="E51" s="30"/>
      <c r="F51" s="32"/>
      <c r="G51" s="32"/>
      <c r="H51" s="27"/>
      <c r="I51" s="27"/>
    </row>
    <row r="52" spans="1:11">
      <c r="A52" s="22" t="s">
        <v>376</v>
      </c>
      <c r="B52" s="27"/>
      <c r="C52" s="29">
        <f>SUM(C53:C53)</f>
        <v>0</v>
      </c>
      <c r="D52" s="28">
        <f>SUM(D53:D53)</f>
        <v>785481061</v>
      </c>
      <c r="E52" s="30"/>
      <c r="F52" s="28">
        <f>+(C52*E52)+D52</f>
        <v>785481061</v>
      </c>
      <c r="G52" s="32"/>
      <c r="H52" s="27"/>
      <c r="I52" s="27"/>
    </row>
    <row r="53" spans="1:11" ht="15" customHeight="1">
      <c r="A53" s="38"/>
      <c r="B53" s="27" t="s">
        <v>337</v>
      </c>
      <c r="C53" s="27"/>
      <c r="D53" s="39">
        <v>785481061</v>
      </c>
      <c r="E53" s="30"/>
      <c r="F53" s="28"/>
      <c r="G53" s="32"/>
      <c r="H53" s="27"/>
      <c r="I53" s="27" t="s">
        <v>338</v>
      </c>
    </row>
    <row r="54" spans="1:11" ht="15" customHeight="1">
      <c r="A54" s="38"/>
      <c r="B54" s="27"/>
      <c r="C54" s="27"/>
      <c r="D54" s="39"/>
      <c r="E54" s="30"/>
      <c r="F54" s="28"/>
      <c r="G54" s="32"/>
      <c r="H54" s="27"/>
      <c r="I54" s="27"/>
    </row>
    <row r="55" spans="1:11">
      <c r="A55" s="23" t="s">
        <v>101</v>
      </c>
      <c r="B55" s="26"/>
      <c r="C55" s="27"/>
      <c r="D55" s="27"/>
      <c r="E55" s="27"/>
      <c r="F55" s="27"/>
      <c r="G55" s="28">
        <f>+F56+F326+F342+F350+F339</f>
        <v>0</v>
      </c>
      <c r="H55" s="27"/>
      <c r="I55" s="27"/>
    </row>
    <row r="56" spans="1:11">
      <c r="A56" s="22"/>
      <c r="B56" s="27"/>
      <c r="C56" s="40">
        <f>+SUM(C57:C58)</f>
        <v>0</v>
      </c>
      <c r="D56" s="28">
        <f>SUM(D57:D58)</f>
        <v>0</v>
      </c>
      <c r="E56" s="30">
        <v>7796.79</v>
      </c>
      <c r="F56" s="28">
        <f>+(C56*E56)+D56</f>
        <v>0</v>
      </c>
      <c r="G56" s="28"/>
      <c r="H56" s="27"/>
      <c r="I56" s="27"/>
    </row>
    <row r="57" spans="1:11">
      <c r="A57" s="22"/>
      <c r="B57" s="27" t="s">
        <v>337</v>
      </c>
      <c r="C57" s="30">
        <v>0</v>
      </c>
      <c r="D57" s="41"/>
      <c r="E57" s="30"/>
      <c r="F57" s="28"/>
      <c r="G57" s="28"/>
      <c r="H57" s="27"/>
      <c r="I57" s="27" t="s">
        <v>338</v>
      </c>
    </row>
    <row r="58" spans="1:11">
      <c r="A58" s="22"/>
      <c r="B58" s="27" t="s">
        <v>337</v>
      </c>
      <c r="C58" s="30">
        <v>0</v>
      </c>
      <c r="D58" s="41"/>
      <c r="E58" s="30"/>
      <c r="F58" s="28"/>
      <c r="G58" s="27"/>
      <c r="H58" s="27"/>
      <c r="I58" s="27" t="s">
        <v>338</v>
      </c>
    </row>
    <row r="59" spans="1:11" ht="15" customHeight="1">
      <c r="A59" s="38"/>
      <c r="B59" s="27"/>
      <c r="C59" s="27"/>
      <c r="D59" s="39"/>
      <c r="E59" s="30"/>
      <c r="F59" s="28"/>
      <c r="G59" s="32"/>
      <c r="H59" s="27"/>
      <c r="I59" s="27"/>
    </row>
    <row r="60" spans="1:11" ht="15" customHeight="1">
      <c r="A60" s="42" t="s">
        <v>377</v>
      </c>
      <c r="B60" s="27"/>
      <c r="C60" s="27"/>
      <c r="D60" s="39"/>
      <c r="E60" s="30"/>
      <c r="F60" s="28"/>
      <c r="G60" s="32"/>
      <c r="H60" s="27"/>
      <c r="I60" s="27"/>
    </row>
    <row r="61" spans="1:11">
      <c r="A61" s="23" t="s">
        <v>334</v>
      </c>
      <c r="B61" s="43"/>
      <c r="C61" s="32"/>
      <c r="D61" s="27"/>
      <c r="E61" s="30"/>
      <c r="F61" s="32"/>
      <c r="G61" s="28">
        <f>SUM(F62+F123+F126+F129)</f>
        <v>2670735328.9541998</v>
      </c>
      <c r="H61" s="27"/>
      <c r="I61" s="27"/>
    </row>
    <row r="62" spans="1:11">
      <c r="A62" s="22" t="s">
        <v>378</v>
      </c>
      <c r="B62" s="44"/>
      <c r="C62" s="29">
        <f>SUM(C63:C121)</f>
        <v>23818.98</v>
      </c>
      <c r="D62" s="28">
        <f>SUM(D63:D121)</f>
        <v>1086467950</v>
      </c>
      <c r="E62" s="30">
        <v>7796.79</v>
      </c>
      <c r="F62" s="28">
        <f>+(C62*E62)+D62</f>
        <v>1272179535.0741999</v>
      </c>
      <c r="G62" s="28"/>
      <c r="H62" s="27"/>
      <c r="I62" s="27"/>
      <c r="K62" s="31"/>
    </row>
    <row r="63" spans="1:11">
      <c r="A63" s="22" t="s">
        <v>379</v>
      </c>
      <c r="B63" s="43" t="s">
        <v>380</v>
      </c>
      <c r="C63" s="45"/>
      <c r="D63" s="46">
        <v>637000</v>
      </c>
      <c r="E63" s="30"/>
      <c r="F63" s="28"/>
      <c r="G63" s="28"/>
      <c r="H63" s="27"/>
      <c r="I63" s="27" t="s">
        <v>338</v>
      </c>
    </row>
    <row r="64" spans="1:11">
      <c r="A64" s="22" t="s">
        <v>381</v>
      </c>
      <c r="B64" s="43" t="s">
        <v>380</v>
      </c>
      <c r="C64" s="47"/>
      <c r="D64" s="46">
        <v>0</v>
      </c>
      <c r="E64" s="30"/>
      <c r="F64" s="32"/>
      <c r="G64" s="32"/>
      <c r="H64" s="27"/>
      <c r="I64" s="27" t="s">
        <v>338</v>
      </c>
    </row>
    <row r="65" spans="1:9">
      <c r="A65" s="22" t="s">
        <v>382</v>
      </c>
      <c r="B65" s="43" t="s">
        <v>380</v>
      </c>
      <c r="C65" s="47"/>
      <c r="D65" s="46">
        <v>1631000</v>
      </c>
      <c r="E65" s="30"/>
      <c r="F65" s="32"/>
      <c r="G65" s="32"/>
      <c r="H65" s="27"/>
      <c r="I65" s="27" t="s">
        <v>338</v>
      </c>
    </row>
    <row r="66" spans="1:9">
      <c r="A66" s="22" t="s">
        <v>383</v>
      </c>
      <c r="B66" s="43" t="s">
        <v>380</v>
      </c>
      <c r="C66" s="47"/>
      <c r="D66" s="46">
        <v>0</v>
      </c>
      <c r="E66" s="30"/>
      <c r="F66" s="32"/>
      <c r="G66" s="32"/>
      <c r="H66" s="27"/>
      <c r="I66" s="27" t="s">
        <v>338</v>
      </c>
    </row>
    <row r="67" spans="1:9">
      <c r="A67" s="22" t="s">
        <v>384</v>
      </c>
      <c r="B67" s="43" t="s">
        <v>380</v>
      </c>
      <c r="C67" s="47"/>
      <c r="D67" s="46">
        <v>2700000</v>
      </c>
      <c r="E67" s="30"/>
      <c r="F67" s="32"/>
      <c r="G67" s="32"/>
      <c r="H67" s="27"/>
      <c r="I67" s="27" t="s">
        <v>338</v>
      </c>
    </row>
    <row r="68" spans="1:9">
      <c r="A68" s="22" t="s">
        <v>385</v>
      </c>
      <c r="B68" s="43" t="s">
        <v>380</v>
      </c>
      <c r="C68" s="47"/>
      <c r="D68" s="46">
        <v>500000</v>
      </c>
      <c r="E68" s="30"/>
      <c r="F68" s="32"/>
      <c r="G68" s="32"/>
      <c r="H68" s="27"/>
      <c r="I68" s="27" t="s">
        <v>338</v>
      </c>
    </row>
    <row r="69" spans="1:9">
      <c r="A69" s="22" t="s">
        <v>386</v>
      </c>
      <c r="B69" s="43" t="s">
        <v>380</v>
      </c>
      <c r="C69" s="47"/>
      <c r="D69" s="46">
        <v>39818</v>
      </c>
      <c r="E69" s="30"/>
      <c r="F69" s="32"/>
      <c r="G69" s="32"/>
      <c r="H69" s="27"/>
      <c r="I69" s="27" t="s">
        <v>338</v>
      </c>
    </row>
    <row r="70" spans="1:9">
      <c r="A70" s="22" t="s">
        <v>387</v>
      </c>
      <c r="B70" s="43" t="s">
        <v>380</v>
      </c>
      <c r="C70" s="47">
        <v>0</v>
      </c>
      <c r="D70" s="46"/>
      <c r="E70" s="30"/>
      <c r="F70" s="32"/>
      <c r="G70" s="32"/>
      <c r="H70" s="27"/>
      <c r="I70" s="27" t="s">
        <v>338</v>
      </c>
    </row>
    <row r="71" spans="1:9">
      <c r="A71" s="22" t="s">
        <v>388</v>
      </c>
      <c r="B71" s="43" t="s">
        <v>380</v>
      </c>
      <c r="C71" s="47"/>
      <c r="D71" s="46">
        <v>10670052</v>
      </c>
      <c r="E71" s="30"/>
      <c r="F71" s="32"/>
      <c r="G71" s="32"/>
      <c r="H71" s="27"/>
      <c r="I71" s="27" t="s">
        <v>338</v>
      </c>
    </row>
    <row r="72" spans="1:9">
      <c r="A72" s="22" t="s">
        <v>389</v>
      </c>
      <c r="B72" s="43" t="s">
        <v>380</v>
      </c>
      <c r="C72" s="47"/>
      <c r="D72" s="46">
        <v>8479</v>
      </c>
      <c r="E72" s="30"/>
      <c r="F72" s="32"/>
      <c r="G72" s="32"/>
      <c r="H72" s="27"/>
      <c r="I72" s="27" t="s">
        <v>338</v>
      </c>
    </row>
    <row r="73" spans="1:9">
      <c r="A73" s="22" t="s">
        <v>390</v>
      </c>
      <c r="B73" s="43" t="s">
        <v>380</v>
      </c>
      <c r="C73" s="47"/>
      <c r="D73" s="46">
        <v>959822</v>
      </c>
      <c r="E73" s="30"/>
      <c r="F73" s="32"/>
      <c r="G73" s="32"/>
      <c r="H73" s="27"/>
      <c r="I73" s="27" t="s">
        <v>338</v>
      </c>
    </row>
    <row r="74" spans="1:9">
      <c r="A74" s="22" t="s">
        <v>391</v>
      </c>
      <c r="B74" s="43" t="s">
        <v>380</v>
      </c>
      <c r="C74" s="47">
        <v>361.68</v>
      </c>
      <c r="D74" s="46"/>
      <c r="F74" s="32"/>
      <c r="G74" s="32"/>
      <c r="H74" s="27"/>
      <c r="I74" s="27" t="s">
        <v>338</v>
      </c>
    </row>
    <row r="75" spans="1:9">
      <c r="A75" s="22" t="s">
        <v>392</v>
      </c>
      <c r="B75" s="43" t="s">
        <v>380</v>
      </c>
      <c r="C75" s="47"/>
      <c r="D75" s="46">
        <v>52320000</v>
      </c>
      <c r="E75" s="30"/>
      <c r="F75" s="32"/>
      <c r="G75" s="32"/>
      <c r="H75" s="27"/>
      <c r="I75" s="27" t="s">
        <v>338</v>
      </c>
    </row>
    <row r="76" spans="1:9">
      <c r="A76" s="22" t="s">
        <v>393</v>
      </c>
      <c r="B76" s="43" t="s">
        <v>380</v>
      </c>
      <c r="C76" s="47"/>
      <c r="D76" s="46">
        <v>2495150</v>
      </c>
      <c r="E76" s="30"/>
      <c r="F76" s="32"/>
      <c r="G76" s="32"/>
      <c r="H76" s="27"/>
      <c r="I76" s="27" t="s">
        <v>338</v>
      </c>
    </row>
    <row r="77" spans="1:9">
      <c r="A77" s="22" t="s">
        <v>394</v>
      </c>
      <c r="B77" s="43" t="s">
        <v>380</v>
      </c>
      <c r="C77" s="47"/>
      <c r="D77" s="46">
        <v>31340230</v>
      </c>
      <c r="E77" s="30"/>
      <c r="F77" s="32"/>
      <c r="G77" s="32"/>
      <c r="H77" s="27"/>
      <c r="I77" s="27" t="s">
        <v>338</v>
      </c>
    </row>
    <row r="78" spans="1:9">
      <c r="A78" s="22" t="s">
        <v>395</v>
      </c>
      <c r="B78" s="43" t="s">
        <v>380</v>
      </c>
      <c r="C78" s="47"/>
      <c r="D78" s="46">
        <v>320000</v>
      </c>
      <c r="E78" s="30"/>
      <c r="F78" s="32"/>
      <c r="G78" s="32"/>
      <c r="H78" s="27"/>
      <c r="I78" s="27" t="s">
        <v>338</v>
      </c>
    </row>
    <row r="79" spans="1:9">
      <c r="A79" s="22" t="s">
        <v>396</v>
      </c>
      <c r="B79" s="43" t="s">
        <v>380</v>
      </c>
      <c r="C79" s="47"/>
      <c r="D79" s="46">
        <v>1964639</v>
      </c>
      <c r="E79" s="30"/>
      <c r="F79" s="32"/>
      <c r="G79" s="32"/>
      <c r="H79" s="27"/>
      <c r="I79" s="27" t="s">
        <v>338</v>
      </c>
    </row>
    <row r="80" spans="1:9">
      <c r="A80" s="22" t="s">
        <v>397</v>
      </c>
      <c r="B80" s="43" t="s">
        <v>380</v>
      </c>
      <c r="C80" s="47"/>
      <c r="D80" s="46">
        <v>580000</v>
      </c>
      <c r="E80" s="30"/>
      <c r="F80" s="32"/>
      <c r="G80" s="32"/>
      <c r="H80" s="27"/>
      <c r="I80" s="27" t="s">
        <v>338</v>
      </c>
    </row>
    <row r="81" spans="1:9">
      <c r="A81" s="22" t="s">
        <v>398</v>
      </c>
      <c r="B81" s="43" t="s">
        <v>380</v>
      </c>
      <c r="C81" s="47"/>
      <c r="D81" s="46">
        <v>446500</v>
      </c>
      <c r="E81" s="30"/>
      <c r="F81" s="32"/>
      <c r="G81" s="32"/>
      <c r="H81" s="27"/>
      <c r="I81" s="27" t="s">
        <v>338</v>
      </c>
    </row>
    <row r="82" spans="1:9">
      <c r="A82" s="22" t="s">
        <v>399</v>
      </c>
      <c r="B82" s="43" t="s">
        <v>380</v>
      </c>
      <c r="C82" s="47">
        <v>22.91</v>
      </c>
      <c r="D82" s="46"/>
      <c r="E82" s="30"/>
      <c r="F82" s="32"/>
      <c r="G82" s="32"/>
      <c r="H82" s="27"/>
      <c r="I82" s="27" t="s">
        <v>338</v>
      </c>
    </row>
    <row r="83" spans="1:9">
      <c r="A83" s="22" t="s">
        <v>400</v>
      </c>
      <c r="B83" s="43" t="s">
        <v>380</v>
      </c>
      <c r="C83" s="47"/>
      <c r="D83" s="46">
        <v>687600</v>
      </c>
      <c r="E83" s="30"/>
      <c r="F83" s="32"/>
      <c r="G83" s="32"/>
      <c r="H83" s="27"/>
      <c r="I83" s="27" t="s">
        <v>338</v>
      </c>
    </row>
    <row r="84" spans="1:9">
      <c r="A84" s="22" t="s">
        <v>401</v>
      </c>
      <c r="B84" s="43" t="s">
        <v>380</v>
      </c>
      <c r="C84" s="47"/>
      <c r="D84" s="46">
        <v>20927000</v>
      </c>
      <c r="E84" s="30"/>
      <c r="F84" s="32"/>
      <c r="G84" s="32"/>
      <c r="H84" s="27"/>
      <c r="I84" s="27" t="s">
        <v>338</v>
      </c>
    </row>
    <row r="85" spans="1:9">
      <c r="A85" s="22" t="s">
        <v>402</v>
      </c>
      <c r="B85" s="43" t="s">
        <v>380</v>
      </c>
      <c r="C85" s="47"/>
      <c r="D85" s="46">
        <v>9025383</v>
      </c>
      <c r="E85" s="30"/>
      <c r="F85" s="32"/>
      <c r="G85" s="32"/>
      <c r="H85" s="27"/>
      <c r="I85" s="27" t="s">
        <v>338</v>
      </c>
    </row>
    <row r="86" spans="1:9">
      <c r="A86" s="22" t="s">
        <v>403</v>
      </c>
      <c r="B86" s="43" t="s">
        <v>380</v>
      </c>
      <c r="C86" s="47"/>
      <c r="D86" s="46">
        <v>531004980</v>
      </c>
      <c r="E86" s="30"/>
      <c r="F86" s="32"/>
      <c r="G86" s="32"/>
      <c r="H86" s="27"/>
      <c r="I86" s="27" t="s">
        <v>338</v>
      </c>
    </row>
    <row r="87" spans="1:9">
      <c r="A87" s="22" t="s">
        <v>404</v>
      </c>
      <c r="B87" s="43" t="s">
        <v>380</v>
      </c>
      <c r="C87" s="47"/>
      <c r="D87" s="46">
        <v>126059</v>
      </c>
      <c r="E87" s="30"/>
      <c r="F87" s="32"/>
      <c r="G87" s="32"/>
      <c r="H87" s="27"/>
      <c r="I87" s="27" t="s">
        <v>338</v>
      </c>
    </row>
    <row r="88" spans="1:9">
      <c r="A88" s="22" t="s">
        <v>405</v>
      </c>
      <c r="B88" s="43" t="s">
        <v>380</v>
      </c>
      <c r="C88" s="47">
        <v>0</v>
      </c>
      <c r="D88" s="46">
        <v>1369366</v>
      </c>
      <c r="E88" s="30"/>
      <c r="F88" s="32"/>
      <c r="G88" s="32"/>
      <c r="H88" s="27"/>
      <c r="I88" s="27" t="s">
        <v>338</v>
      </c>
    </row>
    <row r="89" spans="1:9">
      <c r="A89" s="22" t="s">
        <v>406</v>
      </c>
      <c r="B89" s="43" t="s">
        <v>380</v>
      </c>
      <c r="C89" s="47"/>
      <c r="D89" s="46">
        <v>1793000</v>
      </c>
      <c r="E89" s="30"/>
      <c r="F89" s="32"/>
      <c r="G89" s="32"/>
      <c r="H89" s="27"/>
      <c r="I89" s="27" t="s">
        <v>338</v>
      </c>
    </row>
    <row r="90" spans="1:9">
      <c r="A90" s="22" t="s">
        <v>407</v>
      </c>
      <c r="B90" s="43" t="s">
        <v>380</v>
      </c>
      <c r="C90" s="47">
        <v>5000</v>
      </c>
      <c r="D90" s="46"/>
      <c r="E90" s="30"/>
      <c r="F90" s="32"/>
      <c r="G90" s="32"/>
      <c r="H90" s="27"/>
      <c r="I90" s="27" t="s">
        <v>338</v>
      </c>
    </row>
    <row r="91" spans="1:9">
      <c r="A91" s="22" t="s">
        <v>408</v>
      </c>
      <c r="B91" s="43" t="s">
        <v>380</v>
      </c>
      <c r="C91" s="47"/>
      <c r="D91" s="46">
        <v>88915973</v>
      </c>
      <c r="E91" s="30"/>
      <c r="F91" s="32"/>
      <c r="G91" s="32"/>
      <c r="H91" s="27"/>
      <c r="I91" s="27" t="s">
        <v>338</v>
      </c>
    </row>
    <row r="92" spans="1:9">
      <c r="A92" s="22" t="s">
        <v>409</v>
      </c>
      <c r="B92" s="43" t="s">
        <v>380</v>
      </c>
      <c r="C92" s="47">
        <v>515</v>
      </c>
      <c r="D92" s="46">
        <v>0</v>
      </c>
      <c r="E92" s="30"/>
      <c r="F92" s="32"/>
      <c r="G92" s="32"/>
      <c r="H92" s="27"/>
      <c r="I92" s="27" t="s">
        <v>338</v>
      </c>
    </row>
    <row r="93" spans="1:9">
      <c r="A93" s="22" t="s">
        <v>410</v>
      </c>
      <c r="B93" s="43" t="s">
        <v>380</v>
      </c>
      <c r="C93" s="47"/>
      <c r="D93" s="46">
        <v>1650084</v>
      </c>
      <c r="E93" s="30"/>
      <c r="F93" s="32"/>
      <c r="G93" s="32"/>
      <c r="H93" s="27"/>
      <c r="I93" s="27" t="s">
        <v>338</v>
      </c>
    </row>
    <row r="94" spans="1:9">
      <c r="A94" s="22" t="s">
        <v>411</v>
      </c>
      <c r="B94" s="43" t="s">
        <v>380</v>
      </c>
      <c r="C94" s="47"/>
      <c r="D94" s="46">
        <v>8128082</v>
      </c>
      <c r="E94" s="30"/>
      <c r="F94" s="32"/>
      <c r="G94" s="32"/>
      <c r="H94" s="27"/>
      <c r="I94" s="27" t="s">
        <v>338</v>
      </c>
    </row>
    <row r="95" spans="1:9">
      <c r="A95" s="22" t="s">
        <v>412</v>
      </c>
      <c r="B95" s="43" t="s">
        <v>380</v>
      </c>
      <c r="C95" s="47"/>
      <c r="D95" s="46">
        <v>3644098</v>
      </c>
      <c r="E95" s="30"/>
      <c r="F95" s="32"/>
      <c r="G95" s="32"/>
      <c r="H95" s="27"/>
      <c r="I95" s="27" t="s">
        <v>338</v>
      </c>
    </row>
    <row r="96" spans="1:9">
      <c r="A96" s="22" t="s">
        <v>413</v>
      </c>
      <c r="B96" s="43" t="s">
        <v>380</v>
      </c>
      <c r="C96" s="47"/>
      <c r="D96" s="46">
        <v>146608</v>
      </c>
      <c r="E96" s="30"/>
      <c r="F96" s="32"/>
      <c r="G96" s="32"/>
      <c r="H96" s="27"/>
      <c r="I96" s="27" t="s">
        <v>338</v>
      </c>
    </row>
    <row r="97" spans="1:9">
      <c r="A97" s="22" t="s">
        <v>414</v>
      </c>
      <c r="B97" s="43" t="s">
        <v>380</v>
      </c>
      <c r="C97" s="47"/>
      <c r="D97" s="46">
        <v>33818</v>
      </c>
      <c r="E97" s="30"/>
      <c r="F97" s="32"/>
      <c r="G97" s="32"/>
      <c r="H97" s="27"/>
      <c r="I97" s="27" t="s">
        <v>338</v>
      </c>
    </row>
    <row r="98" spans="1:9">
      <c r="A98" s="22" t="s">
        <v>415</v>
      </c>
      <c r="B98" s="43" t="s">
        <v>380</v>
      </c>
      <c r="C98" s="47">
        <v>5933.64</v>
      </c>
      <c r="D98" s="46"/>
      <c r="E98" s="30"/>
      <c r="F98" s="32"/>
      <c r="G98" s="32"/>
      <c r="H98" s="27"/>
      <c r="I98" s="27" t="s">
        <v>338</v>
      </c>
    </row>
    <row r="99" spans="1:9">
      <c r="A99" s="22" t="s">
        <v>416</v>
      </c>
      <c r="B99" s="43" t="s">
        <v>380</v>
      </c>
      <c r="C99" s="47"/>
      <c r="D99" s="46">
        <v>0</v>
      </c>
      <c r="E99" s="30"/>
      <c r="F99" s="32"/>
      <c r="G99" s="32"/>
      <c r="H99" s="27"/>
      <c r="I99" s="27" t="s">
        <v>338</v>
      </c>
    </row>
    <row r="100" spans="1:9">
      <c r="A100" s="22" t="s">
        <v>417</v>
      </c>
      <c r="B100" s="43" t="s">
        <v>380</v>
      </c>
      <c r="C100" s="47">
        <v>773.55</v>
      </c>
      <c r="D100" s="46"/>
      <c r="E100" s="30"/>
      <c r="F100" s="32"/>
      <c r="G100" s="32"/>
      <c r="H100" s="27"/>
      <c r="I100" s="27" t="s">
        <v>338</v>
      </c>
    </row>
    <row r="101" spans="1:9">
      <c r="A101" s="22" t="s">
        <v>418</v>
      </c>
      <c r="B101" s="43" t="s">
        <v>380</v>
      </c>
      <c r="C101" s="47">
        <v>302.5</v>
      </c>
      <c r="D101" s="46"/>
      <c r="E101" s="30"/>
      <c r="F101" s="32"/>
      <c r="G101" s="32"/>
      <c r="H101" s="27"/>
      <c r="I101" s="27" t="s">
        <v>338</v>
      </c>
    </row>
    <row r="102" spans="1:9">
      <c r="A102" s="22" t="s">
        <v>419</v>
      </c>
      <c r="B102" s="43" t="s">
        <v>380</v>
      </c>
      <c r="C102" s="47"/>
      <c r="D102" s="46">
        <v>1605000</v>
      </c>
      <c r="E102" s="30"/>
      <c r="F102" s="32"/>
      <c r="G102" s="32"/>
      <c r="H102" s="27"/>
      <c r="I102" s="27" t="s">
        <v>338</v>
      </c>
    </row>
    <row r="103" spans="1:9">
      <c r="A103" s="22" t="s">
        <v>420</v>
      </c>
      <c r="B103" s="43" t="s">
        <v>380</v>
      </c>
      <c r="C103" s="47"/>
      <c r="D103" s="46">
        <v>18896000</v>
      </c>
      <c r="E103" s="30"/>
      <c r="F103" s="32"/>
      <c r="G103" s="32"/>
      <c r="H103" s="27"/>
      <c r="I103" s="27" t="s">
        <v>338</v>
      </c>
    </row>
    <row r="104" spans="1:9">
      <c r="A104" s="22" t="s">
        <v>421</v>
      </c>
      <c r="B104" s="43" t="s">
        <v>380</v>
      </c>
      <c r="C104" s="47"/>
      <c r="D104" s="46">
        <v>238730617</v>
      </c>
      <c r="E104" s="30"/>
      <c r="F104" s="32"/>
      <c r="G104" s="32"/>
      <c r="H104" s="27"/>
      <c r="I104" s="27" t="s">
        <v>338</v>
      </c>
    </row>
    <row r="105" spans="1:9">
      <c r="A105" s="22" t="s">
        <v>422</v>
      </c>
      <c r="B105" s="43" t="s">
        <v>380</v>
      </c>
      <c r="C105" s="47"/>
      <c r="D105" s="46">
        <v>11670000</v>
      </c>
      <c r="E105" s="30"/>
      <c r="F105" s="32"/>
      <c r="G105" s="32"/>
      <c r="H105" s="27"/>
      <c r="I105" s="27" t="s">
        <v>338</v>
      </c>
    </row>
    <row r="106" spans="1:9">
      <c r="A106" s="22" t="s">
        <v>423</v>
      </c>
      <c r="B106" s="43" t="s">
        <v>380</v>
      </c>
      <c r="C106" s="47"/>
      <c r="D106" s="46">
        <v>1609390</v>
      </c>
      <c r="E106" s="30"/>
      <c r="F106" s="32"/>
      <c r="G106" s="32"/>
      <c r="H106" s="27"/>
      <c r="I106" s="27" t="s">
        <v>338</v>
      </c>
    </row>
    <row r="107" spans="1:9">
      <c r="A107" s="22" t="s">
        <v>424</v>
      </c>
      <c r="B107" s="43" t="s">
        <v>380</v>
      </c>
      <c r="C107" s="47"/>
      <c r="D107" s="46">
        <v>5418416</v>
      </c>
      <c r="E107" s="30"/>
      <c r="F107" s="32"/>
      <c r="G107" s="32"/>
      <c r="H107" s="27"/>
      <c r="I107" s="27" t="s">
        <v>338</v>
      </c>
    </row>
    <row r="108" spans="1:9">
      <c r="A108" s="22" t="s">
        <v>425</v>
      </c>
      <c r="B108" s="43" t="s">
        <v>380</v>
      </c>
      <c r="C108" s="47">
        <v>9436</v>
      </c>
      <c r="D108" s="46"/>
      <c r="E108" s="30"/>
      <c r="F108" s="32"/>
      <c r="G108" s="32"/>
      <c r="H108" s="27"/>
      <c r="I108" s="27" t="s">
        <v>338</v>
      </c>
    </row>
    <row r="109" spans="1:9">
      <c r="A109" s="22" t="s">
        <v>426</v>
      </c>
      <c r="B109" s="43" t="s">
        <v>380</v>
      </c>
      <c r="C109" s="47"/>
      <c r="D109" s="46">
        <v>824000</v>
      </c>
      <c r="E109" s="30"/>
      <c r="F109" s="32"/>
      <c r="G109" s="32"/>
      <c r="H109" s="27"/>
      <c r="I109" s="27" t="s">
        <v>338</v>
      </c>
    </row>
    <row r="110" spans="1:9">
      <c r="A110" s="22" t="s">
        <v>427</v>
      </c>
      <c r="B110" s="43" t="s">
        <v>380</v>
      </c>
      <c r="C110" s="47"/>
      <c r="D110" s="46">
        <v>4258880</v>
      </c>
      <c r="E110" s="30"/>
      <c r="F110" s="32"/>
      <c r="G110" s="32"/>
      <c r="H110" s="27"/>
      <c r="I110" s="27" t="s">
        <v>338</v>
      </c>
    </row>
    <row r="111" spans="1:9">
      <c r="A111" s="22" t="s">
        <v>428</v>
      </c>
      <c r="B111" s="43" t="s">
        <v>380</v>
      </c>
      <c r="C111" s="47"/>
      <c r="D111" s="46">
        <v>912300</v>
      </c>
      <c r="E111" s="30"/>
      <c r="F111" s="32"/>
      <c r="G111" s="32"/>
      <c r="H111" s="27"/>
      <c r="I111" s="27" t="s">
        <v>338</v>
      </c>
    </row>
    <row r="112" spans="1:9">
      <c r="A112" s="22" t="s">
        <v>429</v>
      </c>
      <c r="B112" s="43" t="s">
        <v>380</v>
      </c>
      <c r="C112" s="47"/>
      <c r="D112" s="46">
        <v>3471830</v>
      </c>
      <c r="E112" s="30"/>
      <c r="F112" s="32"/>
      <c r="G112" s="32"/>
      <c r="H112" s="27"/>
      <c r="I112" s="27" t="s">
        <v>338</v>
      </c>
    </row>
    <row r="113" spans="1:9">
      <c r="A113" s="22" t="s">
        <v>430</v>
      </c>
      <c r="B113" s="43" t="s">
        <v>380</v>
      </c>
      <c r="C113" s="47">
        <v>150</v>
      </c>
      <c r="D113" s="46"/>
      <c r="E113" s="30"/>
      <c r="F113" s="32"/>
      <c r="G113" s="32"/>
      <c r="H113" s="27"/>
      <c r="I113" s="27" t="s">
        <v>338</v>
      </c>
    </row>
    <row r="114" spans="1:9">
      <c r="A114" s="22" t="s">
        <v>431</v>
      </c>
      <c r="B114" s="43" t="s">
        <v>380</v>
      </c>
      <c r="C114" s="47"/>
      <c r="D114" s="46">
        <v>3015000</v>
      </c>
      <c r="E114" s="30"/>
      <c r="F114" s="32"/>
      <c r="G114" s="32"/>
      <c r="H114" s="27"/>
      <c r="I114" s="27" t="s">
        <v>338</v>
      </c>
    </row>
    <row r="115" spans="1:9">
      <c r="A115" s="22" t="s">
        <v>432</v>
      </c>
      <c r="B115" s="43" t="s">
        <v>380</v>
      </c>
      <c r="C115" s="47"/>
      <c r="D115" s="46">
        <v>8988976</v>
      </c>
      <c r="E115" s="30"/>
      <c r="F115" s="32"/>
      <c r="G115" s="32"/>
      <c r="H115" s="27"/>
      <c r="I115" s="27" t="s">
        <v>338</v>
      </c>
    </row>
    <row r="116" spans="1:9">
      <c r="A116" s="22" t="s">
        <v>433</v>
      </c>
      <c r="B116" s="43" t="s">
        <v>380</v>
      </c>
      <c r="C116" s="47"/>
      <c r="D116" s="46">
        <v>1354000</v>
      </c>
      <c r="E116" s="30"/>
      <c r="F116" s="32"/>
      <c r="G116" s="32"/>
      <c r="H116" s="27"/>
      <c r="I116" s="27" t="s">
        <v>338</v>
      </c>
    </row>
    <row r="117" spans="1:9">
      <c r="A117" s="22" t="s">
        <v>434</v>
      </c>
      <c r="B117" s="43" t="s">
        <v>380</v>
      </c>
      <c r="C117" s="47"/>
      <c r="D117" s="46">
        <v>10473000</v>
      </c>
      <c r="E117" s="30"/>
      <c r="F117" s="32"/>
      <c r="G117" s="32"/>
      <c r="H117" s="27"/>
      <c r="I117" s="27" t="s">
        <v>338</v>
      </c>
    </row>
    <row r="118" spans="1:9">
      <c r="A118" s="22" t="s">
        <v>435</v>
      </c>
      <c r="B118" s="43" t="s">
        <v>380</v>
      </c>
      <c r="C118" s="47">
        <v>900</v>
      </c>
      <c r="D118" s="46"/>
      <c r="E118" s="49"/>
      <c r="F118" s="32"/>
      <c r="G118" s="32"/>
      <c r="H118" s="27"/>
      <c r="I118" s="27" t="s">
        <v>338</v>
      </c>
    </row>
    <row r="119" spans="1:9">
      <c r="A119" s="22" t="s">
        <v>436</v>
      </c>
      <c r="B119" s="43" t="s">
        <v>380</v>
      </c>
      <c r="C119" s="47">
        <v>423.7</v>
      </c>
      <c r="D119" s="46"/>
      <c r="E119" s="30"/>
      <c r="F119" s="32"/>
      <c r="G119" s="32"/>
      <c r="H119" s="27"/>
      <c r="I119" s="27"/>
    </row>
    <row r="120" spans="1:9">
      <c r="A120" s="22" t="s">
        <v>437</v>
      </c>
      <c r="B120" s="43" t="s">
        <v>380</v>
      </c>
      <c r="C120" s="47"/>
      <c r="D120" s="46">
        <v>265000</v>
      </c>
      <c r="E120" s="30"/>
      <c r="F120" s="32"/>
      <c r="G120" s="32"/>
      <c r="H120" s="27"/>
      <c r="I120" s="27"/>
    </row>
    <row r="121" spans="1:9">
      <c r="A121" s="22" t="s">
        <v>438</v>
      </c>
      <c r="B121" s="43" t="s">
        <v>380</v>
      </c>
      <c r="C121" s="47"/>
      <c r="D121" s="46">
        <v>910800</v>
      </c>
      <c r="E121" s="30"/>
      <c r="F121" s="32"/>
      <c r="G121" s="32"/>
      <c r="H121" s="27"/>
      <c r="I121" s="27" t="s">
        <v>338</v>
      </c>
    </row>
    <row r="122" spans="1:9">
      <c r="A122" s="22"/>
      <c r="B122" s="43"/>
      <c r="C122" s="47"/>
      <c r="D122" s="32"/>
      <c r="E122" s="30"/>
      <c r="F122" s="32"/>
      <c r="G122" s="32"/>
      <c r="H122" s="27"/>
      <c r="I122" s="27"/>
    </row>
    <row r="123" spans="1:9">
      <c r="A123" s="22" t="s">
        <v>439</v>
      </c>
      <c r="B123" s="43"/>
      <c r="C123" s="29">
        <f>SUM(C124:C124)</f>
        <v>0</v>
      </c>
      <c r="D123" s="28">
        <f>SUM(D124:D124)</f>
        <v>0</v>
      </c>
      <c r="E123" s="30"/>
      <c r="F123" s="28">
        <f>+C123*E123+D123</f>
        <v>0</v>
      </c>
      <c r="G123" s="32"/>
      <c r="H123" s="27"/>
      <c r="I123" s="27"/>
    </row>
    <row r="124" spans="1:9">
      <c r="A124" s="22" t="s">
        <v>440</v>
      </c>
      <c r="B124" s="43" t="s">
        <v>441</v>
      </c>
      <c r="C124" s="50"/>
      <c r="D124" s="32">
        <v>0</v>
      </c>
      <c r="E124" s="30"/>
      <c r="F124" s="27"/>
      <c r="G124" s="32"/>
      <c r="H124" s="27"/>
      <c r="I124" s="27" t="s">
        <v>338</v>
      </c>
    </row>
    <row r="125" spans="1:9">
      <c r="A125" s="22"/>
      <c r="B125" s="43"/>
      <c r="C125" s="50"/>
      <c r="D125" s="32"/>
      <c r="E125" s="30"/>
      <c r="F125" s="27"/>
      <c r="G125" s="32"/>
      <c r="H125" s="27"/>
      <c r="I125" s="27"/>
    </row>
    <row r="126" spans="1:9">
      <c r="A126" s="22" t="s">
        <v>442</v>
      </c>
      <c r="B126" s="43"/>
      <c r="C126" s="29"/>
      <c r="D126" s="28">
        <f>SUM(D127:D127)</f>
        <v>0</v>
      </c>
      <c r="E126" s="30"/>
      <c r="F126" s="28">
        <f>+C126*E126+D126</f>
        <v>0</v>
      </c>
      <c r="G126" s="28"/>
      <c r="H126" s="27"/>
      <c r="I126" s="27"/>
    </row>
    <row r="127" spans="1:9">
      <c r="A127" s="22" t="s">
        <v>443</v>
      </c>
      <c r="B127" s="43" t="s">
        <v>441</v>
      </c>
      <c r="C127" s="30"/>
      <c r="D127" s="32">
        <v>0</v>
      </c>
      <c r="E127" s="30"/>
      <c r="F127" s="26"/>
      <c r="G127" s="26"/>
      <c r="H127" s="27"/>
      <c r="I127" s="27" t="s">
        <v>338</v>
      </c>
    </row>
    <row r="128" spans="1:9">
      <c r="A128" s="22"/>
      <c r="B128" s="43"/>
      <c r="C128" s="27"/>
      <c r="D128" s="32"/>
      <c r="E128" s="30"/>
      <c r="F128" s="32"/>
      <c r="G128" s="32"/>
      <c r="H128" s="27"/>
      <c r="I128" s="27"/>
    </row>
    <row r="129" spans="1:9">
      <c r="A129" s="22" t="s">
        <v>444</v>
      </c>
      <c r="B129" s="44"/>
      <c r="C129" s="29">
        <f>SUM(C130:C134)</f>
        <v>157572</v>
      </c>
      <c r="D129" s="28">
        <f>SUM(D130:D134)</f>
        <v>170000000</v>
      </c>
      <c r="E129" s="30">
        <v>7796.79</v>
      </c>
      <c r="F129" s="28">
        <f>+(C129*E129)+D129</f>
        <v>1398555793.8799999</v>
      </c>
      <c r="G129" s="32"/>
      <c r="H129" s="27"/>
      <c r="I129" s="27"/>
    </row>
    <row r="130" spans="1:9">
      <c r="A130" s="22" t="s">
        <v>445</v>
      </c>
      <c r="B130" s="43">
        <v>45657</v>
      </c>
      <c r="C130" s="30">
        <v>44180</v>
      </c>
      <c r="D130" s="32"/>
      <c r="E130" s="30"/>
      <c r="F130" s="32"/>
      <c r="G130" s="32"/>
      <c r="H130" s="27"/>
      <c r="I130" s="27" t="s">
        <v>338</v>
      </c>
    </row>
    <row r="131" spans="1:9">
      <c r="A131" s="22" t="s">
        <v>445</v>
      </c>
      <c r="B131" s="43">
        <v>45657</v>
      </c>
      <c r="C131" s="30"/>
      <c r="D131" s="32">
        <v>170000000</v>
      </c>
      <c r="E131" s="30"/>
      <c r="F131" s="32"/>
      <c r="G131" s="32"/>
      <c r="H131" s="27"/>
      <c r="I131" s="27" t="s">
        <v>338</v>
      </c>
    </row>
    <row r="132" spans="1:9">
      <c r="A132" s="22" t="s">
        <v>446</v>
      </c>
      <c r="B132" s="43">
        <v>45657</v>
      </c>
      <c r="C132" s="30">
        <v>16999.999999999996</v>
      </c>
      <c r="D132" s="32"/>
      <c r="E132" s="30"/>
      <c r="F132" s="32"/>
      <c r="G132" s="32"/>
      <c r="H132" s="27"/>
      <c r="I132" s="27" t="s">
        <v>338</v>
      </c>
    </row>
    <row r="133" spans="1:9">
      <c r="A133" s="22" t="s">
        <v>447</v>
      </c>
      <c r="B133" s="43">
        <v>45657</v>
      </c>
      <c r="C133" s="30">
        <v>51392</v>
      </c>
      <c r="D133" s="32"/>
      <c r="E133" s="30"/>
      <c r="F133" s="32"/>
      <c r="G133" s="32"/>
      <c r="H133" s="27"/>
      <c r="I133" s="27" t="s">
        <v>338</v>
      </c>
    </row>
    <row r="134" spans="1:9">
      <c r="A134" s="22" t="s">
        <v>448</v>
      </c>
      <c r="B134" s="43">
        <v>45657</v>
      </c>
      <c r="C134" s="30">
        <v>45000.000000000015</v>
      </c>
      <c r="D134" s="32"/>
      <c r="E134" s="30"/>
      <c r="F134" s="32"/>
      <c r="G134" s="32"/>
      <c r="H134" s="27"/>
      <c r="I134" s="27" t="s">
        <v>338</v>
      </c>
    </row>
    <row r="135" spans="1:9">
      <c r="A135" s="22"/>
      <c r="B135" s="43"/>
      <c r="C135" s="30"/>
      <c r="D135" s="32"/>
      <c r="E135" s="30"/>
      <c r="F135" s="32"/>
      <c r="G135" s="32"/>
      <c r="H135" s="27"/>
      <c r="I135" s="27"/>
    </row>
    <row r="136" spans="1:9">
      <c r="A136" s="23" t="s">
        <v>449</v>
      </c>
      <c r="B136" s="43"/>
      <c r="C136" s="30"/>
      <c r="D136" s="32"/>
      <c r="E136" s="30"/>
      <c r="F136" s="28"/>
      <c r="G136" s="28">
        <f>SUM(F137+F140)</f>
        <v>342529895</v>
      </c>
      <c r="H136" s="27"/>
      <c r="I136" s="27"/>
    </row>
    <row r="137" spans="1:9">
      <c r="A137" s="22" t="s">
        <v>450</v>
      </c>
      <c r="B137" s="43"/>
      <c r="C137" s="26"/>
      <c r="D137" s="28">
        <f>SUM(D138:D138)</f>
        <v>0</v>
      </c>
      <c r="E137" s="30"/>
      <c r="F137" s="28">
        <f>SUM(D137)</f>
        <v>0</v>
      </c>
      <c r="G137" s="27"/>
      <c r="H137" s="27"/>
      <c r="I137" s="27"/>
    </row>
    <row r="138" spans="1:9">
      <c r="A138" s="22"/>
      <c r="B138" s="43" t="s">
        <v>441</v>
      </c>
      <c r="C138" s="27"/>
      <c r="D138" s="51">
        <v>0</v>
      </c>
      <c r="E138" s="30"/>
      <c r="F138" s="27"/>
      <c r="G138" s="27"/>
      <c r="H138" s="27"/>
      <c r="I138" s="27" t="s">
        <v>338</v>
      </c>
    </row>
    <row r="139" spans="1:9">
      <c r="A139" s="22"/>
      <c r="B139" s="43"/>
      <c r="C139" s="27"/>
      <c r="D139" s="32"/>
      <c r="E139" s="30"/>
      <c r="F139" s="32"/>
      <c r="G139" s="32"/>
      <c r="H139" s="27"/>
      <c r="I139" s="27"/>
    </row>
    <row r="140" spans="1:9">
      <c r="A140" s="22" t="s">
        <v>451</v>
      </c>
      <c r="B140" s="43"/>
      <c r="C140" s="27"/>
      <c r="D140" s="28">
        <f>SUM(D141)</f>
        <v>342529895</v>
      </c>
      <c r="E140" s="30"/>
      <c r="F140" s="28">
        <f>SUM(D140)</f>
        <v>342529895</v>
      </c>
      <c r="G140" s="32"/>
      <c r="H140" s="27"/>
      <c r="I140" s="27"/>
    </row>
    <row r="141" spans="1:9">
      <c r="A141" s="22" t="s">
        <v>113</v>
      </c>
      <c r="B141" s="43">
        <v>45576</v>
      </c>
      <c r="C141" s="27"/>
      <c r="D141" s="32">
        <v>342529895</v>
      </c>
      <c r="E141" s="30"/>
      <c r="F141" s="32"/>
      <c r="G141" s="32"/>
      <c r="H141" s="27"/>
      <c r="I141" s="27" t="s">
        <v>338</v>
      </c>
    </row>
    <row r="142" spans="1:9">
      <c r="E142" s="30"/>
      <c r="F142" s="32"/>
      <c r="G142" s="32"/>
      <c r="H142" s="27"/>
      <c r="I142" s="27"/>
    </row>
    <row r="143" spans="1:9">
      <c r="A143" s="23" t="s">
        <v>452</v>
      </c>
      <c r="B143" s="43"/>
      <c r="C143" s="27"/>
      <c r="D143" s="28">
        <f>SUM(D144:D144)</f>
        <v>80068769</v>
      </c>
      <c r="E143" s="30"/>
      <c r="F143" s="28">
        <f>SUM(D143)</f>
        <v>80068769</v>
      </c>
      <c r="G143" s="28">
        <f>SUM(F143)</f>
        <v>80068769</v>
      </c>
      <c r="H143" s="27"/>
      <c r="I143" s="27"/>
    </row>
    <row r="144" spans="1:9">
      <c r="A144" s="22" t="s">
        <v>453</v>
      </c>
      <c r="B144" s="43">
        <v>45572</v>
      </c>
      <c r="C144" s="27"/>
      <c r="D144" s="32">
        <v>80068769</v>
      </c>
      <c r="E144" s="30"/>
      <c r="F144" s="28"/>
      <c r="G144" s="28"/>
      <c r="H144" s="27"/>
      <c r="I144" s="27" t="s">
        <v>338</v>
      </c>
    </row>
    <row r="145" spans="1:9">
      <c r="A145" s="22"/>
      <c r="B145" s="43"/>
      <c r="C145" s="27"/>
      <c r="D145" s="32"/>
      <c r="E145" s="30"/>
      <c r="F145" s="32"/>
      <c r="G145" s="32"/>
      <c r="H145" s="27"/>
      <c r="I145" s="27"/>
    </row>
    <row r="146" spans="1:9">
      <c r="A146" s="23" t="s">
        <v>161</v>
      </c>
      <c r="B146" s="43"/>
      <c r="C146" s="27"/>
      <c r="D146" s="32"/>
      <c r="E146" s="30"/>
      <c r="F146" s="32"/>
      <c r="G146" s="28">
        <f>SUM(F147+F151+F166+F175+F181+F186+F189)</f>
        <v>2614902852.9049997</v>
      </c>
      <c r="H146" s="27"/>
      <c r="I146" s="27"/>
    </row>
    <row r="147" spans="1:9">
      <c r="A147" s="22" t="s">
        <v>454</v>
      </c>
      <c r="B147" s="43" t="s">
        <v>380</v>
      </c>
      <c r="C147" s="29">
        <f>SUM(C148:C150)</f>
        <v>0</v>
      </c>
      <c r="D147" s="28">
        <f>SUM(D148:D149)</f>
        <v>5500000</v>
      </c>
      <c r="E147" s="30">
        <v>7796.79</v>
      </c>
      <c r="F147" s="28">
        <f>+(C147*E147)+D147</f>
        <v>5500000</v>
      </c>
      <c r="G147" s="28"/>
      <c r="H147" s="27"/>
      <c r="I147" s="27"/>
    </row>
    <row r="148" spans="1:9">
      <c r="A148" s="22" t="s">
        <v>455</v>
      </c>
      <c r="B148" s="43" t="s">
        <v>380</v>
      </c>
      <c r="C148" s="30">
        <v>0</v>
      </c>
      <c r="D148" s="32">
        <v>5500000</v>
      </c>
      <c r="E148" s="30"/>
      <c r="F148" s="27"/>
      <c r="G148" s="27"/>
      <c r="H148" s="27"/>
      <c r="I148" s="27" t="s">
        <v>338</v>
      </c>
    </row>
    <row r="149" spans="1:9">
      <c r="A149" s="22"/>
      <c r="B149" s="43" t="s">
        <v>380</v>
      </c>
      <c r="C149" s="30">
        <v>0</v>
      </c>
      <c r="D149" s="32">
        <v>0</v>
      </c>
      <c r="E149" s="30"/>
      <c r="F149" s="27"/>
      <c r="G149" s="27"/>
      <c r="H149" s="27"/>
      <c r="I149" s="27" t="s">
        <v>338</v>
      </c>
    </row>
    <row r="150" spans="1:9">
      <c r="A150" s="22"/>
      <c r="B150" s="43"/>
      <c r="C150" s="30"/>
      <c r="D150" s="32"/>
      <c r="E150" s="30"/>
      <c r="F150" s="27"/>
      <c r="G150" s="27"/>
      <c r="H150" s="27"/>
      <c r="I150" s="27" t="s">
        <v>338</v>
      </c>
    </row>
    <row r="151" spans="1:9">
      <c r="A151" s="22" t="s">
        <v>456</v>
      </c>
      <c r="B151" s="43"/>
      <c r="C151" s="29">
        <f>SUM(C153:C163)</f>
        <v>0</v>
      </c>
      <c r="D151" s="28">
        <f>SUM(D152:D164)</f>
        <v>478133504</v>
      </c>
      <c r="E151" s="30">
        <v>7796.79</v>
      </c>
      <c r="F151" s="28">
        <f>+(C151*E151)+D151</f>
        <v>478133504</v>
      </c>
      <c r="G151" s="32"/>
      <c r="H151" s="27"/>
      <c r="I151" s="27"/>
    </row>
    <row r="152" spans="1:9">
      <c r="A152" s="22" t="s">
        <v>457</v>
      </c>
      <c r="B152" s="43" t="s">
        <v>380</v>
      </c>
      <c r="C152" s="29"/>
      <c r="D152" s="32">
        <v>24109091</v>
      </c>
      <c r="E152" s="30"/>
      <c r="F152" s="28"/>
      <c r="G152" s="32"/>
      <c r="H152" s="27"/>
      <c r="I152" s="27" t="s">
        <v>338</v>
      </c>
    </row>
    <row r="153" spans="1:9">
      <c r="A153" s="22" t="s">
        <v>458</v>
      </c>
      <c r="B153" s="43" t="s">
        <v>380</v>
      </c>
      <c r="C153" s="29"/>
      <c r="D153" s="32">
        <v>17500000</v>
      </c>
      <c r="E153" s="30"/>
      <c r="F153" s="28"/>
      <c r="G153" s="32"/>
      <c r="H153" s="27"/>
      <c r="I153" s="27" t="s">
        <v>338</v>
      </c>
    </row>
    <row r="154" spans="1:9">
      <c r="A154" s="22" t="s">
        <v>459</v>
      </c>
      <c r="B154" s="43" t="s">
        <v>380</v>
      </c>
      <c r="C154" s="29"/>
      <c r="D154" s="32">
        <v>7500000</v>
      </c>
      <c r="E154" s="30"/>
      <c r="F154" s="28"/>
      <c r="G154" s="32"/>
      <c r="H154" s="27"/>
      <c r="I154" s="27" t="s">
        <v>338</v>
      </c>
    </row>
    <row r="155" spans="1:9">
      <c r="A155" s="22" t="s">
        <v>460</v>
      </c>
      <c r="B155" s="43" t="s">
        <v>380</v>
      </c>
      <c r="C155" s="29"/>
      <c r="D155" s="32">
        <v>5000000</v>
      </c>
      <c r="E155" s="30"/>
      <c r="F155" s="28"/>
      <c r="G155" s="32"/>
      <c r="H155" s="27"/>
      <c r="I155" s="27" t="s">
        <v>338</v>
      </c>
    </row>
    <row r="156" spans="1:9">
      <c r="A156" s="22" t="s">
        <v>461</v>
      </c>
      <c r="B156" s="43" t="s">
        <v>380</v>
      </c>
      <c r="C156" s="29"/>
      <c r="D156" s="32">
        <v>47287718</v>
      </c>
      <c r="E156" s="30"/>
      <c r="F156" s="28"/>
      <c r="G156" s="32"/>
      <c r="H156" s="27"/>
      <c r="I156" s="27" t="s">
        <v>338</v>
      </c>
    </row>
    <row r="157" spans="1:9">
      <c r="A157" s="22" t="s">
        <v>462</v>
      </c>
      <c r="B157" s="43" t="s">
        <v>380</v>
      </c>
      <c r="C157" s="29"/>
      <c r="D157" s="32">
        <v>121297266</v>
      </c>
      <c r="E157" s="30"/>
      <c r="F157" s="28"/>
      <c r="G157" s="32"/>
      <c r="H157" s="27"/>
      <c r="I157" s="27" t="s">
        <v>338</v>
      </c>
    </row>
    <row r="158" spans="1:9">
      <c r="A158" s="22" t="s">
        <v>463</v>
      </c>
      <c r="B158" s="43" t="s">
        <v>380</v>
      </c>
      <c r="C158" s="29"/>
      <c r="D158" s="32">
        <v>101799931</v>
      </c>
      <c r="E158" s="30"/>
      <c r="F158" s="28"/>
      <c r="G158" s="32"/>
      <c r="H158" s="27"/>
      <c r="I158" s="27" t="s">
        <v>338</v>
      </c>
    </row>
    <row r="159" spans="1:9">
      <c r="A159" s="22" t="s">
        <v>464</v>
      </c>
      <c r="B159" s="43"/>
      <c r="C159" s="29"/>
      <c r="D159" s="32">
        <v>1936000</v>
      </c>
      <c r="E159" s="30"/>
      <c r="F159" s="28"/>
      <c r="G159" s="32"/>
      <c r="H159" s="27"/>
      <c r="I159" s="27" t="s">
        <v>338</v>
      </c>
    </row>
    <row r="160" spans="1:9">
      <c r="A160" s="22" t="s">
        <v>465</v>
      </c>
      <c r="B160" s="43"/>
      <c r="C160" s="29"/>
      <c r="D160" s="32">
        <v>17272727</v>
      </c>
      <c r="E160" s="30"/>
      <c r="F160" s="28"/>
      <c r="G160" s="32"/>
      <c r="H160" s="27"/>
      <c r="I160" s="27" t="s">
        <v>338</v>
      </c>
    </row>
    <row r="161" spans="1:9">
      <c r="A161" s="22" t="s">
        <v>466</v>
      </c>
      <c r="B161" s="43" t="s">
        <v>380</v>
      </c>
      <c r="C161" s="29"/>
      <c r="D161" s="32">
        <v>114476226</v>
      </c>
      <c r="E161" s="30"/>
      <c r="F161" s="28"/>
      <c r="G161" s="32"/>
      <c r="H161" s="27"/>
      <c r="I161" s="27" t="s">
        <v>338</v>
      </c>
    </row>
    <row r="162" spans="1:9">
      <c r="A162" s="22" t="s">
        <v>467</v>
      </c>
      <c r="B162" s="43" t="s">
        <v>380</v>
      </c>
      <c r="C162" s="29"/>
      <c r="D162" s="32">
        <v>5000000</v>
      </c>
      <c r="E162" s="30"/>
      <c r="F162" s="28"/>
      <c r="G162" s="32"/>
      <c r="H162" s="27"/>
      <c r="I162" s="27" t="s">
        <v>338</v>
      </c>
    </row>
    <row r="163" spans="1:9">
      <c r="A163" s="22" t="s">
        <v>468</v>
      </c>
      <c r="B163" s="43" t="s">
        <v>380</v>
      </c>
      <c r="C163" s="29"/>
      <c r="D163" s="32">
        <v>8181818</v>
      </c>
      <c r="E163" s="30"/>
      <c r="F163" s="28"/>
      <c r="G163" s="32"/>
      <c r="H163" s="27"/>
      <c r="I163" s="27" t="s">
        <v>338</v>
      </c>
    </row>
    <row r="164" spans="1:9">
      <c r="A164" s="22" t="s">
        <v>469</v>
      </c>
      <c r="B164" s="43" t="s">
        <v>380</v>
      </c>
      <c r="C164" s="29"/>
      <c r="D164" s="32">
        <v>6772727</v>
      </c>
      <c r="E164" s="30"/>
      <c r="F164" s="28"/>
      <c r="G164" s="32"/>
      <c r="H164" s="27"/>
      <c r="I164" s="27" t="s">
        <v>338</v>
      </c>
    </row>
    <row r="165" spans="1:9">
      <c r="B165" s="43"/>
      <c r="C165" s="30"/>
      <c r="D165" s="32"/>
      <c r="E165" s="30"/>
      <c r="F165" s="32"/>
      <c r="G165" s="32"/>
      <c r="H165" s="27"/>
      <c r="I165" s="27"/>
    </row>
    <row r="166" spans="1:9">
      <c r="A166" s="22" t="s">
        <v>470</v>
      </c>
      <c r="B166" s="43"/>
      <c r="C166" s="30">
        <f>SUM(C167:C173)</f>
        <v>545.45000000000005</v>
      </c>
      <c r="D166" s="28">
        <f>SUM(D167:D173)</f>
        <v>14534813</v>
      </c>
      <c r="E166" s="30">
        <v>7796.79</v>
      </c>
      <c r="F166" s="28">
        <f>+C166*E166+D166</f>
        <v>18787572.105500001</v>
      </c>
      <c r="G166" s="32"/>
      <c r="H166" s="27"/>
      <c r="I166" s="27"/>
    </row>
    <row r="167" spans="1:9">
      <c r="A167" s="22" t="s">
        <v>471</v>
      </c>
      <c r="B167" s="43" t="s">
        <v>380</v>
      </c>
      <c r="C167" s="30"/>
      <c r="D167" s="32">
        <v>531455</v>
      </c>
      <c r="E167" s="30"/>
      <c r="F167" s="32"/>
      <c r="G167" s="32"/>
      <c r="H167" s="27"/>
      <c r="I167" s="27" t="s">
        <v>338</v>
      </c>
    </row>
    <row r="168" spans="1:9">
      <c r="A168" s="22" t="s">
        <v>472</v>
      </c>
      <c r="B168" s="43" t="s">
        <v>380</v>
      </c>
      <c r="C168" s="30"/>
      <c r="D168" s="32">
        <f>30273+568910+30273</f>
        <v>629456</v>
      </c>
      <c r="E168" s="30"/>
      <c r="F168" s="32"/>
      <c r="G168" s="32"/>
      <c r="H168" s="27"/>
      <c r="I168" s="27" t="s">
        <v>338</v>
      </c>
    </row>
    <row r="169" spans="1:9">
      <c r="A169" s="22" t="s">
        <v>396</v>
      </c>
      <c r="B169" s="43" t="s">
        <v>380</v>
      </c>
      <c r="C169" s="30"/>
      <c r="D169" s="32">
        <v>10881079</v>
      </c>
      <c r="E169" s="30"/>
      <c r="F169" s="32"/>
      <c r="G169" s="32"/>
      <c r="H169" s="27"/>
      <c r="I169" s="27" t="s">
        <v>338</v>
      </c>
    </row>
    <row r="170" spans="1:9">
      <c r="A170" s="22" t="s">
        <v>390</v>
      </c>
      <c r="B170" s="43" t="s">
        <v>380</v>
      </c>
      <c r="C170" s="30"/>
      <c r="D170" s="32">
        <f>19883+258681+37952+106882+182770+110469+63459</f>
        <v>780096</v>
      </c>
      <c r="E170" s="30"/>
      <c r="F170" s="32"/>
      <c r="G170" s="32"/>
      <c r="H170" s="27"/>
      <c r="I170" s="27" t="s">
        <v>338</v>
      </c>
    </row>
    <row r="171" spans="1:9">
      <c r="A171" s="22" t="s">
        <v>473</v>
      </c>
      <c r="B171" s="43" t="s">
        <v>380</v>
      </c>
      <c r="C171" s="30"/>
      <c r="D171" s="32">
        <v>712727</v>
      </c>
      <c r="E171" s="30"/>
      <c r="F171" s="32"/>
      <c r="G171" s="32"/>
      <c r="H171" s="27"/>
      <c r="I171" s="27" t="s">
        <v>338</v>
      </c>
    </row>
    <row r="172" spans="1:9">
      <c r="A172" s="22" t="s">
        <v>474</v>
      </c>
      <c r="B172" s="43" t="s">
        <v>380</v>
      </c>
      <c r="C172" s="30"/>
      <c r="D172" s="32">
        <v>1000000</v>
      </c>
      <c r="E172" s="30"/>
      <c r="F172" s="32"/>
      <c r="G172" s="32"/>
      <c r="H172" s="27"/>
      <c r="I172" s="27" t="s">
        <v>338</v>
      </c>
    </row>
    <row r="173" spans="1:9">
      <c r="A173" s="22" t="s">
        <v>435</v>
      </c>
      <c r="B173" s="43" t="s">
        <v>380</v>
      </c>
      <c r="C173" s="30">
        <v>545.45000000000005</v>
      </c>
      <c r="D173" s="32">
        <v>0</v>
      </c>
      <c r="E173" s="30"/>
      <c r="F173" s="32"/>
      <c r="G173" s="32"/>
      <c r="H173" s="27"/>
      <c r="I173" s="27" t="s">
        <v>338</v>
      </c>
    </row>
    <row r="174" spans="1:9">
      <c r="A174" s="22"/>
      <c r="B174" s="43"/>
      <c r="C174" s="30"/>
      <c r="D174" s="32"/>
      <c r="E174" s="30"/>
      <c r="F174" s="27"/>
      <c r="G174" s="27"/>
      <c r="H174" s="27"/>
      <c r="I174" s="27"/>
    </row>
    <row r="175" spans="1:9">
      <c r="A175" s="22" t="s">
        <v>475</v>
      </c>
      <c r="B175" s="43" t="s">
        <v>380</v>
      </c>
      <c r="C175" s="40">
        <f>SUM(C176:C177)</f>
        <v>0</v>
      </c>
      <c r="D175" s="52">
        <f>SUM(D176:D179)</f>
        <v>632580657</v>
      </c>
      <c r="E175" s="30"/>
      <c r="F175" s="28">
        <f>+(C175*E175)+D175</f>
        <v>632580657</v>
      </c>
      <c r="G175" s="28"/>
      <c r="H175" s="27"/>
      <c r="I175" s="27"/>
    </row>
    <row r="176" spans="1:9">
      <c r="A176" s="53" t="s">
        <v>476</v>
      </c>
      <c r="B176" s="43" t="s">
        <v>380</v>
      </c>
      <c r="C176" s="54"/>
      <c r="D176" s="34">
        <v>488648911</v>
      </c>
      <c r="E176" s="55"/>
      <c r="F176" s="28"/>
      <c r="G176" s="28"/>
      <c r="H176" s="27"/>
      <c r="I176" s="27" t="s">
        <v>338</v>
      </c>
    </row>
    <row r="177" spans="1:9">
      <c r="A177" s="53" t="s">
        <v>477</v>
      </c>
      <c r="B177" s="43" t="s">
        <v>380</v>
      </c>
      <c r="C177" s="56"/>
      <c r="D177" s="51">
        <v>126300977</v>
      </c>
      <c r="E177" s="57"/>
      <c r="F177" s="28"/>
      <c r="G177" s="28"/>
      <c r="H177" s="27"/>
      <c r="I177" s="27" t="s">
        <v>338</v>
      </c>
    </row>
    <row r="178" spans="1:9">
      <c r="A178" s="53" t="s">
        <v>478</v>
      </c>
      <c r="B178" s="43" t="s">
        <v>380</v>
      </c>
      <c r="C178" s="56"/>
      <c r="D178" s="51">
        <v>13890293</v>
      </c>
      <c r="E178" s="57"/>
      <c r="F178" s="28"/>
      <c r="G178" s="28"/>
      <c r="H178" s="27"/>
      <c r="I178" s="27" t="s">
        <v>338</v>
      </c>
    </row>
    <row r="179" spans="1:9">
      <c r="A179" s="53" t="s">
        <v>479</v>
      </c>
      <c r="B179" s="43" t="s">
        <v>380</v>
      </c>
      <c r="C179" s="56"/>
      <c r="D179" s="51">
        <v>3740476</v>
      </c>
      <c r="E179" s="57"/>
      <c r="F179" s="28"/>
      <c r="G179" s="28"/>
      <c r="H179" s="27"/>
      <c r="I179" s="27" t="s">
        <v>338</v>
      </c>
    </row>
    <row r="180" spans="1:9">
      <c r="A180" s="22"/>
      <c r="B180" s="43"/>
      <c r="C180" s="30"/>
      <c r="D180" s="32"/>
      <c r="E180" s="30"/>
      <c r="F180" s="27"/>
      <c r="G180" s="27"/>
      <c r="H180" s="27"/>
      <c r="I180" s="27"/>
    </row>
    <row r="181" spans="1:9">
      <c r="A181" s="22" t="s">
        <v>480</v>
      </c>
      <c r="B181" s="43" t="s">
        <v>481</v>
      </c>
      <c r="C181" s="29">
        <f>SUM(C182:C184)</f>
        <v>33624.050000000003</v>
      </c>
      <c r="D181" s="28">
        <f>SUM(D182:D184)</f>
        <v>6461094</v>
      </c>
      <c r="E181" s="30">
        <v>7796.79</v>
      </c>
      <c r="F181" s="28">
        <f>+(C181*E181)+D181</f>
        <v>268620750.79949999</v>
      </c>
      <c r="G181" s="26"/>
      <c r="H181" s="27"/>
      <c r="I181" s="27"/>
    </row>
    <row r="182" spans="1:9">
      <c r="A182" s="53" t="s">
        <v>477</v>
      </c>
      <c r="B182" s="43" t="s">
        <v>481</v>
      </c>
      <c r="C182" s="30">
        <v>1325.4</v>
      </c>
      <c r="D182" s="32">
        <v>6461094</v>
      </c>
      <c r="E182" s="30"/>
      <c r="F182" s="26"/>
      <c r="G182" s="26"/>
      <c r="H182" s="27"/>
      <c r="I182" s="27" t="s">
        <v>338</v>
      </c>
    </row>
    <row r="183" spans="1:9">
      <c r="A183" s="22" t="s">
        <v>482</v>
      </c>
      <c r="B183" s="43" t="s">
        <v>481</v>
      </c>
      <c r="C183" s="30">
        <v>9172.25</v>
      </c>
      <c r="D183" s="32"/>
      <c r="E183" s="30"/>
      <c r="F183" s="26"/>
      <c r="G183" s="26"/>
      <c r="H183" s="27"/>
      <c r="I183" s="27"/>
    </row>
    <row r="184" spans="1:9">
      <c r="A184" s="22" t="s">
        <v>483</v>
      </c>
      <c r="B184" s="43" t="s">
        <v>481</v>
      </c>
      <c r="C184" s="30">
        <v>23126.400000000001</v>
      </c>
      <c r="D184" s="32"/>
      <c r="E184" s="30"/>
      <c r="F184" s="26"/>
      <c r="G184" s="26"/>
      <c r="H184" s="27"/>
      <c r="I184" s="27" t="s">
        <v>338</v>
      </c>
    </row>
    <row r="185" spans="1:9">
      <c r="A185" s="22"/>
      <c r="B185" s="43"/>
      <c r="C185" s="30"/>
      <c r="D185" s="32"/>
      <c r="E185" s="30"/>
      <c r="F185" s="27"/>
      <c r="G185" s="27"/>
      <c r="H185" s="27"/>
      <c r="I185" s="27"/>
    </row>
    <row r="186" spans="1:9">
      <c r="A186" s="22" t="s">
        <v>484</v>
      </c>
      <c r="B186" s="43"/>
      <c r="C186" s="30"/>
      <c r="D186" s="28">
        <f>SUM(D187)</f>
        <v>783152078</v>
      </c>
      <c r="E186" s="30"/>
      <c r="F186" s="28">
        <f>SUM(D186)</f>
        <v>783152078</v>
      </c>
      <c r="G186" s="27"/>
      <c r="H186" s="27"/>
      <c r="I186" s="27"/>
    </row>
    <row r="187" spans="1:9">
      <c r="A187" s="22" t="s">
        <v>485</v>
      </c>
      <c r="B187" s="43" t="s">
        <v>481</v>
      </c>
      <c r="C187" s="30"/>
      <c r="D187" s="32">
        <v>783152078</v>
      </c>
      <c r="E187" s="30"/>
      <c r="F187" s="27"/>
      <c r="G187" s="27"/>
      <c r="H187" s="27"/>
      <c r="I187" s="27" t="s">
        <v>338</v>
      </c>
    </row>
    <row r="188" spans="1:9">
      <c r="A188" s="22"/>
      <c r="B188" s="43"/>
      <c r="C188" s="30"/>
      <c r="D188" s="32"/>
      <c r="E188" s="30"/>
      <c r="F188" s="27"/>
      <c r="G188" s="27"/>
      <c r="H188" s="27"/>
      <c r="I188" s="27"/>
    </row>
    <row r="189" spans="1:9">
      <c r="A189" s="22" t="s">
        <v>486</v>
      </c>
      <c r="B189" s="43"/>
      <c r="C189" s="30"/>
      <c r="D189" s="28">
        <f>+SUM(D190)</f>
        <v>428128291</v>
      </c>
      <c r="E189" s="30"/>
      <c r="F189" s="58">
        <f>SUM(D189)</f>
        <v>428128291</v>
      </c>
      <c r="G189" s="27"/>
      <c r="H189" s="27"/>
      <c r="I189" s="27"/>
    </row>
    <row r="190" spans="1:9">
      <c r="A190" s="22" t="s">
        <v>487</v>
      </c>
      <c r="B190" s="43" t="s">
        <v>481</v>
      </c>
      <c r="C190" s="30"/>
      <c r="D190" s="32">
        <v>428128291</v>
      </c>
      <c r="E190" s="30"/>
      <c r="F190" s="27"/>
      <c r="G190" s="27"/>
      <c r="H190" s="27"/>
      <c r="I190" s="27" t="s">
        <v>338</v>
      </c>
    </row>
    <row r="191" spans="1:9">
      <c r="A191" s="22"/>
      <c r="B191" s="43"/>
      <c r="C191" s="30"/>
      <c r="D191" s="32"/>
      <c r="E191" s="30"/>
      <c r="F191" s="27"/>
      <c r="G191" s="27"/>
      <c r="H191" s="27"/>
      <c r="I191" s="27"/>
    </row>
    <row r="192" spans="1:9">
      <c r="A192" s="23" t="s">
        <v>488</v>
      </c>
      <c r="B192" s="43"/>
      <c r="C192" s="30"/>
      <c r="D192" s="32"/>
      <c r="E192" s="30"/>
      <c r="F192" s="27"/>
      <c r="G192" s="28">
        <f>SUM(F193+F198+F201+F218+F206+F209+F212+F215)</f>
        <v>2379431824.0413003</v>
      </c>
      <c r="H192" s="27"/>
      <c r="I192" s="27"/>
    </row>
    <row r="193" spans="1:9">
      <c r="A193" s="22" t="s">
        <v>489</v>
      </c>
      <c r="B193" s="43"/>
      <c r="C193" s="29">
        <f>+SUM(C194:C196)</f>
        <v>0</v>
      </c>
      <c r="D193" s="28">
        <f>+SUM(D194:D196)</f>
        <v>0</v>
      </c>
      <c r="E193" s="30"/>
      <c r="F193" s="28">
        <f>+(C193*E193)+D193</f>
        <v>0</v>
      </c>
      <c r="G193" s="28"/>
      <c r="H193" s="27"/>
      <c r="I193" s="27"/>
    </row>
    <row r="194" spans="1:9">
      <c r="A194" s="59" t="s">
        <v>490</v>
      </c>
      <c r="B194" s="43"/>
      <c r="C194" s="50"/>
      <c r="D194" s="60"/>
      <c r="E194" s="30"/>
      <c r="F194" s="28"/>
      <c r="G194" s="28"/>
      <c r="H194" s="27"/>
      <c r="I194" s="27"/>
    </row>
    <row r="195" spans="1:9">
      <c r="A195" s="61" t="s">
        <v>491</v>
      </c>
      <c r="B195" s="43"/>
      <c r="C195" s="50"/>
      <c r="D195" s="60"/>
      <c r="E195" s="30"/>
      <c r="F195" s="28"/>
      <c r="G195" s="28"/>
      <c r="H195" s="27"/>
      <c r="I195" s="27"/>
    </row>
    <row r="196" spans="1:9">
      <c r="A196" s="62" t="s">
        <v>492</v>
      </c>
      <c r="B196" s="43" t="s">
        <v>441</v>
      </c>
      <c r="C196" s="50">
        <v>0</v>
      </c>
      <c r="D196" s="63">
        <v>0</v>
      </c>
      <c r="E196" s="30"/>
      <c r="F196" s="28"/>
      <c r="G196" s="28"/>
      <c r="H196" s="27"/>
      <c r="I196" s="27" t="s">
        <v>338</v>
      </c>
    </row>
    <row r="197" spans="1:9">
      <c r="A197" s="62"/>
      <c r="B197" s="43"/>
      <c r="C197" s="50"/>
      <c r="D197" s="63"/>
      <c r="E197" s="30"/>
      <c r="F197" s="28"/>
      <c r="G197" s="28"/>
      <c r="H197" s="27"/>
      <c r="I197" s="27"/>
    </row>
    <row r="198" spans="1:9">
      <c r="A198" s="22" t="s">
        <v>493</v>
      </c>
      <c r="B198" s="43"/>
      <c r="C198" s="64"/>
      <c r="D198" s="65">
        <f>SUM(D199)</f>
        <v>0</v>
      </c>
      <c r="E198" s="30"/>
      <c r="F198" s="28">
        <f>+(C198*E198)+D198</f>
        <v>0</v>
      </c>
      <c r="G198" s="28"/>
      <c r="H198" s="27"/>
      <c r="I198" s="27"/>
    </row>
    <row r="199" spans="1:9">
      <c r="A199" s="22" t="s">
        <v>494</v>
      </c>
      <c r="B199" s="43" t="s">
        <v>380</v>
      </c>
      <c r="C199" s="30"/>
      <c r="D199" s="32">
        <v>0</v>
      </c>
      <c r="E199" s="30"/>
      <c r="F199" s="27"/>
      <c r="G199" s="27"/>
      <c r="H199" s="27"/>
      <c r="I199" s="27" t="s">
        <v>338</v>
      </c>
    </row>
    <row r="200" spans="1:9">
      <c r="A200" s="22"/>
      <c r="B200" s="43"/>
      <c r="C200" s="30"/>
      <c r="D200" s="32"/>
      <c r="E200" s="30"/>
      <c r="F200" s="32"/>
      <c r="G200" s="27"/>
      <c r="H200" s="27"/>
      <c r="I200" s="27"/>
    </row>
    <row r="201" spans="1:9">
      <c r="A201" s="22" t="s">
        <v>495</v>
      </c>
      <c r="B201" s="43"/>
      <c r="C201" s="29">
        <f>SUM(C202:C204)</f>
        <v>26804.670000000002</v>
      </c>
      <c r="D201" s="28">
        <f>SUM(D202:D204)</f>
        <v>50278135</v>
      </c>
      <c r="E201" s="30">
        <v>7796.79</v>
      </c>
      <c r="F201" s="28">
        <f>+(C201*E201)+D201</f>
        <v>259268518.00930002</v>
      </c>
      <c r="G201" s="27"/>
      <c r="H201" s="27"/>
      <c r="I201" s="27"/>
    </row>
    <row r="202" spans="1:9">
      <c r="A202" s="22" t="s">
        <v>496</v>
      </c>
      <c r="B202" s="43" t="s">
        <v>441</v>
      </c>
      <c r="C202" s="30">
        <v>221.24</v>
      </c>
      <c r="D202" s="32"/>
      <c r="E202" s="30"/>
      <c r="F202" s="28"/>
      <c r="G202" s="27"/>
      <c r="H202" s="27"/>
      <c r="I202" s="27" t="s">
        <v>338</v>
      </c>
    </row>
    <row r="203" spans="1:9">
      <c r="A203" s="22" t="s">
        <v>497</v>
      </c>
      <c r="B203" s="43" t="s">
        <v>441</v>
      </c>
      <c r="C203" s="30">
        <v>26583.43</v>
      </c>
      <c r="D203" s="32"/>
      <c r="E203" s="30"/>
      <c r="F203" s="28"/>
      <c r="G203" s="27"/>
      <c r="H203" s="27"/>
      <c r="I203" s="27" t="s">
        <v>338</v>
      </c>
    </row>
    <row r="204" spans="1:9">
      <c r="A204" s="22" t="s">
        <v>498</v>
      </c>
      <c r="B204" s="43" t="s">
        <v>441</v>
      </c>
      <c r="C204" s="30"/>
      <c r="D204" s="32">
        <v>50278135</v>
      </c>
      <c r="E204" s="30"/>
      <c r="F204" s="27"/>
      <c r="G204" s="27"/>
      <c r="H204" s="27"/>
      <c r="I204" s="27" t="s">
        <v>338</v>
      </c>
    </row>
    <row r="205" spans="1:9">
      <c r="A205" s="22"/>
      <c r="B205" s="43"/>
      <c r="C205" s="30"/>
      <c r="D205" s="32"/>
      <c r="E205" s="30"/>
      <c r="F205" s="27"/>
      <c r="G205" s="27"/>
      <c r="H205" s="27"/>
      <c r="I205" s="27"/>
    </row>
    <row r="206" spans="1:9">
      <c r="A206" s="22" t="s">
        <v>499</v>
      </c>
      <c r="B206" s="43"/>
      <c r="C206" s="30"/>
      <c r="D206" s="28">
        <f>SUM(D207)</f>
        <v>190787502</v>
      </c>
      <c r="E206" s="30"/>
      <c r="F206" s="28">
        <f>SUM(D206)</f>
        <v>190787502</v>
      </c>
      <c r="G206" s="27"/>
      <c r="H206" s="27"/>
      <c r="I206" s="27"/>
    </row>
    <row r="207" spans="1:9">
      <c r="A207" s="22" t="s">
        <v>500</v>
      </c>
      <c r="B207" s="43">
        <v>45480</v>
      </c>
      <c r="C207" s="27"/>
      <c r="D207" s="32">
        <v>190787502</v>
      </c>
      <c r="E207" s="30"/>
      <c r="F207" s="27"/>
      <c r="G207" s="27"/>
      <c r="H207" s="27"/>
      <c r="I207" s="27" t="s">
        <v>338</v>
      </c>
    </row>
    <row r="208" spans="1:9">
      <c r="A208" s="22"/>
      <c r="B208" s="43"/>
      <c r="C208" s="27"/>
      <c r="D208" s="32"/>
      <c r="E208" s="30"/>
      <c r="F208" s="27"/>
      <c r="G208" s="27"/>
      <c r="H208" s="27"/>
      <c r="I208" s="27"/>
    </row>
    <row r="209" spans="1:9">
      <c r="A209" s="22" t="s">
        <v>117</v>
      </c>
      <c r="B209" s="43"/>
      <c r="C209" s="27"/>
      <c r="D209" s="28">
        <f>SUM(D210)</f>
        <v>11671460</v>
      </c>
      <c r="E209" s="30"/>
      <c r="F209" s="28">
        <f>SUM(D209)</f>
        <v>11671460</v>
      </c>
      <c r="G209" s="27"/>
      <c r="H209" s="27"/>
      <c r="I209" s="27"/>
    </row>
    <row r="210" spans="1:9">
      <c r="A210" s="22" t="s">
        <v>501</v>
      </c>
      <c r="B210" s="43" t="s">
        <v>441</v>
      </c>
      <c r="C210" s="27"/>
      <c r="D210" s="32">
        <v>11671460</v>
      </c>
      <c r="E210" s="30"/>
      <c r="F210" s="27"/>
      <c r="G210" s="27"/>
      <c r="H210" s="27"/>
      <c r="I210" s="27" t="s">
        <v>338</v>
      </c>
    </row>
    <row r="211" spans="1:9">
      <c r="A211" s="22"/>
      <c r="B211" s="43"/>
      <c r="C211" s="27"/>
      <c r="D211" s="32"/>
      <c r="E211" s="30"/>
      <c r="F211" s="27"/>
      <c r="G211" s="27"/>
      <c r="H211" s="27"/>
      <c r="I211" s="27"/>
    </row>
    <row r="212" spans="1:9">
      <c r="A212" s="22" t="s">
        <v>502</v>
      </c>
      <c r="B212" s="43"/>
      <c r="C212" s="29">
        <f>SUM(C213)</f>
        <v>0</v>
      </c>
      <c r="D212" s="28">
        <f>SUM(D213)</f>
        <v>233298929</v>
      </c>
      <c r="E212" s="30">
        <v>7796.79</v>
      </c>
      <c r="F212" s="28">
        <f>+(C212*E212)+D212</f>
        <v>233298929</v>
      </c>
      <c r="G212" s="27"/>
      <c r="H212" s="27"/>
      <c r="I212" s="27"/>
    </row>
    <row r="213" spans="1:9">
      <c r="A213" s="22" t="s">
        <v>130</v>
      </c>
      <c r="B213" s="43" t="s">
        <v>441</v>
      </c>
      <c r="C213" s="30"/>
      <c r="D213" s="32">
        <v>233298929</v>
      </c>
      <c r="E213" s="30"/>
      <c r="F213" s="27"/>
      <c r="G213" s="27"/>
      <c r="H213" s="27"/>
      <c r="I213" s="27" t="s">
        <v>338</v>
      </c>
    </row>
    <row r="214" spans="1:9">
      <c r="A214" s="22"/>
      <c r="B214" s="43"/>
      <c r="C214" s="30"/>
      <c r="D214" s="32"/>
      <c r="E214" s="30"/>
      <c r="F214" s="32"/>
      <c r="G214" s="27"/>
      <c r="H214" s="27"/>
      <c r="I214" s="27"/>
    </row>
    <row r="215" spans="1:9">
      <c r="A215" s="22" t="s">
        <v>503</v>
      </c>
      <c r="B215" s="43"/>
      <c r="C215" s="29">
        <f>SUM(C216)</f>
        <v>124585.21</v>
      </c>
      <c r="D215" s="28">
        <f>SUM(D216)</f>
        <v>56269435</v>
      </c>
      <c r="E215" s="30">
        <v>7796.79</v>
      </c>
      <c r="F215" s="28">
        <f>+(C215*E215)+D215</f>
        <v>1027634154.4759001</v>
      </c>
      <c r="G215" s="27"/>
      <c r="H215" s="27"/>
      <c r="I215" s="27"/>
    </row>
    <row r="216" spans="1:9">
      <c r="A216" s="36" t="s">
        <v>504</v>
      </c>
      <c r="B216" s="43" t="s">
        <v>441</v>
      </c>
      <c r="C216" s="30">
        <v>124585.21</v>
      </c>
      <c r="D216" s="32">
        <v>56269435</v>
      </c>
      <c r="E216" s="30"/>
      <c r="F216" s="27"/>
      <c r="G216" s="27"/>
      <c r="H216" s="27"/>
      <c r="I216" s="27" t="s">
        <v>338</v>
      </c>
    </row>
    <row r="217" spans="1:9">
      <c r="A217" s="22"/>
      <c r="B217" s="43"/>
      <c r="C217" s="27"/>
      <c r="D217" s="32"/>
      <c r="E217" s="30"/>
      <c r="F217" s="32"/>
      <c r="G217" s="27"/>
      <c r="H217" s="27"/>
      <c r="I217" s="27"/>
    </row>
    <row r="218" spans="1:9">
      <c r="A218" s="22" t="s">
        <v>505</v>
      </c>
      <c r="B218" s="43"/>
      <c r="C218" s="40">
        <f>SUM(C219:C313)</f>
        <v>64955.590000000004</v>
      </c>
      <c r="D218" s="28">
        <f>SUM(D219:D313)</f>
        <v>150326166</v>
      </c>
      <c r="E218" s="30">
        <v>7796.79</v>
      </c>
      <c r="F218" s="28">
        <f>(C218*E218)+D218</f>
        <v>656771260.55610001</v>
      </c>
      <c r="G218" s="27"/>
      <c r="H218" s="27"/>
      <c r="I218" s="27"/>
    </row>
    <row r="219" spans="1:9">
      <c r="A219" s="22" t="s">
        <v>506</v>
      </c>
      <c r="B219" s="43" t="s">
        <v>441</v>
      </c>
      <c r="C219" s="30"/>
      <c r="D219" s="41">
        <v>179960</v>
      </c>
      <c r="E219" s="30"/>
      <c r="F219" s="28"/>
      <c r="G219" s="27"/>
      <c r="H219" s="27"/>
      <c r="I219" s="27" t="s">
        <v>338</v>
      </c>
    </row>
    <row r="220" spans="1:9">
      <c r="A220" s="22" t="s">
        <v>507</v>
      </c>
      <c r="B220" s="43" t="s">
        <v>441</v>
      </c>
      <c r="C220" s="30"/>
      <c r="D220" s="41">
        <v>179960</v>
      </c>
      <c r="E220" s="30"/>
      <c r="F220" s="28"/>
      <c r="G220" s="27"/>
      <c r="H220" s="27"/>
      <c r="I220" s="27" t="s">
        <v>338</v>
      </c>
    </row>
    <row r="221" spans="1:9">
      <c r="A221" s="22" t="s">
        <v>508</v>
      </c>
      <c r="B221" s="43" t="s">
        <v>441</v>
      </c>
      <c r="C221" s="30"/>
      <c r="D221" s="41">
        <v>102077</v>
      </c>
      <c r="E221" s="30"/>
      <c r="F221" s="28"/>
      <c r="G221" s="27"/>
      <c r="H221" s="27"/>
      <c r="I221" s="27" t="s">
        <v>338</v>
      </c>
    </row>
    <row r="222" spans="1:9">
      <c r="A222" s="22" t="s">
        <v>509</v>
      </c>
      <c r="B222" s="43" t="s">
        <v>441</v>
      </c>
      <c r="C222" s="30"/>
      <c r="D222" s="41">
        <v>88066</v>
      </c>
      <c r="E222" s="30"/>
      <c r="F222" s="28"/>
      <c r="G222" s="27"/>
      <c r="H222" s="27"/>
      <c r="I222" s="27" t="s">
        <v>338</v>
      </c>
    </row>
    <row r="223" spans="1:9">
      <c r="A223" s="22" t="s">
        <v>510</v>
      </c>
      <c r="B223" s="43" t="s">
        <v>441</v>
      </c>
      <c r="C223" s="30"/>
      <c r="D223" s="41">
        <v>23231</v>
      </c>
      <c r="E223" s="30"/>
      <c r="F223" s="28"/>
      <c r="G223" s="27"/>
      <c r="H223" s="27"/>
      <c r="I223" s="27" t="s">
        <v>338</v>
      </c>
    </row>
    <row r="224" spans="1:9">
      <c r="A224" s="22" t="s">
        <v>511</v>
      </c>
      <c r="B224" s="43" t="s">
        <v>441</v>
      </c>
      <c r="C224" s="30"/>
      <c r="D224" s="41">
        <v>17768</v>
      </c>
      <c r="E224" s="30"/>
      <c r="F224" s="28"/>
      <c r="G224" s="27"/>
      <c r="H224" s="27"/>
      <c r="I224" s="27" t="s">
        <v>338</v>
      </c>
    </row>
    <row r="225" spans="1:9">
      <c r="A225" s="22" t="s">
        <v>512</v>
      </c>
      <c r="B225" s="43" t="s">
        <v>441</v>
      </c>
      <c r="C225" s="30"/>
      <c r="D225" s="41">
        <v>1364</v>
      </c>
      <c r="E225" s="30"/>
      <c r="F225" s="28"/>
      <c r="G225" s="27"/>
      <c r="H225" s="27"/>
      <c r="I225" s="27" t="s">
        <v>338</v>
      </c>
    </row>
    <row r="226" spans="1:9">
      <c r="A226" s="22" t="s">
        <v>513</v>
      </c>
      <c r="B226" s="43" t="s">
        <v>441</v>
      </c>
      <c r="C226" s="30">
        <v>794.89</v>
      </c>
      <c r="D226" s="41"/>
      <c r="E226" s="30"/>
      <c r="F226" s="28"/>
      <c r="G226" s="27"/>
      <c r="H226" s="27"/>
      <c r="I226" s="27" t="s">
        <v>338</v>
      </c>
    </row>
    <row r="227" spans="1:9">
      <c r="A227" s="22" t="s">
        <v>514</v>
      </c>
      <c r="B227" s="43" t="s">
        <v>441</v>
      </c>
      <c r="C227" s="30">
        <v>115.5</v>
      </c>
      <c r="D227" s="41"/>
      <c r="E227" s="30"/>
      <c r="F227" s="28"/>
      <c r="G227" s="27"/>
      <c r="H227" s="27"/>
      <c r="I227" s="27" t="s">
        <v>338</v>
      </c>
    </row>
    <row r="228" spans="1:9">
      <c r="A228" s="22" t="s">
        <v>515</v>
      </c>
      <c r="B228" s="43" t="s">
        <v>441</v>
      </c>
      <c r="C228" s="30">
        <v>2376.37</v>
      </c>
      <c r="D228" s="41"/>
      <c r="E228" s="30"/>
      <c r="F228" s="28"/>
      <c r="G228" s="27"/>
      <c r="H228" s="27"/>
      <c r="I228" s="27" t="s">
        <v>338</v>
      </c>
    </row>
    <row r="229" spans="1:9">
      <c r="A229" s="22" t="s">
        <v>516</v>
      </c>
      <c r="B229" s="43" t="s">
        <v>441</v>
      </c>
      <c r="C229" s="30">
        <v>305.45</v>
      </c>
      <c r="D229" s="41"/>
      <c r="E229" s="30"/>
      <c r="F229" s="28"/>
      <c r="G229" s="27"/>
      <c r="H229" s="27"/>
      <c r="I229" s="27" t="s">
        <v>338</v>
      </c>
    </row>
    <row r="230" spans="1:9">
      <c r="A230" s="22" t="s">
        <v>517</v>
      </c>
      <c r="B230" s="43" t="s">
        <v>441</v>
      </c>
      <c r="C230" s="30"/>
      <c r="D230" s="41">
        <v>4550981</v>
      </c>
      <c r="E230" s="30"/>
      <c r="F230" s="28"/>
      <c r="G230" s="27"/>
      <c r="H230" s="27"/>
      <c r="I230" s="27" t="s">
        <v>338</v>
      </c>
    </row>
    <row r="231" spans="1:9">
      <c r="A231" s="22" t="s">
        <v>518</v>
      </c>
      <c r="B231" s="43" t="s">
        <v>441</v>
      </c>
      <c r="C231" s="30">
        <v>9.1</v>
      </c>
      <c r="D231" s="41"/>
      <c r="E231" s="30"/>
      <c r="F231" s="28"/>
      <c r="G231" s="27"/>
      <c r="H231" s="27"/>
      <c r="I231" s="27" t="s">
        <v>338</v>
      </c>
    </row>
    <row r="232" spans="1:9">
      <c r="A232" s="22" t="s">
        <v>519</v>
      </c>
      <c r="B232" s="43" t="s">
        <v>441</v>
      </c>
      <c r="C232" s="30">
        <v>3816</v>
      </c>
      <c r="D232" s="41"/>
      <c r="E232" s="30"/>
      <c r="F232" s="28"/>
      <c r="G232" s="27"/>
      <c r="H232" s="27"/>
      <c r="I232" s="27" t="s">
        <v>338</v>
      </c>
    </row>
    <row r="233" spans="1:9">
      <c r="A233" s="22" t="s">
        <v>520</v>
      </c>
      <c r="B233" s="43" t="s">
        <v>441</v>
      </c>
      <c r="C233" s="30">
        <v>124</v>
      </c>
      <c r="D233" s="41"/>
      <c r="E233" s="30"/>
      <c r="F233" s="28"/>
      <c r="G233" s="27"/>
      <c r="H233" s="27"/>
      <c r="I233" s="27" t="s">
        <v>338</v>
      </c>
    </row>
    <row r="234" spans="1:9">
      <c r="A234" s="22" t="s">
        <v>521</v>
      </c>
      <c r="B234" s="43" t="s">
        <v>441</v>
      </c>
      <c r="C234" s="30">
        <v>1484</v>
      </c>
      <c r="D234" s="41"/>
      <c r="E234" s="30"/>
      <c r="F234" s="28"/>
      <c r="G234" s="27"/>
      <c r="H234" s="27"/>
      <c r="I234" s="27" t="s">
        <v>338</v>
      </c>
    </row>
    <row r="235" spans="1:9">
      <c r="A235" s="22" t="s">
        <v>522</v>
      </c>
      <c r="B235" s="43" t="s">
        <v>441</v>
      </c>
      <c r="C235" s="30">
        <v>116.73</v>
      </c>
      <c r="D235" s="41"/>
      <c r="E235" s="30"/>
      <c r="F235" s="28"/>
      <c r="G235" s="27"/>
      <c r="H235" s="27"/>
      <c r="I235" s="27" t="s">
        <v>338</v>
      </c>
    </row>
    <row r="236" spans="1:9">
      <c r="A236" s="22" t="s">
        <v>523</v>
      </c>
      <c r="B236" s="43" t="s">
        <v>441</v>
      </c>
      <c r="C236" s="30"/>
      <c r="D236" s="41">
        <v>3427343</v>
      </c>
      <c r="E236" s="30"/>
      <c r="F236" s="28"/>
      <c r="G236" s="27"/>
      <c r="H236" s="27"/>
      <c r="I236" s="27" t="s">
        <v>338</v>
      </c>
    </row>
    <row r="237" spans="1:9">
      <c r="A237" s="22" t="s">
        <v>524</v>
      </c>
      <c r="B237" s="43" t="s">
        <v>441</v>
      </c>
      <c r="C237" s="30">
        <v>482.06</v>
      </c>
      <c r="D237" s="41"/>
      <c r="E237" s="30"/>
      <c r="F237" s="28"/>
      <c r="G237" s="27"/>
      <c r="H237" s="27"/>
      <c r="I237" s="27" t="s">
        <v>338</v>
      </c>
    </row>
    <row r="238" spans="1:9">
      <c r="A238" s="22" t="s">
        <v>525</v>
      </c>
      <c r="B238" s="43" t="s">
        <v>441</v>
      </c>
      <c r="C238" s="30">
        <v>229</v>
      </c>
      <c r="D238" s="41"/>
      <c r="E238" s="30"/>
      <c r="F238" s="28"/>
      <c r="G238" s="27"/>
      <c r="H238" s="27"/>
      <c r="I238" s="27" t="s">
        <v>338</v>
      </c>
    </row>
    <row r="239" spans="1:9">
      <c r="A239" s="22" t="s">
        <v>526</v>
      </c>
      <c r="B239" s="43" t="s">
        <v>441</v>
      </c>
      <c r="C239" s="30">
        <v>12427</v>
      </c>
      <c r="D239" s="41"/>
      <c r="E239" s="30"/>
      <c r="F239" s="28"/>
      <c r="G239" s="27"/>
      <c r="H239" s="27"/>
      <c r="I239" s="27" t="s">
        <v>338</v>
      </c>
    </row>
    <row r="240" spans="1:9">
      <c r="A240" s="22" t="s">
        <v>527</v>
      </c>
      <c r="B240" s="43" t="s">
        <v>441</v>
      </c>
      <c r="C240" s="30">
        <v>0.56000000000000005</v>
      </c>
      <c r="D240" s="41"/>
      <c r="E240" s="30"/>
      <c r="F240" s="28"/>
      <c r="G240" s="27"/>
      <c r="H240" s="27"/>
      <c r="I240" s="27" t="s">
        <v>338</v>
      </c>
    </row>
    <row r="241" spans="1:9">
      <c r="A241" s="22" t="s">
        <v>528</v>
      </c>
      <c r="B241" s="43" t="s">
        <v>441</v>
      </c>
      <c r="C241" s="30">
        <v>16435</v>
      </c>
      <c r="D241" s="41"/>
      <c r="E241" s="30"/>
      <c r="F241" s="28"/>
      <c r="G241" s="27"/>
      <c r="H241" s="27"/>
      <c r="I241" s="27" t="s">
        <v>338</v>
      </c>
    </row>
    <row r="242" spans="1:9">
      <c r="A242" s="22" t="s">
        <v>529</v>
      </c>
      <c r="B242" s="43" t="s">
        <v>441</v>
      </c>
      <c r="C242" s="30">
        <v>895</v>
      </c>
      <c r="D242" s="41"/>
      <c r="E242" s="30"/>
      <c r="F242" s="28"/>
      <c r="G242" s="27"/>
      <c r="H242" s="27"/>
      <c r="I242" s="27" t="s">
        <v>338</v>
      </c>
    </row>
    <row r="243" spans="1:9">
      <c r="A243" s="22" t="s">
        <v>530</v>
      </c>
      <c r="B243" s="43" t="s">
        <v>441</v>
      </c>
      <c r="C243" s="30">
        <v>0.02</v>
      </c>
      <c r="D243" s="41"/>
      <c r="E243" s="30"/>
      <c r="F243" s="28"/>
      <c r="G243" s="27"/>
      <c r="H243" s="27"/>
      <c r="I243" s="27" t="s">
        <v>338</v>
      </c>
    </row>
    <row r="244" spans="1:9">
      <c r="A244" s="22" t="s">
        <v>531</v>
      </c>
      <c r="B244" s="43" t="s">
        <v>441</v>
      </c>
      <c r="C244" s="30">
        <v>995</v>
      </c>
      <c r="D244" s="41"/>
      <c r="E244" s="30"/>
      <c r="F244" s="28"/>
      <c r="G244" s="27"/>
      <c r="H244" s="27"/>
      <c r="I244" s="27" t="s">
        <v>338</v>
      </c>
    </row>
    <row r="245" spans="1:9">
      <c r="A245" s="22" t="s">
        <v>532</v>
      </c>
      <c r="B245" s="43" t="s">
        <v>441</v>
      </c>
      <c r="C245" s="30"/>
      <c r="D245" s="41">
        <v>75000</v>
      </c>
      <c r="E245" s="30"/>
      <c r="F245" s="28"/>
      <c r="G245" s="27"/>
      <c r="H245" s="27"/>
      <c r="I245" s="27" t="s">
        <v>338</v>
      </c>
    </row>
    <row r="246" spans="1:9">
      <c r="A246" s="22" t="s">
        <v>533</v>
      </c>
      <c r="B246" s="43" t="s">
        <v>441</v>
      </c>
      <c r="C246" s="30">
        <v>201</v>
      </c>
      <c r="D246" s="41"/>
      <c r="E246" s="30"/>
      <c r="F246" s="28"/>
      <c r="G246" s="27"/>
      <c r="H246" s="27"/>
      <c r="I246" s="27" t="s">
        <v>338</v>
      </c>
    </row>
    <row r="247" spans="1:9">
      <c r="A247" s="22" t="s">
        <v>534</v>
      </c>
      <c r="B247" s="43" t="s">
        <v>441</v>
      </c>
      <c r="C247" s="30">
        <v>72</v>
      </c>
      <c r="D247" s="41"/>
      <c r="E247" s="30"/>
      <c r="F247" s="28"/>
      <c r="G247" s="27"/>
      <c r="H247" s="27"/>
      <c r="I247" s="27" t="s">
        <v>338</v>
      </c>
    </row>
    <row r="248" spans="1:9">
      <c r="A248" s="22" t="s">
        <v>535</v>
      </c>
      <c r="B248" s="43" t="s">
        <v>441</v>
      </c>
      <c r="C248" s="30"/>
      <c r="D248" s="41">
        <v>19690760</v>
      </c>
      <c r="E248" s="30"/>
      <c r="F248" s="28"/>
      <c r="G248" s="27"/>
      <c r="H248" s="27"/>
      <c r="I248" s="27" t="s">
        <v>338</v>
      </c>
    </row>
    <row r="249" spans="1:9">
      <c r="A249" s="22" t="s">
        <v>536</v>
      </c>
      <c r="B249" s="43" t="s">
        <v>441</v>
      </c>
      <c r="C249" s="30">
        <v>42.5</v>
      </c>
      <c r="D249" s="41"/>
      <c r="E249" s="30"/>
      <c r="F249" s="28"/>
      <c r="G249" s="27"/>
      <c r="H249" s="27"/>
      <c r="I249" s="27" t="s">
        <v>338</v>
      </c>
    </row>
    <row r="250" spans="1:9">
      <c r="A250" s="22" t="s">
        <v>537</v>
      </c>
      <c r="B250" s="43" t="s">
        <v>441</v>
      </c>
      <c r="C250" s="30"/>
      <c r="D250" s="41">
        <v>219000</v>
      </c>
      <c r="E250" s="30"/>
      <c r="F250" s="28"/>
      <c r="G250" s="27"/>
      <c r="H250" s="27"/>
      <c r="I250" s="27" t="s">
        <v>338</v>
      </c>
    </row>
    <row r="251" spans="1:9">
      <c r="A251" s="22" t="s">
        <v>538</v>
      </c>
      <c r="B251" s="43" t="s">
        <v>441</v>
      </c>
      <c r="C251" s="30">
        <v>68</v>
      </c>
      <c r="D251" s="41"/>
      <c r="E251" s="30"/>
      <c r="F251" s="28"/>
      <c r="G251" s="27"/>
      <c r="H251" s="27"/>
      <c r="I251" s="27" t="s">
        <v>338</v>
      </c>
    </row>
    <row r="252" spans="1:9">
      <c r="A252" s="22" t="s">
        <v>539</v>
      </c>
      <c r="B252" s="43" t="s">
        <v>441</v>
      </c>
      <c r="C252" s="30"/>
      <c r="D252" s="41">
        <v>1615000</v>
      </c>
      <c r="E252" s="30"/>
      <c r="F252" s="28"/>
      <c r="G252" s="27"/>
      <c r="H252" s="27"/>
      <c r="I252" s="27" t="s">
        <v>338</v>
      </c>
    </row>
    <row r="253" spans="1:9">
      <c r="A253" s="22" t="s">
        <v>540</v>
      </c>
      <c r="B253" s="43" t="s">
        <v>441</v>
      </c>
      <c r="C253" s="30"/>
      <c r="D253" s="41">
        <v>2580881</v>
      </c>
      <c r="E253" s="30"/>
      <c r="F253" s="28"/>
      <c r="G253" s="27"/>
      <c r="H253" s="27"/>
      <c r="I253" s="27" t="s">
        <v>338</v>
      </c>
    </row>
    <row r="254" spans="1:9">
      <c r="A254" s="22" t="s">
        <v>541</v>
      </c>
      <c r="B254" s="43" t="s">
        <v>441</v>
      </c>
      <c r="C254" s="30">
        <v>600</v>
      </c>
      <c r="D254" s="41"/>
      <c r="E254" s="30"/>
      <c r="F254" s="28"/>
      <c r="G254" s="27"/>
      <c r="H254" s="27"/>
      <c r="I254" s="27" t="s">
        <v>338</v>
      </c>
    </row>
    <row r="255" spans="1:9">
      <c r="A255" s="22" t="s">
        <v>542</v>
      </c>
      <c r="B255" s="43" t="s">
        <v>441</v>
      </c>
      <c r="C255" s="30"/>
      <c r="D255" s="41">
        <v>1216168</v>
      </c>
      <c r="E255" s="30"/>
      <c r="F255" s="28"/>
      <c r="G255" s="27"/>
      <c r="H255" s="27"/>
      <c r="I255" s="27" t="s">
        <v>338</v>
      </c>
    </row>
    <row r="256" spans="1:9">
      <c r="A256" s="22" t="s">
        <v>543</v>
      </c>
      <c r="B256" s="43" t="s">
        <v>441</v>
      </c>
      <c r="C256" s="30"/>
      <c r="D256" s="41">
        <v>149600</v>
      </c>
      <c r="E256" s="30"/>
      <c r="F256" s="28"/>
      <c r="G256" s="27"/>
      <c r="H256" s="27"/>
      <c r="I256" s="27" t="s">
        <v>338</v>
      </c>
    </row>
    <row r="257" spans="1:9">
      <c r="A257" s="22" t="s">
        <v>544</v>
      </c>
      <c r="B257" s="43" t="s">
        <v>441</v>
      </c>
      <c r="C257" s="30">
        <v>613.32000000000005</v>
      </c>
      <c r="D257" s="41"/>
      <c r="E257" s="30"/>
      <c r="F257" s="28"/>
      <c r="G257" s="27"/>
      <c r="H257" s="27"/>
      <c r="I257" s="27" t="s">
        <v>338</v>
      </c>
    </row>
    <row r="258" spans="1:9">
      <c r="A258" s="22" t="s">
        <v>545</v>
      </c>
      <c r="B258" s="43" t="s">
        <v>441</v>
      </c>
      <c r="C258" s="30">
        <v>114.41</v>
      </c>
      <c r="D258" s="41"/>
      <c r="E258" s="30"/>
      <c r="F258" s="28"/>
      <c r="G258" s="27"/>
      <c r="H258" s="27"/>
      <c r="I258" s="27" t="s">
        <v>338</v>
      </c>
    </row>
    <row r="259" spans="1:9">
      <c r="A259" s="22" t="s">
        <v>546</v>
      </c>
      <c r="B259" s="43" t="s">
        <v>441</v>
      </c>
      <c r="C259" s="30">
        <v>57</v>
      </c>
      <c r="D259" s="41"/>
      <c r="E259" s="30"/>
      <c r="F259" s="28"/>
      <c r="G259" s="27"/>
      <c r="H259" s="27"/>
      <c r="I259" s="27" t="s">
        <v>338</v>
      </c>
    </row>
    <row r="260" spans="1:9">
      <c r="A260" s="22" t="s">
        <v>547</v>
      </c>
      <c r="B260" s="43" t="s">
        <v>441</v>
      </c>
      <c r="C260" s="30"/>
      <c r="D260" s="41">
        <v>35359</v>
      </c>
      <c r="E260" s="30"/>
      <c r="F260" s="28"/>
      <c r="G260" s="27"/>
      <c r="H260" s="27"/>
      <c r="I260" s="27" t="s">
        <v>338</v>
      </c>
    </row>
    <row r="261" spans="1:9">
      <c r="A261" s="22" t="s">
        <v>548</v>
      </c>
      <c r="B261" s="43" t="s">
        <v>441</v>
      </c>
      <c r="C261" s="30">
        <v>57.97</v>
      </c>
      <c r="D261" s="41"/>
      <c r="E261" s="30"/>
      <c r="F261" s="28"/>
      <c r="G261" s="27"/>
      <c r="H261" s="27"/>
      <c r="I261" s="27" t="s">
        <v>338</v>
      </c>
    </row>
    <row r="262" spans="1:9">
      <c r="A262" s="22" t="s">
        <v>549</v>
      </c>
      <c r="B262" s="43" t="s">
        <v>441</v>
      </c>
      <c r="C262" s="30"/>
      <c r="D262" s="41">
        <v>18544</v>
      </c>
      <c r="E262" s="30"/>
      <c r="F262" s="28"/>
      <c r="G262" s="27"/>
      <c r="H262" s="27"/>
      <c r="I262" s="27" t="s">
        <v>338</v>
      </c>
    </row>
    <row r="263" spans="1:9">
      <c r="A263" s="22" t="s">
        <v>550</v>
      </c>
      <c r="B263" s="43" t="s">
        <v>441</v>
      </c>
      <c r="C263" s="30"/>
      <c r="D263" s="41">
        <v>10614</v>
      </c>
      <c r="E263" s="30"/>
      <c r="F263" s="28"/>
      <c r="G263" s="27"/>
      <c r="H263" s="27"/>
      <c r="I263" s="27" t="s">
        <v>338</v>
      </c>
    </row>
    <row r="264" spans="1:9">
      <c r="A264" s="22" t="s">
        <v>551</v>
      </c>
      <c r="B264" s="43" t="s">
        <v>441</v>
      </c>
      <c r="C264" s="30">
        <v>152.29</v>
      </c>
      <c r="D264" s="41"/>
      <c r="E264" s="30"/>
      <c r="F264" s="28"/>
      <c r="G264" s="27"/>
      <c r="H264" s="27"/>
      <c r="I264" s="27" t="s">
        <v>338</v>
      </c>
    </row>
    <row r="265" spans="1:9">
      <c r="A265" s="22" t="s">
        <v>552</v>
      </c>
      <c r="B265" s="43" t="s">
        <v>441</v>
      </c>
      <c r="C265" s="30"/>
      <c r="D265" s="41">
        <v>632273</v>
      </c>
      <c r="E265" s="30"/>
      <c r="F265" s="28"/>
      <c r="G265" s="27"/>
      <c r="H265" s="27"/>
      <c r="I265" s="27" t="s">
        <v>338</v>
      </c>
    </row>
    <row r="266" spans="1:9">
      <c r="A266" s="22" t="s">
        <v>553</v>
      </c>
      <c r="B266" s="43" t="s">
        <v>441</v>
      </c>
      <c r="C266" s="30">
        <v>1.35</v>
      </c>
      <c r="D266" s="41"/>
      <c r="E266" s="30"/>
      <c r="F266" s="28"/>
      <c r="G266" s="27"/>
      <c r="H266" s="27"/>
      <c r="I266" s="27" t="s">
        <v>338</v>
      </c>
    </row>
    <row r="267" spans="1:9">
      <c r="A267" s="22" t="s">
        <v>554</v>
      </c>
      <c r="B267" s="43" t="s">
        <v>441</v>
      </c>
      <c r="C267" s="30">
        <v>4287.6000000000004</v>
      </c>
      <c r="D267" s="41"/>
      <c r="E267" s="30"/>
      <c r="F267" s="28"/>
      <c r="G267" s="27"/>
      <c r="H267" s="27"/>
      <c r="I267" s="27" t="s">
        <v>338</v>
      </c>
    </row>
    <row r="268" spans="1:9">
      <c r="A268" s="22" t="s">
        <v>555</v>
      </c>
      <c r="B268" s="43" t="s">
        <v>441</v>
      </c>
      <c r="C268" s="30">
        <v>151.1</v>
      </c>
      <c r="D268" s="41"/>
      <c r="E268" s="30"/>
      <c r="F268" s="28"/>
      <c r="G268" s="27"/>
      <c r="H268" s="27"/>
      <c r="I268" s="27" t="s">
        <v>338</v>
      </c>
    </row>
    <row r="269" spans="1:9">
      <c r="A269" s="22" t="s">
        <v>556</v>
      </c>
      <c r="B269" s="43" t="s">
        <v>441</v>
      </c>
      <c r="C269" s="30">
        <v>2800</v>
      </c>
      <c r="D269" s="41"/>
      <c r="E269" s="30"/>
      <c r="F269" s="28"/>
      <c r="G269" s="27"/>
      <c r="H269" s="27"/>
      <c r="I269" s="27" t="s">
        <v>338</v>
      </c>
    </row>
    <row r="270" spans="1:9">
      <c r="A270" s="22" t="s">
        <v>557</v>
      </c>
      <c r="B270" s="43" t="s">
        <v>441</v>
      </c>
      <c r="C270" s="30"/>
      <c r="D270" s="41">
        <v>22436</v>
      </c>
      <c r="E270" s="30"/>
      <c r="F270" s="28"/>
      <c r="G270" s="27"/>
      <c r="H270" s="27"/>
      <c r="I270" s="27" t="s">
        <v>338</v>
      </c>
    </row>
    <row r="271" spans="1:9">
      <c r="A271" s="22" t="s">
        <v>558</v>
      </c>
      <c r="B271" s="43" t="s">
        <v>441</v>
      </c>
      <c r="C271" s="30"/>
      <c r="D271" s="41">
        <v>195500</v>
      </c>
      <c r="E271" s="30"/>
      <c r="F271" s="28"/>
      <c r="G271" s="27"/>
      <c r="H271" s="27"/>
      <c r="I271" s="27" t="s">
        <v>338</v>
      </c>
    </row>
    <row r="272" spans="1:9">
      <c r="A272" s="22" t="s">
        <v>559</v>
      </c>
      <c r="B272" s="43" t="s">
        <v>441</v>
      </c>
      <c r="C272" s="30"/>
      <c r="D272" s="41">
        <v>9665</v>
      </c>
      <c r="E272" s="30"/>
      <c r="F272" s="28"/>
      <c r="G272" s="27"/>
      <c r="H272" s="27"/>
      <c r="I272" s="27" t="s">
        <v>338</v>
      </c>
    </row>
    <row r="273" spans="1:9">
      <c r="A273" s="22" t="s">
        <v>560</v>
      </c>
      <c r="B273" s="43" t="s">
        <v>441</v>
      </c>
      <c r="C273" s="30"/>
      <c r="D273" s="41">
        <v>21443939</v>
      </c>
      <c r="E273" s="30"/>
      <c r="F273" s="28"/>
      <c r="G273" s="27"/>
      <c r="H273" s="27"/>
      <c r="I273" s="27" t="s">
        <v>338</v>
      </c>
    </row>
    <row r="274" spans="1:9">
      <c r="A274" s="22" t="s">
        <v>561</v>
      </c>
      <c r="B274" s="43" t="s">
        <v>441</v>
      </c>
      <c r="C274" s="30"/>
      <c r="D274" s="41">
        <v>41455</v>
      </c>
      <c r="E274" s="30"/>
      <c r="F274" s="28"/>
      <c r="G274" s="27"/>
      <c r="H274" s="27"/>
      <c r="I274" s="27" t="s">
        <v>338</v>
      </c>
    </row>
    <row r="275" spans="1:9">
      <c r="A275" s="22" t="s">
        <v>562</v>
      </c>
      <c r="B275" s="43" t="s">
        <v>441</v>
      </c>
      <c r="C275" s="30">
        <v>2867.4</v>
      </c>
      <c r="D275" s="41"/>
      <c r="E275" s="30"/>
      <c r="F275" s="28"/>
      <c r="G275" s="27"/>
      <c r="H275" s="27"/>
      <c r="I275" s="27" t="s">
        <v>338</v>
      </c>
    </row>
    <row r="276" spans="1:9">
      <c r="A276" s="22" t="s">
        <v>563</v>
      </c>
      <c r="B276" s="43" t="s">
        <v>441</v>
      </c>
      <c r="C276" s="30"/>
      <c r="D276" s="41">
        <v>40920</v>
      </c>
      <c r="E276" s="30"/>
      <c r="F276" s="28"/>
      <c r="G276" s="27"/>
      <c r="H276" s="27"/>
      <c r="I276" s="27" t="s">
        <v>338</v>
      </c>
    </row>
    <row r="277" spans="1:9">
      <c r="A277" s="22" t="s">
        <v>564</v>
      </c>
      <c r="B277" s="43" t="s">
        <v>441</v>
      </c>
      <c r="C277" s="30">
        <v>4529.5</v>
      </c>
      <c r="D277" s="41"/>
      <c r="E277" s="30"/>
      <c r="F277" s="28"/>
      <c r="G277" s="27"/>
      <c r="H277" s="27"/>
      <c r="I277" s="27" t="s">
        <v>338</v>
      </c>
    </row>
    <row r="278" spans="1:9">
      <c r="A278" s="22" t="s">
        <v>565</v>
      </c>
      <c r="B278" s="43" t="s">
        <v>441</v>
      </c>
      <c r="C278" s="30"/>
      <c r="D278" s="41">
        <v>485592</v>
      </c>
      <c r="E278" s="30"/>
      <c r="F278" s="28"/>
      <c r="G278" s="27"/>
      <c r="H278" s="27"/>
      <c r="I278" s="27" t="s">
        <v>338</v>
      </c>
    </row>
    <row r="279" spans="1:9">
      <c r="A279" s="22" t="s">
        <v>566</v>
      </c>
      <c r="B279" s="43" t="s">
        <v>441</v>
      </c>
      <c r="C279" s="30"/>
      <c r="D279" s="41">
        <v>545000</v>
      </c>
      <c r="E279" s="30"/>
      <c r="F279" s="28"/>
      <c r="G279" s="27"/>
      <c r="H279" s="27"/>
      <c r="I279" s="27" t="s">
        <v>338</v>
      </c>
    </row>
    <row r="280" spans="1:9">
      <c r="A280" s="22" t="s">
        <v>567</v>
      </c>
      <c r="B280" s="43" t="s">
        <v>441</v>
      </c>
      <c r="C280" s="30">
        <v>4870.96</v>
      </c>
      <c r="D280" s="41"/>
      <c r="E280" s="30"/>
      <c r="F280" s="28"/>
      <c r="G280" s="27"/>
      <c r="H280" s="27"/>
      <c r="I280" s="27" t="s">
        <v>338</v>
      </c>
    </row>
    <row r="281" spans="1:9">
      <c r="A281" s="22" t="s">
        <v>568</v>
      </c>
      <c r="B281" s="43" t="s">
        <v>441</v>
      </c>
      <c r="C281" s="30"/>
      <c r="D281" s="41">
        <v>47182</v>
      </c>
      <c r="E281" s="30"/>
      <c r="F281" s="28"/>
      <c r="G281" s="27"/>
      <c r="H281" s="27"/>
      <c r="I281" s="27" t="s">
        <v>338</v>
      </c>
    </row>
    <row r="282" spans="1:9">
      <c r="A282" s="22" t="s">
        <v>569</v>
      </c>
      <c r="B282" s="43" t="s">
        <v>441</v>
      </c>
      <c r="C282" s="30"/>
      <c r="D282" s="41">
        <v>23011838</v>
      </c>
      <c r="E282" s="30"/>
      <c r="F282" s="28"/>
      <c r="G282" s="27"/>
      <c r="H282" s="27"/>
      <c r="I282" s="27" t="s">
        <v>338</v>
      </c>
    </row>
    <row r="283" spans="1:9">
      <c r="A283" s="22" t="s">
        <v>570</v>
      </c>
      <c r="B283" s="43" t="s">
        <v>441</v>
      </c>
      <c r="C283" s="30">
        <v>554.65</v>
      </c>
      <c r="D283" s="41"/>
      <c r="E283" s="30"/>
      <c r="F283" s="28"/>
      <c r="G283" s="27"/>
      <c r="H283" s="27"/>
      <c r="I283" s="27" t="s">
        <v>338</v>
      </c>
    </row>
    <row r="284" spans="1:9">
      <c r="A284" s="22" t="s">
        <v>571</v>
      </c>
      <c r="B284" s="43" t="s">
        <v>441</v>
      </c>
      <c r="C284" s="30">
        <v>1733.3</v>
      </c>
      <c r="D284" s="41"/>
      <c r="E284" s="30"/>
      <c r="F284" s="28"/>
      <c r="G284" s="27"/>
      <c r="H284" s="27"/>
      <c r="I284" s="27" t="s">
        <v>338</v>
      </c>
    </row>
    <row r="285" spans="1:9">
      <c r="A285" s="22" t="s">
        <v>572</v>
      </c>
      <c r="B285" s="43" t="s">
        <v>441</v>
      </c>
      <c r="C285" s="30"/>
      <c r="D285" s="41">
        <v>54546</v>
      </c>
      <c r="E285" s="30"/>
      <c r="F285" s="28"/>
      <c r="G285" s="27"/>
      <c r="H285" s="27"/>
      <c r="I285" s="27" t="s">
        <v>338</v>
      </c>
    </row>
    <row r="286" spans="1:9">
      <c r="A286" s="22" t="s">
        <v>573</v>
      </c>
      <c r="B286" s="43" t="s">
        <v>441</v>
      </c>
      <c r="C286" s="30"/>
      <c r="D286" s="41">
        <v>54545</v>
      </c>
      <c r="E286" s="30"/>
      <c r="F286" s="28"/>
      <c r="G286" s="27"/>
      <c r="H286" s="27"/>
      <c r="I286" s="27" t="s">
        <v>338</v>
      </c>
    </row>
    <row r="287" spans="1:9">
      <c r="A287" s="22" t="s">
        <v>574</v>
      </c>
      <c r="B287" s="43" t="s">
        <v>441</v>
      </c>
      <c r="C287" s="30"/>
      <c r="D287" s="41">
        <v>398768</v>
      </c>
      <c r="E287" s="30"/>
      <c r="F287" s="28"/>
      <c r="G287" s="27"/>
      <c r="H287" s="27"/>
      <c r="I287" s="27" t="s">
        <v>338</v>
      </c>
    </row>
    <row r="288" spans="1:9">
      <c r="A288" s="22" t="s">
        <v>575</v>
      </c>
      <c r="B288" s="43" t="s">
        <v>441</v>
      </c>
      <c r="C288" s="30"/>
      <c r="D288" s="41">
        <v>38839</v>
      </c>
      <c r="E288" s="30"/>
      <c r="F288" s="28"/>
      <c r="G288" s="27"/>
      <c r="H288" s="27"/>
      <c r="I288" s="27" t="s">
        <v>338</v>
      </c>
    </row>
    <row r="289" spans="1:9">
      <c r="A289" s="22" t="s">
        <v>576</v>
      </c>
      <c r="B289" s="43" t="s">
        <v>441</v>
      </c>
      <c r="C289" s="30"/>
      <c r="D289" s="41">
        <v>29700</v>
      </c>
      <c r="E289" s="30"/>
      <c r="F289" s="28"/>
      <c r="G289" s="27"/>
      <c r="H289" s="27"/>
      <c r="I289" s="27" t="s">
        <v>338</v>
      </c>
    </row>
    <row r="290" spans="1:9">
      <c r="A290" s="22" t="s">
        <v>577</v>
      </c>
      <c r="B290" s="43" t="s">
        <v>441</v>
      </c>
      <c r="C290" s="30"/>
      <c r="D290" s="41">
        <v>751882</v>
      </c>
      <c r="E290" s="30"/>
      <c r="F290" s="28"/>
      <c r="G290" s="27"/>
      <c r="H290" s="27"/>
      <c r="I290" s="27" t="s">
        <v>338</v>
      </c>
    </row>
    <row r="291" spans="1:9">
      <c r="A291" s="22" t="s">
        <v>578</v>
      </c>
      <c r="B291" s="43" t="s">
        <v>441</v>
      </c>
      <c r="C291" s="30"/>
      <c r="D291" s="41">
        <v>2912912</v>
      </c>
      <c r="E291" s="30"/>
      <c r="F291" s="28"/>
      <c r="G291" s="27"/>
      <c r="H291" s="27"/>
      <c r="I291" s="27" t="s">
        <v>338</v>
      </c>
    </row>
    <row r="292" spans="1:9">
      <c r="A292" s="22" t="s">
        <v>579</v>
      </c>
      <c r="B292" s="43" t="s">
        <v>441</v>
      </c>
      <c r="C292" s="30"/>
      <c r="D292" s="41">
        <v>33000</v>
      </c>
      <c r="E292" s="30"/>
      <c r="F292" s="28"/>
      <c r="G292" s="27"/>
      <c r="H292" s="27"/>
      <c r="I292" s="27" t="s">
        <v>338</v>
      </c>
    </row>
    <row r="293" spans="1:9">
      <c r="A293" s="22" t="s">
        <v>580</v>
      </c>
      <c r="B293" s="43" t="s">
        <v>441</v>
      </c>
      <c r="C293" s="30"/>
      <c r="D293" s="41">
        <v>17650</v>
      </c>
      <c r="E293" s="30"/>
      <c r="F293" s="28"/>
      <c r="G293" s="27"/>
      <c r="H293" s="27"/>
      <c r="I293" s="27" t="s">
        <v>338</v>
      </c>
    </row>
    <row r="294" spans="1:9">
      <c r="A294" s="22" t="s">
        <v>581</v>
      </c>
      <c r="B294" s="43" t="s">
        <v>441</v>
      </c>
      <c r="C294" s="30"/>
      <c r="D294" s="41">
        <v>629521</v>
      </c>
      <c r="E294" s="30"/>
      <c r="F294" s="28"/>
      <c r="G294" s="27"/>
      <c r="H294" s="27"/>
      <c r="I294" s="27" t="s">
        <v>338</v>
      </c>
    </row>
    <row r="295" spans="1:9">
      <c r="A295" s="22" t="s">
        <v>582</v>
      </c>
      <c r="B295" s="43" t="s">
        <v>441</v>
      </c>
      <c r="C295" s="30"/>
      <c r="D295" s="41">
        <v>1853531</v>
      </c>
      <c r="E295" s="30"/>
      <c r="F295" s="28"/>
      <c r="G295" s="27"/>
      <c r="H295" s="27"/>
      <c r="I295" s="27" t="s">
        <v>338</v>
      </c>
    </row>
    <row r="296" spans="1:9">
      <c r="A296" s="22" t="s">
        <v>583</v>
      </c>
      <c r="B296" s="43" t="s">
        <v>441</v>
      </c>
      <c r="C296" s="30"/>
      <c r="D296" s="41">
        <v>864281</v>
      </c>
      <c r="E296" s="30"/>
      <c r="F296" s="28"/>
      <c r="G296" s="27"/>
      <c r="H296" s="27"/>
      <c r="I296" s="27" t="s">
        <v>338</v>
      </c>
    </row>
    <row r="297" spans="1:9">
      <c r="A297" s="22" t="s">
        <v>584</v>
      </c>
      <c r="B297" s="43" t="s">
        <v>441</v>
      </c>
      <c r="C297" s="30"/>
      <c r="D297" s="41">
        <v>1671982</v>
      </c>
      <c r="E297" s="30"/>
      <c r="F297" s="28"/>
      <c r="G297" s="27"/>
      <c r="H297" s="27"/>
      <c r="I297" s="27" t="s">
        <v>338</v>
      </c>
    </row>
    <row r="298" spans="1:9">
      <c r="A298" s="22" t="s">
        <v>585</v>
      </c>
      <c r="B298" s="43" t="s">
        <v>441</v>
      </c>
      <c r="C298" s="30"/>
      <c r="D298" s="41">
        <v>90186</v>
      </c>
      <c r="E298" s="30"/>
      <c r="F298" s="28"/>
      <c r="G298" s="27"/>
      <c r="H298" s="27"/>
      <c r="I298" s="27" t="s">
        <v>338</v>
      </c>
    </row>
    <row r="299" spans="1:9">
      <c r="A299" s="22" t="s">
        <v>586</v>
      </c>
      <c r="B299" s="43" t="s">
        <v>441</v>
      </c>
      <c r="C299" s="30"/>
      <c r="D299" s="41">
        <v>12518569</v>
      </c>
      <c r="E299" s="30"/>
      <c r="F299" s="28"/>
      <c r="G299" s="27"/>
      <c r="H299" s="27"/>
      <c r="I299" s="27" t="s">
        <v>338</v>
      </c>
    </row>
    <row r="300" spans="1:9">
      <c r="A300" s="22" t="s">
        <v>587</v>
      </c>
      <c r="B300" s="43" t="s">
        <v>441</v>
      </c>
      <c r="C300" s="30"/>
      <c r="D300" s="41">
        <v>74327</v>
      </c>
      <c r="E300" s="30"/>
      <c r="F300" s="28"/>
      <c r="G300" s="27"/>
      <c r="H300" s="27"/>
      <c r="I300" s="27" t="s">
        <v>338</v>
      </c>
    </row>
    <row r="301" spans="1:9">
      <c r="A301" s="22" t="s">
        <v>588</v>
      </c>
      <c r="B301" s="43" t="s">
        <v>441</v>
      </c>
      <c r="C301" s="30"/>
      <c r="D301" s="41">
        <v>186234</v>
      </c>
      <c r="E301" s="30"/>
      <c r="F301" s="28"/>
      <c r="G301" s="27"/>
      <c r="H301" s="27"/>
      <c r="I301" s="27" t="s">
        <v>338</v>
      </c>
    </row>
    <row r="302" spans="1:9">
      <c r="A302" s="22" t="s">
        <v>589</v>
      </c>
      <c r="B302" s="43" t="s">
        <v>441</v>
      </c>
      <c r="C302" s="30"/>
      <c r="D302" s="41">
        <v>371038</v>
      </c>
      <c r="E302" s="30"/>
      <c r="F302" s="28"/>
      <c r="G302" s="27"/>
      <c r="H302" s="27"/>
      <c r="I302" s="27" t="s">
        <v>338</v>
      </c>
    </row>
    <row r="303" spans="1:9">
      <c r="A303" s="22" t="s">
        <v>590</v>
      </c>
      <c r="B303" s="43" t="s">
        <v>441</v>
      </c>
      <c r="C303" s="30"/>
      <c r="D303" s="41">
        <v>264854</v>
      </c>
      <c r="E303" s="30"/>
      <c r="F303" s="28"/>
      <c r="G303" s="27"/>
      <c r="H303" s="27"/>
      <c r="I303" s="27" t="s">
        <v>338</v>
      </c>
    </row>
    <row r="304" spans="1:9">
      <c r="A304" s="22" t="s">
        <v>591</v>
      </c>
      <c r="B304" s="43" t="s">
        <v>441</v>
      </c>
      <c r="C304" s="30"/>
      <c r="D304" s="41">
        <v>24853</v>
      </c>
      <c r="E304" s="30"/>
      <c r="F304" s="28"/>
      <c r="G304" s="27"/>
      <c r="H304" s="27"/>
      <c r="I304" s="27" t="s">
        <v>338</v>
      </c>
    </row>
    <row r="305" spans="1:11">
      <c r="A305" s="22" t="s">
        <v>592</v>
      </c>
      <c r="B305" s="43" t="s">
        <v>441</v>
      </c>
      <c r="C305" s="30"/>
      <c r="D305" s="41">
        <v>221407</v>
      </c>
      <c r="E305" s="30"/>
      <c r="F305" s="28"/>
      <c r="G305" s="27"/>
      <c r="H305" s="27"/>
      <c r="I305" s="27" t="s">
        <v>338</v>
      </c>
    </row>
    <row r="306" spans="1:11">
      <c r="A306" s="22" t="s">
        <v>593</v>
      </c>
      <c r="B306" s="43" t="s">
        <v>441</v>
      </c>
      <c r="C306" s="30"/>
      <c r="D306" s="41">
        <v>105545</v>
      </c>
      <c r="E306" s="30"/>
      <c r="F306" s="28"/>
      <c r="G306" s="27"/>
      <c r="H306" s="27"/>
      <c r="I306" s="27" t="s">
        <v>338</v>
      </c>
    </row>
    <row r="307" spans="1:11">
      <c r="A307" s="22" t="s">
        <v>594</v>
      </c>
      <c r="B307" s="43" t="s">
        <v>441</v>
      </c>
      <c r="C307" s="30"/>
      <c r="D307" s="41">
        <v>332655</v>
      </c>
      <c r="E307" s="30"/>
      <c r="F307" s="28"/>
      <c r="G307" s="27"/>
      <c r="H307" s="27"/>
      <c r="I307" s="27" t="s">
        <v>338</v>
      </c>
    </row>
    <row r="308" spans="1:11">
      <c r="A308" s="22" t="s">
        <v>595</v>
      </c>
      <c r="B308" s="43" t="s">
        <v>441</v>
      </c>
      <c r="C308" s="30"/>
      <c r="D308" s="41">
        <v>424695</v>
      </c>
      <c r="E308" s="30"/>
      <c r="F308" s="28"/>
      <c r="G308" s="27"/>
      <c r="H308" s="27"/>
      <c r="I308" s="27" t="s">
        <v>338</v>
      </c>
    </row>
    <row r="309" spans="1:11">
      <c r="A309" s="22" t="s">
        <v>596</v>
      </c>
      <c r="B309" s="43" t="s">
        <v>441</v>
      </c>
      <c r="C309" s="30"/>
      <c r="D309" s="41">
        <v>9920654</v>
      </c>
      <c r="E309" s="30"/>
      <c r="F309" s="28"/>
      <c r="G309" s="27"/>
      <c r="H309" s="27"/>
      <c r="I309" s="27" t="s">
        <v>338</v>
      </c>
    </row>
    <row r="310" spans="1:11">
      <c r="A310" s="22" t="s">
        <v>597</v>
      </c>
      <c r="B310" s="43" t="s">
        <v>441</v>
      </c>
      <c r="C310" s="30"/>
      <c r="D310" s="41">
        <v>4151850</v>
      </c>
      <c r="E310" s="30"/>
      <c r="F310" s="28"/>
      <c r="G310" s="27"/>
      <c r="H310" s="27"/>
      <c r="I310" s="27" t="s">
        <v>338</v>
      </c>
    </row>
    <row r="311" spans="1:11">
      <c r="A311" s="22" t="s">
        <v>598</v>
      </c>
      <c r="B311" s="43" t="s">
        <v>441</v>
      </c>
      <c r="C311" s="30"/>
      <c r="D311" s="41">
        <v>52000</v>
      </c>
      <c r="E311" s="30"/>
      <c r="F311" s="28"/>
      <c r="G311" s="27"/>
      <c r="H311" s="27"/>
      <c r="I311" s="27" t="s">
        <v>338</v>
      </c>
    </row>
    <row r="312" spans="1:11">
      <c r="A312" s="22" t="s">
        <v>599</v>
      </c>
      <c r="B312" s="43" t="s">
        <v>441</v>
      </c>
      <c r="C312" s="30">
        <v>575.55999999999995</v>
      </c>
      <c r="D312" s="41"/>
      <c r="E312" s="30"/>
      <c r="F312" s="28"/>
      <c r="G312" s="27"/>
      <c r="H312" s="27"/>
      <c r="I312" s="27" t="s">
        <v>338</v>
      </c>
    </row>
    <row r="313" spans="1:11">
      <c r="A313" s="22" t="s">
        <v>600</v>
      </c>
      <c r="B313" s="43" t="s">
        <v>441</v>
      </c>
      <c r="C313" s="30"/>
      <c r="D313" s="41">
        <v>31618666</v>
      </c>
      <c r="E313" s="30"/>
      <c r="F313" s="28"/>
      <c r="G313" s="27"/>
      <c r="H313" s="27"/>
      <c r="I313" s="27" t="s">
        <v>338</v>
      </c>
    </row>
    <row r="314" spans="1:11">
      <c r="A314" s="22"/>
      <c r="B314" s="43"/>
      <c r="C314" s="30"/>
      <c r="D314" s="41"/>
      <c r="E314" s="30"/>
      <c r="F314" s="28"/>
      <c r="G314" s="27"/>
      <c r="H314" s="27"/>
      <c r="I314" s="27"/>
    </row>
    <row r="315" spans="1:11">
      <c r="A315" s="77" t="s">
        <v>601</v>
      </c>
      <c r="B315" s="80"/>
      <c r="C315" s="81"/>
      <c r="D315" s="80"/>
      <c r="E315" s="82"/>
      <c r="F315" s="83"/>
      <c r="G315" s="83">
        <f>+G192+G146+G143+G136+G61+G7+G55</f>
        <v>16293718719.955301</v>
      </c>
      <c r="H315" s="80"/>
      <c r="I315" s="80"/>
      <c r="J315" s="25"/>
    </row>
    <row r="316" spans="1:11">
      <c r="A316" s="26"/>
      <c r="B316" s="27"/>
      <c r="C316" s="50"/>
      <c r="D316" s="27"/>
      <c r="E316" s="30"/>
      <c r="F316" s="28"/>
      <c r="G316" s="28"/>
      <c r="H316" s="27"/>
      <c r="I316" s="27"/>
      <c r="K316" s="31"/>
    </row>
    <row r="317" spans="1:11">
      <c r="A317" s="23" t="s">
        <v>169</v>
      </c>
      <c r="B317" s="27"/>
      <c r="C317" s="50"/>
      <c r="D317" s="27"/>
      <c r="E317" s="30"/>
      <c r="F317" s="32"/>
      <c r="G317" s="32"/>
      <c r="H317" s="27"/>
      <c r="I317" s="27"/>
    </row>
    <row r="318" spans="1:11">
      <c r="A318" s="23" t="s">
        <v>602</v>
      </c>
      <c r="B318" s="27"/>
      <c r="C318" s="50"/>
      <c r="D318" s="27"/>
      <c r="E318" s="30"/>
      <c r="F318" s="28"/>
      <c r="G318" s="28">
        <f>SUM(F319:F321)</f>
        <v>100000000</v>
      </c>
      <c r="H318" s="27"/>
      <c r="I318" s="27"/>
    </row>
    <row r="319" spans="1:11">
      <c r="A319" s="53" t="s">
        <v>117</v>
      </c>
      <c r="B319" s="27"/>
      <c r="C319" s="50"/>
      <c r="D319" s="28">
        <f>SUM(D320)</f>
        <v>100000000</v>
      </c>
      <c r="E319" s="30"/>
      <c r="F319" s="28">
        <f>+C319*E319+D319</f>
        <v>100000000</v>
      </c>
      <c r="G319" s="26"/>
      <c r="H319" s="27"/>
      <c r="I319" s="27"/>
    </row>
    <row r="320" spans="1:11">
      <c r="A320" s="22" t="s">
        <v>603</v>
      </c>
      <c r="B320" s="66" t="s">
        <v>604</v>
      </c>
      <c r="C320" s="50"/>
      <c r="D320" s="32">
        <v>100000000</v>
      </c>
      <c r="E320" s="29"/>
      <c r="F320" s="26"/>
      <c r="G320" s="26"/>
      <c r="H320" s="26"/>
      <c r="I320" s="27" t="s">
        <v>338</v>
      </c>
    </row>
    <row r="321" spans="1:11">
      <c r="A321" s="22"/>
      <c r="B321" s="43"/>
      <c r="C321" s="50"/>
      <c r="D321" s="32"/>
      <c r="E321" s="30"/>
      <c r="F321" s="28"/>
      <c r="G321" s="28"/>
      <c r="H321" s="30"/>
      <c r="I321" s="27"/>
    </row>
    <row r="322" spans="1:11">
      <c r="A322" s="23" t="s">
        <v>605</v>
      </c>
      <c r="B322" s="27"/>
      <c r="C322" s="50"/>
      <c r="D322" s="32"/>
      <c r="E322" s="30"/>
      <c r="F322" s="28"/>
      <c r="G322" s="28">
        <f>SUM(F323:F328)</f>
        <v>0</v>
      </c>
      <c r="H322" s="27"/>
      <c r="I322" s="27"/>
    </row>
    <row r="323" spans="1:11">
      <c r="A323" s="22" t="s">
        <v>606</v>
      </c>
      <c r="B323" s="27"/>
      <c r="C323" s="67">
        <f>SUM(C324:C326)</f>
        <v>0</v>
      </c>
      <c r="D323" s="68">
        <f>SUM(D324:D326)</f>
        <v>0</v>
      </c>
      <c r="E323" s="30"/>
      <c r="F323" s="28">
        <f>+(C323*E323)+D323</f>
        <v>0</v>
      </c>
      <c r="G323" s="28"/>
      <c r="H323" s="27"/>
      <c r="I323" s="27"/>
    </row>
    <row r="324" spans="1:11">
      <c r="A324" s="62" t="s">
        <v>607</v>
      </c>
      <c r="B324" s="43"/>
      <c r="C324" s="50"/>
      <c r="D324" s="69"/>
      <c r="E324" s="30"/>
      <c r="F324" s="28"/>
      <c r="G324" s="28"/>
      <c r="H324" s="27"/>
      <c r="I324" s="27"/>
    </row>
    <row r="325" spans="1:11">
      <c r="A325" s="70" t="s">
        <v>608</v>
      </c>
      <c r="B325" s="43"/>
      <c r="C325" s="50"/>
      <c r="D325" s="69"/>
      <c r="E325" s="30"/>
      <c r="F325" s="28"/>
      <c r="G325" s="28"/>
      <c r="H325" s="27"/>
      <c r="I325" s="27"/>
    </row>
    <row r="326" spans="1:11">
      <c r="A326" s="62" t="s">
        <v>609</v>
      </c>
      <c r="B326" s="43" t="s">
        <v>481</v>
      </c>
      <c r="C326" s="50">
        <v>0</v>
      </c>
      <c r="D326" s="63">
        <v>0</v>
      </c>
      <c r="E326" s="30"/>
      <c r="F326" s="28"/>
      <c r="G326" s="28"/>
      <c r="H326" s="27"/>
      <c r="I326" s="27" t="s">
        <v>338</v>
      </c>
    </row>
    <row r="327" spans="1:11">
      <c r="A327" s="62"/>
      <c r="B327" s="43"/>
      <c r="C327" s="50"/>
      <c r="D327" s="63"/>
      <c r="E327" s="30"/>
      <c r="F327" s="28"/>
      <c r="G327" s="28"/>
      <c r="H327" s="27"/>
      <c r="I327" s="27"/>
    </row>
    <row r="328" spans="1:11">
      <c r="A328" s="71" t="s">
        <v>610</v>
      </c>
      <c r="B328" s="43"/>
      <c r="C328" s="72"/>
      <c r="D328" s="65">
        <f>SUM(D329)</f>
        <v>0</v>
      </c>
      <c r="E328" s="30"/>
      <c r="F328" s="28">
        <f>+D328</f>
        <v>0</v>
      </c>
      <c r="G328" s="28"/>
      <c r="H328" s="27"/>
      <c r="I328" s="27"/>
    </row>
    <row r="329" spans="1:11">
      <c r="A329" s="71" t="s">
        <v>610</v>
      </c>
      <c r="B329" s="43" t="s">
        <v>481</v>
      </c>
      <c r="C329" s="72"/>
      <c r="D329" s="63">
        <v>0</v>
      </c>
      <c r="E329" s="30"/>
      <c r="F329" s="28"/>
      <c r="G329" s="28"/>
      <c r="H329" s="27"/>
      <c r="I329" s="27"/>
    </row>
    <row r="330" spans="1:11">
      <c r="A330" s="73"/>
      <c r="B330" s="43"/>
      <c r="C330" s="72"/>
      <c r="D330" s="63"/>
      <c r="E330" s="30"/>
      <c r="F330" s="28"/>
      <c r="G330" s="28"/>
      <c r="H330" s="27"/>
      <c r="I330" s="27" t="s">
        <v>338</v>
      </c>
    </row>
    <row r="331" spans="1:11">
      <c r="A331" s="84" t="s">
        <v>614</v>
      </c>
      <c r="B331" s="84"/>
      <c r="C331" s="85"/>
      <c r="D331" s="86"/>
      <c r="E331" s="87"/>
      <c r="F331" s="83"/>
      <c r="G331" s="83">
        <f>SUM(G318:G326)</f>
        <v>100000000</v>
      </c>
      <c r="H331" s="80"/>
      <c r="I331" s="80"/>
      <c r="K331" s="31"/>
    </row>
    <row r="332" spans="1:11">
      <c r="A332" s="88" t="s">
        <v>615</v>
      </c>
      <c r="B332" s="89"/>
      <c r="C332" s="90"/>
      <c r="D332" s="91"/>
      <c r="E332" s="92"/>
      <c r="F332" s="93"/>
      <c r="G332" s="93">
        <f>+G315+G331</f>
        <v>16393718719.955301</v>
      </c>
      <c r="H332" s="94"/>
      <c r="I332" s="95"/>
    </row>
    <row r="333" spans="1:11">
      <c r="A333" s="22"/>
      <c r="B333" s="22"/>
      <c r="C333" s="54"/>
      <c r="D333" s="74"/>
      <c r="E333" s="27"/>
      <c r="F333" s="27"/>
      <c r="G333" s="75"/>
      <c r="H333" s="46"/>
      <c r="I333" s="27"/>
    </row>
    <row r="334" spans="1:11">
      <c r="A334" s="22" t="s">
        <v>611</v>
      </c>
      <c r="B334" s="22"/>
      <c r="C334" s="27"/>
      <c r="D334" s="27"/>
      <c r="E334" s="27"/>
      <c r="F334" s="27"/>
      <c r="G334" s="46"/>
      <c r="H334" s="27"/>
      <c r="I334" s="27"/>
    </row>
    <row r="335" spans="1:11">
      <c r="A335" s="53" t="s">
        <v>612</v>
      </c>
      <c r="B335" s="22"/>
      <c r="C335" s="27"/>
      <c r="D335" s="27"/>
      <c r="E335" s="27"/>
      <c r="F335" s="27"/>
      <c r="G335" s="32"/>
      <c r="H335" s="27"/>
      <c r="I335" s="27"/>
    </row>
    <row r="336" spans="1:11">
      <c r="A336" s="53" t="s">
        <v>613</v>
      </c>
      <c r="B336" s="22"/>
      <c r="C336" s="27"/>
      <c r="D336" s="27"/>
      <c r="E336" s="27"/>
      <c r="F336" s="27"/>
      <c r="G336" s="27"/>
      <c r="H336" s="27"/>
      <c r="I336" s="27"/>
    </row>
    <row r="337" spans="1:9">
      <c r="A337" s="53"/>
      <c r="B337" s="22"/>
      <c r="C337" s="27"/>
      <c r="D337" s="27"/>
      <c r="E337" s="27"/>
      <c r="F337" s="27"/>
      <c r="G337" s="27"/>
      <c r="H337" s="27"/>
      <c r="I337" s="27"/>
    </row>
    <row r="338" spans="1:9">
      <c r="A338" s="53"/>
      <c r="B338" s="22"/>
      <c r="C338" s="27"/>
      <c r="D338" s="27"/>
      <c r="E338" s="27"/>
      <c r="F338" s="27"/>
      <c r="G338" s="27"/>
      <c r="H338" s="27"/>
      <c r="I338" s="27"/>
    </row>
    <row r="339" spans="1:9">
      <c r="A339" s="53"/>
      <c r="B339" s="22"/>
      <c r="C339" s="27"/>
      <c r="D339" s="27"/>
      <c r="E339" s="27"/>
      <c r="F339" s="27"/>
      <c r="G339" s="27"/>
      <c r="H339" s="27"/>
      <c r="I339" s="27"/>
    </row>
    <row r="340" spans="1:9">
      <c r="A340" s="23"/>
      <c r="B340" s="22"/>
      <c r="C340" s="27"/>
      <c r="D340" s="27"/>
      <c r="E340" s="27"/>
      <c r="F340" s="27"/>
      <c r="G340" s="27"/>
      <c r="H340" s="27"/>
      <c r="I340" s="27"/>
    </row>
    <row r="341" spans="1:9">
      <c r="A341" s="23"/>
      <c r="B341" s="22"/>
      <c r="C341" s="27"/>
      <c r="D341" s="27"/>
      <c r="E341" s="27"/>
      <c r="F341" s="27"/>
      <c r="G341" s="27"/>
      <c r="H341" s="27"/>
      <c r="I341" s="27"/>
    </row>
  </sheetData>
  <pageMargins left="0.70866141732283472" right="0.70866141732283472" top="1.1811023622047245" bottom="0.55118110236220474" header="0.31496062992125984" footer="0.31496062992125984"/>
  <pageSetup scale="72" orientation="portrait" r:id="rId1"/>
  <headerFooter>
    <oddFooter>Página &amp;P</oddFooter>
  </headerFooter>
  <rowBreaks count="1" manualBreakCount="1">
    <brk id="332" max="16383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/OjRdjmNLtvX+l9CTq78/OvPOV/RaBB3YDGYaf5V9Uc=</DigestValue>
    </Reference>
    <Reference Type="http://www.w3.org/2000/09/xmldsig#Object" URI="#idOfficeObject">
      <DigestMethod Algorithm="http://www.w3.org/2001/04/xmlenc#sha256"/>
      <DigestValue>RRbb0efY4is6wT4UL3g0pbeJsBAl22eHZM6IHxU44hw=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hfFSmrUbxYWckgCO+V1lDpKtxt1EsVJYaKqIY8881hI=</DigestValue>
    </Reference>
    <Reference Type="http://www.w3.org/2000/09/xmldsig#Object" URI="#idValidSigLnImg">
      <DigestMethod Algorithm="http://www.w3.org/2001/04/xmlenc#sha256"/>
      <DigestValue>jgCmPHg1356w0vwcwwTZglQwmRTY/lqjL+zonixsYa4=</DigestValue>
    </Reference>
    <Reference Type="http://www.w3.org/2000/09/xmldsig#Object" URI="#idInvalidSigLnImg">
      <DigestMethod Algorithm="http://www.w3.org/2001/04/xmlenc#sha256"/>
      <DigestValue>+r4LIRIil3aua8DxtzMVLotBFDiM2FncBI2xqhngW4M=</DigestValue>
    </Reference>
  </SignedInfo>
  <SignatureValue>jBmq8o1We+gWbDmIZaHFZQhRFoJ10+2w7sHd96elNO0CTPTFLo+hEzi+DoP2ZSoCemGvj2bFv8/3
y7ELUlBe+lVnDzsp+t+m6itcYE8aBIs8H/tuhiSUd0ub24B7uRyGzKd4kpyB5JJkq0OlaIKZlofZ
hPIhcHPltn+d74xOHlIkVQ/HWSSaGeViPCnu9rgeadQwRqNpgJdNDEFWfdgQuWU5XUUnqTPurhBt
cPgIHmgwtLC6KQxQ62QxokKNxN2fTtvUOBi/EYaXCINgB1dsizvBgVxySuxXFr6qPM5ssIHYVOJe
AKp5wIzt4x8am02eXp5uD4dHdH6xjvhv7zTVzA==</SignatureValue>
  <KeyInfo>
    <X509Data>
      <X509Certificate>MIIIizCCBnOgAwIBAgIQJaVwrrQPmpdkY362nPSNFzANBgkqhkiG9w0BAQsFADCBgTEWMBQGA1UEBRMNUlVDODAwODAwOTktMDERMA8GA1UEAxMIVklUIFMuQS4xODA2BgNVBAsML1ByZXN0YWRvciBDdWFsaWZpY2FkbyBkZSBTZXJ2aWNpb3MgZGUgQ29uZmlhbnphMQ0wCwYDVQQKDARJQ1BQMQswCQYDVQQGEwJQWTAeFw0yMzA1MTYxMzAxNDJaFw0yNTA1MTYxMzAxND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w8kOCERG0HPxXZOouiJgtxJpqP3i2Fe6x0JXZkrrlU2LRk5DbB4AEMlsT40cxI/2tcC6dAPSXaYQ3CUjnjkgvyRyVhES0eaAf1nB5GP9Zkb7Hl5KgXjcyobjalzsRgJE725G4My/Z7RXsiXdty36bwjh9VrwM/UreP0U2i7QmBLctR0+hWF93f/h8WV5X5e+bEwSxT3KkbvV7mMCMgmEhB3GGrsPsnVHjGm0H60OVBQBsqL5yAmTtREmCMsmzE3eXIGl7WFKvcm49nLbRv9YqlPH7Z3MFcGKLwYtftSPPtABQeoZ2e8NrGV7MOMcaEAkOR3KNaNFMIcKwHUVX7BRrAgMBAAGjggPAMIIDvDAMBgNVHRMBAf8EAjAAMA4GA1UdDwEB/wQEAwIF4DAsBgNVHSUBAf8EIjAgBggrBgEFBQcDBAYIKwYBBQUHAwIGCisGAQQBgjcUAgIwHQYDVR0OBBYEFOVhCMPKNXF8f7JApvmZvlxrruD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BQhsVQbjSJA53Gt33q94k7xEiiehepj1+BA08tP8ZRnGLnpmOUXKBapBnCUkvOdhNo4VLC+2okg547055MUfAGZzICEhtHhncqH7Oc/+Jv7NYvy3RUc8A339ttAWgaQNGR5BVujgonAHz3utj5S4D5CXEGMMWRsgyNcHiuURzMkUBSKkgL1n/3rmBkNAoL7ZE78H6LqA4hGYYGr4PaWEJH1cf8DXUG59p4otoc5x4fLRHAA3PDLTtkWckCKOCq6ae5Zd+W55+6hgjdjYusuhWincbEapo2ASsSL1/U2gIJ0askEVlQMQQswBGe3Ir+bp5bGAFz4ipqEvQfglkuNxwUXfExzhBwu8nE6loG+tzSS261LuLonOreJvdFN1Lb6zicso+MqY1LPoHCKOnylcxJX8r7yfYkzC9BIxCRwIkP4HSYXSOplfoOgJEvs0qgb/N+TTCkCr3QieAHDV77V/ywxQyXZt/chLYoFnRy3dqgxodUCJpWamu+sr6UyRBc5l1SlVh3zBBQZMpfUL5PERqxm6JUE3Mg19vArm+LMLNlyJj7ob1VRpZdWU7EF0XTIvesaTge6JQ57/QI0KVXDrSpDcn1UgqKmZEbaI0rHUUn1BRcvBhjFqQgzpI48vyvgX11yLoL8kvlFqlbIHFdRISu9r1YjNox+pP8+waocWh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clrGddTPE6x5wn7Gy8X/SRoEc/Jo9du7MqV5ESM5Ta0=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QmVO0aimFrcGUTYqoclI2mOpMOut8U/YZhYouz2unaE=</DigestValue>
      </Reference>
      <Reference URI="/xl/drawings/vmlDrawing1.vml?ContentType=application/vnd.openxmlformats-officedocument.vmlDrawing">
        <DigestMethod Algorithm="http://www.w3.org/2001/04/xmlenc#sha256"/>
        <DigestValue>jSgVPw1KkxPt5/de4blauH2Lk8IPXBsrqwKofSH5hD4=</DigestValue>
      </Reference>
      <Reference URI="/xl/media/image1.png?ContentType=image/png">
        <DigestMethod Algorithm="http://www.w3.org/2001/04/xmlenc#sha256"/>
        <DigestValue>XF7g/xHpF7ggNqGLLsyako/k5YdsdIr6wa3Qvs/U81Q=</DigestValue>
      </Reference>
      <Reference URI="/xl/media/image2.emf?ContentType=image/x-emf">
        <DigestMethod Algorithm="http://www.w3.org/2001/04/xmlenc#sha256"/>
        <DigestValue>XO4hbemdE2Sw2i5ISOXpd5GBQ4IG48x6s6KTVulk02Q=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+gZ+Yv26HdV3txX6WFse5PneBKfnugP9E9nd+uu9fco=</DigestValue>
      </Reference>
      <Reference URI="/xl/sharedStrings.xml?ContentType=application/vnd.openxmlformats-officedocument.spreadsheetml.sharedStrings+xml">
        <DigestMethod Algorithm="http://www.w3.org/2001/04/xmlenc#sha256"/>
        <DigestValue>PrEhXdan39kqWXD4FGBSc5mMuN+p1+qujbJ5pVb6hVA=</DigestValue>
      </Reference>
      <Reference URI="/xl/styles.xml?ContentType=application/vnd.openxmlformats-officedocument.spreadsheetml.styles+xml">
        <DigestMethod Algorithm="http://www.w3.org/2001/04/xmlenc#sha256"/>
        <DigestValue>l4Bwf49LwuA5w0VhYlCNltcPJ1ByEIn5P8Bo+KGJTrs=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hvDfSkKBrRuzC4uZx2tTUXgwRNHxEmSpeGEXc3GbPUA=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InF8e/qHIVvwS9ifJ04J8U2Jb/7zb/AbGSI1dJr9llY=</DigestValue>
      </Reference>
      <Reference URI="/xl/worksheets/sheet2.xml?ContentType=application/vnd.openxmlformats-officedocument.spreadsheetml.worksheet+xml">
        <DigestMethod Algorithm="http://www.w3.org/2001/04/xmlenc#sha256"/>
        <DigestValue>vXixhY1vVO4s/DuYlJiMgwCq3ANH8m0ol3/c07p51h4=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2024-11-14T20:12:49Z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{B87A4D02-4BAE-49C3-AB73-5D93C4A716BB}</SetupID>
          <SignatureText>Sergio Pérez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2024-11-14T20:12:49Z</xd:SigningTime>
          <xd:SigningCertificate>
            <xd:Cert>
              <xd:CertDigest>
                <DigestMethod Algorithm="http://www.w3.org/2001/04/xmlenc#sha256"/>
                <DigestValue>msDq1sS0k+CUxzabbAxfVdRcWgrKegS7IaZeSUOUOMI=</DigestValue>
              </xd:CertDigest>
              <xd:IssuerSerial>
                <X509IssuerName>C=PY, O=ICPP, OU=Prestador Cualificado de Servicios de Confianza, CN=VIT S.A., SERIALNUMBER=RUC80080099-0</X509IssuerName>
                <X509SerialNumber>50040450297002186017497430106341412119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MBAAB/AAAAAAAAAAAAAAA8GQAAaQwAACBFTUYAAAEAwBsAAKo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P5/AACHpNoa/n8AABMAFAAAAAAAyD0JG/5/AAAwFtKo/n8AAKyk2hr+fwAAAAAAAAAAAAAwFtKo/n8AABm4uPolAAAAAAAAAAAAAACMQxR2jdEAANNnVBr+fwAASAAAAOEBAABkKQkb/n8AAIABEhv+fwAAgCsJGwAAAAABAAAAAAAAAMg9CRv+fwAAAADSqP5/AAAAAAAAAAAAAAAAAAAlAAAA0c0Kp/5/AAAAAAAAAAAAAAAAAAAAAAAAEPgaNOEBAAB4urj6JQAAABD4GjThAQAAqzIOp/5/AABAubj6JQAAAPC5uPolAAAAAAAAAAAAAAAAAAAAZHYACAAAAAAlAAAADAAAAAEAAAAYAAAADAAAAAAAAAISAAAADAAAAAEAAAAeAAAAGAAAAL0AAAAEAAAA9wAAABEAAAAlAAAADAAAAAEAAABUAAAAiAAAAL4AAAAEAAAA9QAAABAAAAABAAAAAMDGQb6ExkG+AAAABAAAAAoAAABMAAAAAAAAAAAAAAAAAAAA//////////9gAAAAMQA0AC8AMQAxAC8AMgAwADIANAAGAAAABgAAAAQAAAAGAAAABgAAAAQAAAAGAAAABgAAAAYAAAAGAAAASwAAAEAAAAAwAAAABQAAACAAAAABAAAAAQAAABAAAAAAAAAAAAAAAAQBAACAAAAAAAAAAAAAAAAEAQAAgAAAAFIAAABwAQAAAgAAABAAAAAHAAAAAAAAAAAAAAC8AgAAAAAAAAECAiJTAHkAcwB0AGUAbQAAAAAAAAAAAAAAAAAAAAAAAAAAAAAAAAAAAAAAAAAAAAAAAAAAAAAAAAAAAAAAAAAAAAAAAAAAAADiuPolAAAAsD/SqP5/AAAJAAAAAQAAANBuNKf+fwAAAAAAAAAAAACHpNoa/n8AAFB2GinhAQAAAAAAAAAAAAAAAAAAAAAAAAAAAAAAAAAAnCsUdo3RAAAAAAAAAAAAAP/////hAQAAAAAAAAAAAAAQ+Bo04QEAAFDiuPoAAAAA4BWhPeEBAAAHAAAAAAAAAJBYGzThAQAAjOG4+iUAAADg4bj6JQAAANHNCqf+fwAAAQAAAAAAAAAAAEQaAAAAAKh8qBr+fwAAsOG4+iUAAAAQ+Bo04QEAAKsyDqf+fwAAMOG4+iUAAADg4bj6J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oPVhSeEBAAAQ6Eca/n8AAMA//SrhAQAA0G40p/5/AAAAAAAAAAAAAAGnfxr+fwAAAgAAAAAAAAACAAAAAAAAAAAAAAAAAAAAAAAAAAAAAADc+BR2jdEAAFAXGzThAQAAgGQdROEBAAAAAAAAAAAAABD4GjThAQAAqBG4+gAAAADg////AAAAAAYAAAAAAAAABQAAAAAAAADMELj6JQAAACARuPolAAAA0c0Kp/5/AAAAAAAAAAAAAADp06YAAAAAAAAAAAAAAAD/oE8a/n8AABD4GjThAQAAqzIOp/5/AABwELj6JQAAACARuPolAAAAAAAAAAAAAAAAAAAA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W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ZKeEBAADQbjSn/n8AAAAAAAAAAAAAx7Ntqf5/AAAAADYp4QEAAAkAAAD+fwAAAAAAAAAAAAAAAAAAAAAAADz4FHaN0QAAAQAAAAAAAAAQ27pDAgAAAAAAAAAAAAAAEPgaNOEBAAAIEbj6AAAAAPD///8AAAAACQAAAAAAAAAGAAAAAAAAACwQuPolAAAAgBC4+iUAAADRzQqn/n8AAAAAAAAAAAAAAOnTpgAAAAAAAAAAAAAAAAAQuPolAAAAEPgaNOEBAACrMg6n/n8AANAPuPolAAAAgBC4+iUAAABgQkND4QEAAAAAAABkdgAIAAAAACUAAAAMAAAABAAAABgAAAAMAAAAAAAAAhIAAAAMAAAAAQAAAB4AAAAYAAAAKQAAADMAAACCAAAASAAAACUAAAAMAAAABAAAAFQAAACUAAAAKgAAADMAAACAAAAARwAAAAEAAAAAwMZBvoTGQSoAAAAzAAAADAAAAEwAAAAAAAAAAAAAAAAAAAD//////////2QAAABTAGUAcgBnAGkAbwAgAFAA6QByAGUAegAJAAAACAAAAAYAAAAJAAAABAAAAAkAAAAEAAAACQAAAAgAAAAGAAAACAAAAAcAAABLAAAAQAAAADAAAAAFAAAAIAAAAAEAAAABAAAAEAAAAAAAAAAAAAAABAEAAIAAAAAAAAAAAAAAAAQBAACAAAAAJQAAAAwAAAACAAAAJwAAABgAAAAFAAAAAAAAAP///wAAAAAAJQAAAAwAAAAFAAAATAAAAGQAAAAAAAAAUAAAAAMBAAB8AAAAAAAAAFAAAAAEAQAALQAAACEA8AAAAAAAAAAAAAAAgD8AAAAAAAAAAAAAgD8AAAAAAAAAAAAAAAAAAAAAAAAAAAAAAAAAAAAAAAAAACUAAAAMAAAAAAAAgCgAAAAMAAAABQAAACcAAAAYAAAABQAAAAAAAAD///8AAAAAACUAAAAMAAAABQAAAEwAAABkAAAACQAAAFAAAAD6AAAAXAAAAAkAAABQAAAA8gAAAA0AAAAhAPAAAAAAAAAAAAAAAIA/AAAAAAAAAAAAAIA/AAAAAAAAAAAAAAAAAAAAAAAAAAAAAAAAAAAAAAAAAAAlAAAADAAAAAAAAIAoAAAADAAAAAUAAAAlAAAADAAAAAEAAAAYAAAADAAAAAAAAAISAAAADAAAAAEAAAAeAAAAGAAAAAkAAABQAAAA+wAAAF0AAAAlAAAADAAAAAEAAABUAAAAlAAAAAoAAABQAAAASAAAAFwAAAABAAAAAMDGQb6ExkEKAAAAUAAAAAwAAABMAAAAAAAAAAAAAAAAAAAA//////////9kAAAAUwBlAHIAZwBpAG8AIABQAOkAcgBlAHoABgAAAAYAAAAEAAAABwAAAAMAAAAHAAAAAwAAAAYAAAAGAAAABAAAAAYAAAAFAAAASwAAAEAAAAAwAAAABQAAACAAAAABAAAAAQAAABAAAAAAAAAAAAAAAAQBAACAAAAAAAAAAAAAAAAEAQAAgAAAACUAAAAMAAAAAgAAACcAAAAYAAAABQAAAAAAAAD///8AAAAAACUAAAAMAAAABQAAAEwAAABkAAAACQAAAGAAAAD6AAAAbAAAAAkAAABgAAAA8gAAAA0AAAAhAPAAAAAAAAAAAAAAAIA/AAAAAAAAAAAAAIA/AAAAAAAAAAAAAAAAAAAAAAAAAAAAAAAAAAAAAAAAAAAlAAAADAAAAAAAAIAoAAAADAAAAAUAAAAlAAAADAAAAAEAAAAYAAAADAAAAAAAAAISAAAADAAAAAEAAAAeAAAAGAAAAAkAAABgAAAA+wAAAG0AAAAlAAAADAAAAAEAAABUAAAAwAAAAAoAAABgAAAAcgAAAGwAAAABAAAAAMDGQb6ExkEKAAAAYAAAABMAAABMAAAAAAAAAAAAAAAAAAAA//////////90AAAAUgBlAHAAcgBlAHMAZQBuAHQAYQBuAHQAZQAgAEwAZQBnAGEAbAAAAAcAAAAGAAAABwAAAAQAAAAGAAAABQAAAAYAAAAHAAAABAAAAAYAAAAHAAAABAAAAAYAAAADAAAABQAAAAYAAAAHAAAABgAAAAMAAABLAAAAQAAAADAAAAAFAAAAIAAAAAEAAAABAAAAEAAAAAAAAAAAAAAABAEAAIAAAAAAAAAAAAAAAAQBAACAAAAAJQAAAAwAAAACAAAAJwAAABgAAAAFAAAAAAAAAP///wAAAAAAJQAAAAwAAAAFAAAATAAAAGQAAAAJAAAAcAAAAPoAAAB8AAAACQAAAHAAAADyAAAADQAAACEA8AAAAAAAAAAAAAAAgD8AAAAAAAAAAAAAgD8AAAAAAAAAAAAAAAAAAAAAAAAAAAAAAAAAAAAAAAAAACUAAAAMAAAAAAAAgCgAAAAMAAAABQAAACUAAAAMAAAAAQAAABgAAAAMAAAAAAAAAhIAAAAMAAAAAQAAABYAAAAMAAAAAAAAAFQAAABEAQAACgAAAHAAAAD5AAAAfAAAAAEAAAAAwMZBvoTGQQoAAABwAAAAKQAAAEwAAAAEAAAACQAAAHAAAAD7AAAAfQAAAKAAAABGAGkAcgBtAGEAZABvACAAcABvAHIAOgAgAFMARQBSAEcASQBPACAARwBVAFMAVABBAFYATwAgAFAARQBSAEUAWgAgAEIARQBOAEkAVABFAFoAAAAGAAAAAwAAAAQAAAAJAAAABgAAAAcAAAAHAAAAAwAAAAcAAAAHAAAABAAAAAMAAAADAAAABgAAAAYAAAAHAAAACAAAAAMAAAAJAAAAAwAAAAgAAAAIAAAABgAAAAYAAAAHAAAABwAAAAkAAAADAAAABgAAAAYAAAAHAAAABgAAAAYAAAADAAAABgAAAAYAAAAIAAAAAwAAAAYAAAAGAAAABgAAABYAAAAMAAAAAAAAACUAAAAMAAAAAgAAAA4AAAAUAAAAAAAAABAAAAAUAAAA</Object>
  <Object Id="idInvalidSigLnImg">AQAAAGwAAAAAAAAAAAAAAAMBAAB/AAAAAAAAAAAAAAA8GQAAaQwAACBFTUYAAAEAXB8AALA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+fwAAh6TaGv5/AAATABQAAAAAAMg9CRv+fwAAMBbSqP5/AACspNoa/n8AAAAAAAAAAAAAMBbSqP5/AAAZuLj6JQAAAAAAAAAAAAAAjEMUdo3RAADTZ1Qa/n8AAEgAAADhAQAAZCkJG/5/AACAARIb/n8AAIArCRsAAAAAAQAAAAAAAADIPQkb/n8AAAAA0qj+fwAAAAAAAAAAAAAAAAAAJQAAANHNCqf+fwAAAAAAAAAAAAAAAAAAAAAAABD4GjThAQAAeLq4+iUAAAAQ+Bo04QEAAKsyDqf+fwAAQLm4+iUAAADwubj6JQAAAAAAAAAAAAAAAAAAAGR2AAgAAAAAJQAAAAwAAAABAAAAGAAAAAwAAAD/AAAC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QBAACAAAAAAAAAAAAAAAAEAQAAgAAAAFIAAABwAQAAAgAAABAAAAAHAAAAAAAAAAAAAAC8AgAAAAAAAAECAiJTAHkAcwB0AGUAbQAAAAAAAAAAAAAAAAAAAAAAAAAAAAAAAAAAAAAAAAAAAAAAAAAAAAAAAAAAAAAAAAAAAAAAAAAAAADiuPolAAAAsD/SqP5/AAAJAAAAAQAAANBuNKf+fwAAAAAAAAAAAACHpNoa/n8AAFB2GinhAQAAAAAAAAAAAAAAAAAAAAAAAAAAAAAAAAAAnCsUdo3RAAAAAAAAAAAAAP/////hAQAAAAAAAAAAAAAQ+Bo04QEAAFDiuPoAAAAA4BWhPeEBAAAHAAAAAAAAAJBYGzThAQAAjOG4+iUAAADg4bj6JQAAANHNCqf+fwAAAQAAAAAAAAAAAEQaAAAAAKh8qBr+fwAAsOG4+iUAAAAQ+Bo04QEAAKsyDqf+fwAAMOG4+iUAAADg4bj6J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oPVhSeEBAAAQ6Eca/n8AAMA//SrhAQAA0G40p/5/AAAAAAAAAAAAAAGnfxr+fwAAAgAAAAAAAAACAAAAAAAAAAAAAAAAAAAAAAAAAAAAAADc+BR2jdEAAFAXGzThAQAAgGQdROEBAAAAAAAAAAAAABD4GjThAQAAqBG4+gAAAADg////AAAAAAYAAAAAAAAABQAAAAAAAADMELj6JQAAACARuPolAAAA0c0Kp/5/AAAAAAAAAAAAAADp06YAAAAAAAAAAAAAAAD/oE8a/n8AABD4GjThAQAAqzIOp/5/AABwELj6JQAAACARuPolAAAAAAAAAAAAAAAAAAAA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W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ZKeEBAADQbjSn/n8AAAAAAAAAAAAAx7Ntqf5/AAAAADYp4QEAAAkAAAD+fwAAAAAAAAAAAAAAAAAAAAAAADz4FHaN0QAAAQAAAAAAAAAQ27pDAgAAAAAAAAAAAAAAEPgaNOEBAAAIEbj6AAAAAPD///8AAAAACQAAAAAAAAAGAAAAAAAAACwQuPolAAAAgBC4+iUAAADRzQqn/n8AAAAAAAAAAAAAAOnTpgAAAAAAAAAAAAAAAAAQuPolAAAAEPgaNOEBAACrMg6n/n8AANAPuPolAAAAgBC4+iUAAABgQkND4QEAAAAAAABkdgAIAAAAACUAAAAMAAAABAAAABgAAAAMAAAAAAAAAhIAAAAMAAAAAQAAAB4AAAAYAAAAKQAAADMAAACCAAAASAAAACUAAAAMAAAABAAAAFQAAACUAAAAKgAAADMAAACAAAAARwAAAAEAAAAAwMZBvoTGQSoAAAAzAAAADAAAAEwAAAAAAAAAAAAAAAAAAAD//////////2QAAABTAGUAcgBnAGkAbwAgAFAA6QByAGUAegAJAAAACAAAAAYAAAAJAAAABAAAAAkAAAAEAAAACQAAAAgAAAAGAAAACAAAAAcAAABLAAAAQAAAADAAAAAFAAAAIAAAAAEAAAABAAAAEAAAAAAAAAAAAAAABAEAAIAAAAAAAAAAAAAAAAQBAACAAAAAJQAAAAwAAAACAAAAJwAAABgAAAAFAAAAAAAAAP///wAAAAAAJQAAAAwAAAAFAAAATAAAAGQAAAAAAAAAUAAAAAMBAAB8AAAAAAAAAFAAAAAEAQAALQAAACEA8AAAAAAAAAAAAAAAgD8AAAAAAAAAAAAAgD8AAAAAAAAAAAAAAAAAAAAAAAAAAAAAAAAAAAAAAAAAACUAAAAMAAAAAAAAgCgAAAAMAAAABQAAACcAAAAYAAAABQAAAAAAAAD///8AAAAAACUAAAAMAAAABQAAAEwAAABkAAAACQAAAFAAAAD6AAAAXAAAAAkAAABQAAAA8gAAAA0AAAAhAPAAAAAAAAAAAAAAAIA/AAAAAAAAAAAAAIA/AAAAAAAAAAAAAAAAAAAAAAAAAAAAAAAAAAAAAAAAAAAlAAAADAAAAAAAAIAoAAAADAAAAAUAAAAlAAAADAAAAAEAAAAYAAAADAAAAAAAAAISAAAADAAAAAEAAAAeAAAAGAAAAAkAAABQAAAA+wAAAF0AAAAlAAAADAAAAAEAAABUAAAAlAAAAAoAAABQAAAASAAAAFwAAAABAAAAAMDGQb6ExkEKAAAAUAAAAAwAAABMAAAAAAAAAAAAAAAAAAAA//////////9kAAAAUwBlAHIAZwBpAG8AIABQAOkAcgBlAHoABgAAAAYAAAAEAAAABwAAAAMAAAAHAAAAAwAAAAYAAAAGAAAABAAAAAYAAAAFAAAASwAAAEAAAAAwAAAABQAAACAAAAABAAAAAQAAABAAAAAAAAAAAAAAAAQBAACAAAAAAAAAAAAAAAAEAQAAgAAAACUAAAAMAAAAAgAAACcAAAAYAAAABQAAAAAAAAD///8AAAAAACUAAAAMAAAABQAAAEwAAABkAAAACQAAAGAAAAD6AAAAbAAAAAkAAABgAAAA8gAAAA0AAAAhAPAAAAAAAAAAAAAAAIA/AAAAAAAAAAAAAIA/AAAAAAAAAAAAAAAAAAAAAAAAAAAAAAAAAAAAAAAAAAAlAAAADAAAAAAAAIAoAAAADAAAAAUAAAAlAAAADAAAAAEAAAAYAAAADAAAAAAAAAISAAAADAAAAAEAAAAeAAAAGAAAAAkAAABgAAAA+wAAAG0AAAAlAAAADAAAAAEAAABUAAAAwAAAAAoAAABgAAAAcgAAAGwAAAABAAAAAMDGQb6ExkEKAAAAYAAAABMAAABMAAAAAAAAAAAAAAAAAAAA//////////90AAAAUgBlAHAAcgBlAHMAZQBuAHQAYQBuAHQAZQAgAEwAZQBnAGEAbAAAAAcAAAAGAAAABwAAAAQAAAAGAAAABQAAAAYAAAAHAAAABAAAAAYAAAAHAAAABAAAAAYAAAADAAAABQAAAAYAAAAHAAAABgAAAAMAAABLAAAAQAAAADAAAAAFAAAAIAAAAAEAAAABAAAAEAAAAAAAAAAAAAAABAEAAIAAAAAAAAAAAAAAAAQBAACAAAAAJQAAAAwAAAACAAAAJwAAABgAAAAFAAAAAAAAAP///wAAAAAAJQAAAAwAAAAFAAAATAAAAGQAAAAJAAAAcAAAAPoAAAB8AAAACQAAAHAAAADyAAAADQAAACEA8AAAAAAAAAAAAAAAgD8AAAAAAAAAAAAAgD8AAAAAAAAAAAAAAAAAAAAAAAAAAAAAAAAAAAAAAAAAACUAAAAMAAAAAAAAgCgAAAAMAAAABQAAACUAAAAMAAAAAQAAABgAAAAMAAAAAAAAAhIAAAAMAAAAAQAAABYAAAAMAAAAAAAAAFQAAABEAQAACgAAAHAAAAD5AAAAfAAAAAEAAAAAwMZBvoTGQQoAAABwAAAAKQAAAEwAAAAEAAAACQAAAHAAAAD7AAAAfQAAAKAAAABGAGkAcgBtAGEAZABvACAAcABvAHIAOgAgAFMARQBSAEcASQBPACAARwBVAFMAVABBAFYATwAgAFAARQBSAEUAWgAgAEIARQBOAEkAVABFAFoAAAAGAAAAAwAAAAQAAAAJAAAABgAAAAcAAAAHAAAAAwAAAAcAAAAHAAAABAAAAAMAAAADAAAABgAAAAYAAAAHAAAACAAAAAMAAAAJAAAAAwAAAAgAAAAIAAAABgAAAAYAAAAHAAAABwAAAAkAAAADAAAABgAAAAYAAAAHAAAABgAAAAYAAAADAAAABgAAAAYAAAAIAAAAAw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ID Setiembre 2024</vt:lpstr>
      <vt:lpstr>'ID Setiembre 2024'!Títulos_a_imprimir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Perez</dc:creator>
  <cp:keywords/>
  <dc:description/>
  <cp:lastModifiedBy>Sergio Perez</cp:lastModifiedBy>
  <cp:revision/>
  <cp:lastPrinted>2024-11-14T14:06:17Z</cp:lastPrinted>
  <dcterms:created xsi:type="dcterms:W3CDTF">2021-11-09T20:26:09Z</dcterms:created>
  <dcterms:modified xsi:type="dcterms:W3CDTF">2024-11-14T20:12:29Z</dcterms:modified>
  <cp:category/>
  <cp:contentStatus/>
</cp:coreProperties>
</file>