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osalia Reyes-Chemtec SAE\2025\1 - T MARZO 2025\03-SIV   MARZO 2025\"/>
    </mc:Choice>
  </mc:AlternateContent>
  <bookViews>
    <workbookView xWindow="0" yWindow="0" windowWidth="19999" windowHeight="7684"/>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2" i="1" l="1"/>
</calcChain>
</file>

<file path=xl/sharedStrings.xml><?xml version="1.0" encoding="utf-8"?>
<sst xmlns="http://schemas.openxmlformats.org/spreadsheetml/2006/main" count="63" uniqueCount="57">
  <si>
    <t>ANEXO B</t>
  </si>
  <si>
    <t>MODELOS DE ESTADOS FINANCIEROS BASICOS</t>
  </si>
  <si>
    <t xml:space="preserve">INFORMACION GENERAL DE LA ENTIDAD </t>
  </si>
  <si>
    <t>Informacion al :</t>
  </si>
  <si>
    <t>1- IDENTIFICACION</t>
  </si>
  <si>
    <t>1.4- ACTIVIDAD PRINCIPAL SEGÚN INSCRIPCION EN EL RUC</t>
  </si>
  <si>
    <t>1.5- ACTIVIDAD/ES SECUNDARIA/S SEGÚN INSCRIPCION EN EL RUC</t>
  </si>
  <si>
    <t>2- ADMINISTRACION</t>
  </si>
  <si>
    <t>CARGO</t>
  </si>
  <si>
    <t>NOMBRE Y APELLIDO</t>
  </si>
  <si>
    <t>Representante (s) Legal (es)</t>
  </si>
  <si>
    <t>Presidente</t>
  </si>
  <si>
    <t>Director</t>
  </si>
  <si>
    <t>Sindico</t>
  </si>
  <si>
    <t>Plana Ejecutiva</t>
  </si>
  <si>
    <t>Gerente</t>
  </si>
  <si>
    <t>3- CAPITAL Y PROPIEDAD</t>
  </si>
  <si>
    <t>En Guaranies</t>
  </si>
  <si>
    <t>Capital Social</t>
  </si>
  <si>
    <t>Capital Emitido</t>
  </si>
  <si>
    <t>Capital Suscripto</t>
  </si>
  <si>
    <t>Capital Integrado</t>
  </si>
  <si>
    <t>COMPOSICION ACCIONARIA: Accionistas que detentan del diez (10) por ciento o mas de participacion en el capital</t>
  </si>
  <si>
    <t>N°</t>
  </si>
  <si>
    <t>Accionista</t>
  </si>
  <si>
    <t>Cantidad de Acciones</t>
  </si>
  <si>
    <t>Clase</t>
  </si>
  <si>
    <t>Voto</t>
  </si>
  <si>
    <t>Monto</t>
  </si>
  <si>
    <t>% de Participacion del capital integrado</t>
  </si>
  <si>
    <t>4- AUDITOR EXTERNO INDEPENDIENTE</t>
  </si>
  <si>
    <t>1.2- ANTECEDENTES DE CONSTITUCIÓN SOCIAL Y REFORMAS 
ESTATUTARIAS:</t>
  </si>
  <si>
    <t xml:space="preserve">        -  COMERCIO AL POR MAYOR DE FERTILIZANTES Y AGROQUÍMICOS</t>
  </si>
  <si>
    <t xml:space="preserve">        -  ACTIVIDADES DE CONSULTORÍA EN AGRONOMÍA</t>
  </si>
  <si>
    <t xml:space="preserve">        -  TRANSPORTE TERRESTRE LOCAL DE CARGA</t>
  </si>
  <si>
    <t xml:space="preserve">        -  COMERCIO AL POR MAYOR DE OTROS PRODUCTOS N.C.P.</t>
  </si>
  <si>
    <t xml:space="preserve">        -  FABRICACIÓN DE PLAGUICIDAS Y PRODUCTOS QUÍMICOS DE USO AGROPECUARIO</t>
  </si>
  <si>
    <r>
      <t xml:space="preserve">1.6- DOMICILIO LEGAL: </t>
    </r>
    <r>
      <rPr>
        <sz val="11"/>
        <color theme="1"/>
        <rFont val="Calibri"/>
        <family val="2"/>
        <scheme val="minor"/>
      </rPr>
      <t xml:space="preserve"> AVENIDAS LOMAS VALENTINAS PARQUE AVAY</t>
    </r>
  </si>
  <si>
    <r>
      <t xml:space="preserve">1.8- FAX:  </t>
    </r>
    <r>
      <rPr>
        <sz val="11"/>
        <color theme="1"/>
        <rFont val="Calibri"/>
        <family val="2"/>
        <scheme val="minor"/>
      </rPr>
      <t>----------------------------</t>
    </r>
  </si>
  <si>
    <r>
      <t xml:space="preserve">1.3- RUC:  </t>
    </r>
    <r>
      <rPr>
        <sz val="11"/>
        <color theme="1"/>
        <rFont val="Calibri"/>
        <family val="2"/>
        <scheme val="minor"/>
      </rPr>
      <t>80021382-3</t>
    </r>
  </si>
  <si>
    <r>
      <t>1.1- NOMBRE O RAZON SOCIAL:</t>
    </r>
    <r>
      <rPr>
        <sz val="11"/>
        <color theme="1"/>
        <rFont val="Calibri"/>
        <family val="2"/>
        <scheme val="minor"/>
      </rPr>
      <t xml:space="preserve">  CHEMTEC SAE</t>
    </r>
  </si>
  <si>
    <r>
      <t xml:space="preserve">1.9- E-MAIL:  </t>
    </r>
    <r>
      <rPr>
        <sz val="11"/>
        <color theme="1"/>
        <rFont val="Calibri"/>
        <family val="2"/>
        <scheme val="minor"/>
      </rPr>
      <t>guillermo@chemtec.com.py</t>
    </r>
  </si>
  <si>
    <r>
      <t xml:space="preserve">1.10- SITIO PAGINA WEB:   </t>
    </r>
    <r>
      <rPr>
        <sz val="11"/>
        <color theme="1"/>
        <rFont val="Calibri"/>
        <family val="2"/>
        <scheme val="minor"/>
      </rPr>
      <t>https://www.chemtec.com.py/</t>
    </r>
  </si>
  <si>
    <t>Guillermo Pessagno e Irene Garcia</t>
  </si>
  <si>
    <t>Guillermo Pessagno</t>
  </si>
  <si>
    <t>Irene Garcia</t>
  </si>
  <si>
    <t>Valor Nominal de las Acciones</t>
  </si>
  <si>
    <t>Cesar Smirnoff</t>
  </si>
  <si>
    <t>Nominativas</t>
  </si>
  <si>
    <t xml:space="preserve">4.1- AUDITOR EXTERNO INDEPENDIENTE DESIGNADO: </t>
  </si>
  <si>
    <t>AE – Nro. 043</t>
  </si>
  <si>
    <t>4.2- NUMERO DE INSCRIPCION EN EL REGISTRO DE LA CNV:</t>
  </si>
  <si>
    <t>CASCO Y ASOCIADOS- Contadores Publicos</t>
  </si>
  <si>
    <t>En fecha 5 de Abril de 2000, fue constituida por Escritura Pública Nº 41 ante el Escribano Público Eduardo Antonio Gustale Portillo y en fecha 21 de Agosto de 2000, se formaliza una Escritura Pública N° 104 complementaria a la Constitución de la Entidad en la que se constituye el primer Directorio de la Sociedad, inscripta en el Registro Público de Comercio con el Nº  5830 en fecha 26 de setiembre de 2000 y en el Registro de Personas Jurídicas y Asociaciones bajo el N° 687 en fecha 26 de setiembre de 2000. En fecha 4 de mayo de 2005, la Sociedad ha realizado una Asamblea General Extraordinaria, a fin de realizar una modificación total de sus  Estatutos  Sociales y la autorización para que CHEMTEC  sea inscripta como Emisora de Capital en la Comisión Nacional de Valores y en la Bolsa de Valores y Productos de Asunción S.A.   Por Resolución N° 883/05 del 16 de Setiembre de 2005, la firma CHEMTEC SAE se inscribe en la Comisión Nacional de Valores y pasa a constituirse como Sociedad Anonima Emisora.  Por escritura pública N° 213 del 21 de Junio de 2005, complementada por la escritura N° 317 del 24 de agosto de 2005; a su vez complementada por la N° 415 del 13 de octubre de 2005. Siguiendo por la Escritura Publica N° 246 de fecha 21 de junio del 2006, donde se establece aumento de capital a guaranies diez mil millones  (gs. 10.000.000.000). Considerando otro aumento de capital segun Escritura Publica N° 253 de fecha 14 de mayo de 2007 de guaranies quince mil millones (gs. 15.000.000.000), integrandose guaranies once mil millones novecientos sesenta y nueve mil millones (gs. 11.969.000.000). Asi mismo segun Escritura  Publica N° 349 se produce otro aumento de capital de guaranies treinta mil millones (gs. 30.000.000.000) manteniedose la integracion anterior, con un complemnto segun Escritura Publica N° 764 de fecha 25 de setiembre de 2008. Y por ultimo segun Escritura Publica N° 1014 del 01 de noviembre de 2012 se produce la integracion de guaranies diecinueve mil novecientos sesenta y nueve mil millones (gs. 19.969.000.000),   todas pasadas por ante el Escribano Luis Enrique Peroni Giralt</t>
  </si>
  <si>
    <t>Daniel Trinidad</t>
  </si>
  <si>
    <r>
      <t xml:space="preserve">1.7- TELEFONO:  </t>
    </r>
    <r>
      <rPr>
        <sz val="11"/>
        <color theme="1"/>
        <rFont val="Calibri"/>
        <family val="2"/>
        <scheme val="minor"/>
      </rPr>
      <t>0982555001</t>
    </r>
  </si>
  <si>
    <t>Perla Ferreira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</si>
</sst>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u/>
      <sz val="11"/>
      <color theme="1"/>
      <name val="Calibri"/>
      <family val="2"/>
      <scheme val="minor"/>
    </font>
    <font>
      <u/>
      <sz val="11"/>
      <color theme="10"/>
      <name val="Calibri"/>
      <family val="2"/>
      <scheme val="minor"/>
    </font>
    <font>
      <b/>
      <u/>
      <sz val="14"/>
      <color theme="1"/>
      <name val="Calibri"/>
      <family val="2"/>
      <scheme val="minor"/>
    </font>
    <font>
      <sz val="11"/>
      <color theme="1"/>
      <name val="Tahoma"/>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27">
    <xf numFmtId="0" fontId="0" fillId="0" borderId="0" xfId="0"/>
    <xf numFmtId="14" fontId="0" fillId="0" borderId="0" xfId="0" applyNumberFormat="1" applyAlignment="1">
      <alignment horizontal="left"/>
    </xf>
    <xf numFmtId="0" fontId="0" fillId="0" borderId="0" xfId="0" applyAlignment="1"/>
    <xf numFmtId="0" fontId="1" fillId="0" borderId="0" xfId="0" applyFont="1"/>
    <xf numFmtId="0" fontId="2" fillId="0" borderId="0" xfId="0" applyFont="1"/>
    <xf numFmtId="0" fontId="2" fillId="0" borderId="0" xfId="0" applyFont="1" applyAlignment="1">
      <alignment horizontal="center"/>
    </xf>
    <xf numFmtId="0" fontId="2" fillId="0" borderId="0" xfId="0" applyFont="1" applyAlignment="1"/>
    <xf numFmtId="0" fontId="1" fillId="0" borderId="0" xfId="0" applyFont="1" applyAlignment="1"/>
    <xf numFmtId="0" fontId="3" fillId="0" borderId="0" xfId="1"/>
    <xf numFmtId="0" fontId="0" fillId="0" borderId="0" xfId="0" quotePrefix="1"/>
    <xf numFmtId="0" fontId="0" fillId="0" borderId="0" xfId="0" applyFont="1" applyAlignment="1"/>
    <xf numFmtId="0" fontId="0" fillId="0" borderId="0" xfId="0" applyFont="1"/>
    <xf numFmtId="0" fontId="0" fillId="0" borderId="1" xfId="0" applyBorder="1"/>
    <xf numFmtId="0" fontId="0" fillId="0" borderId="1" xfId="0" applyBorder="1" applyAlignment="1">
      <alignment wrapText="1"/>
    </xf>
    <xf numFmtId="0" fontId="1" fillId="0" borderId="1" xfId="0" applyFont="1" applyBorder="1" applyAlignment="1">
      <alignment horizontal="center"/>
    </xf>
    <xf numFmtId="0" fontId="0" fillId="0" borderId="0" xfId="0" applyAlignment="1">
      <alignment horizontal="center" vertical="center" wrapText="1"/>
    </xf>
    <xf numFmtId="3" fontId="0" fillId="0" borderId="0" xfId="0" applyNumberFormat="1" applyAlignment="1">
      <alignment horizontal="center"/>
    </xf>
    <xf numFmtId="3" fontId="0" fillId="0" borderId="1" xfId="0" applyNumberFormat="1" applyBorder="1" applyAlignment="1">
      <alignment horizontal="center"/>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xf>
    <xf numFmtId="0" fontId="5" fillId="0" borderId="0" xfId="0" applyFont="1" applyAlignment="1">
      <alignment horizontal="center" vertical="center"/>
    </xf>
    <xf numFmtId="0" fontId="1" fillId="0" borderId="1" xfId="0" applyFont="1" applyBorder="1" applyAlignment="1">
      <alignment horizontal="center"/>
    </xf>
    <xf numFmtId="0" fontId="4" fillId="0" borderId="0" xfId="0" applyFont="1" applyAlignment="1">
      <alignment horizontal="center"/>
    </xf>
    <xf numFmtId="0" fontId="2" fillId="0" borderId="0" xfId="0" applyFont="1" applyAlignment="1">
      <alignment horizontal="center"/>
    </xf>
    <xf numFmtId="0" fontId="0" fillId="0" borderId="0" xfId="0" applyFont="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1108981</xdr:colOff>
      <xdr:row>4</xdr:row>
      <xdr:rowOff>136073</xdr:rowOff>
    </xdr:from>
    <xdr:to>
      <xdr:col>3</xdr:col>
      <xdr:colOff>489856</xdr:colOff>
      <xdr:row>7</xdr:row>
      <xdr:rowOff>176894</xdr:rowOff>
    </xdr:to>
    <xdr:pic>
      <xdr:nvPicPr>
        <xdr:cNvPr id="2" name="Imagen 1"/>
        <xdr:cNvPicPr>
          <a:picLocks noChangeAspect="1"/>
        </xdr:cNvPicPr>
      </xdr:nvPicPr>
      <xdr:blipFill>
        <a:blip xmlns:r="http://schemas.openxmlformats.org/officeDocument/2006/relationships" r:embed="rId1"/>
        <a:stretch>
          <a:fillRect/>
        </a:stretch>
      </xdr:blipFill>
      <xdr:spPr>
        <a:xfrm>
          <a:off x="3871231" y="898073"/>
          <a:ext cx="714375" cy="61232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8"/>
  <sheetViews>
    <sheetView tabSelected="1" topLeftCell="A54" zoomScaleNormal="100" workbookViewId="0">
      <selection activeCell="F61" sqref="F61"/>
    </sheetView>
  </sheetViews>
  <sheetFormatPr baseColWidth="10" defaultRowHeight="14" x14ac:dyDescent="0.3"/>
  <cols>
    <col min="1" max="1" width="15" customWidth="1"/>
    <col min="2" max="2" width="26.3984375" bestFit="1" customWidth="1"/>
    <col min="3" max="3" width="20" bestFit="1" customWidth="1"/>
    <col min="4" max="4" width="14.8984375" bestFit="1" customWidth="1"/>
    <col min="5" max="5" width="15.296875" customWidth="1"/>
    <col min="6" max="6" width="13.69921875" bestFit="1" customWidth="1"/>
    <col min="7" max="7" width="21.8984375" customWidth="1"/>
  </cols>
  <sheetData>
    <row r="2" spans="1:7" s="5" customFormat="1" ht="18.3" x14ac:dyDescent="0.4">
      <c r="A2" s="24" t="s">
        <v>0</v>
      </c>
      <c r="B2" s="24"/>
      <c r="C2" s="24"/>
      <c r="D2" s="24"/>
      <c r="E2" s="24"/>
      <c r="F2" s="24"/>
      <c r="G2" s="24"/>
    </row>
    <row r="4" spans="1:7" s="6" customFormat="1" x14ac:dyDescent="0.3">
      <c r="A4" s="25" t="s">
        <v>1</v>
      </c>
      <c r="B4" s="25"/>
      <c r="C4" s="25"/>
      <c r="D4" s="25"/>
      <c r="E4" s="25"/>
      <c r="F4" s="25"/>
      <c r="G4" s="25"/>
    </row>
    <row r="5" spans="1:7" s="5" customFormat="1" x14ac:dyDescent="0.3"/>
    <row r="6" spans="1:7" s="5" customFormat="1" x14ac:dyDescent="0.3"/>
    <row r="7" spans="1:7" s="5" customFormat="1" x14ac:dyDescent="0.3"/>
    <row r="8" spans="1:7" s="5" customFormat="1" x14ac:dyDescent="0.3"/>
    <row r="10" spans="1:7" s="6" customFormat="1" x14ac:dyDescent="0.3">
      <c r="A10" s="6" t="s">
        <v>2</v>
      </c>
    </row>
    <row r="12" spans="1:7" x14ac:dyDescent="0.3">
      <c r="A12" s="4" t="s">
        <v>3</v>
      </c>
      <c r="B12" s="1">
        <v>45747</v>
      </c>
    </row>
    <row r="14" spans="1:7" x14ac:dyDescent="0.3">
      <c r="A14" s="3" t="s">
        <v>4</v>
      </c>
    </row>
    <row r="15" spans="1:7" x14ac:dyDescent="0.3">
      <c r="A15" s="3" t="s">
        <v>40</v>
      </c>
    </row>
    <row r="16" spans="1:7" s="2" customFormat="1" x14ac:dyDescent="0.3">
      <c r="A16" s="7" t="s">
        <v>31</v>
      </c>
    </row>
    <row r="17" spans="1:7" s="2" customFormat="1" ht="228.8" customHeight="1" x14ac:dyDescent="0.3">
      <c r="A17" s="26" t="s">
        <v>53</v>
      </c>
      <c r="B17" s="26"/>
      <c r="C17" s="26"/>
      <c r="D17" s="26"/>
      <c r="E17" s="26"/>
      <c r="F17" s="26"/>
      <c r="G17" s="26"/>
    </row>
    <row r="18" spans="1:7" x14ac:dyDescent="0.3">
      <c r="A18" s="7" t="s">
        <v>39</v>
      </c>
    </row>
    <row r="19" spans="1:7" x14ac:dyDescent="0.3">
      <c r="A19" s="7" t="s">
        <v>5</v>
      </c>
    </row>
    <row r="20" spans="1:7" x14ac:dyDescent="0.3">
      <c r="A20" s="10" t="s">
        <v>36</v>
      </c>
    </row>
    <row r="21" spans="1:7" x14ac:dyDescent="0.3">
      <c r="A21" s="7" t="s">
        <v>6</v>
      </c>
    </row>
    <row r="22" spans="1:7" s="11" customFormat="1" x14ac:dyDescent="0.3">
      <c r="A22" s="10" t="s">
        <v>32</v>
      </c>
    </row>
    <row r="23" spans="1:7" s="11" customFormat="1" x14ac:dyDescent="0.3">
      <c r="A23" s="10" t="s">
        <v>33</v>
      </c>
    </row>
    <row r="24" spans="1:7" s="11" customFormat="1" x14ac:dyDescent="0.3">
      <c r="A24" s="10" t="s">
        <v>34</v>
      </c>
    </row>
    <row r="25" spans="1:7" s="11" customFormat="1" x14ac:dyDescent="0.3">
      <c r="A25" s="10" t="s">
        <v>35</v>
      </c>
    </row>
    <row r="26" spans="1:7" x14ac:dyDescent="0.3">
      <c r="A26" s="7" t="s">
        <v>37</v>
      </c>
    </row>
    <row r="27" spans="1:7" x14ac:dyDescent="0.3">
      <c r="A27" s="7" t="s">
        <v>55</v>
      </c>
    </row>
    <row r="28" spans="1:7" x14ac:dyDescent="0.3">
      <c r="A28" s="7" t="s">
        <v>38</v>
      </c>
      <c r="B28" s="9"/>
    </row>
    <row r="29" spans="1:7" x14ac:dyDescent="0.3">
      <c r="A29" s="7" t="s">
        <v>41</v>
      </c>
      <c r="B29" s="8"/>
    </row>
    <row r="30" spans="1:7" x14ac:dyDescent="0.3">
      <c r="A30" s="7" t="s">
        <v>42</v>
      </c>
      <c r="C30" s="8"/>
    </row>
    <row r="32" spans="1:7" x14ac:dyDescent="0.3">
      <c r="A32" s="3" t="s">
        <v>7</v>
      </c>
    </row>
    <row r="34" spans="1:5" x14ac:dyDescent="0.3">
      <c r="A34" s="14" t="s">
        <v>8</v>
      </c>
      <c r="B34" s="14" t="s">
        <v>9</v>
      </c>
    </row>
    <row r="35" spans="1:5" ht="27.95" x14ac:dyDescent="0.3">
      <c r="A35" s="13" t="s">
        <v>10</v>
      </c>
      <c r="B35" s="13" t="s">
        <v>43</v>
      </c>
    </row>
    <row r="36" spans="1:5" x14ac:dyDescent="0.3">
      <c r="A36" s="12" t="s">
        <v>11</v>
      </c>
      <c r="B36" s="12" t="s">
        <v>44</v>
      </c>
    </row>
    <row r="37" spans="1:5" x14ac:dyDescent="0.3">
      <c r="A37" s="12" t="s">
        <v>12</v>
      </c>
      <c r="B37" s="12" t="s">
        <v>45</v>
      </c>
    </row>
    <row r="38" spans="1:5" x14ac:dyDescent="0.3">
      <c r="A38" s="12" t="s">
        <v>12</v>
      </c>
      <c r="B38" s="12" t="s">
        <v>54</v>
      </c>
    </row>
    <row r="39" spans="1:5" x14ac:dyDescent="0.3">
      <c r="A39" s="12" t="s">
        <v>13</v>
      </c>
      <c r="B39" s="12" t="s">
        <v>56</v>
      </c>
    </row>
    <row r="40" spans="1:5" x14ac:dyDescent="0.3">
      <c r="A40" s="12" t="s">
        <v>14</v>
      </c>
      <c r="B40" s="12"/>
    </row>
    <row r="41" spans="1:5" x14ac:dyDescent="0.3">
      <c r="A41" s="12" t="s">
        <v>15</v>
      </c>
      <c r="B41" s="12" t="s">
        <v>44</v>
      </c>
    </row>
    <row r="43" spans="1:5" x14ac:dyDescent="0.3">
      <c r="A43" s="3" t="s">
        <v>16</v>
      </c>
    </row>
    <row r="45" spans="1:5" x14ac:dyDescent="0.3">
      <c r="A45" s="23" t="s">
        <v>17</v>
      </c>
      <c r="B45" s="23"/>
      <c r="C45" s="23"/>
      <c r="D45" s="23"/>
      <c r="E45" s="23"/>
    </row>
    <row r="46" spans="1:5" s="15" customFormat="1" ht="27.95" x14ac:dyDescent="0.3">
      <c r="A46" s="18" t="s">
        <v>18</v>
      </c>
      <c r="B46" s="18" t="s">
        <v>19</v>
      </c>
      <c r="C46" s="18" t="s">
        <v>20</v>
      </c>
      <c r="D46" s="18" t="s">
        <v>21</v>
      </c>
      <c r="E46" s="18" t="s">
        <v>46</v>
      </c>
    </row>
    <row r="47" spans="1:5" s="16" customFormat="1" x14ac:dyDescent="0.3">
      <c r="A47" s="17">
        <v>30000000000</v>
      </c>
      <c r="B47" s="17">
        <v>30000000000</v>
      </c>
      <c r="C47" s="17">
        <v>30000000000</v>
      </c>
      <c r="D47" s="17">
        <v>19369000000</v>
      </c>
      <c r="E47" s="17">
        <v>100000</v>
      </c>
    </row>
    <row r="49" spans="1:7" x14ac:dyDescent="0.3">
      <c r="A49" s="3" t="s">
        <v>22</v>
      </c>
    </row>
    <row r="51" spans="1:7" s="19" customFormat="1" ht="27.95" x14ac:dyDescent="0.3">
      <c r="A51" s="20" t="s">
        <v>23</v>
      </c>
      <c r="B51" s="20" t="s">
        <v>24</v>
      </c>
      <c r="C51" s="20" t="s">
        <v>25</v>
      </c>
      <c r="D51" s="20" t="s">
        <v>26</v>
      </c>
      <c r="E51" s="20" t="s">
        <v>27</v>
      </c>
      <c r="F51" s="20" t="s">
        <v>28</v>
      </c>
      <c r="G51" s="18" t="s">
        <v>29</v>
      </c>
    </row>
    <row r="52" spans="1:7" x14ac:dyDescent="0.3">
      <c r="A52" s="21">
        <v>1</v>
      </c>
      <c r="B52" s="12" t="s">
        <v>44</v>
      </c>
      <c r="C52" s="17">
        <v>65854</v>
      </c>
      <c r="D52" s="21" t="s">
        <v>48</v>
      </c>
      <c r="E52" s="17">
        <f>+F52/100000</f>
        <v>65854</v>
      </c>
      <c r="F52" s="17">
        <v>6585400000</v>
      </c>
      <c r="G52" s="21">
        <v>34</v>
      </c>
    </row>
    <row r="53" spans="1:7" x14ac:dyDescent="0.3">
      <c r="A53" s="21">
        <v>2</v>
      </c>
      <c r="B53" s="12" t="s">
        <v>45</v>
      </c>
      <c r="C53" s="17">
        <v>63918</v>
      </c>
      <c r="D53" s="21" t="s">
        <v>48</v>
      </c>
      <c r="E53" s="17">
        <v>63918</v>
      </c>
      <c r="F53" s="17">
        <v>6391800000</v>
      </c>
      <c r="G53" s="21">
        <v>33</v>
      </c>
    </row>
    <row r="54" spans="1:7" x14ac:dyDescent="0.3">
      <c r="A54" s="21">
        <v>3</v>
      </c>
      <c r="B54" s="12" t="s">
        <v>47</v>
      </c>
      <c r="C54" s="17">
        <v>63918</v>
      </c>
      <c r="D54" s="21" t="s">
        <v>48</v>
      </c>
      <c r="E54" s="17">
        <v>63918</v>
      </c>
      <c r="F54" s="17">
        <v>6391800000</v>
      </c>
      <c r="G54" s="21">
        <v>33</v>
      </c>
    </row>
    <row r="57" spans="1:7" x14ac:dyDescent="0.3">
      <c r="A57" s="3" t="s">
        <v>30</v>
      </c>
    </row>
    <row r="58" spans="1:7" x14ac:dyDescent="0.3">
      <c r="A58" s="3" t="s">
        <v>49</v>
      </c>
      <c r="D58" t="s">
        <v>52</v>
      </c>
    </row>
    <row r="59" spans="1:7" x14ac:dyDescent="0.3">
      <c r="A59" s="3" t="s">
        <v>51</v>
      </c>
      <c r="D59" t="s">
        <v>50</v>
      </c>
    </row>
    <row r="67" spans="6:7" x14ac:dyDescent="0.3">
      <c r="F67" s="22"/>
      <c r="G67" s="22"/>
    </row>
    <row r="68" spans="6:7" x14ac:dyDescent="0.3">
      <c r="F68" s="22"/>
      <c r="G68" s="22"/>
    </row>
  </sheetData>
  <mergeCells count="6">
    <mergeCell ref="F68:G68"/>
    <mergeCell ref="A45:E45"/>
    <mergeCell ref="A2:G2"/>
    <mergeCell ref="A4:G4"/>
    <mergeCell ref="A17:G17"/>
    <mergeCell ref="F67:G67"/>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4kqoqF/JFSu5sQ+mIE7OkFAc5+7zmCmx3q5lgbVp8n0=</DigestValue>
    </Reference>
    <Reference Type="http://www.w3.org/2000/09/xmldsig#Object" URI="#idOfficeObject">
      <DigestMethod Algorithm="http://www.w3.org/2001/04/xmlenc#sha256"/>
      <DigestValue>R982T4KByyfLXn/WWDAZHlrkKk4/kmTE0M/MR5GFBr8=</DigestValue>
    </Reference>
    <Reference Type="http://uri.etsi.org/01903#SignedProperties" URI="#idSignedProperties">
      <Transforms>
        <Transform Algorithm="http://www.w3.org/TR/2001/REC-xml-c14n-20010315"/>
      </Transforms>
      <DigestMethod Algorithm="http://www.w3.org/2001/04/xmlenc#sha256"/>
      <DigestValue>KlX2TuuA85z0NJutBt5vo8JGLnKfZISj3xRoqLw6MMU=</DigestValue>
    </Reference>
  </SignedInfo>
  <SignatureValue>P4wKIM1/gcXVJi33jqQrvSItRNtNpjE9lFyMqAQMI87jRZXjDW53e6WhHniPt+tyy0couDODmk5m
xz4CMdAUrJ0J0SslnXtFL76/dDNLRYIqddJ4yk3p2foD3z5cA3EPqK5j0ChejX7xpDCSJUe+0WfU
7AR838/FiVv9wSm+Kl7muAxJNdMRZOK+8GYppACEveIMqasPT+hj+aXXXf2pOqKbzy/jNuVEGjxj
Z9+532CvaFrH+A9lJuTbgi1OvwXsEloTOsifMeTa8jLLkEKOg3vatWXkD2SPUhcBw2nzj7KvhX8V
5aDsh8zwfZZI3OwWpE/R592d2iUiCEQdcoso1Q==</SignatureValue>
  <KeyInfo>
    <X509Data>
      <X509Certificate>MIIIfDCCBmSgAwIBAgIICAXDzJmyA8EwDQYJKoZIhvcNAQELBQAwWjEaMBgGA1UEAwwRQ0EtRE9DVU1FTlRBIFMuQS4xFjAUBgNVBAUTDVJVQzgwMDUwMTcyLTExFzAVBgNVBAoMDkRPQ1VNRU5UQSBTLkEuMQswCQYDVQQGEwJQWTAeFw0yNTA4MDYxODUzMDBaFw0yNzA4MDYxODUzMDBaMIG1MSEwHwYDVQQDDBhHVUlMTEVSTU8gT1NDQVIgUEVTU0FHTk8xEjAQBgNVBAUTCUNJNTMzMjc2NzEYMBYGA1UEKgwPR1VJTExFUk1PIE9TQ0FSMREwDwYDVQQEDAhQRVNTQUdOTzELMAkGA1UECwwCRjIxNTAzBgNVBAoMLENFUlRJRklDQURPIENVQUxJRklDQURPIERFIEZJUk1BIEVMRUNUUk9OSUNBMQswCQYDVQQGEwJQWTCCASIwDQYJKoZIhvcNAQEBBQADggEPADCCAQoCggEBAMRelQA971eE6qmCVjfvwsfkKL1TRpgNA2oBfTN8d0duYoT9QjuMYnOH5ZvAzkfyLxPUbI7g6tY+KP8zPlGRzID08/+Xd6p7k2h8gi31h/M9ApBhEqki+bKpSKAYdsrHkxv8aNJgTKG2P7abbf9WA8z1FfC8SRCft2OhyPjiDiPYIIRVHpbpqnNH9aP14n8raz+l0zJvUxDI44VZEO5pVy86rNb+st17bFb01dw2VQ4QDTVMSkX9FPNMmziKs163C2Dpqc0SxiaKbEmjmtsqfRCrD1ot1Ij/gIe060Zo7C/BatA94GC5H6MQL7ZBHWyG3+CBqnTpPiA7wcH16XWhVYE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dvcGVzc2Fnbm9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bye7TRrDgATfRthg8bHrWKD7AcwDgYDVR0PAQH/BAQDAgXgMA0GCSqGSIb3DQEBCwUAA4ICAQBU12ShtQMEHvCuhT0t8fnw85Vaj38bE3Jm18RJ/MlZq8abPNvxaPpx83r6kmgkYFyQ9CtxSkbxSEahRZk+34EGBrhJVK3/DcEl8hOpnOR07u/LdWVcHhTN+HXlJACFU1OE5HvrPBWEUYYvmJEAPB9i3TiXpgNAncRxh1iFgI2MOr7hpLnwm06cpAMf+t9Re3AtjnDVCzatOmds9v/tEhs/jX1ZlLvLZIZxc/0kJlPSCeV2fjrKCzD1nXTfBI8z2zvWxrEVVNKyIpNwhwiCO0+ACe1Ez4kBtjbAF7CG2ckJZc0KPKwi6b+o72NS+LmQhqnBgjvhhUghdW44N/xDqVNIrFKfH/ScUEwm/N0CRxftP+TBztpiVs3y7FKD5g/x+icJF42ij1mIxPYPqRNzAPlf3Yz82T8icVd+AP8rcR20AwStxhkmG8ZWFgdL1hUsAgTqurDstwYHr9/hvsuLE9nmN1nMdrvsABu+vKi0C51++IGU5WZkeKZiSccV5hRoko+8cKuHyBFLxISCENQ6LHTPnJI1K6SuC0bDMCSMuwAE0USGuF4yVZtP/5GEZPCj/waGSHUACgI2mrRFiHh0cyUjrdaL5qrNn9p5yIYX5Y0sgAXIEfJtsPyfvn9owPvgW554GXHO8tqYSy4MSyCQoKYll110YHoyXz4gOsqsDj3Y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LUMULLIA9UMFdwXXsYNsVrbJ83f52Y7O5UgCNajYJdY=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hERGrtRcd9ANp8kLapzX7MD7JNANqJo3Hcird3zk2WI=</DigestValue>
      </Reference>
      <Reference URI="/xl/media/image1.png?ContentType=image/png">
        <DigestMethod Algorithm="http://www.w3.org/2001/04/xmlenc#sha256"/>
        <DigestValue>rrxL68J5wx7OUm5IFyMn3FbCJBR5+zl3oGmlpiC3n1A=</DigestValue>
      </Reference>
      <Reference URI="/xl/printerSettings/printerSettings1.bin?ContentType=application/vnd.openxmlformats-officedocument.spreadsheetml.printerSettings">
        <DigestMethod Algorithm="http://www.w3.org/2001/04/xmlenc#sha256"/>
        <DigestValue>kH4FcBa8le8OwlLXMn5nTa/8JJDoDnJAxpclUDBVtNc=</DigestValue>
      </Reference>
      <Reference URI="/xl/sharedStrings.xml?ContentType=application/vnd.openxmlformats-officedocument.spreadsheetml.sharedStrings+xml">
        <DigestMethod Algorithm="http://www.w3.org/2001/04/xmlenc#sha256"/>
        <DigestValue>k45U7wFmbr4wKkxLyBrQMaN6mrrD0cLUwAfE4o9vk7Q=</DigestValue>
      </Reference>
      <Reference URI="/xl/styles.xml?ContentType=application/vnd.openxmlformats-officedocument.spreadsheetml.styles+xml">
        <DigestMethod Algorithm="http://www.w3.org/2001/04/xmlenc#sha256"/>
        <DigestValue>HRVS0Wd/MfwT7yCt9IvBTlrs2+akODkHsMh3bIqyELU=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XVN4e2o6aVaDuP4yzS8+u68UCFES8PNYIrqqdxjU/fE=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0hLIFTqyhPa3kbhm9LsB0HF8NVUtpSi7FGzjg0A8mPs=</DigestValue>
      </Reference>
    </Manifest>
    <SignatureProperties>
      <SignatureProperty Id="idSignatureTime" Target="#idPackageSignature">
        <mdssi:SignatureTime xmlns:mdssi="http://schemas.openxmlformats.org/package/2006/digital-signature">
          <mdssi:Format>YYYY-MM-DDThh:mm:ssTZD</mdssi:Format>
          <mdssi:Value>2025-12-04T18:19:15Z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VILLETA LOMAS VALENTINAS</Address1>
          <Address2/>
        </SignatureInfoV2>
      </SignatureProperty>
    </SignatureProperties>
  </Object>
  <Object>
    <xd:QualifyingProperties xmlns:xd="http://uri.etsi.org/01903/v1.3.2#" Target="#idPackageSignature">
      <xd:SignedProperties Id="idSignedProperties">
        <xd:SignedSignatureProperties>
          <xd:SigningTime>2025-12-04T18:19:15Z</xd:SigningTime>
          <xd:SigningCertificate>
            <xd:Cert>
              <xd:CertDigest>
                <DigestMethod Algorithm="http://www.w3.org/2001/04/xmlenc#sha256"/>
                <DigestValue>KyRIpPVfZu9NkZv794brs4DUTE6aGO12zjAm0fr7w2A=</DigestValue>
              </xd:CertDigest>
              <xd:IssuerSerial>
                <X509IssuerName>C=PY, O=DOCUMENTA S.A., SERIALNUMBER=RUC80050172-1, CN=CA-DOCUMENTA S.A.</X509IssuerName>
                <X509SerialNumber>578083410706301889</X509SerialNumber>
              </xd:IssuerSerial>
            </xd:Cert>
          </xd:SigningCertificate>
          <xd:SignaturePolicyIdentifier>
            <xd:SignaturePolicyImplied/>
          </xd:SignaturePolicyIdentifier>
          <xd:SignatureProductionPlace>
            <xd:City>VILLETA</xd:City>
            <xd:StateOrProvince/>
            <xd:PostalCode/>
            <xd:CountryName>PARAGUAY</xd:CountryName>
          </xd:SignatureProductionPlace>
          <xd:SignerRole>
            <xd:ClaimedRoles>
              <xd:ClaimedRole>REPRESENTANTE LEGAL</xd:ClaimedRole>
            </xd:ClaimedRoles>
          </xd:SignerRole>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chemconta@hotmail.com</cp:lastModifiedBy>
  <dcterms:created xsi:type="dcterms:W3CDTF">2021-08-24T18:24:54Z</dcterms:created>
  <dcterms:modified xsi:type="dcterms:W3CDTF">2025-12-03T20:10:16Z</dcterms:modified>
</cp:coreProperties>
</file>