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Rosalia Reyes-Chemtec SAE\2025\1 - T MARZO 2025\03-SIV   MARZO 2025\"/>
    </mc:Choice>
  </mc:AlternateContent>
  <bookViews>
    <workbookView xWindow="0" yWindow="0" windowWidth="20460" windowHeight="76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7" i="1" l="1"/>
  <c r="C68" i="1"/>
  <c r="G74" i="1"/>
  <c r="E76" i="1"/>
  <c r="C76" i="1"/>
  <c r="G67" i="1"/>
  <c r="G66" i="1"/>
  <c r="G65" i="1"/>
  <c r="G64" i="1"/>
  <c r="G63" i="1"/>
  <c r="G62" i="1"/>
  <c r="G61" i="1"/>
  <c r="G60" i="1"/>
  <c r="G59" i="1"/>
  <c r="G58" i="1"/>
  <c r="G57" i="1"/>
  <c r="G53" i="1"/>
  <c r="G52" i="1"/>
  <c r="G48" i="1"/>
  <c r="G46" i="1"/>
  <c r="G44" i="1"/>
  <c r="G39" i="1"/>
  <c r="G37" i="1"/>
  <c r="G35" i="1"/>
  <c r="G32" i="1"/>
  <c r="G33" i="1"/>
  <c r="G34" i="1"/>
  <c r="G29" i="1"/>
  <c r="G27" i="1"/>
  <c r="G26" i="1"/>
  <c r="G6" i="1" l="1"/>
  <c r="E108" i="1"/>
  <c r="E96" i="1"/>
  <c r="E72" i="1"/>
  <c r="E83" i="1"/>
  <c r="G56" i="1"/>
  <c r="E43" i="1"/>
  <c r="G40" i="1"/>
  <c r="G30" i="1"/>
  <c r="G43" i="1" l="1"/>
  <c r="E68" i="1"/>
  <c r="G36" i="1"/>
  <c r="G31" i="1"/>
  <c r="G28" i="1"/>
  <c r="E86" i="1" l="1"/>
  <c r="E85" i="1"/>
  <c r="G23" i="1"/>
  <c r="G21" i="1"/>
  <c r="G19" i="1"/>
  <c r="G17" i="1" l="1"/>
  <c r="G15" i="1"/>
  <c r="G14" i="1"/>
  <c r="C108" i="1" l="1"/>
  <c r="G45" i="1"/>
  <c r="G82" i="1" l="1"/>
  <c r="G55" i="1" l="1"/>
  <c r="G50" i="1"/>
  <c r="G22" i="1" l="1"/>
  <c r="C72" i="1" l="1"/>
  <c r="G107" i="1" l="1"/>
  <c r="G106" i="1"/>
  <c r="G105" i="1"/>
  <c r="G104" i="1"/>
  <c r="G103" i="1"/>
  <c r="G102" i="1"/>
  <c r="G99" i="1"/>
  <c r="G98" i="1"/>
  <c r="E100" i="1"/>
  <c r="C100" i="1"/>
  <c r="G95" i="1"/>
  <c r="G94" i="1"/>
  <c r="G93" i="1"/>
  <c r="C96" i="1"/>
  <c r="E84" i="1"/>
  <c r="E91" i="1" s="1"/>
  <c r="C91" i="1"/>
  <c r="G90" i="1"/>
  <c r="G89" i="1"/>
  <c r="G88" i="1"/>
  <c r="G81" i="1"/>
  <c r="G75" i="1"/>
  <c r="G76" i="1" s="1"/>
  <c r="G71" i="1"/>
  <c r="G70" i="1"/>
  <c r="G54" i="1"/>
  <c r="G51" i="1"/>
  <c r="G49" i="1"/>
  <c r="G47" i="1"/>
  <c r="G42" i="1"/>
  <c r="G41" i="1"/>
  <c r="G38" i="1"/>
  <c r="G20" i="1"/>
  <c r="G16" i="1"/>
  <c r="G13" i="1"/>
  <c r="C24" i="1"/>
  <c r="E11" i="1"/>
  <c r="C11" i="1"/>
  <c r="E7" i="1"/>
  <c r="C7" i="1"/>
  <c r="G68" i="1" l="1"/>
  <c r="G108" i="1"/>
  <c r="C111" i="1"/>
  <c r="G100" i="1"/>
  <c r="E111" i="1"/>
  <c r="G96" i="1"/>
  <c r="C78" i="1"/>
  <c r="G91" i="1"/>
  <c r="G7" i="1"/>
  <c r="G11" i="1"/>
  <c r="G111" i="1" l="1"/>
  <c r="C115" i="1"/>
  <c r="C114" i="1"/>
  <c r="C116" i="1" l="1"/>
  <c r="G72" i="1" l="1"/>
  <c r="G18" i="1" l="1"/>
  <c r="G24" i="1" s="1"/>
  <c r="G78" i="1" s="1"/>
  <c r="G115" i="1" s="1"/>
  <c r="E24" i="1"/>
  <c r="E78" i="1" s="1"/>
  <c r="G114" i="1" s="1"/>
  <c r="G116" i="1" l="1"/>
</calcChain>
</file>

<file path=xl/sharedStrings.xml><?xml version="1.0" encoding="utf-8"?>
<sst xmlns="http://schemas.openxmlformats.org/spreadsheetml/2006/main" count="204" uniqueCount="102">
  <si>
    <t>PASIVO CORRIENTE</t>
  </si>
  <si>
    <t>TOTAL</t>
  </si>
  <si>
    <t>A VENCER</t>
  </si>
  <si>
    <t>VENCIDAS</t>
  </si>
  <si>
    <t>FECHA</t>
  </si>
  <si>
    <t>DEUDAS COMERCIALES</t>
  </si>
  <si>
    <t>VENCIMIENTO</t>
  </si>
  <si>
    <t>PROVEEDORES LOCALES</t>
  </si>
  <si>
    <t>G.</t>
  </si>
  <si>
    <t>PROVEEDORES DEL EXTERIOR</t>
  </si>
  <si>
    <t>OTROS PASIVOS</t>
  </si>
  <si>
    <t>TOTAL PASIVO CORRIENTE</t>
  </si>
  <si>
    <t>PASIVO NO CORRIENTE</t>
  </si>
  <si>
    <t>PRESTAMOS FINANCIEROS</t>
  </si>
  <si>
    <t>TOTAL PASIVO NO CORRIENTE</t>
  </si>
  <si>
    <t>RESUMEN</t>
  </si>
  <si>
    <t>CHEMTEC SAE</t>
  </si>
  <si>
    <t>PARQUES INDUSTRIALES S.A.</t>
  </si>
  <si>
    <t>ACREEDORES VARIOS</t>
  </si>
  <si>
    <t>COOPERATIVA COLONIAS UNIDAS AG</t>
  </si>
  <si>
    <t>SELTZ S.A.</t>
  </si>
  <si>
    <t>TAPITI SRL</t>
  </si>
  <si>
    <t>BANCO ATLAS SA</t>
  </si>
  <si>
    <t>ADIVAN TRADING SOCIEDAD ANONIM</t>
  </si>
  <si>
    <t>TURAN  S.A.</t>
  </si>
  <si>
    <t>PLASTICOS GENERALES S.A.</t>
  </si>
  <si>
    <t>CABRERA ATRACH GILBERTO GREGOR</t>
  </si>
  <si>
    <t>RETENCIONES IMPOSITIVAS</t>
  </si>
  <si>
    <t>SOBREGIROS EN CTA. CTE.</t>
  </si>
  <si>
    <t>INTERESES A VENCER USD.</t>
  </si>
  <si>
    <t>INTERESES A VENCER GS.</t>
  </si>
  <si>
    <t>BONOS NEGOCIADOS A PAGAR</t>
  </si>
  <si>
    <t>INTERESES A PAGAR  USD</t>
  </si>
  <si>
    <t>INTERESES A PAGAR GS</t>
  </si>
  <si>
    <t>INTERESES POR BONOS A VENCER $</t>
  </si>
  <si>
    <t>INTERESES POR BONOS A PAGAR</t>
  </si>
  <si>
    <t>INTERESES POR BONOS A DEVENGAR</t>
  </si>
  <si>
    <t>DEUDA BANC. CONTINENTAL  USD</t>
  </si>
  <si>
    <t>INTERESES A PAGAR GTIA FIDUCIA</t>
  </si>
  <si>
    <t>RETENCIÓN IVA</t>
  </si>
  <si>
    <t>APORTES Y RETENCIONES A PAGAR</t>
  </si>
  <si>
    <t>INTERESES A PAGAR USD</t>
  </si>
  <si>
    <t>INTERESES A VENCER  USD</t>
  </si>
  <si>
    <t>INTERESES A VENCER  GS</t>
  </si>
  <si>
    <t>DEUDA BANC. CONTINENTAL USD</t>
  </si>
  <si>
    <t>DEUDA BANC. ITAU USD</t>
  </si>
  <si>
    <t>DEUDA BANC. FINANC PYO JAP USD</t>
  </si>
  <si>
    <t>DEUDA BANC.  GNB USD</t>
  </si>
  <si>
    <t>BONOS EMITIDOS</t>
  </si>
  <si>
    <t>INTERESES P/BONOS NEG.A VENCER</t>
  </si>
  <si>
    <t>MATER PRIM COM. e IND. SRL</t>
  </si>
  <si>
    <t>HARDY SAECA.</t>
  </si>
  <si>
    <t>FORMUGRAFICA S.A</t>
  </si>
  <si>
    <t>GRAFI EXPRESS S.A.</t>
  </si>
  <si>
    <t>BANCO FAMILIAR S.A</t>
  </si>
  <si>
    <t>CINTAS SOCIEDAD ANONIMA</t>
  </si>
  <si>
    <t>TCHE SOCIEDAD ANÓNIMA</t>
  </si>
  <si>
    <t>FLAYPRINT S.R.L</t>
  </si>
  <si>
    <t>DEUDA BANC. REGIONAL Gs.</t>
  </si>
  <si>
    <t>EMPR.SERV.ASEO AMBIENTAL SA.</t>
  </si>
  <si>
    <t>TOTAL A VENCER</t>
  </si>
  <si>
    <t>TOTAL VENCIDA</t>
  </si>
  <si>
    <t>BALANCEO</t>
  </si>
  <si>
    <t>ANTICIPO DE CLIENTES</t>
  </si>
  <si>
    <t>INTERESES A DEVENGAR</t>
  </si>
  <si>
    <t>INDUSTRIA PARAGUAYA DE GASES S</t>
  </si>
  <si>
    <t>INTERESES A DEVENGAR USD</t>
  </si>
  <si>
    <t>TOTAL PASIVO AL 30/06/2022</t>
  </si>
  <si>
    <t>UNION INDUSTRIAL PARAGUAYA</t>
  </si>
  <si>
    <t>VICENTE SCAVONE Y &amp; CIA. C.e I</t>
  </si>
  <si>
    <t>MUNICIPALIDAD DE VILLETA</t>
  </si>
  <si>
    <t>CARLOS ALBERTO IBAÑEZDE LA CUE</t>
  </si>
  <si>
    <t>VIRTUS SRL</t>
  </si>
  <si>
    <t>TELEFONICA DEL PARAGUAY S.A.</t>
  </si>
  <si>
    <t>NARVAEZ RETAMOZO MIGUEL ANGEL</t>
  </si>
  <si>
    <t>OCTAVIO SRL</t>
  </si>
  <si>
    <t>RUSSELL BEDFORD PARAGUAY- RBPY</t>
  </si>
  <si>
    <t>HI AUDITORIA &amp; CONSULTORIA</t>
  </si>
  <si>
    <t>INFORME DE DEUDAS AL 31  DE MARZO  DE 2025</t>
  </si>
  <si>
    <t>ASEGURADORA PARAGUAYA S.A.</t>
  </si>
  <si>
    <t>ASOCIACION PARAGUAYA DE LOS AD</t>
  </si>
  <si>
    <t>COPACO S.A.</t>
  </si>
  <si>
    <t>SKY COP PARAGUAY S.A.</t>
  </si>
  <si>
    <t>EMILIO GARCIA GINI</t>
  </si>
  <si>
    <t>EQUIFAX PARAGUAY S.A.</t>
  </si>
  <si>
    <t>ROSALIA REYES</t>
  </si>
  <si>
    <t>GONZALEZ ESTECHE EBRELIANO</t>
  </si>
  <si>
    <t>CONFORT TRADING SA</t>
  </si>
  <si>
    <t>PIROVANO PEDRO CESAR ENRIQUE</t>
  </si>
  <si>
    <t>FELIPE ALFREDO LOVERA ORTEGA</t>
  </si>
  <si>
    <t>TOMAS ANIBAL OCAMPO NUÑEZ</t>
  </si>
  <si>
    <t>RODRIGO R. VILLAMAYOR B.</t>
  </si>
  <si>
    <t>ELVER IVAN ROJAS VARGAS</t>
  </si>
  <si>
    <t>HECTOR DANIEL CABRERA GOMEZ</t>
  </si>
  <si>
    <t>CATHERINE GISSELLE GONZALEZ ME</t>
  </si>
  <si>
    <t>JUAN ALFREDO GILL ACOSTA</t>
  </si>
  <si>
    <t>LINDA MIRELLA SANTACRUZ  RODRI</t>
  </si>
  <si>
    <t>ALBA ROSA RODRIGUEZ LEGUIZAMON</t>
  </si>
  <si>
    <t>ALEJANDRO DAMIAN GARCETE INSFR</t>
  </si>
  <si>
    <t>KATHIA LORENA PEREZ CARDOZO</t>
  </si>
  <si>
    <t>DENIS NICOLAS ESCOBAR SALINAS</t>
  </si>
  <si>
    <t>AGUINALDOS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</si>
</sst>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5">
    <xf numFmtId="0" fontId="0" fillId="0" borderId="0" xfId="0"/>
    <xf numFmtId="0" fontId="2" fillId="0" borderId="7" xfId="0" applyFont="1" applyFill="1" applyBorder="1"/>
    <xf numFmtId="3" fontId="2" fillId="0" borderId="0" xfId="0" applyNumberFormat="1" applyFont="1" applyFill="1" applyBorder="1"/>
    <xf numFmtId="38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3" fillId="0" borderId="7" xfId="0" applyFont="1" applyFill="1" applyBorder="1" applyAlignment="1">
      <alignment vertical="center"/>
    </xf>
    <xf numFmtId="3" fontId="7" fillId="0" borderId="0" xfId="2" applyNumberFormat="1" applyFont="1" applyFill="1" applyBorder="1" applyAlignment="1"/>
    <xf numFmtId="3" fontId="8" fillId="0" borderId="0" xfId="0" applyNumberFormat="1" applyFont="1" applyBorder="1"/>
    <xf numFmtId="3" fontId="5" fillId="0" borderId="0" xfId="1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3" fontId="3" fillId="0" borderId="7" xfId="0" applyNumberFormat="1" applyFont="1" applyFill="1" applyBorder="1" applyAlignment="1">
      <alignment vertical="center"/>
    </xf>
    <xf numFmtId="0" fontId="8" fillId="0" borderId="7" xfId="0" applyFont="1" applyFill="1" applyBorder="1" applyAlignment="1"/>
    <xf numFmtId="3" fontId="8" fillId="0" borderId="8" xfId="0" applyNumberFormat="1" applyFont="1" applyFill="1" applyBorder="1"/>
    <xf numFmtId="0" fontId="8" fillId="0" borderId="7" xfId="0" applyFont="1" applyFill="1" applyBorder="1"/>
    <xf numFmtId="0" fontId="2" fillId="0" borderId="9" xfId="0" applyFont="1" applyFill="1" applyBorder="1"/>
    <xf numFmtId="3" fontId="9" fillId="0" borderId="10" xfId="2" applyNumberFormat="1" applyFont="1" applyFill="1" applyBorder="1" applyAlignment="1"/>
    <xf numFmtId="3" fontId="2" fillId="0" borderId="10" xfId="0" applyNumberFormat="1" applyFont="1" applyFill="1" applyBorder="1"/>
    <xf numFmtId="3" fontId="9" fillId="0" borderId="0" xfId="2" applyNumberFormat="1" applyFont="1" applyFill="1" applyBorder="1" applyAlignment="1"/>
    <xf numFmtId="0" fontId="2" fillId="0" borderId="11" xfId="0" applyFont="1" applyFill="1" applyBorder="1"/>
    <xf numFmtId="0" fontId="2" fillId="0" borderId="12" xfId="0" applyFont="1" applyFill="1" applyBorder="1"/>
    <xf numFmtId="3" fontId="9" fillId="0" borderId="12" xfId="2" applyNumberFormat="1" applyFont="1" applyFill="1" applyBorder="1" applyAlignment="1"/>
    <xf numFmtId="0" fontId="1" fillId="0" borderId="7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3" fontId="2" fillId="0" borderId="12" xfId="0" applyNumberFormat="1" applyFont="1" applyFill="1" applyBorder="1" applyAlignment="1">
      <alignment horizontal="right"/>
    </xf>
    <xf numFmtId="0" fontId="3" fillId="0" borderId="7" xfId="0" applyFont="1" applyBorder="1" applyAlignment="1">
      <alignment vertical="center"/>
    </xf>
    <xf numFmtId="0" fontId="0" fillId="0" borderId="10" xfId="0" applyBorder="1"/>
    <xf numFmtId="0" fontId="0" fillId="0" borderId="13" xfId="0" applyBorder="1"/>
    <xf numFmtId="14" fontId="2" fillId="0" borderId="14" xfId="0" applyNumberFormat="1" applyFont="1" applyFill="1" applyBorder="1" applyAlignment="1">
      <alignment horizontal="center"/>
    </xf>
    <xf numFmtId="14" fontId="2" fillId="0" borderId="15" xfId="0" applyNumberFormat="1" applyFont="1" applyFill="1" applyBorder="1" applyAlignment="1">
      <alignment horizontal="center"/>
    </xf>
    <xf numFmtId="14" fontId="5" fillId="0" borderId="15" xfId="0" applyNumberFormat="1" applyFont="1" applyFill="1" applyBorder="1" applyAlignment="1">
      <alignment horizontal="center"/>
    </xf>
    <xf numFmtId="14" fontId="8" fillId="0" borderId="15" xfId="0" applyNumberFormat="1" applyFont="1" applyFill="1" applyBorder="1" applyAlignment="1">
      <alignment horizontal="center"/>
    </xf>
    <xf numFmtId="14" fontId="8" fillId="0" borderId="15" xfId="0" applyNumberFormat="1" applyFont="1" applyFill="1" applyBorder="1"/>
    <xf numFmtId="3" fontId="0" fillId="0" borderId="0" xfId="0" applyNumberFormat="1"/>
    <xf numFmtId="0" fontId="0" fillId="0" borderId="0" xfId="0" applyFill="1"/>
    <xf numFmtId="0" fontId="0" fillId="0" borderId="10" xfId="0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99</xdr:row>
      <xdr:rowOff>123825</xdr:rowOff>
    </xdr:from>
    <xdr:ext cx="184731" cy="264560"/>
    <xdr:sp macro="" textlink="">
      <xdr:nvSpPr>
        <xdr:cNvPr id="2" name="CuadroTexto 1"/>
        <xdr:cNvSpPr txBox="1"/>
      </xdr:nvSpPr>
      <xdr:spPr>
        <a:xfrm>
          <a:off x="6657975" y="2922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abSelected="1" topLeftCell="A107" zoomScale="160" zoomScaleNormal="160" workbookViewId="0">
      <selection activeCell="G117" sqref="G117"/>
    </sheetView>
  </sheetViews>
  <sheetFormatPr baseColWidth="10" defaultRowHeight="15" x14ac:dyDescent="0.25"/>
  <cols>
    <col min="1" max="1" width="30.85546875" bestFit="1" customWidth="1"/>
    <col min="2" max="2" width="2.7109375" bestFit="1" customWidth="1"/>
    <col min="3" max="3" width="14.7109375" style="37" bestFit="1" customWidth="1"/>
    <col min="4" max="4" width="3.85546875" customWidth="1"/>
    <col min="5" max="5" width="14.28515625" bestFit="1" customWidth="1"/>
    <col min="6" max="6" width="3.85546875" customWidth="1"/>
    <col min="7" max="7" width="13.7109375" bestFit="1" customWidth="1"/>
    <col min="8" max="8" width="3.7109375" customWidth="1"/>
    <col min="9" max="9" width="12.5703125" bestFit="1" customWidth="1"/>
  </cols>
  <sheetData>
    <row r="1" spans="1:9" x14ac:dyDescent="0.25">
      <c r="A1" s="39" t="s">
        <v>16</v>
      </c>
      <c r="B1" s="40"/>
      <c r="C1" s="40"/>
      <c r="D1" s="40"/>
      <c r="E1" s="40"/>
      <c r="F1" s="40"/>
      <c r="G1" s="40"/>
      <c r="H1" s="40"/>
      <c r="I1" s="41"/>
    </row>
    <row r="2" spans="1:9" ht="15.75" thickBot="1" x14ac:dyDescent="0.3">
      <c r="A2" s="42" t="s">
        <v>78</v>
      </c>
      <c r="B2" s="43"/>
      <c r="C2" s="43"/>
      <c r="D2" s="43"/>
      <c r="E2" s="43"/>
      <c r="F2" s="43"/>
      <c r="G2" s="43"/>
      <c r="H2" s="43"/>
      <c r="I2" s="44"/>
    </row>
    <row r="3" spans="1:9" x14ac:dyDescent="0.25">
      <c r="A3" s="1" t="s">
        <v>0</v>
      </c>
      <c r="B3" s="2"/>
      <c r="C3" s="3" t="s">
        <v>1</v>
      </c>
      <c r="D3" s="4"/>
      <c r="E3" s="4" t="s">
        <v>2</v>
      </c>
      <c r="F3" s="4"/>
      <c r="G3" s="4" t="s">
        <v>3</v>
      </c>
      <c r="H3" s="4"/>
      <c r="I3" s="31" t="s">
        <v>4</v>
      </c>
    </row>
    <row r="4" spans="1:9" x14ac:dyDescent="0.25">
      <c r="A4" s="5" t="s">
        <v>5</v>
      </c>
      <c r="B4" s="2"/>
      <c r="C4" s="24"/>
      <c r="D4" s="4"/>
      <c r="E4" s="4"/>
      <c r="F4" s="4"/>
      <c r="G4" s="4"/>
      <c r="H4" s="4"/>
      <c r="I4" s="32" t="s">
        <v>6</v>
      </c>
    </row>
    <row r="5" spans="1:9" x14ac:dyDescent="0.25">
      <c r="A5" s="5" t="s">
        <v>7</v>
      </c>
      <c r="B5" s="2"/>
      <c r="C5" s="24"/>
      <c r="D5" s="2"/>
      <c r="E5" s="2"/>
      <c r="F5" s="2"/>
      <c r="G5" s="2"/>
      <c r="H5" s="2"/>
      <c r="I5" s="32"/>
    </row>
    <row r="6" spans="1:9" x14ac:dyDescent="0.25">
      <c r="A6" s="12" t="s">
        <v>17</v>
      </c>
      <c r="B6" s="7" t="s">
        <v>8</v>
      </c>
      <c r="C6" s="11">
        <v>10379200</v>
      </c>
      <c r="D6" s="9"/>
      <c r="E6" s="10">
        <v>5645000</v>
      </c>
      <c r="F6" s="11"/>
      <c r="G6" s="10">
        <f>+C6-E6</f>
        <v>4734200</v>
      </c>
      <c r="H6" s="11"/>
      <c r="I6" s="33">
        <v>45749</v>
      </c>
    </row>
    <row r="7" spans="1:9" ht="15.75" thickBot="1" x14ac:dyDescent="0.3">
      <c r="A7" s="1" t="s">
        <v>1</v>
      </c>
      <c r="B7" s="11"/>
      <c r="C7" s="14">
        <f>SUM(C6:C6)</f>
        <v>10379200</v>
      </c>
      <c r="D7" s="14"/>
      <c r="E7" s="14">
        <f>SUM(E6:E6)</f>
        <v>5645000</v>
      </c>
      <c r="F7" s="14"/>
      <c r="G7" s="14">
        <f>SUM(G6:G6)</f>
        <v>4734200</v>
      </c>
      <c r="H7" s="11"/>
      <c r="I7" s="34"/>
    </row>
    <row r="8" spans="1:9" ht="15.75" hidden="1" thickTop="1" x14ac:dyDescent="0.25">
      <c r="A8" s="5" t="s">
        <v>9</v>
      </c>
      <c r="B8" s="2"/>
      <c r="C8" s="24"/>
      <c r="D8" s="2"/>
      <c r="E8" s="2"/>
      <c r="F8" s="2"/>
      <c r="G8" s="2"/>
      <c r="H8" s="2"/>
      <c r="I8" s="32"/>
    </row>
    <row r="9" spans="1:9" hidden="1" x14ac:dyDescent="0.25">
      <c r="A9" s="6"/>
      <c r="B9" s="7"/>
      <c r="C9" s="11"/>
      <c r="D9" s="9"/>
      <c r="E9" s="10"/>
      <c r="F9" s="11"/>
      <c r="G9" s="10"/>
      <c r="H9" s="11"/>
      <c r="I9" s="33"/>
    </row>
    <row r="10" spans="1:9" hidden="1" x14ac:dyDescent="0.25">
      <c r="A10" s="6"/>
      <c r="B10" s="7"/>
      <c r="C10" s="11"/>
      <c r="D10" s="9"/>
      <c r="E10" s="10"/>
      <c r="F10" s="11"/>
      <c r="G10" s="10"/>
      <c r="H10" s="11"/>
      <c r="I10" s="33"/>
    </row>
    <row r="11" spans="1:9" ht="15.75" hidden="1" thickBot="1" x14ac:dyDescent="0.3">
      <c r="A11" s="1" t="s">
        <v>1</v>
      </c>
      <c r="B11" s="11"/>
      <c r="C11" s="14">
        <f>SUM(C9:C10)</f>
        <v>0</v>
      </c>
      <c r="D11" s="14"/>
      <c r="E11" s="14">
        <f>SUM(E9:E10)</f>
        <v>0</v>
      </c>
      <c r="F11" s="14"/>
      <c r="G11" s="14">
        <f>SUM(G9:G10)</f>
        <v>0</v>
      </c>
      <c r="H11" s="11"/>
      <c r="I11" s="34"/>
    </row>
    <row r="12" spans="1:9" ht="15.75" thickTop="1" x14ac:dyDescent="0.25">
      <c r="A12" s="5" t="s">
        <v>13</v>
      </c>
      <c r="B12" s="2"/>
      <c r="C12" s="24"/>
      <c r="D12" s="2"/>
      <c r="E12" s="2"/>
      <c r="F12" s="2"/>
      <c r="G12" s="2"/>
      <c r="H12" s="2"/>
      <c r="I12" s="32"/>
    </row>
    <row r="13" spans="1:9" hidden="1" x14ac:dyDescent="0.25">
      <c r="A13" s="6" t="s">
        <v>28</v>
      </c>
      <c r="B13" s="7" t="s">
        <v>8</v>
      </c>
      <c r="C13" s="11">
        <v>0</v>
      </c>
      <c r="D13" s="9"/>
      <c r="E13" s="10">
        <v>0</v>
      </c>
      <c r="F13" s="11"/>
      <c r="G13" s="10">
        <f t="shared" ref="G13:G22" si="0">+C13-E13</f>
        <v>0</v>
      </c>
      <c r="H13" s="11"/>
      <c r="I13" s="33"/>
    </row>
    <row r="14" spans="1:9" x14ac:dyDescent="0.25">
      <c r="A14" s="6" t="s">
        <v>64</v>
      </c>
      <c r="B14" s="7" t="s">
        <v>8</v>
      </c>
      <c r="C14" s="11">
        <v>-202734136</v>
      </c>
      <c r="D14" s="9"/>
      <c r="E14" s="10">
        <v>0</v>
      </c>
      <c r="F14" s="11"/>
      <c r="G14" s="10">
        <f t="shared" si="0"/>
        <v>-202734136</v>
      </c>
      <c r="H14" s="11"/>
      <c r="I14" s="33">
        <v>44858</v>
      </c>
    </row>
    <row r="15" spans="1:9" x14ac:dyDescent="0.25">
      <c r="A15" s="6" t="s">
        <v>29</v>
      </c>
      <c r="B15" s="7" t="s">
        <v>8</v>
      </c>
      <c r="C15" s="11">
        <v>202734136</v>
      </c>
      <c r="D15" s="9"/>
      <c r="E15" s="10">
        <v>0</v>
      </c>
      <c r="F15" s="11"/>
      <c r="G15" s="10">
        <f t="shared" si="0"/>
        <v>202734136</v>
      </c>
      <c r="H15" s="11"/>
      <c r="I15" s="33">
        <v>44858</v>
      </c>
    </row>
    <row r="16" spans="1:9" x14ac:dyDescent="0.25">
      <c r="A16" s="6" t="s">
        <v>30</v>
      </c>
      <c r="B16" s="7" t="s">
        <v>8</v>
      </c>
      <c r="C16" s="11">
        <v>-200426301</v>
      </c>
      <c r="D16" s="9"/>
      <c r="E16" s="10">
        <v>0</v>
      </c>
      <c r="F16" s="11"/>
      <c r="G16" s="10">
        <f t="shared" si="0"/>
        <v>-200426301</v>
      </c>
      <c r="H16" s="11"/>
      <c r="I16" s="33">
        <v>44699</v>
      </c>
    </row>
    <row r="17" spans="1:11" x14ac:dyDescent="0.25">
      <c r="A17" s="6" t="s">
        <v>31</v>
      </c>
      <c r="B17" s="7" t="s">
        <v>8</v>
      </c>
      <c r="C17" s="11">
        <v>19865266278</v>
      </c>
      <c r="D17" s="9"/>
      <c r="E17" s="10">
        <v>0</v>
      </c>
      <c r="F17" s="11"/>
      <c r="G17" s="10">
        <f>+C17-E17</f>
        <v>19865266278</v>
      </c>
      <c r="H17" s="11"/>
      <c r="I17" s="33">
        <v>44873</v>
      </c>
    </row>
    <row r="18" spans="1:11" s="37" customFormat="1" x14ac:dyDescent="0.25">
      <c r="A18" s="6" t="s">
        <v>32</v>
      </c>
      <c r="B18" s="7" t="s">
        <v>8</v>
      </c>
      <c r="C18" s="11">
        <v>302828109</v>
      </c>
      <c r="D18" s="9"/>
      <c r="E18" s="10">
        <v>0</v>
      </c>
      <c r="F18" s="11"/>
      <c r="G18" s="10">
        <f>+C18-E18</f>
        <v>302828109</v>
      </c>
      <c r="H18" s="11"/>
      <c r="I18" s="33">
        <v>45314</v>
      </c>
    </row>
    <row r="19" spans="1:11" x14ac:dyDescent="0.25">
      <c r="A19" s="6" t="s">
        <v>34</v>
      </c>
      <c r="B19" s="7" t="s">
        <v>8</v>
      </c>
      <c r="C19" s="11">
        <v>10268248874</v>
      </c>
      <c r="D19" s="9"/>
      <c r="E19" s="10">
        <v>0</v>
      </c>
      <c r="F19" s="11"/>
      <c r="G19" s="10">
        <f>+C19-E19</f>
        <v>10268248874</v>
      </c>
      <c r="H19" s="11"/>
      <c r="I19" s="33">
        <v>44888</v>
      </c>
    </row>
    <row r="20" spans="1:11" x14ac:dyDescent="0.25">
      <c r="A20" s="6" t="s">
        <v>35</v>
      </c>
      <c r="B20" s="7" t="s">
        <v>8</v>
      </c>
      <c r="C20" s="11">
        <v>12498669231</v>
      </c>
      <c r="D20" s="9"/>
      <c r="E20" s="10">
        <v>0</v>
      </c>
      <c r="F20" s="11"/>
      <c r="G20" s="10">
        <f t="shared" si="0"/>
        <v>12498669231</v>
      </c>
      <c r="H20" s="11"/>
      <c r="I20" s="33">
        <v>44691</v>
      </c>
    </row>
    <row r="21" spans="1:11" x14ac:dyDescent="0.25">
      <c r="A21" s="6" t="s">
        <v>36</v>
      </c>
      <c r="B21" s="7" t="s">
        <v>8</v>
      </c>
      <c r="C21" s="11">
        <v>-10268248874</v>
      </c>
      <c r="D21" s="9"/>
      <c r="E21" s="10">
        <v>0</v>
      </c>
      <c r="F21" s="11"/>
      <c r="G21" s="10">
        <f>+C21-E21</f>
        <v>-10268248874</v>
      </c>
      <c r="H21" s="11"/>
      <c r="I21" s="33">
        <v>44888</v>
      </c>
    </row>
    <row r="22" spans="1:11" x14ac:dyDescent="0.25">
      <c r="A22" s="6" t="s">
        <v>58</v>
      </c>
      <c r="B22" s="7" t="s">
        <v>8</v>
      </c>
      <c r="C22" s="11">
        <v>18012439038</v>
      </c>
      <c r="D22" s="9"/>
      <c r="E22" s="10">
        <v>0</v>
      </c>
      <c r="F22" s="11"/>
      <c r="G22" s="10">
        <f t="shared" si="0"/>
        <v>18012439038</v>
      </c>
      <c r="H22" s="11"/>
      <c r="I22" s="33">
        <v>44699</v>
      </c>
    </row>
    <row r="23" spans="1:11" x14ac:dyDescent="0.25">
      <c r="A23" s="6" t="s">
        <v>37</v>
      </c>
      <c r="B23" s="7" t="s">
        <v>8</v>
      </c>
      <c r="C23" s="11">
        <v>4265930847</v>
      </c>
      <c r="D23" s="9"/>
      <c r="E23" s="10">
        <v>0</v>
      </c>
      <c r="F23" s="11"/>
      <c r="G23" s="10">
        <f>+C23-E23</f>
        <v>4265930847</v>
      </c>
      <c r="H23" s="11"/>
      <c r="I23" s="33">
        <v>44858</v>
      </c>
    </row>
    <row r="24" spans="1:11" ht="15.75" thickBot="1" x14ac:dyDescent="0.3">
      <c r="A24" s="1" t="s">
        <v>1</v>
      </c>
      <c r="B24" s="11"/>
      <c r="C24" s="14">
        <f>SUM(C13:C23)</f>
        <v>54744707202</v>
      </c>
      <c r="D24" s="14"/>
      <c r="E24" s="14">
        <f>SUM(E13:E23)</f>
        <v>0</v>
      </c>
      <c r="F24" s="14"/>
      <c r="G24" s="14">
        <f>SUM(G13:G23)</f>
        <v>54744707202</v>
      </c>
      <c r="H24" s="11"/>
      <c r="I24" s="34"/>
    </row>
    <row r="25" spans="1:11" ht="15.75" thickTop="1" x14ac:dyDescent="0.25">
      <c r="A25" s="5" t="s">
        <v>18</v>
      </c>
      <c r="B25" s="2"/>
      <c r="C25" s="24"/>
      <c r="D25" s="2"/>
      <c r="E25" s="2"/>
      <c r="F25" s="2"/>
      <c r="G25" s="2"/>
      <c r="H25" s="2"/>
      <c r="I25" s="32"/>
    </row>
    <row r="26" spans="1:11" x14ac:dyDescent="0.25">
      <c r="A26" s="13" t="s">
        <v>79</v>
      </c>
      <c r="B26" s="7" t="s">
        <v>8</v>
      </c>
      <c r="C26" s="11">
        <v>8839597</v>
      </c>
      <c r="D26" s="9"/>
      <c r="E26" s="11">
        <v>8839597</v>
      </c>
      <c r="F26" s="11"/>
      <c r="G26" s="10">
        <f>+C26-E26</f>
        <v>0</v>
      </c>
      <c r="H26" s="11"/>
      <c r="I26" s="33">
        <v>46081</v>
      </c>
      <c r="K26" s="36"/>
    </row>
    <row r="27" spans="1:11" x14ac:dyDescent="0.25">
      <c r="A27" s="13" t="s">
        <v>80</v>
      </c>
      <c r="B27" s="7" t="s">
        <v>8</v>
      </c>
      <c r="C27" s="11">
        <v>220364</v>
      </c>
      <c r="D27" s="9"/>
      <c r="E27" s="11">
        <v>220364</v>
      </c>
      <c r="F27" s="11"/>
      <c r="G27" s="10">
        <f>+C27-E27</f>
        <v>0</v>
      </c>
      <c r="H27" s="11"/>
      <c r="I27" s="33">
        <v>45749</v>
      </c>
      <c r="K27" s="36"/>
    </row>
    <row r="28" spans="1:11" x14ac:dyDescent="0.25">
      <c r="A28" s="13" t="s">
        <v>19</v>
      </c>
      <c r="B28" s="7" t="s">
        <v>8</v>
      </c>
      <c r="C28" s="11">
        <v>1400826</v>
      </c>
      <c r="D28" s="9"/>
      <c r="E28" s="10">
        <v>1400826</v>
      </c>
      <c r="F28" s="11"/>
      <c r="G28" s="10">
        <f>+C28-E28</f>
        <v>0</v>
      </c>
      <c r="H28" s="11"/>
      <c r="I28" s="33">
        <v>45774</v>
      </c>
      <c r="K28" s="36"/>
    </row>
    <row r="29" spans="1:11" x14ac:dyDescent="0.25">
      <c r="A29" s="13" t="s">
        <v>81</v>
      </c>
      <c r="B29" s="7" t="s">
        <v>8</v>
      </c>
      <c r="C29" s="11">
        <v>307744</v>
      </c>
      <c r="D29" s="9"/>
      <c r="E29" s="10">
        <v>307744</v>
      </c>
      <c r="F29" s="11"/>
      <c r="G29" s="10">
        <f>+C29-E29</f>
        <v>0</v>
      </c>
      <c r="H29" s="11"/>
      <c r="I29" s="33">
        <v>45749</v>
      </c>
      <c r="K29" s="36"/>
    </row>
    <row r="30" spans="1:11" x14ac:dyDescent="0.25">
      <c r="A30" s="6" t="s">
        <v>65</v>
      </c>
      <c r="B30" s="7" t="s">
        <v>8</v>
      </c>
      <c r="C30" s="11">
        <v>1023516</v>
      </c>
      <c r="D30" s="9"/>
      <c r="E30" s="10">
        <v>511758</v>
      </c>
      <c r="F30" s="11"/>
      <c r="G30" s="10">
        <f>+C30-E30</f>
        <v>511758</v>
      </c>
      <c r="H30" s="11"/>
      <c r="I30" s="33">
        <v>45767</v>
      </c>
      <c r="K30" s="36"/>
    </row>
    <row r="31" spans="1:11" x14ac:dyDescent="0.25">
      <c r="A31" s="6" t="s">
        <v>73</v>
      </c>
      <c r="B31" s="7" t="s">
        <v>8</v>
      </c>
      <c r="C31" s="11">
        <v>5686664</v>
      </c>
      <c r="D31" s="9"/>
      <c r="E31" s="10">
        <v>5686664</v>
      </c>
      <c r="F31" s="11"/>
      <c r="G31" s="10">
        <f>+C31-E31</f>
        <v>0</v>
      </c>
      <c r="H31" s="11"/>
      <c r="I31" s="33">
        <v>45981</v>
      </c>
      <c r="K31" s="36"/>
    </row>
    <row r="32" spans="1:11" x14ac:dyDescent="0.25">
      <c r="A32" s="6" t="s">
        <v>69</v>
      </c>
      <c r="B32" s="7" t="s">
        <v>8</v>
      </c>
      <c r="C32" s="11">
        <v>2310000</v>
      </c>
      <c r="D32" s="9"/>
      <c r="E32" s="10">
        <v>2310000</v>
      </c>
      <c r="F32" s="11"/>
      <c r="G32" s="10">
        <f t="shared" ref="G32:G39" si="1">+C32-E32</f>
        <v>0</v>
      </c>
      <c r="H32" s="11"/>
      <c r="I32" s="33">
        <v>45772</v>
      </c>
      <c r="K32" s="36"/>
    </row>
    <row r="33" spans="1:11" x14ac:dyDescent="0.25">
      <c r="A33" s="6" t="s">
        <v>68</v>
      </c>
      <c r="B33" s="7" t="s">
        <v>8</v>
      </c>
      <c r="C33" s="11">
        <v>150000</v>
      </c>
      <c r="D33" s="9"/>
      <c r="E33" s="10">
        <v>150000</v>
      </c>
      <c r="F33" s="11"/>
      <c r="G33" s="10">
        <f t="shared" si="1"/>
        <v>0</v>
      </c>
      <c r="H33" s="11"/>
      <c r="I33" s="33">
        <v>45752</v>
      </c>
      <c r="K33" s="36"/>
    </row>
    <row r="34" spans="1:11" x14ac:dyDescent="0.25">
      <c r="A34" s="6" t="s">
        <v>59</v>
      </c>
      <c r="B34" s="7" t="s">
        <v>8</v>
      </c>
      <c r="C34" s="11">
        <v>1320000</v>
      </c>
      <c r="D34" s="9"/>
      <c r="E34" s="10">
        <v>440000</v>
      </c>
      <c r="F34" s="11"/>
      <c r="G34" s="10">
        <f t="shared" si="1"/>
        <v>880000</v>
      </c>
      <c r="H34" s="11"/>
      <c r="I34" s="33">
        <v>45750</v>
      </c>
      <c r="K34" s="36"/>
    </row>
    <row r="35" spans="1:11" x14ac:dyDescent="0.25">
      <c r="A35" s="6" t="s">
        <v>82</v>
      </c>
      <c r="B35" s="7" t="s">
        <v>8</v>
      </c>
      <c r="C35" s="11">
        <v>2195542</v>
      </c>
      <c r="D35" s="9"/>
      <c r="E35" s="10">
        <v>2195542</v>
      </c>
      <c r="F35" s="11"/>
      <c r="G35" s="10">
        <f t="shared" si="1"/>
        <v>0</v>
      </c>
      <c r="H35" s="11"/>
      <c r="I35" s="33">
        <v>45751</v>
      </c>
      <c r="K35" s="36"/>
    </row>
    <row r="36" spans="1:11" x14ac:dyDescent="0.25">
      <c r="A36" s="6" t="s">
        <v>20</v>
      </c>
      <c r="B36" s="7" t="s">
        <v>8</v>
      </c>
      <c r="C36" s="11">
        <v>5670000</v>
      </c>
      <c r="D36" s="9"/>
      <c r="E36" s="10">
        <v>5670000</v>
      </c>
      <c r="F36" s="11"/>
      <c r="G36" s="10">
        <f>+C36-E36</f>
        <v>0</v>
      </c>
      <c r="H36" s="11"/>
      <c r="I36" s="33">
        <v>45773</v>
      </c>
      <c r="K36" s="36"/>
    </row>
    <row r="37" spans="1:11" x14ac:dyDescent="0.25">
      <c r="A37" s="6" t="s">
        <v>83</v>
      </c>
      <c r="B37" s="7" t="s">
        <v>8</v>
      </c>
      <c r="C37" s="11">
        <v>720000</v>
      </c>
      <c r="D37" s="9"/>
      <c r="E37" s="10">
        <v>720000</v>
      </c>
      <c r="F37" s="11"/>
      <c r="G37" s="10">
        <f t="shared" si="1"/>
        <v>0</v>
      </c>
      <c r="H37" s="11"/>
      <c r="I37" s="33">
        <v>45749</v>
      </c>
      <c r="K37" s="36"/>
    </row>
    <row r="38" spans="1:11" x14ac:dyDescent="0.25">
      <c r="A38" s="6" t="s">
        <v>21</v>
      </c>
      <c r="B38" s="7" t="s">
        <v>8</v>
      </c>
      <c r="C38" s="11">
        <v>37183800</v>
      </c>
      <c r="D38" s="9"/>
      <c r="E38" s="10">
        <v>9165000</v>
      </c>
      <c r="F38" s="11"/>
      <c r="G38" s="10">
        <f t="shared" ref="G38:G67" si="2">+C38-E38</f>
        <v>28018800</v>
      </c>
      <c r="H38" s="11"/>
      <c r="I38" s="33">
        <v>45753</v>
      </c>
      <c r="K38" s="36"/>
    </row>
    <row r="39" spans="1:11" x14ac:dyDescent="0.25">
      <c r="A39" s="6" t="s">
        <v>84</v>
      </c>
      <c r="B39" s="7" t="s">
        <v>8</v>
      </c>
      <c r="C39" s="11">
        <v>271645</v>
      </c>
      <c r="D39" s="9"/>
      <c r="E39" s="10">
        <v>271645</v>
      </c>
      <c r="F39" s="11"/>
      <c r="G39" s="10">
        <f t="shared" si="1"/>
        <v>0</v>
      </c>
      <c r="H39" s="11"/>
      <c r="I39" s="33">
        <v>45764</v>
      </c>
      <c r="K39" s="36"/>
    </row>
    <row r="40" spans="1:11" x14ac:dyDescent="0.25">
      <c r="A40" s="6" t="s">
        <v>74</v>
      </c>
      <c r="B40" s="7" t="s">
        <v>8</v>
      </c>
      <c r="C40" s="11">
        <v>11550000</v>
      </c>
      <c r="D40" s="9"/>
      <c r="E40" s="10">
        <v>0</v>
      </c>
      <c r="F40" s="11"/>
      <c r="G40" s="10">
        <f>+C40-E40</f>
        <v>11550000</v>
      </c>
      <c r="H40" s="11"/>
      <c r="I40" s="33">
        <v>45390</v>
      </c>
      <c r="K40" s="36"/>
    </row>
    <row r="41" spans="1:11" x14ac:dyDescent="0.25">
      <c r="A41" s="6" t="s">
        <v>22</v>
      </c>
      <c r="B41" s="7" t="s">
        <v>8</v>
      </c>
      <c r="C41" s="11">
        <v>345698746</v>
      </c>
      <c r="D41" s="9"/>
      <c r="E41" s="10">
        <v>0</v>
      </c>
      <c r="F41" s="11"/>
      <c r="G41" s="10">
        <f t="shared" si="2"/>
        <v>345698746</v>
      </c>
      <c r="H41" s="11"/>
      <c r="I41" s="33">
        <v>44602</v>
      </c>
      <c r="K41" s="36"/>
    </row>
    <row r="42" spans="1:11" x14ac:dyDescent="0.25">
      <c r="A42" s="6" t="s">
        <v>70</v>
      </c>
      <c r="B42" s="7" t="s">
        <v>8</v>
      </c>
      <c r="C42" s="11">
        <v>34707785</v>
      </c>
      <c r="D42" s="9"/>
      <c r="E42" s="10">
        <v>0</v>
      </c>
      <c r="F42" s="11"/>
      <c r="G42" s="10">
        <f t="shared" si="2"/>
        <v>34707785</v>
      </c>
      <c r="H42" s="11"/>
      <c r="I42" s="33">
        <v>46022</v>
      </c>
      <c r="K42" s="36"/>
    </row>
    <row r="43" spans="1:11" x14ac:dyDescent="0.25">
      <c r="A43" s="6" t="s">
        <v>75</v>
      </c>
      <c r="B43" s="7" t="s">
        <v>8</v>
      </c>
      <c r="C43" s="11">
        <v>3699990</v>
      </c>
      <c r="D43" s="9"/>
      <c r="E43" s="10">
        <f>+C43</f>
        <v>3699990</v>
      </c>
      <c r="F43" s="11"/>
      <c r="G43" s="10">
        <f>+C43-E43</f>
        <v>0</v>
      </c>
      <c r="H43" s="11"/>
      <c r="I43" s="33">
        <v>45775</v>
      </c>
      <c r="K43" s="36"/>
    </row>
    <row r="44" spans="1:11" x14ac:dyDescent="0.25">
      <c r="A44" s="6" t="s">
        <v>85</v>
      </c>
      <c r="B44" s="7" t="s">
        <v>8</v>
      </c>
      <c r="C44" s="11">
        <v>3125000</v>
      </c>
      <c r="D44" s="9"/>
      <c r="E44" s="10">
        <v>3125000</v>
      </c>
      <c r="F44" s="11"/>
      <c r="G44" s="10">
        <f t="shared" ref="G44" si="3">+C44-E44</f>
        <v>0</v>
      </c>
      <c r="H44" s="11"/>
      <c r="I44" s="33">
        <v>45749</v>
      </c>
      <c r="K44" s="36"/>
    </row>
    <row r="45" spans="1:11" x14ac:dyDescent="0.25">
      <c r="A45" s="6" t="s">
        <v>23</v>
      </c>
      <c r="B45" s="7" t="s">
        <v>8</v>
      </c>
      <c r="C45" s="11">
        <v>229866008</v>
      </c>
      <c r="D45" s="9"/>
      <c r="E45" s="8">
        <v>0</v>
      </c>
      <c r="F45" s="11"/>
      <c r="G45" s="10">
        <f t="shared" si="2"/>
        <v>229866008</v>
      </c>
      <c r="H45" s="11"/>
      <c r="I45" s="33">
        <v>44142</v>
      </c>
      <c r="K45" s="36"/>
    </row>
    <row r="46" spans="1:11" x14ac:dyDescent="0.25">
      <c r="A46" s="6" t="s">
        <v>86</v>
      </c>
      <c r="B46" s="7" t="s">
        <v>8</v>
      </c>
      <c r="C46" s="11">
        <v>278511</v>
      </c>
      <c r="D46" s="9"/>
      <c r="E46" s="8">
        <v>278511</v>
      </c>
      <c r="F46" s="11"/>
      <c r="G46" s="10">
        <f t="shared" si="2"/>
        <v>0</v>
      </c>
      <c r="H46" s="11"/>
      <c r="I46" s="33">
        <v>45765</v>
      </c>
      <c r="K46" s="36"/>
    </row>
    <row r="47" spans="1:11" x14ac:dyDescent="0.25">
      <c r="A47" s="6" t="s">
        <v>24</v>
      </c>
      <c r="B47" s="7" t="s">
        <v>8</v>
      </c>
      <c r="C47" s="11">
        <v>3555455</v>
      </c>
      <c r="D47" s="9"/>
      <c r="E47" s="10">
        <v>0</v>
      </c>
      <c r="F47" s="11"/>
      <c r="G47" s="10">
        <f t="shared" si="2"/>
        <v>3555455</v>
      </c>
      <c r="H47" s="11"/>
      <c r="I47" s="33">
        <v>43893</v>
      </c>
      <c r="K47" s="36"/>
    </row>
    <row r="48" spans="1:11" x14ac:dyDescent="0.25">
      <c r="A48" s="6" t="s">
        <v>87</v>
      </c>
      <c r="B48" s="7" t="s">
        <v>8</v>
      </c>
      <c r="C48" s="11">
        <v>4180000</v>
      </c>
      <c r="D48" s="9"/>
      <c r="E48" s="10">
        <v>4180000</v>
      </c>
      <c r="F48" s="11"/>
      <c r="G48" s="10">
        <f t="shared" si="2"/>
        <v>0</v>
      </c>
      <c r="H48" s="11"/>
      <c r="I48" s="33">
        <v>45930</v>
      </c>
      <c r="K48" s="36"/>
    </row>
    <row r="49" spans="1:11" x14ac:dyDescent="0.25">
      <c r="A49" s="6" t="s">
        <v>25</v>
      </c>
      <c r="B49" s="7" t="s">
        <v>8</v>
      </c>
      <c r="C49" s="11">
        <v>317343</v>
      </c>
      <c r="D49" s="9"/>
      <c r="E49" s="10">
        <v>0</v>
      </c>
      <c r="F49" s="11"/>
      <c r="G49" s="10">
        <f t="shared" si="2"/>
        <v>317343</v>
      </c>
      <c r="H49" s="11"/>
      <c r="I49" s="33">
        <v>44127</v>
      </c>
      <c r="K49" s="36"/>
    </row>
    <row r="50" spans="1:11" x14ac:dyDescent="0.25">
      <c r="A50" s="13" t="s">
        <v>26</v>
      </c>
      <c r="B50" s="7" t="s">
        <v>8</v>
      </c>
      <c r="C50" s="11">
        <v>2250000</v>
      </c>
      <c r="D50" s="9"/>
      <c r="E50" s="10">
        <v>0</v>
      </c>
      <c r="F50" s="11"/>
      <c r="G50" s="10">
        <f t="shared" si="2"/>
        <v>2250000</v>
      </c>
      <c r="H50" s="11"/>
      <c r="I50" s="33">
        <v>43821</v>
      </c>
      <c r="K50" s="36"/>
    </row>
    <row r="51" spans="1:11" x14ac:dyDescent="0.25">
      <c r="A51" s="13" t="s">
        <v>76</v>
      </c>
      <c r="B51" s="7" t="s">
        <v>8</v>
      </c>
      <c r="C51" s="11">
        <v>8250000</v>
      </c>
      <c r="D51" s="9"/>
      <c r="E51" s="10">
        <v>0</v>
      </c>
      <c r="F51" s="11"/>
      <c r="G51" s="10">
        <f t="shared" si="2"/>
        <v>8250000</v>
      </c>
      <c r="H51" s="11"/>
      <c r="I51" s="33">
        <v>45747</v>
      </c>
      <c r="K51" s="36"/>
    </row>
    <row r="52" spans="1:11" x14ac:dyDescent="0.25">
      <c r="A52" s="13" t="s">
        <v>88</v>
      </c>
      <c r="B52" s="7" t="s">
        <v>8</v>
      </c>
      <c r="C52" s="11">
        <v>500000</v>
      </c>
      <c r="D52" s="9"/>
      <c r="E52" s="10">
        <v>500000</v>
      </c>
      <c r="F52" s="11"/>
      <c r="G52" s="10">
        <f t="shared" si="2"/>
        <v>0</v>
      </c>
      <c r="H52" s="11"/>
      <c r="I52" s="33">
        <v>45757</v>
      </c>
      <c r="K52" s="36"/>
    </row>
    <row r="53" spans="1:11" x14ac:dyDescent="0.25">
      <c r="A53" s="13" t="s">
        <v>89</v>
      </c>
      <c r="B53" s="7" t="s">
        <v>8</v>
      </c>
      <c r="C53" s="11">
        <v>869914</v>
      </c>
      <c r="D53" s="9"/>
      <c r="E53" s="10">
        <v>869914</v>
      </c>
      <c r="F53" s="11"/>
      <c r="G53" s="10">
        <f t="shared" si="2"/>
        <v>0</v>
      </c>
      <c r="H53" s="11"/>
      <c r="I53" s="33">
        <v>45775</v>
      </c>
      <c r="K53" s="36"/>
    </row>
    <row r="54" spans="1:11" x14ac:dyDescent="0.25">
      <c r="A54" s="13" t="s">
        <v>71</v>
      </c>
      <c r="B54" s="7" t="s">
        <v>8</v>
      </c>
      <c r="C54" s="11">
        <v>225000</v>
      </c>
      <c r="D54" s="9"/>
      <c r="E54" s="8">
        <v>225000</v>
      </c>
      <c r="F54" s="11"/>
      <c r="G54" s="10">
        <f t="shared" si="2"/>
        <v>0</v>
      </c>
      <c r="H54" s="11"/>
      <c r="I54" s="33">
        <v>45774</v>
      </c>
      <c r="K54" s="36"/>
    </row>
    <row r="55" spans="1:11" x14ac:dyDescent="0.25">
      <c r="A55" s="13" t="s">
        <v>72</v>
      </c>
      <c r="B55" s="7" t="s">
        <v>8</v>
      </c>
      <c r="C55" s="11">
        <v>55331181</v>
      </c>
      <c r="D55" s="9"/>
      <c r="E55" s="10">
        <v>36934049</v>
      </c>
      <c r="F55" s="11"/>
      <c r="G55" s="10">
        <f t="shared" si="2"/>
        <v>18397132</v>
      </c>
      <c r="H55" s="11"/>
      <c r="I55" s="33">
        <v>45763</v>
      </c>
      <c r="K55" s="36"/>
    </row>
    <row r="56" spans="1:11" x14ac:dyDescent="0.25">
      <c r="A56" s="13" t="s">
        <v>77</v>
      </c>
      <c r="B56" s="7" t="s">
        <v>8</v>
      </c>
      <c r="C56" s="11">
        <v>6750000</v>
      </c>
      <c r="D56" s="9"/>
      <c r="E56" s="10">
        <v>0</v>
      </c>
      <c r="F56" s="11"/>
      <c r="G56" s="10">
        <f t="shared" si="2"/>
        <v>6750000</v>
      </c>
      <c r="H56" s="11"/>
      <c r="I56" s="33">
        <v>45747</v>
      </c>
      <c r="K56" s="36"/>
    </row>
    <row r="57" spans="1:11" x14ac:dyDescent="0.25">
      <c r="A57" s="13" t="s">
        <v>90</v>
      </c>
      <c r="B57" s="7" t="s">
        <v>8</v>
      </c>
      <c r="C57" s="11">
        <v>490910</v>
      </c>
      <c r="D57" s="9"/>
      <c r="E57" s="10">
        <v>490910</v>
      </c>
      <c r="F57" s="11"/>
      <c r="G57" s="10">
        <f t="shared" si="2"/>
        <v>0</v>
      </c>
      <c r="H57" s="11"/>
      <c r="I57" s="33">
        <v>45749</v>
      </c>
      <c r="K57" s="36"/>
    </row>
    <row r="58" spans="1:11" x14ac:dyDescent="0.25">
      <c r="A58" s="13" t="s">
        <v>91</v>
      </c>
      <c r="B58" s="7" t="s">
        <v>8</v>
      </c>
      <c r="C58" s="11">
        <v>86349200</v>
      </c>
      <c r="D58" s="9"/>
      <c r="E58" s="10">
        <v>86349200</v>
      </c>
      <c r="F58" s="11"/>
      <c r="G58" s="10">
        <f t="shared" si="2"/>
        <v>0</v>
      </c>
      <c r="H58" s="11"/>
      <c r="I58" s="33">
        <v>45749</v>
      </c>
      <c r="K58" s="36"/>
    </row>
    <row r="59" spans="1:11" x14ac:dyDescent="0.25">
      <c r="A59" s="13" t="s">
        <v>92</v>
      </c>
      <c r="B59" s="7" t="s">
        <v>8</v>
      </c>
      <c r="C59" s="11">
        <v>28946100</v>
      </c>
      <c r="D59" s="9"/>
      <c r="E59" s="10">
        <v>28946100</v>
      </c>
      <c r="F59" s="11"/>
      <c r="G59" s="10">
        <f t="shared" si="2"/>
        <v>0</v>
      </c>
      <c r="H59" s="11"/>
      <c r="I59" s="33">
        <v>45749</v>
      </c>
      <c r="K59" s="36"/>
    </row>
    <row r="60" spans="1:11" x14ac:dyDescent="0.25">
      <c r="A60" s="13" t="s">
        <v>93</v>
      </c>
      <c r="B60" s="7" t="s">
        <v>8</v>
      </c>
      <c r="C60" s="11">
        <v>38424000</v>
      </c>
      <c r="D60" s="9"/>
      <c r="E60" s="10">
        <v>38424000</v>
      </c>
      <c r="F60" s="11"/>
      <c r="G60" s="10">
        <f t="shared" si="2"/>
        <v>0</v>
      </c>
      <c r="H60" s="11"/>
      <c r="I60" s="33">
        <v>45749</v>
      </c>
      <c r="K60" s="36"/>
    </row>
    <row r="61" spans="1:11" x14ac:dyDescent="0.25">
      <c r="A61" s="13" t="s">
        <v>94</v>
      </c>
      <c r="B61" s="7" t="s">
        <v>8</v>
      </c>
      <c r="C61" s="11">
        <v>66875700</v>
      </c>
      <c r="D61" s="9"/>
      <c r="E61" s="10">
        <v>66875700</v>
      </c>
      <c r="F61" s="11"/>
      <c r="G61" s="10">
        <f t="shared" si="2"/>
        <v>0</v>
      </c>
      <c r="H61" s="11"/>
      <c r="I61" s="33">
        <v>45749</v>
      </c>
      <c r="K61" s="36"/>
    </row>
    <row r="62" spans="1:11" x14ac:dyDescent="0.25">
      <c r="A62" s="13" t="s">
        <v>95</v>
      </c>
      <c r="B62" s="7" t="s">
        <v>8</v>
      </c>
      <c r="C62" s="11">
        <v>61028550</v>
      </c>
      <c r="D62" s="9"/>
      <c r="E62" s="10">
        <v>61028550</v>
      </c>
      <c r="F62" s="11"/>
      <c r="G62" s="10">
        <f t="shared" si="2"/>
        <v>0</v>
      </c>
      <c r="H62" s="11"/>
      <c r="I62" s="33">
        <v>45749</v>
      </c>
      <c r="K62" s="36"/>
    </row>
    <row r="63" spans="1:11" x14ac:dyDescent="0.25">
      <c r="A63" s="13" t="s">
        <v>96</v>
      </c>
      <c r="B63" s="7" t="s">
        <v>8</v>
      </c>
      <c r="C63" s="11">
        <v>29460000</v>
      </c>
      <c r="D63" s="9"/>
      <c r="E63" s="10">
        <v>29460000</v>
      </c>
      <c r="F63" s="11"/>
      <c r="G63" s="10">
        <f t="shared" si="2"/>
        <v>0</v>
      </c>
      <c r="H63" s="11"/>
      <c r="I63" s="33">
        <v>45749</v>
      </c>
      <c r="K63" s="36"/>
    </row>
    <row r="64" spans="1:11" x14ac:dyDescent="0.25">
      <c r="A64" s="13" t="s">
        <v>97</v>
      </c>
      <c r="B64" s="7" t="s">
        <v>8</v>
      </c>
      <c r="C64" s="11">
        <v>37637850</v>
      </c>
      <c r="D64" s="9"/>
      <c r="E64" s="10">
        <v>37637850</v>
      </c>
      <c r="F64" s="11"/>
      <c r="G64" s="10">
        <f t="shared" si="2"/>
        <v>0</v>
      </c>
      <c r="H64" s="11"/>
      <c r="I64" s="33">
        <v>45749</v>
      </c>
      <c r="K64" s="36"/>
    </row>
    <row r="65" spans="1:11" x14ac:dyDescent="0.25">
      <c r="A65" s="13" t="s">
        <v>98</v>
      </c>
      <c r="B65" s="7" t="s">
        <v>8</v>
      </c>
      <c r="C65" s="11">
        <v>25115100</v>
      </c>
      <c r="D65" s="9"/>
      <c r="E65" s="10">
        <v>25115100</v>
      </c>
      <c r="F65" s="11"/>
      <c r="G65" s="10">
        <f t="shared" si="2"/>
        <v>0</v>
      </c>
      <c r="H65" s="11"/>
      <c r="I65" s="33">
        <v>45749</v>
      </c>
      <c r="K65" s="36"/>
    </row>
    <row r="66" spans="1:11" x14ac:dyDescent="0.25">
      <c r="A66" s="13" t="s">
        <v>99</v>
      </c>
      <c r="B66" s="7" t="s">
        <v>8</v>
      </c>
      <c r="C66" s="11">
        <v>11783000</v>
      </c>
      <c r="D66" s="9"/>
      <c r="E66" s="10">
        <v>11783000</v>
      </c>
      <c r="F66" s="11"/>
      <c r="G66" s="10">
        <f t="shared" si="2"/>
        <v>0</v>
      </c>
      <c r="H66" s="11"/>
      <c r="I66" s="33">
        <v>45749</v>
      </c>
      <c r="K66" s="36"/>
    </row>
    <row r="67" spans="1:11" x14ac:dyDescent="0.25">
      <c r="A67" s="13" t="s">
        <v>100</v>
      </c>
      <c r="B67" s="7" t="s">
        <v>8</v>
      </c>
      <c r="C67" s="11">
        <v>5927500</v>
      </c>
      <c r="D67" s="9"/>
      <c r="E67" s="10">
        <v>5927500</v>
      </c>
      <c r="F67" s="11"/>
      <c r="G67" s="10">
        <f t="shared" si="2"/>
        <v>0</v>
      </c>
      <c r="H67" s="11"/>
      <c r="I67" s="33">
        <v>45749</v>
      </c>
      <c r="K67" s="36"/>
    </row>
    <row r="68" spans="1:11" ht="15.75" thickBot="1" x14ac:dyDescent="0.3">
      <c r="A68" s="1" t="s">
        <v>1</v>
      </c>
      <c r="B68" s="11"/>
      <c r="C68" s="14">
        <f>SUM(C26:C67)</f>
        <v>1170492541</v>
      </c>
      <c r="D68" s="14"/>
      <c r="E68" s="14">
        <f t="shared" ref="E68:G68" si="4">SUM(E26:E67)</f>
        <v>479739514</v>
      </c>
      <c r="F68" s="14"/>
      <c r="G68" s="14">
        <f t="shared" si="4"/>
        <v>690753027</v>
      </c>
      <c r="H68" s="11"/>
      <c r="I68" s="34"/>
    </row>
    <row r="69" spans="1:11" ht="15.75" thickTop="1" x14ac:dyDescent="0.25">
      <c r="A69" s="5" t="s">
        <v>27</v>
      </c>
      <c r="B69" s="2"/>
      <c r="C69" s="24"/>
      <c r="D69" s="2"/>
      <c r="E69" s="2"/>
      <c r="F69" s="2"/>
      <c r="G69" s="2"/>
      <c r="H69" s="2"/>
      <c r="I69" s="32"/>
    </row>
    <row r="70" spans="1:11" x14ac:dyDescent="0.25">
      <c r="A70" s="13" t="s">
        <v>39</v>
      </c>
      <c r="B70" s="7" t="s">
        <v>8</v>
      </c>
      <c r="C70" s="11">
        <v>7386245</v>
      </c>
      <c r="D70" s="11"/>
      <c r="E70" s="11">
        <v>7386245</v>
      </c>
      <c r="F70" s="11"/>
      <c r="G70" s="10">
        <f t="shared" ref="G70:G71" si="5">+C70-E70</f>
        <v>0</v>
      </c>
      <c r="H70" s="11"/>
      <c r="I70" s="33">
        <v>45754</v>
      </c>
    </row>
    <row r="71" spans="1:11" x14ac:dyDescent="0.25">
      <c r="A71" s="13" t="s">
        <v>40</v>
      </c>
      <c r="B71" s="7" t="s">
        <v>8</v>
      </c>
      <c r="C71" s="11">
        <v>21532609</v>
      </c>
      <c r="D71" s="11"/>
      <c r="E71" s="11">
        <v>21532609</v>
      </c>
      <c r="F71" s="11"/>
      <c r="G71" s="10">
        <f t="shared" si="5"/>
        <v>0</v>
      </c>
      <c r="H71" s="11"/>
      <c r="I71" s="33">
        <v>45761</v>
      </c>
    </row>
    <row r="72" spans="1:11" ht="15.75" thickBot="1" x14ac:dyDescent="0.3">
      <c r="A72" s="1" t="s">
        <v>1</v>
      </c>
      <c r="B72" s="11"/>
      <c r="C72" s="14">
        <f>SUM(C70:C71)</f>
        <v>28918854</v>
      </c>
      <c r="D72" s="14"/>
      <c r="E72" s="14">
        <f>SUM(E70:E71)</f>
        <v>28918854</v>
      </c>
      <c r="F72" s="14"/>
      <c r="G72" s="14">
        <f>SUM(G70:G71)</f>
        <v>0</v>
      </c>
      <c r="H72" s="11"/>
      <c r="I72" s="34"/>
    </row>
    <row r="73" spans="1:11" ht="15.75" thickTop="1" x14ac:dyDescent="0.25">
      <c r="A73" s="5" t="s">
        <v>10</v>
      </c>
      <c r="B73" s="2"/>
      <c r="C73" s="24"/>
      <c r="D73" s="2"/>
      <c r="E73" s="2"/>
      <c r="F73" s="2"/>
      <c r="G73" s="2"/>
      <c r="H73" s="2"/>
      <c r="I73" s="32"/>
    </row>
    <row r="74" spans="1:11" x14ac:dyDescent="0.25">
      <c r="A74" s="13" t="s">
        <v>101</v>
      </c>
      <c r="B74" s="7"/>
      <c r="C74" s="11">
        <v>20734215</v>
      </c>
      <c r="D74" s="11"/>
      <c r="E74" s="11">
        <v>20734215</v>
      </c>
      <c r="F74" s="11"/>
      <c r="G74" s="10">
        <f t="shared" ref="G74:G75" si="6">+C74-E74</f>
        <v>0</v>
      </c>
      <c r="H74" s="11"/>
      <c r="I74" s="33">
        <v>46022</v>
      </c>
    </row>
    <row r="75" spans="1:11" x14ac:dyDescent="0.25">
      <c r="A75" s="13" t="s">
        <v>63</v>
      </c>
      <c r="B75" s="7" t="s">
        <v>8</v>
      </c>
      <c r="C75" s="11">
        <v>10047414</v>
      </c>
      <c r="D75" s="11"/>
      <c r="E75" s="11">
        <v>352953</v>
      </c>
      <c r="F75" s="11"/>
      <c r="G75" s="10">
        <f t="shared" si="6"/>
        <v>9694461</v>
      </c>
      <c r="H75" s="11"/>
      <c r="I75" s="33">
        <v>46022</v>
      </c>
    </row>
    <row r="76" spans="1:11" ht="15.75" thickBot="1" x14ac:dyDescent="0.3">
      <c r="A76" s="1" t="s">
        <v>1</v>
      </c>
      <c r="B76" s="11"/>
      <c r="C76" s="14">
        <f>SUM(C74:C75)</f>
        <v>30781629</v>
      </c>
      <c r="D76" s="14"/>
      <c r="E76" s="14">
        <f>SUM(E74:E75)</f>
        <v>21087168</v>
      </c>
      <c r="F76" s="14"/>
      <c r="G76" s="14">
        <f>SUM(G74:G75)</f>
        <v>9694461</v>
      </c>
      <c r="H76" s="11"/>
      <c r="I76" s="34"/>
    </row>
    <row r="77" spans="1:11" ht="15.75" thickTop="1" x14ac:dyDescent="0.25">
      <c r="A77" s="13"/>
      <c r="B77" s="11"/>
      <c r="C77" s="11"/>
      <c r="D77" s="11"/>
      <c r="E77" s="11"/>
      <c r="F77" s="11"/>
      <c r="G77" s="10"/>
      <c r="H77" s="11"/>
      <c r="I77" s="33"/>
    </row>
    <row r="78" spans="1:11" x14ac:dyDescent="0.25">
      <c r="A78" s="16" t="s">
        <v>11</v>
      </c>
      <c r="B78" s="17" t="s">
        <v>8</v>
      </c>
      <c r="C78" s="25">
        <f>+C76+C72+C68+C24+C11+C7</f>
        <v>55985279426</v>
      </c>
      <c r="D78" s="18"/>
      <c r="E78" s="25">
        <f>+E76+E72+E68+E24+E11+E7</f>
        <v>535390536</v>
      </c>
      <c r="F78" s="18"/>
      <c r="G78" s="25">
        <f>+G76+G72+G68+G24+G11+G7</f>
        <v>55449888890</v>
      </c>
      <c r="H78" s="2"/>
      <c r="I78" s="32"/>
      <c r="K78" s="36"/>
    </row>
    <row r="79" spans="1:11" x14ac:dyDescent="0.25">
      <c r="A79" s="16" t="s">
        <v>12</v>
      </c>
      <c r="B79" s="2"/>
      <c r="C79" s="24"/>
      <c r="D79" s="4"/>
      <c r="E79" s="4"/>
      <c r="F79" s="4"/>
      <c r="G79" s="24"/>
      <c r="H79" s="4"/>
      <c r="I79" s="32"/>
    </row>
    <row r="80" spans="1:11" x14ac:dyDescent="0.25">
      <c r="A80" s="5" t="s">
        <v>13</v>
      </c>
      <c r="B80" s="19"/>
      <c r="C80" s="24"/>
      <c r="D80" s="2"/>
      <c r="E80" s="2"/>
      <c r="F80" s="2"/>
      <c r="G80" s="24"/>
      <c r="H80" s="2"/>
      <c r="I80" s="32"/>
    </row>
    <row r="81" spans="1:9" x14ac:dyDescent="0.25">
      <c r="A81" s="15" t="s">
        <v>41</v>
      </c>
      <c r="B81" s="7" t="s">
        <v>8</v>
      </c>
      <c r="C81" s="10">
        <v>139140853</v>
      </c>
      <c r="D81" s="11"/>
      <c r="E81" s="11">
        <v>0</v>
      </c>
      <c r="F81" s="2"/>
      <c r="G81" s="10">
        <f t="shared" ref="G81:G90" si="7">+C81-E81</f>
        <v>139140853</v>
      </c>
      <c r="H81" s="2"/>
      <c r="I81" s="34">
        <v>42810</v>
      </c>
    </row>
    <row r="82" spans="1:9" x14ac:dyDescent="0.25">
      <c r="A82" s="15" t="s">
        <v>42</v>
      </c>
      <c r="B82" s="7" t="s">
        <v>8</v>
      </c>
      <c r="C82" s="10">
        <v>-139140853</v>
      </c>
      <c r="D82" s="11"/>
      <c r="E82" s="11">
        <v>0</v>
      </c>
      <c r="F82" s="2"/>
      <c r="G82" s="10">
        <f>+C82-E82</f>
        <v>-139140853</v>
      </c>
      <c r="H82" s="2"/>
      <c r="I82" s="34">
        <v>42810</v>
      </c>
    </row>
    <row r="83" spans="1:9" x14ac:dyDescent="0.25">
      <c r="A83" s="15" t="s">
        <v>33</v>
      </c>
      <c r="B83" s="7" t="s">
        <v>8</v>
      </c>
      <c r="C83" s="10">
        <v>3441504794</v>
      </c>
      <c r="D83" s="11"/>
      <c r="E83" s="11">
        <f t="shared" ref="E83:E87" si="8">+C83-G83</f>
        <v>548137267</v>
      </c>
      <c r="F83" s="2"/>
      <c r="G83" s="10">
        <v>2893367527</v>
      </c>
      <c r="H83" s="2"/>
      <c r="I83" s="34">
        <v>45859</v>
      </c>
    </row>
    <row r="84" spans="1:9" x14ac:dyDescent="0.25">
      <c r="A84" s="15" t="s">
        <v>43</v>
      </c>
      <c r="B84" s="7" t="s">
        <v>8</v>
      </c>
      <c r="C84" s="10">
        <v>-3982443085</v>
      </c>
      <c r="D84" s="11"/>
      <c r="E84" s="11">
        <f t="shared" si="8"/>
        <v>-726568878</v>
      </c>
      <c r="F84" s="2"/>
      <c r="G84" s="10">
        <v>-3255874207</v>
      </c>
      <c r="H84" s="2"/>
      <c r="I84" s="34">
        <v>45859</v>
      </c>
    </row>
    <row r="85" spans="1:9" x14ac:dyDescent="0.25">
      <c r="A85" s="15" t="s">
        <v>38</v>
      </c>
      <c r="B85" s="7" t="s">
        <v>8</v>
      </c>
      <c r="C85" s="10">
        <v>1263547778</v>
      </c>
      <c r="D85" s="11"/>
      <c r="E85" s="10">
        <f t="shared" si="8"/>
        <v>658655311.64590847</v>
      </c>
      <c r="F85" s="2"/>
      <c r="G85" s="10">
        <v>604892466.35409153</v>
      </c>
      <c r="H85" s="2"/>
      <c r="I85" s="34">
        <v>46492</v>
      </c>
    </row>
    <row r="86" spans="1:9" x14ac:dyDescent="0.25">
      <c r="A86" s="15" t="s">
        <v>66</v>
      </c>
      <c r="B86" s="7" t="s">
        <v>8</v>
      </c>
      <c r="C86" s="10">
        <v>-1263547778</v>
      </c>
      <c r="D86" s="11"/>
      <c r="E86" s="10">
        <f t="shared" si="8"/>
        <v>-658655311.645908</v>
      </c>
      <c r="F86" s="2"/>
      <c r="G86" s="10">
        <v>-604892466.354092</v>
      </c>
      <c r="H86" s="2"/>
      <c r="I86" s="34">
        <v>46492</v>
      </c>
    </row>
    <row r="87" spans="1:9" x14ac:dyDescent="0.25">
      <c r="A87" s="15" t="s">
        <v>44</v>
      </c>
      <c r="B87" s="7" t="s">
        <v>8</v>
      </c>
      <c r="C87" s="10">
        <v>1154016926</v>
      </c>
      <c r="D87" s="11"/>
      <c r="E87" s="10">
        <f t="shared" si="8"/>
        <v>1154016926</v>
      </c>
      <c r="F87" s="2"/>
      <c r="G87" s="10">
        <v>0</v>
      </c>
      <c r="H87" s="2"/>
      <c r="I87" s="34">
        <v>46432</v>
      </c>
    </row>
    <row r="88" spans="1:9" x14ac:dyDescent="0.25">
      <c r="A88" s="15" t="s">
        <v>45</v>
      </c>
      <c r="B88" s="7" t="s">
        <v>8</v>
      </c>
      <c r="C88" s="10">
        <v>2807128427</v>
      </c>
      <c r="D88" s="11"/>
      <c r="E88" s="11">
        <v>0</v>
      </c>
      <c r="F88" s="2"/>
      <c r="G88" s="10">
        <f t="shared" si="7"/>
        <v>2807128427</v>
      </c>
      <c r="H88" s="2"/>
      <c r="I88" s="34">
        <v>43100</v>
      </c>
    </row>
    <row r="89" spans="1:9" x14ac:dyDescent="0.25">
      <c r="A89" s="15" t="s">
        <v>46</v>
      </c>
      <c r="B89" s="7" t="s">
        <v>8</v>
      </c>
      <c r="C89" s="10">
        <v>779385564</v>
      </c>
      <c r="D89" s="11"/>
      <c r="E89" s="11">
        <v>0</v>
      </c>
      <c r="F89" s="2"/>
      <c r="G89" s="10">
        <f t="shared" si="7"/>
        <v>779385564</v>
      </c>
      <c r="H89" s="2"/>
      <c r="I89" s="34">
        <v>42810</v>
      </c>
    </row>
    <row r="90" spans="1:9" x14ac:dyDescent="0.25">
      <c r="A90" s="15" t="s">
        <v>47</v>
      </c>
      <c r="B90" s="7" t="s">
        <v>8</v>
      </c>
      <c r="C90" s="10">
        <v>4602191636</v>
      </c>
      <c r="D90" s="11"/>
      <c r="E90" s="11">
        <v>0</v>
      </c>
      <c r="F90" s="2"/>
      <c r="G90" s="10">
        <f t="shared" si="7"/>
        <v>4602191636</v>
      </c>
      <c r="H90" s="2"/>
      <c r="I90" s="34">
        <v>42125</v>
      </c>
    </row>
    <row r="91" spans="1:9" ht="15.75" thickBot="1" x14ac:dyDescent="0.3">
      <c r="A91" s="1" t="s">
        <v>1</v>
      </c>
      <c r="B91" s="11"/>
      <c r="C91" s="14">
        <f>SUM(C81:C90)</f>
        <v>8801784262</v>
      </c>
      <c r="D91" s="14"/>
      <c r="E91" s="14">
        <f>SUM(E81:E90)</f>
        <v>975585315.00000048</v>
      </c>
      <c r="F91" s="14"/>
      <c r="G91" s="14">
        <f>SUM(G81:G90)</f>
        <v>7826198947</v>
      </c>
      <c r="H91" s="11"/>
      <c r="I91" s="34"/>
    </row>
    <row r="92" spans="1:9" ht="15.75" thickTop="1" x14ac:dyDescent="0.25">
      <c r="A92" s="5" t="s">
        <v>48</v>
      </c>
      <c r="B92" s="19"/>
      <c r="C92" s="24"/>
      <c r="D92" s="2"/>
      <c r="E92" s="2"/>
      <c r="F92" s="2"/>
      <c r="G92" s="24"/>
      <c r="H92" s="2"/>
      <c r="I92" s="32"/>
    </row>
    <row r="93" spans="1:9" x14ac:dyDescent="0.25">
      <c r="A93" s="28" t="s">
        <v>31</v>
      </c>
      <c r="B93" s="7" t="s">
        <v>8</v>
      </c>
      <c r="C93" s="10">
        <v>13243510852</v>
      </c>
      <c r="D93" s="11"/>
      <c r="E93" s="10">
        <v>13243510852</v>
      </c>
      <c r="F93" s="2"/>
      <c r="G93" s="10">
        <f t="shared" ref="G93:G95" si="9">+C93-E93</f>
        <v>0</v>
      </c>
      <c r="H93" s="2"/>
      <c r="I93" s="34">
        <v>46693</v>
      </c>
    </row>
    <row r="94" spans="1:9" x14ac:dyDescent="0.25">
      <c r="A94" s="28" t="s">
        <v>49</v>
      </c>
      <c r="B94" s="7" t="s">
        <v>8</v>
      </c>
      <c r="C94" s="10">
        <v>-3033360100</v>
      </c>
      <c r="D94" s="11"/>
      <c r="E94" s="10">
        <v>-3033360100</v>
      </c>
      <c r="F94" s="2"/>
      <c r="G94" s="10">
        <f t="shared" si="9"/>
        <v>0</v>
      </c>
      <c r="H94" s="2"/>
      <c r="I94" s="34">
        <v>46707</v>
      </c>
    </row>
    <row r="95" spans="1:9" x14ac:dyDescent="0.25">
      <c r="A95" s="28" t="s">
        <v>36</v>
      </c>
      <c r="B95" s="7" t="s">
        <v>8</v>
      </c>
      <c r="C95" s="10">
        <v>3033360100</v>
      </c>
      <c r="D95" s="11"/>
      <c r="E95" s="10">
        <v>3033360100</v>
      </c>
      <c r="F95" s="2"/>
      <c r="G95" s="10">
        <f t="shared" si="9"/>
        <v>0</v>
      </c>
      <c r="H95" s="2"/>
      <c r="I95" s="34">
        <v>46707</v>
      </c>
    </row>
    <row r="96" spans="1:9" ht="15.75" thickBot="1" x14ac:dyDescent="0.3">
      <c r="A96" s="1" t="s">
        <v>1</v>
      </c>
      <c r="B96" s="11"/>
      <c r="C96" s="14">
        <f>SUM(C93:C95)</f>
        <v>13243510852</v>
      </c>
      <c r="D96" s="14"/>
      <c r="E96" s="14">
        <f>SUM(E93:E95)</f>
        <v>13243510852</v>
      </c>
      <c r="F96" s="14"/>
      <c r="G96" s="14">
        <f>SUM(G93:G95)</f>
        <v>0</v>
      </c>
      <c r="H96" s="11"/>
      <c r="I96" s="34"/>
    </row>
    <row r="97" spans="1:9" ht="15.75" thickTop="1" x14ac:dyDescent="0.25">
      <c r="A97" s="5" t="s">
        <v>7</v>
      </c>
      <c r="B97" s="19"/>
      <c r="C97" s="24"/>
      <c r="D97" s="2"/>
      <c r="E97" s="2"/>
      <c r="F97" s="2"/>
      <c r="G97" s="24"/>
      <c r="H97" s="2"/>
      <c r="I97" s="32"/>
    </row>
    <row r="98" spans="1:9" x14ac:dyDescent="0.25">
      <c r="A98" s="28" t="s">
        <v>50</v>
      </c>
      <c r="B98" s="7" t="s">
        <v>8</v>
      </c>
      <c r="C98" s="10">
        <v>5492049</v>
      </c>
      <c r="D98" s="11"/>
      <c r="E98" s="10">
        <v>0</v>
      </c>
      <c r="F98" s="2"/>
      <c r="G98" s="10">
        <f t="shared" ref="G98:G99" si="10">+C98-E98</f>
        <v>5492049</v>
      </c>
      <c r="H98" s="2"/>
      <c r="I98" s="34">
        <v>43039</v>
      </c>
    </row>
    <row r="99" spans="1:9" x14ac:dyDescent="0.25">
      <c r="A99" s="28" t="s">
        <v>51</v>
      </c>
      <c r="B99" s="7" t="s">
        <v>8</v>
      </c>
      <c r="C99" s="10">
        <v>631750</v>
      </c>
      <c r="D99" s="11"/>
      <c r="E99" s="10">
        <v>0</v>
      </c>
      <c r="F99" s="2"/>
      <c r="G99" s="10">
        <f t="shared" si="10"/>
        <v>631750</v>
      </c>
      <c r="H99" s="2"/>
      <c r="I99" s="34">
        <v>42582</v>
      </c>
    </row>
    <row r="100" spans="1:9" ht="15.75" thickBot="1" x14ac:dyDescent="0.3">
      <c r="A100" s="1" t="s">
        <v>1</v>
      </c>
      <c r="B100" s="11"/>
      <c r="C100" s="14">
        <f>SUM(C98:C99)</f>
        <v>6123799</v>
      </c>
      <c r="D100" s="14"/>
      <c r="E100" s="14">
        <f>SUM(E98:E99)</f>
        <v>0</v>
      </c>
      <c r="F100" s="14"/>
      <c r="G100" s="14">
        <f>SUM(G98:G99)</f>
        <v>6123799</v>
      </c>
      <c r="H100" s="11"/>
      <c r="I100" s="34"/>
    </row>
    <row r="101" spans="1:9" ht="15.75" thickTop="1" x14ac:dyDescent="0.25">
      <c r="A101" s="5" t="s">
        <v>18</v>
      </c>
      <c r="B101" s="19"/>
      <c r="C101" s="24"/>
      <c r="D101" s="2"/>
      <c r="E101" s="2"/>
      <c r="F101" s="2"/>
      <c r="G101" s="24"/>
      <c r="H101" s="2"/>
      <c r="I101" s="32"/>
    </row>
    <row r="102" spans="1:9" x14ac:dyDescent="0.25">
      <c r="A102" s="28" t="s">
        <v>52</v>
      </c>
      <c r="B102" s="7" t="s">
        <v>8</v>
      </c>
      <c r="C102" s="10">
        <v>6198186</v>
      </c>
      <c r="D102" s="11"/>
      <c r="E102" s="10">
        <v>0</v>
      </c>
      <c r="F102" s="2"/>
      <c r="G102" s="10">
        <f t="shared" ref="G102:G107" si="11">+C102-E102</f>
        <v>6198186</v>
      </c>
      <c r="H102" s="2"/>
      <c r="I102" s="34">
        <v>42582</v>
      </c>
    </row>
    <row r="103" spans="1:9" x14ac:dyDescent="0.25">
      <c r="A103" s="28" t="s">
        <v>53</v>
      </c>
      <c r="B103" s="7" t="s">
        <v>8</v>
      </c>
      <c r="C103" s="10">
        <v>1510000</v>
      </c>
      <c r="D103" s="11"/>
      <c r="E103" s="10">
        <v>0</v>
      </c>
      <c r="F103" s="2"/>
      <c r="G103" s="10">
        <f t="shared" si="11"/>
        <v>1510000</v>
      </c>
      <c r="H103" s="2"/>
      <c r="I103" s="34">
        <v>42460</v>
      </c>
    </row>
    <row r="104" spans="1:9" x14ac:dyDescent="0.25">
      <c r="A104" s="28" t="s">
        <v>54</v>
      </c>
      <c r="B104" s="7" t="s">
        <v>8</v>
      </c>
      <c r="C104" s="10">
        <v>17963527</v>
      </c>
      <c r="D104" s="11"/>
      <c r="E104" s="10">
        <v>0</v>
      </c>
      <c r="F104" s="2"/>
      <c r="G104" s="10">
        <f t="shared" si="11"/>
        <v>17963527</v>
      </c>
      <c r="H104" s="2"/>
      <c r="I104" s="34">
        <v>42704</v>
      </c>
    </row>
    <row r="105" spans="1:9" x14ac:dyDescent="0.25">
      <c r="A105" s="28" t="s">
        <v>55</v>
      </c>
      <c r="B105" s="7" t="s">
        <v>8</v>
      </c>
      <c r="C105" s="10">
        <v>4579200</v>
      </c>
      <c r="D105" s="11"/>
      <c r="E105" s="10">
        <v>0</v>
      </c>
      <c r="F105" s="2"/>
      <c r="G105" s="10">
        <f t="shared" si="11"/>
        <v>4579200</v>
      </c>
      <c r="H105" s="2"/>
      <c r="I105" s="34">
        <v>42613</v>
      </c>
    </row>
    <row r="106" spans="1:9" x14ac:dyDescent="0.25">
      <c r="A106" s="28" t="s">
        <v>56</v>
      </c>
      <c r="B106" s="7" t="s">
        <v>8</v>
      </c>
      <c r="C106" s="10">
        <v>2395137</v>
      </c>
      <c r="D106" s="11"/>
      <c r="E106" s="10">
        <v>0</v>
      </c>
      <c r="F106" s="2"/>
      <c r="G106" s="10">
        <f t="shared" si="11"/>
        <v>2395137</v>
      </c>
      <c r="H106" s="2"/>
      <c r="I106" s="34">
        <v>43039</v>
      </c>
    </row>
    <row r="107" spans="1:9" x14ac:dyDescent="0.25">
      <c r="A107" s="28" t="s">
        <v>57</v>
      </c>
      <c r="B107" s="7" t="s">
        <v>8</v>
      </c>
      <c r="C107" s="10">
        <v>1959000</v>
      </c>
      <c r="D107" s="11"/>
      <c r="E107" s="10">
        <v>0</v>
      </c>
      <c r="F107" s="2"/>
      <c r="G107" s="10">
        <f t="shared" si="11"/>
        <v>1959000</v>
      </c>
      <c r="H107" s="2"/>
      <c r="I107" s="34">
        <v>43251</v>
      </c>
    </row>
    <row r="108" spans="1:9" ht="15.75" thickBot="1" x14ac:dyDescent="0.3">
      <c r="A108" s="1" t="s">
        <v>1</v>
      </c>
      <c r="B108" s="11"/>
      <c r="C108" s="14">
        <f>SUM(C102:C107)</f>
        <v>34605050</v>
      </c>
      <c r="D108" s="14"/>
      <c r="E108" s="14">
        <f>SUM(E102:E107)</f>
        <v>0</v>
      </c>
      <c r="F108" s="14"/>
      <c r="G108" s="14">
        <f>SUM(G102:G107)</f>
        <v>34605050</v>
      </c>
      <c r="H108" s="11"/>
      <c r="I108" s="34"/>
    </row>
    <row r="109" spans="1:9" ht="15.75" thickTop="1" x14ac:dyDescent="0.25">
      <c r="A109" s="15"/>
      <c r="B109" s="7"/>
      <c r="C109" s="10"/>
      <c r="D109" s="11"/>
      <c r="E109" s="11"/>
      <c r="F109" s="2"/>
      <c r="G109" s="10"/>
      <c r="H109" s="2"/>
      <c r="I109" s="34"/>
    </row>
    <row r="110" spans="1:9" x14ac:dyDescent="0.25">
      <c r="A110" s="15"/>
      <c r="B110" s="7"/>
      <c r="C110" s="10"/>
      <c r="D110" s="11"/>
      <c r="E110" s="11"/>
      <c r="F110" s="2"/>
      <c r="G110" s="24"/>
      <c r="H110" s="2"/>
      <c r="I110" s="32"/>
    </row>
    <row r="111" spans="1:9" ht="15.75" thickBot="1" x14ac:dyDescent="0.3">
      <c r="A111" s="20" t="s">
        <v>14</v>
      </c>
      <c r="B111" s="22" t="s">
        <v>8</v>
      </c>
      <c r="C111" s="27">
        <f>+C108+C100+C96+C91</f>
        <v>22086023963</v>
      </c>
      <c r="D111" s="27"/>
      <c r="E111" s="27">
        <f>+E108+E100+E96+E91</f>
        <v>14219096167</v>
      </c>
      <c r="F111" s="27"/>
      <c r="G111" s="27">
        <f>+G108+G100+G96+G91</f>
        <v>7866927796</v>
      </c>
      <c r="H111" s="2"/>
      <c r="I111" s="35"/>
    </row>
    <row r="112" spans="1:9" ht="15.75" thickTop="1" x14ac:dyDescent="0.25">
      <c r="A112" s="1"/>
      <c r="B112" s="19"/>
      <c r="C112" s="24"/>
      <c r="D112" s="2"/>
      <c r="E112" s="2"/>
      <c r="F112" s="2"/>
      <c r="G112" s="4"/>
      <c r="H112" s="2"/>
      <c r="I112" s="35"/>
    </row>
    <row r="113" spans="1:9" x14ac:dyDescent="0.25">
      <c r="A113" s="23" t="s">
        <v>15</v>
      </c>
      <c r="B113" s="2"/>
      <c r="C113" s="24"/>
      <c r="D113" s="11"/>
      <c r="E113" s="11"/>
      <c r="F113" s="11"/>
      <c r="G113" s="11"/>
      <c r="H113" s="11"/>
      <c r="I113" s="35"/>
    </row>
    <row r="114" spans="1:9" x14ac:dyDescent="0.25">
      <c r="A114" s="1" t="s">
        <v>11</v>
      </c>
      <c r="B114" s="19" t="s">
        <v>8</v>
      </c>
      <c r="C114" s="24">
        <f>C78</f>
        <v>55985279426</v>
      </c>
      <c r="D114" s="11"/>
      <c r="E114" s="2" t="s">
        <v>60</v>
      </c>
      <c r="F114" s="19" t="s">
        <v>8</v>
      </c>
      <c r="G114" s="2">
        <f>+E78+E111</f>
        <v>14754486703</v>
      </c>
      <c r="H114" s="11"/>
      <c r="I114" s="35"/>
    </row>
    <row r="115" spans="1:9" x14ac:dyDescent="0.25">
      <c r="A115" s="1" t="s">
        <v>14</v>
      </c>
      <c r="B115" s="19" t="s">
        <v>8</v>
      </c>
      <c r="C115" s="24">
        <f>C111</f>
        <v>22086023963</v>
      </c>
      <c r="D115" s="11"/>
      <c r="E115" s="2" t="s">
        <v>61</v>
      </c>
      <c r="F115" s="19" t="s">
        <v>8</v>
      </c>
      <c r="G115" s="2">
        <f>+G111+G78</f>
        <v>63316816686</v>
      </c>
      <c r="H115" s="11"/>
      <c r="I115" s="35"/>
    </row>
    <row r="116" spans="1:9" ht="15.75" thickBot="1" x14ac:dyDescent="0.3">
      <c r="A116" s="20" t="s">
        <v>67</v>
      </c>
      <c r="B116" s="22" t="s">
        <v>8</v>
      </c>
      <c r="C116" s="26">
        <f>SUM(C114:C115)</f>
        <v>78071303389</v>
      </c>
      <c r="D116" s="11"/>
      <c r="E116" s="21" t="s">
        <v>62</v>
      </c>
      <c r="F116" s="22" t="s">
        <v>8</v>
      </c>
      <c r="G116" s="26">
        <f>SUM(G114:G115)</f>
        <v>78071303389</v>
      </c>
      <c r="H116" s="11"/>
      <c r="I116" s="35"/>
    </row>
    <row r="117" spans="1:9" ht="15.75" thickTop="1" x14ac:dyDescent="0.25">
      <c r="A117" s="29"/>
      <c r="B117" s="29"/>
      <c r="C117" s="38"/>
      <c r="D117" s="29"/>
      <c r="E117" s="29"/>
      <c r="F117" s="29"/>
      <c r="G117" s="29"/>
      <c r="H117" s="29"/>
      <c r="I117" s="30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VBNcgxy9gf6Plo7bWMghoo+x7Ft/nyYEFDnirH5bDhs=</DigestValue>
    </Reference>
    <Reference Type="http://www.w3.org/2000/09/xmldsig#Object" URI="#idOfficeObject">
      <DigestMethod Algorithm="http://www.w3.org/2001/04/xmlenc#sha256"/>
      <DigestValue>/sD1eeKkC4nMNxOcmIMbde+Su+ncQRulLWqULPPR8o0=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UNOB2zXcLa7+zSIp/vQYbde23vE3XzxMUkpBKpCejEU=</DigestValue>
    </Reference>
  </SignedInfo>
  <SignatureValue>hCHgllxqEe4lsOU952iLxGc/WEfZcHBRaQaameS+xF6cqCQG1HLRx3EjIFTXdH8n9S9bgN18txuF
qsGZYMWz7dVHhzBlIlHjNnfY1Pjxokjzn1u3zN5i0CqxYJ6ba0fNp/fEgK3qLa+EBZ86uuE8Xn+h
tQHV6Bai4bqPd6tmg3AoRoQhOjc3HBsWz4IHAqqZSho7vA/IN63txbi25yfcg+hfcRjGVbCr7YvV
/8vPhKVGzaVSv+TYgF5HnzXoBES8+ojjRtVSVr2kvlZFQ2jC9V8YQwPRS5p/hpbySbhLFk/6fPf0
LhWcmyRn9R9fQzn3o3dh0AkTMAGibCCPzqsaFg==</SignatureValue>
  <KeyInfo>
    <X509Data>
      <X509Certificate>MIIIfDCCBmSgAwIBAgIICAXDzJmyA8EwDQYJKoZIhvcNAQELBQAwWjEaMBgGA1UEAwwRQ0EtRE9DVU1FTlRBIFMuQS4xFjAUBgNVBAUTDVJVQzgwMDUwMTcyLTExFzAVBgNVBAoMDkRPQ1VNRU5UQSBTLkEuMQswCQYDVQQGEwJQWTAeFw0yNTA4MDYxODUzMDBaFw0yNzA4MDYxODUzMDBaMIG1MSEwHwYDVQQDDBhHVUlMTEVSTU8gT1NDQVIgUEVTU0FHTk8xEjAQBgNVBAUTCUNJNTMzMjc2NzEYMBYGA1UEKgwPR1VJTExFUk1PIE9TQ0FSMREwDwYDVQQEDAhQRVNTQUdOTzELMAkGA1UECwwCRjIxNTAzBgNVBAoMLENFUlRJRklDQURPIENVQUxJRklDQURPIERFIEZJUk1BIEVMRUNUUk9OSUNBMQswCQYDVQQGEwJQWTCCASIwDQYJKoZIhvcNAQEBBQADggEPADCCAQoCggEBAMRelQA971eE6qmCVjfvwsfkKL1TRpgNA2oBfTN8d0duYoT9QjuMYnOH5ZvAzkfyLxPUbI7g6tY+KP8zPlGRzID08/+Xd6p7k2h8gi31h/M9ApBhEqki+bKpSKAYdsrHkxv8aNJgTKG2P7abbf9WA8z1FfC8SRCft2OhyPjiDiPYIIRVHpbpqnNH9aP14n8raz+l0zJvUxDI44VZEO5pVy86rNb+st17bFb01dw2VQ4QDTVMSkX9FPNMmziKs163C2Dpqc0SxiaKbEmjmtsqfRCrD1ot1Ij/gIe060Zo7C/BatA94GC5H6MQL7ZBHWyG3+CBqnTpPiA7wcH16XWhVY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dvcGVzc2Fnbm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7bye7TRrDgATfRthg8bHrWKD7AcwDgYDVR0PAQH/BAQDAgXgMA0GCSqGSIb3DQEBCwUAA4ICAQBU12ShtQMEHvCuhT0t8fnw85Vaj38bE3Jm18RJ/MlZq8abPNvxaPpx83r6kmgkYFyQ9CtxSkbxSEahRZk+34EGBrhJVK3/DcEl8hOpnOR07u/LdWVcHhTN+HXlJACFU1OE5HvrPBWEUYYvmJEAPB9i3TiXpgNAncRxh1iFgI2MOr7hpLnwm06cpAMf+t9Re3AtjnDVCzatOmds9v/tEhs/jX1ZlLvLZIZxc/0kJlPSCeV2fjrKCzD1nXTfBI8z2zvWxrEVVNKyIpNwhwiCO0+ACe1Ez4kBtjbAF7CG2ckJZc0KPKwi6b+o72NS+LmQhqnBgjvhhUghdW44N/xDqVNIrFKfH/ScUEwm/N0CRxftP+TBztpiVs3y7FKD5g/x+icJF42ij1mIxPYPqRNzAPlf3Yz82T8icVd+AP8rcR20AwStxhkmG8ZWFgdL1hUsAgTqurDstwYHr9/hvsuLE9nmN1nMdrvsABu+vKi0C51++IGU5WZkeKZiSccV5hRoko+8cKuHyBFLxISCENQ6LHTPnJI1K6SuC0bDMCSMuwAE0USGuF4yVZtP/5GEZPCj/waGSHUACgI2mrRFiHh0cyUjrdaL5qrNn9p5yIYX5Y0sgAXIEfJtsPyfvn9owPvgW554GXHO8tqYSy4MSyCQoKYll110YHoyXz4gOsqsDj3YC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liq3QUzacRV+12vTKB54B7IUcvsKpwOYC2sUz1fQTYg=</DigestValue>
      </Reference>
      <Reference URI="/xl/drawings/drawing1.xml?ContentType=application/vnd.openxmlformats-officedocument.drawing+xml">
        <DigestMethod Algorithm="http://www.w3.org/2001/04/xmlenc#sha256"/>
        <DigestValue>q5elscdvmVqD9E/MJ3iuDcOKCDX+PoE4Hdtm05NFYpU=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ipUC//ytN/grXO/LV2segtHZGDA6tf5xpJUFpjDiTcE=</DigestValue>
      </Reference>
      <Reference URI="/xl/sharedStrings.xml?ContentType=application/vnd.openxmlformats-officedocument.spreadsheetml.sharedStrings+xml">
        <DigestMethod Algorithm="http://www.w3.org/2001/04/xmlenc#sha256"/>
        <DigestValue>xhV1cSlbH3225rRGBI4dIKmSqwQLTJO7dZVaXi+OHs8=</DigestValue>
      </Reference>
      <Reference URI="/xl/styles.xml?ContentType=application/vnd.openxmlformats-officedocument.spreadsheetml.styles+xml">
        <DigestMethod Algorithm="http://www.w3.org/2001/04/xmlenc#sha256"/>
        <DigestValue>D/RuelIRdvd/6XnYURVw3bt/cPMAeBVILrXdDbqyMuU=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Kra64yQg781tSWzlmMRQZGgj1J1HSUl5zw0BcHVTJt4=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vk0hIuHAMqVkS9RXZDqUgu/QrVmDevLnwlqIFksWeeI=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2025-12-04T18:39:49Z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2025-12-04T18:39:49Z</xd:SigningTime>
          <xd:SigningCertificate>
            <xd:Cert>
              <xd:CertDigest>
                <DigestMethod Algorithm="http://www.w3.org/2001/04/xmlenc#sha256"/>
                <DigestValue>KyRIpPVfZu9NkZv794brs4DUTE6aGO12zjAm0fr7w2A=</DigestValue>
              </xd:CertDigest>
              <xd:IssuerSerial>
                <X509IssuerName>C=PY, O=DOCUMENTA S.A., SERIALNUMBER=RUC80050172-1, CN=CA-DOCUMENTA S.A.</X509IssuerName>
                <X509SerialNumber>578083410706301889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Rosalia</cp:lastModifiedBy>
  <dcterms:created xsi:type="dcterms:W3CDTF">2021-06-08T14:00:04Z</dcterms:created>
  <dcterms:modified xsi:type="dcterms:W3CDTF">2025-12-04T08:53:31Z</dcterms:modified>
</cp:coreProperties>
</file>