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enriq\Documents\"/>
    </mc:Choice>
  </mc:AlternateContent>
  <xr:revisionPtr revIDLastSave="0" documentId="8_{55092EAD-1C85-4F7B-A463-DCDF541552B9}" xr6:coauthVersionLast="47" xr6:coauthVersionMax="47" xr10:uidLastSave="{00000000-0000-0000-0000-000000000000}"/>
  <bookViews>
    <workbookView xWindow="-108" yWindow="-108" windowWidth="23256" windowHeight="12456" tabRatio="870" firstSheet="1"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 Flujo de Fondos Calculo INVEST" sheetId="39" state="hidden" r:id="rId7"/>
    <sheet name="Estado de Variacion PN " sheetId="35"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definedNames>
    <definedName name="_xlnm._FilterDatabase" localSheetId="3" hidden="1">'Balance Gral. Resol. 35'!$B$8:$K$8</definedName>
    <definedName name="_xlnm._FilterDatabase" localSheetId="29" hidden="1">'CUENTAS DE ORDEN'!$B$8:$C$61</definedName>
    <definedName name="_xlnm._FilterDatabase" localSheetId="4" hidden="1">'Estado de Resultado Resol. 35'!$B$50:$E$94</definedName>
    <definedName name="_xlnm._FilterDatabase" localSheetId="2" hidden="1">'I.Infomac Gral Emp '!$B$52:$L$144</definedName>
    <definedName name="_xlnm._FilterDatabase" localSheetId="9" hidden="1">'NOTA 5 A-C CRITERIOS ESPECIF.'!$B$61:$L$89</definedName>
    <definedName name="_xlnm._FilterDatabase" localSheetId="10" hidden="1">'NOTA D - DISPONIBILIDADES'!$B$8:$D$26</definedName>
    <definedName name="_xlnm._FilterDatabase" localSheetId="11" hidden="1">'NOTA E - INVERSIONES TEMP Y PER'!$B$8:$K$30</definedName>
    <definedName name="_xlnm._FilterDatabase" localSheetId="20" hidden="1">'NOTA R SALDOS Y TRANSACC'!$B$6:$H$38</definedName>
    <definedName name="_xlnm._FilterDatabase" localSheetId="21" hidden="1">'NOTA S RESULTADOS CON PERS'!$B$5:$D$5</definedName>
    <definedName name="_MON_1268749014" localSheetId="9">#N/A</definedName>
    <definedName name="a" localSheetId="6">#REF!</definedName>
    <definedName name="a" localSheetId="7">#N/A</definedName>
    <definedName name="a" localSheetId="5">#N/A</definedName>
    <definedName name="a" localSheetId="9">#N/A</definedName>
    <definedName name="a" localSheetId="8">#N/A</definedName>
    <definedName name="a">#N/A</definedName>
    <definedName name="aa" localSheetId="6">#REF!</definedName>
    <definedName name="aa" localSheetId="7">#N/A</definedName>
    <definedName name="aa" localSheetId="5">#N/A</definedName>
    <definedName name="aa" localSheetId="9">#N/A</definedName>
    <definedName name="aa" localSheetId="8">#N/A</definedName>
    <definedName name="aa">#N/A</definedName>
    <definedName name="_xlnm.Print_Area" localSheetId="6">' Flujo de Fondos Calculo INVEST'!$A$59:$E$91</definedName>
    <definedName name="_xlnm.Print_Area" localSheetId="24">#N/A</definedName>
    <definedName name="Broker" localSheetId="20">#REF!</definedName>
    <definedName name="Broker">#REF!</definedName>
    <definedName name="BuiltIn_Print_Area" localSheetId="6">#N/A</definedName>
    <definedName name="BuiltIn_Print_Area" localSheetId="2">#REF!</definedName>
    <definedName name="BuiltIn_Print_Area" localSheetId="20">#REF!</definedName>
    <definedName name="BuiltIn_Print_Area">#REF!</definedName>
    <definedName name="BuiltIn_Print_Area___0" localSheetId="6">#N/A</definedName>
    <definedName name="BuiltIn_Print_Area___0" localSheetId="2">#REF!</definedName>
    <definedName name="BuiltIn_Print_Area___0">#REF!</definedName>
    <definedName name="BuiltIn_Print_Area___0___0" localSheetId="6">#REF!</definedName>
    <definedName name="BuiltIn_Print_Area___0___0" localSheetId="7">#N/A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6">#REF!</definedName>
    <definedName name="BuiltIn_Print_Area___0___0___0___0" localSheetId="2">#REF!</definedName>
    <definedName name="BuiltIn_Print_Area___0___0___0___0">#REF!</definedName>
    <definedName name="BuiltIn_Print_Area___0___0___0___0___0" localSheetId="6">#REF!</definedName>
    <definedName name="BuiltIn_Print_Area___0___0___0___0___0" localSheetId="7">#N/A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6">#REF!</definedName>
    <definedName name="Clientes" localSheetId="7">#N/A</definedName>
    <definedName name="Clientes" localSheetId="5">#N/A</definedName>
    <definedName name="Clientes" localSheetId="9">#N/A</definedName>
    <definedName name="Clientes" localSheetId="8">#N/A</definedName>
    <definedName name="Clientes">#N/A</definedName>
    <definedName name="DATA16" localSheetId="6">#REF!</definedName>
    <definedName name="DATA16" localSheetId="7">#N/A</definedName>
    <definedName name="DATA16" localSheetId="5">#N/A</definedName>
    <definedName name="DATA16" localSheetId="9">#N/A</definedName>
    <definedName name="DATA16" localSheetId="8">#N/A</definedName>
    <definedName name="DATA16">#N/A</definedName>
    <definedName name="DATA17" localSheetId="6">#REF!</definedName>
    <definedName name="DATA17" localSheetId="7">#N/A</definedName>
    <definedName name="DATA17" localSheetId="5">#N/A</definedName>
    <definedName name="DATA17" localSheetId="9">#N/A</definedName>
    <definedName name="DATA17" localSheetId="8">#N/A</definedName>
    <definedName name="DATA17">#N/A</definedName>
    <definedName name="DATA18" localSheetId="6">#REF!</definedName>
    <definedName name="DATA18" localSheetId="7">#N/A</definedName>
    <definedName name="DATA18" localSheetId="5">#N/A</definedName>
    <definedName name="DATA18" localSheetId="9">#N/A</definedName>
    <definedName name="DATA18" localSheetId="8">#N/A</definedName>
    <definedName name="DATA18">#N/A</definedName>
    <definedName name="DATA20" localSheetId="6">#REF!</definedName>
    <definedName name="DATA20" localSheetId="7">#N/A</definedName>
    <definedName name="DATA20" localSheetId="5">#N/A</definedName>
    <definedName name="DATA20" localSheetId="9">#N/A</definedName>
    <definedName name="DATA20" localSheetId="8">#N/A</definedName>
    <definedName name="DATA20">#N/A</definedName>
    <definedName name="datos" localSheetId="6">#REF!</definedName>
    <definedName name="datos" localSheetId="7">#N/A</definedName>
    <definedName name="datos" localSheetId="5">#N/A</definedName>
    <definedName name="datos" localSheetId="9">#N/A</definedName>
    <definedName name="datos" localSheetId="8">#N/A</definedName>
    <definedName name="datos">#N/A</definedName>
    <definedName name="k" localSheetId="6">#REF!</definedName>
    <definedName name="k" localSheetId="7">#N/A</definedName>
    <definedName name="k" localSheetId="5">#N/A</definedName>
    <definedName name="k" localSheetId="9">#N/A</definedName>
    <definedName name="k" localSheetId="8">#N/A</definedName>
    <definedName name="k">#N/A</definedName>
    <definedName name="klkl" localSheetId="6">#REF!</definedName>
    <definedName name="klkl" localSheetId="7">#N/A</definedName>
    <definedName name="klkl" localSheetId="5">#N/A</definedName>
    <definedName name="klkl" localSheetId="9">#N/A</definedName>
    <definedName name="klkl" localSheetId="8">#N/A</definedName>
    <definedName name="klkl">#N/A</definedName>
    <definedName name="klll" localSheetId="6">#REF!</definedName>
    <definedName name="klll" localSheetId="7">#N/A</definedName>
    <definedName name="klll" localSheetId="5">#N/A</definedName>
    <definedName name="klll" localSheetId="9">#N/A</definedName>
    <definedName name="klll" localSheetId="8">#N/A</definedName>
    <definedName name="klll">#N/A</definedName>
    <definedName name="ver" localSheetId="6">#REF!</definedName>
    <definedName name="ver" localSheetId="7">#N/A</definedName>
    <definedName name="ver" localSheetId="5">#N/A</definedName>
    <definedName name="ver" localSheetId="9">#N/A</definedName>
    <definedName name="ver" localSheetId="8">#N/A</definedName>
    <definedName name="ver">#N/A</definedName>
    <definedName name="verificar" localSheetId="6">#REF!</definedName>
    <definedName name="verificar" localSheetId="7">#N/A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21" l="1"/>
  <c r="G35" i="42"/>
  <c r="G18" i="42"/>
  <c r="G11" i="42"/>
  <c r="G10" i="42"/>
  <c r="G9" i="42"/>
  <c r="H18" i="42"/>
  <c r="H12" i="42"/>
  <c r="H11" i="42"/>
  <c r="H10" i="42"/>
  <c r="H9" i="42"/>
  <c r="H8" i="42"/>
  <c r="H7" i="42"/>
  <c r="F22" i="16"/>
  <c r="F24" i="16"/>
  <c r="F23" i="16"/>
  <c r="H38" i="42" l="1"/>
  <c r="J33" i="42"/>
  <c r="F28" i="16"/>
  <c r="F30" i="16" s="1"/>
  <c r="D54" i="43" l="1"/>
  <c r="D59" i="43" s="1"/>
  <c r="I10" i="35"/>
  <c r="D42" i="2"/>
  <c r="D105" i="2"/>
  <c r="F31" i="43"/>
  <c r="F30" i="43"/>
  <c r="F29" i="43"/>
  <c r="F28" i="43"/>
  <c r="F27" i="43"/>
  <c r="F26" i="43"/>
  <c r="F25" i="43"/>
  <c r="F24" i="43"/>
  <c r="F23" i="43"/>
  <c r="F22" i="43"/>
  <c r="F21" i="43"/>
  <c r="F20" i="43"/>
  <c r="F19" i="43"/>
  <c r="F18" i="43"/>
  <c r="F17" i="43"/>
  <c r="F16" i="43"/>
  <c r="F15" i="43"/>
  <c r="F14" i="43"/>
  <c r="F13" i="43"/>
  <c r="F12" i="43"/>
  <c r="F11" i="43"/>
  <c r="F10" i="43"/>
  <c r="D48" i="24"/>
  <c r="F13" i="22"/>
  <c r="G15" i="22" s="1"/>
  <c r="F29" i="16"/>
  <c r="C7" i="18"/>
  <c r="C46" i="17"/>
  <c r="D46" i="17" s="1"/>
  <c r="C31" i="17"/>
  <c r="F11" i="13"/>
  <c r="C12" i="13"/>
  <c r="I22" i="11"/>
  <c r="L14" i="11"/>
  <c r="L17" i="11"/>
  <c r="L13" i="11"/>
  <c r="C37" i="9"/>
  <c r="F28" i="40"/>
  <c r="H28" i="40" s="1"/>
  <c r="H24" i="40"/>
  <c r="H23" i="40"/>
  <c r="F29" i="40"/>
  <c r="H29" i="40" s="1"/>
  <c r="F27" i="40"/>
  <c r="H27" i="40" s="1"/>
  <c r="F26" i="40"/>
  <c r="H26" i="40" s="1"/>
  <c r="F25" i="40"/>
  <c r="H25" i="40" s="1"/>
  <c r="F24" i="40"/>
  <c r="F23" i="40"/>
  <c r="E29" i="40"/>
  <c r="E28" i="40"/>
  <c r="E27" i="40"/>
  <c r="E26" i="40"/>
  <c r="E25" i="40"/>
  <c r="E24" i="40"/>
  <c r="E23" i="40"/>
  <c r="E22" i="40"/>
  <c r="F32" i="43" l="1"/>
  <c r="F9" i="40"/>
  <c r="H9" i="40"/>
  <c r="G9" i="40"/>
  <c r="E9" i="40"/>
  <c r="C43" i="40"/>
  <c r="F17" i="40"/>
  <c r="G32" i="37"/>
  <c r="G21" i="37"/>
  <c r="K70" i="37"/>
  <c r="K21" i="37"/>
  <c r="H27" i="35"/>
  <c r="K27" i="35" s="1"/>
  <c r="L27" i="35" s="1"/>
  <c r="H26" i="35"/>
  <c r="K26" i="35"/>
  <c r="J18" i="2"/>
  <c r="D37" i="39"/>
  <c r="B51" i="39"/>
  <c r="E7" i="39"/>
  <c r="D55" i="34"/>
  <c r="D90" i="2"/>
  <c r="D51" i="2"/>
  <c r="D41" i="2"/>
  <c r="D39" i="2" s="1"/>
  <c r="D34" i="2"/>
  <c r="J33" i="2"/>
  <c r="I33" i="2"/>
  <c r="D28" i="2" s="1"/>
  <c r="I26" i="35"/>
  <c r="G12" i="1"/>
  <c r="G36" i="1"/>
  <c r="D66" i="1"/>
  <c r="D19" i="1"/>
  <c r="D88" i="1"/>
  <c r="J77" i="1" s="1"/>
  <c r="D13" i="1"/>
  <c r="E62" i="2"/>
  <c r="E45" i="2"/>
  <c r="E88" i="2"/>
  <c r="E109" i="2"/>
  <c r="D61" i="2" l="1"/>
  <c r="B48" i="39"/>
  <c r="E61" i="2"/>
  <c r="I25" i="35"/>
  <c r="E94" i="2"/>
  <c r="E117" i="2" s="1"/>
  <c r="E6" i="44" l="1"/>
  <c r="E7" i="44"/>
  <c r="E8" i="44"/>
  <c r="D16" i="44"/>
  <c r="B43" i="39" l="1"/>
  <c r="E59" i="34"/>
  <c r="B10" i="39"/>
  <c r="D52" i="39"/>
  <c r="D51" i="39"/>
  <c r="D49" i="39"/>
  <c r="D48" i="39"/>
  <c r="C18" i="39" s="1"/>
  <c r="C33" i="39"/>
  <c r="D16" i="39" l="1"/>
  <c r="F47" i="39"/>
  <c r="D20" i="39"/>
  <c r="C16" i="39" s="1"/>
  <c r="D8" i="25"/>
  <c r="B11" i="42"/>
  <c r="C14" i="42"/>
  <c r="B14" i="42"/>
  <c r="C11" i="42"/>
  <c r="G37" i="42"/>
  <c r="E9" i="13"/>
  <c r="L18" i="11"/>
  <c r="M18" i="11" s="1"/>
  <c r="D18" i="11"/>
  <c r="D17" i="11"/>
  <c r="H34" i="40"/>
  <c r="H21" i="40"/>
  <c r="G21" i="40"/>
  <c r="D21" i="40"/>
  <c r="E21" i="40"/>
  <c r="F21" i="40"/>
  <c r="C19" i="7" l="1"/>
  <c r="Q26" i="39"/>
  <c r="P26" i="39"/>
  <c r="C27" i="39"/>
  <c r="E35" i="39"/>
  <c r="B35" i="39"/>
  <c r="B45" i="39"/>
  <c r="B44" i="39"/>
  <c r="B40" i="39"/>
  <c r="K61" i="2"/>
  <c r="J61" i="2"/>
  <c r="J58" i="2"/>
  <c r="K58" i="2"/>
  <c r="J51" i="2"/>
  <c r="B85" i="2"/>
  <c r="B84" i="2"/>
  <c r="B79" i="2"/>
  <c r="K51" i="2"/>
  <c r="K50" i="2" l="1"/>
  <c r="D31" i="1"/>
  <c r="C8" i="44" l="1"/>
  <c r="D6" i="17" l="1"/>
  <c r="G35" i="40"/>
  <c r="C11" i="17" l="1"/>
  <c r="C12" i="17"/>
  <c r="D9" i="40"/>
  <c r="B88" i="2" l="1"/>
  <c r="B87" i="2"/>
  <c r="D45" i="2"/>
  <c r="B46" i="39" s="1"/>
  <c r="D12" i="2"/>
  <c r="B41" i="39" s="1"/>
  <c r="E8" i="1" l="1"/>
  <c r="E86" i="1" s="1"/>
  <c r="D8" i="1"/>
  <c r="C6" i="44"/>
  <c r="D32" i="43"/>
  <c r="D10" i="23"/>
  <c r="D11" i="23"/>
  <c r="D12" i="23"/>
  <c r="D13" i="23"/>
  <c r="D14" i="23"/>
  <c r="D15" i="23"/>
  <c r="C14" i="18"/>
  <c r="B14" i="18"/>
  <c r="D20" i="11"/>
  <c r="E9" i="37"/>
  <c r="E8" i="37"/>
  <c r="D9" i="37"/>
  <c r="F65" i="37" s="1"/>
  <c r="E121" i="2" l="1"/>
  <c r="E124" i="2" s="1"/>
  <c r="D16" i="23"/>
  <c r="B4" i="35"/>
  <c r="C12" i="39"/>
  <c r="F40" i="44" l="1"/>
  <c r="D40" i="44"/>
  <c r="D32" i="44"/>
  <c r="D23" i="44"/>
  <c r="F23" i="44"/>
  <c r="F16" i="44"/>
  <c r="C8" i="25"/>
  <c r="C7" i="25" s="1"/>
  <c r="F12" i="13"/>
  <c r="E31" i="39"/>
  <c r="D96" i="2"/>
  <c r="D113" i="2"/>
  <c r="D109" i="2"/>
  <c r="D102" i="2"/>
  <c r="D100" i="2" l="1"/>
  <c r="C6" i="1" l="1"/>
  <c r="B13" i="22" l="1"/>
  <c r="D8" i="7"/>
  <c r="B27" i="35"/>
  <c r="C65" i="43" l="1"/>
  <c r="D58" i="24"/>
  <c r="D59" i="24"/>
  <c r="D60" i="24"/>
  <c r="D61" i="24"/>
  <c r="D62" i="24"/>
  <c r="D63" i="24"/>
  <c r="D64" i="24"/>
  <c r="C58" i="24"/>
  <c r="C59" i="24"/>
  <c r="C60" i="24"/>
  <c r="C62" i="24"/>
  <c r="B58" i="24"/>
  <c r="B59" i="24"/>
  <c r="B60" i="24"/>
  <c r="B61" i="24"/>
  <c r="B62" i="24"/>
  <c r="B63" i="24"/>
  <c r="B64" i="24"/>
  <c r="B14" i="23"/>
  <c r="C12" i="23"/>
  <c r="C32" i="21"/>
  <c r="C8" i="42"/>
  <c r="C9" i="42"/>
  <c r="C10" i="42"/>
  <c r="C12" i="42"/>
  <c r="C13" i="42"/>
  <c r="C7" i="42"/>
  <c r="B13" i="42"/>
  <c r="B8" i="42"/>
  <c r="B9" i="42"/>
  <c r="B10" i="42"/>
  <c r="B12" i="42"/>
  <c r="B7" i="42"/>
  <c r="F33" i="40"/>
  <c r="J13" i="42" l="1"/>
  <c r="K13" i="42" s="1"/>
  <c r="E98" i="37" l="1"/>
  <c r="F97" i="37"/>
  <c r="F99" i="37" s="1"/>
  <c r="C13" i="39" l="1"/>
  <c r="B7" i="39"/>
  <c r="C64" i="24"/>
  <c r="C13" i="23"/>
  <c r="G65" i="1"/>
  <c r="H14" i="37"/>
  <c r="F96" i="37"/>
  <c r="F98" i="37" s="1"/>
  <c r="D8" i="37"/>
  <c r="B26" i="35"/>
  <c r="C7" i="44"/>
  <c r="D7" i="28"/>
  <c r="C7" i="28"/>
  <c r="D6" i="27"/>
  <c r="C6" i="27"/>
  <c r="D6" i="25"/>
  <c r="C6" i="25"/>
  <c r="D8" i="24"/>
  <c r="C8" i="24"/>
  <c r="D8" i="23"/>
  <c r="C8" i="23"/>
  <c r="B33" i="21"/>
  <c r="B12" i="22"/>
  <c r="B32" i="21"/>
  <c r="F6" i="22"/>
  <c r="B37" i="42"/>
  <c r="B38" i="42"/>
  <c r="B12" i="16"/>
  <c r="B29" i="16" s="1"/>
  <c r="B45" i="16" s="1"/>
  <c r="B55" i="16" s="1"/>
  <c r="B11" i="16"/>
  <c r="B28" i="16" s="1"/>
  <c r="B44" i="16" s="1"/>
  <c r="B54" i="16" s="1"/>
  <c r="H6" i="42"/>
  <c r="G6" i="42"/>
  <c r="B15" i="18"/>
  <c r="B16" i="18"/>
  <c r="B31" i="17"/>
  <c r="B42" i="17" s="1"/>
  <c r="B30" i="17"/>
  <c r="B41" i="17" s="1"/>
  <c r="B46" i="17"/>
  <c r="B45" i="17"/>
  <c r="B23" i="11"/>
  <c r="B16" i="9"/>
  <c r="B17" i="9"/>
  <c r="B22" i="11"/>
  <c r="B38" i="40"/>
  <c r="B37" i="40"/>
  <c r="C17" i="9"/>
  <c r="C16" i="9"/>
  <c r="C18" i="9" s="1"/>
  <c r="C8" i="7"/>
  <c r="E7" i="37"/>
  <c r="D7" i="37"/>
  <c r="E10" i="2"/>
  <c r="D10" i="2"/>
  <c r="B7" i="2"/>
  <c r="C9" i="33"/>
  <c r="F13" i="40" l="1"/>
  <c r="F15" i="40"/>
  <c r="F14" i="40"/>
  <c r="D8" i="34"/>
  <c r="J8" i="35"/>
  <c r="D86" i="1"/>
  <c r="D14" i="37"/>
  <c r="H8" i="1"/>
  <c r="G8" i="1"/>
  <c r="C13" i="18"/>
  <c r="C16" i="18"/>
  <c r="H22" i="35"/>
  <c r="F12" i="40" l="1"/>
  <c r="F30" i="40" s="1"/>
  <c r="C15" i="18"/>
  <c r="D54" i="24"/>
  <c r="D55" i="24"/>
  <c r="D56" i="24"/>
  <c r="D57" i="24"/>
  <c r="C54" i="24"/>
  <c r="C55" i="24"/>
  <c r="C56" i="24"/>
  <c r="C57" i="24"/>
  <c r="B54" i="24"/>
  <c r="B55" i="24"/>
  <c r="B56" i="24"/>
  <c r="B57" i="24"/>
  <c r="B8" i="18" l="1"/>
  <c r="B9" i="18"/>
  <c r="B10" i="18"/>
  <c r="B11" i="18"/>
  <c r="B12" i="18"/>
  <c r="B13" i="18"/>
  <c r="D16" i="9"/>
  <c r="J40" i="37" l="1"/>
  <c r="I40" i="37" s="1"/>
  <c r="D27" i="39"/>
  <c r="D52" i="24"/>
  <c r="D53" i="24"/>
  <c r="B7" i="18" l="1"/>
  <c r="C44" i="16" l="1"/>
  <c r="L15" i="11" l="1"/>
  <c r="L16" i="11"/>
  <c r="L19" i="11"/>
  <c r="L20" i="11"/>
  <c r="L21" i="11"/>
  <c r="M21" i="11" s="1"/>
  <c r="D16" i="11"/>
  <c r="D14" i="11"/>
  <c r="D15" i="11"/>
  <c r="K22" i="11"/>
  <c r="F22" i="11"/>
  <c r="E22" i="11"/>
  <c r="C22" i="11"/>
  <c r="E149" i="41" l="1"/>
  <c r="J143" i="41"/>
  <c r="E143" i="41"/>
  <c r="I143" i="41"/>
  <c r="M27" i="11"/>
  <c r="E30" i="40" l="1"/>
  <c r="C23" i="7"/>
  <c r="H30" i="40" l="1"/>
  <c r="D30" i="40"/>
  <c r="E32" i="40"/>
  <c r="E37" i="40" s="1"/>
  <c r="C29" i="9"/>
  <c r="G100" i="37" l="1"/>
  <c r="D43" i="2"/>
  <c r="G54" i="41" l="1"/>
  <c r="J54" i="41" s="1"/>
  <c r="C53" i="24"/>
  <c r="D46" i="9"/>
  <c r="I54" i="41" l="1"/>
  <c r="G30" i="40" l="1"/>
  <c r="B45" i="40"/>
  <c r="C16" i="17" l="1"/>
  <c r="C10" i="17" s="1"/>
  <c r="F10" i="17" s="1"/>
  <c r="C28" i="17"/>
  <c r="B50" i="39" l="1"/>
  <c r="C52" i="24"/>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2" i="2"/>
  <c r="B41" i="24" s="1"/>
  <c r="B73" i="2"/>
  <c r="B42" i="24" s="1"/>
  <c r="B74" i="2"/>
  <c r="B43" i="24" s="1"/>
  <c r="B75" i="2"/>
  <c r="B44" i="24" s="1"/>
  <c r="B76" i="2"/>
  <c r="B45" i="24" s="1"/>
  <c r="B77" i="2"/>
  <c r="B46" i="24" s="1"/>
  <c r="B78" i="2"/>
  <c r="B47" i="24" s="1"/>
  <c r="B80" i="2"/>
  <c r="B48" i="24" s="1"/>
  <c r="B81" i="2"/>
  <c r="B49" i="24" s="1"/>
  <c r="B82" i="2"/>
  <c r="B50" i="24" s="1"/>
  <c r="B83" i="2"/>
  <c r="B51" i="24" s="1"/>
  <c r="B86" i="2"/>
  <c r="B52" i="24" s="1"/>
  <c r="B53" i="24"/>
  <c r="B50" i="2"/>
  <c r="B20" i="24" s="1"/>
  <c r="D50" i="39" l="1"/>
  <c r="C21" i="39" s="1"/>
  <c r="D58" i="2"/>
  <c r="D50" i="2" s="1"/>
  <c r="F43" i="39"/>
  <c r="D94" i="2" l="1"/>
  <c r="D117" i="2" s="1"/>
  <c r="H14" i="2"/>
  <c r="J14" i="2" s="1"/>
  <c r="C55" i="16"/>
  <c r="C12" i="16"/>
  <c r="C11" i="16"/>
  <c r="C19" i="18"/>
  <c r="C41" i="17"/>
  <c r="D23" i="17"/>
  <c r="C47" i="9" l="1"/>
  <c r="C38" i="9"/>
  <c r="C30" i="9"/>
  <c r="J22" i="11" l="1"/>
  <c r="K61" i="37"/>
  <c r="F42" i="39"/>
  <c r="E26" i="39"/>
  <c r="C68" i="43" l="1"/>
  <c r="C69" i="43" s="1"/>
  <c r="D33" i="40"/>
  <c r="G33" i="40" s="1"/>
  <c r="D22" i="7"/>
  <c r="D26" i="7"/>
  <c r="C71" i="43" l="1"/>
  <c r="D28" i="7"/>
  <c r="D18" i="17" l="1"/>
  <c r="C18" i="17"/>
  <c r="C14" i="28" l="1"/>
  <c r="D9" i="28"/>
  <c r="C10" i="28"/>
  <c r="D22" i="23"/>
  <c r="D21" i="23"/>
  <c r="D20" i="23"/>
  <c r="C21" i="23"/>
  <c r="B53" i="39" l="1"/>
  <c r="B54" i="39" s="1"/>
  <c r="D54" i="39" s="1"/>
  <c r="C37" i="39" s="1"/>
  <c r="D53" i="39" l="1"/>
  <c r="C45" i="16"/>
  <c r="D25" i="17" l="1"/>
  <c r="C25" i="17"/>
  <c r="D10" i="17"/>
  <c r="D41" i="17"/>
  <c r="C30" i="17" l="1"/>
  <c r="C8" i="17"/>
  <c r="D30" i="17"/>
  <c r="D8" i="17"/>
  <c r="E26" i="35" l="1"/>
  <c r="J11" i="35"/>
  <c r="J12" i="35"/>
  <c r="J13" i="35"/>
  <c r="J15" i="35"/>
  <c r="J17" i="35"/>
  <c r="J19" i="35"/>
  <c r="J21" i="35"/>
  <c r="J23" i="35"/>
  <c r="C22" i="23" l="1"/>
  <c r="F36" i="40" l="1"/>
  <c r="F32" i="40" s="1"/>
  <c r="F37" i="40" s="1"/>
  <c r="C15" i="28"/>
  <c r="C11" i="23"/>
  <c r="C14" i="23"/>
  <c r="C15" i="23"/>
  <c r="M15" i="11"/>
  <c r="M16" i="11"/>
  <c r="M17" i="11"/>
  <c r="C45" i="17" l="1"/>
  <c r="D36" i="40"/>
  <c r="C63" i="24"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4" i="16"/>
  <c r="E96" i="37" l="1"/>
  <c r="D24" i="39" l="1"/>
  <c r="D15" i="39"/>
  <c r="E17" i="39"/>
  <c r="E37" i="39"/>
  <c r="E34" i="39"/>
  <c r="E33" i="39"/>
  <c r="E30" i="39"/>
  <c r="E25" i="39"/>
  <c r="E24" i="39"/>
  <c r="E21" i="39"/>
  <c r="E20" i="39"/>
  <c r="E19" i="39" s="1"/>
  <c r="E18" i="39"/>
  <c r="E16" i="39"/>
  <c r="E15" i="39"/>
  <c r="E12" i="39"/>
  <c r="E9" i="39"/>
  <c r="C89" i="39" s="1"/>
  <c r="D56" i="39" l="1"/>
  <c r="E38" i="39"/>
  <c r="E13" i="39"/>
  <c r="E22" i="39" s="1"/>
  <c r="E23" i="39" s="1"/>
  <c r="E39" i="39" l="1"/>
  <c r="H148" i="41" l="1"/>
  <c r="G148" i="41"/>
  <c r="J142" i="41"/>
  <c r="I142" i="41"/>
  <c r="J141" i="41"/>
  <c r="I141" i="41"/>
  <c r="J140" i="41"/>
  <c r="I140" i="41"/>
  <c r="J139" i="41"/>
  <c r="I139" i="41"/>
  <c r="J138" i="41"/>
  <c r="I138" i="41"/>
  <c r="J137" i="41"/>
  <c r="I137" i="41"/>
  <c r="J136" i="41"/>
  <c r="I136" i="41"/>
  <c r="F136" i="41"/>
  <c r="J135" i="41"/>
  <c r="I135" i="41"/>
  <c r="F135" i="41"/>
  <c r="J134" i="41"/>
  <c r="I134" i="41"/>
  <c r="F134" i="41"/>
  <c r="J133" i="41"/>
  <c r="I133" i="41"/>
  <c r="J132" i="41"/>
  <c r="I132" i="41"/>
  <c r="J131" i="41"/>
  <c r="I131" i="41"/>
  <c r="J130" i="41"/>
  <c r="I130" i="41"/>
  <c r="J129" i="41"/>
  <c r="I129" i="41"/>
  <c r="G128" i="41"/>
  <c r="I128" i="41" s="1"/>
  <c r="G127" i="41"/>
  <c r="J127" i="41" s="1"/>
  <c r="G126" i="41"/>
  <c r="I126" i="41" s="1"/>
  <c r="G125" i="41"/>
  <c r="J125" i="41" s="1"/>
  <c r="G124" i="41"/>
  <c r="I124" i="41" s="1"/>
  <c r="G123" i="41"/>
  <c r="J123" i="41" s="1"/>
  <c r="G122" i="41"/>
  <c r="I122" i="41" s="1"/>
  <c r="G121" i="41"/>
  <c r="J121" i="41" s="1"/>
  <c r="G120" i="41"/>
  <c r="I120" i="41" s="1"/>
  <c r="G119" i="41"/>
  <c r="J119" i="41" s="1"/>
  <c r="G118" i="41"/>
  <c r="I118" i="41" s="1"/>
  <c r="G117" i="41"/>
  <c r="J117" i="41" s="1"/>
  <c r="G116" i="41"/>
  <c r="I116" i="41" s="1"/>
  <c r="G115" i="41"/>
  <c r="J115" i="41" s="1"/>
  <c r="G114" i="41"/>
  <c r="I114" i="41" s="1"/>
  <c r="G113" i="41"/>
  <c r="J113" i="41" s="1"/>
  <c r="G112" i="41"/>
  <c r="I112" i="41" s="1"/>
  <c r="G111" i="41"/>
  <c r="J111" i="41" s="1"/>
  <c r="F106" i="41"/>
  <c r="E107" i="41" s="1"/>
  <c r="F107" i="41" s="1"/>
  <c r="F102" i="41"/>
  <c r="G102" i="41" s="1"/>
  <c r="F101" i="41"/>
  <c r="G101" i="41" s="1"/>
  <c r="G100" i="41"/>
  <c r="J100" i="41" s="1"/>
  <c r="G99" i="41"/>
  <c r="I99" i="41" s="1"/>
  <c r="G98" i="41"/>
  <c r="J98" i="41" s="1"/>
  <c r="G97" i="41"/>
  <c r="I97" i="41" s="1"/>
  <c r="G96" i="41"/>
  <c r="J96" i="41" s="1"/>
  <c r="G95" i="41"/>
  <c r="J95" i="41" s="1"/>
  <c r="G94" i="41"/>
  <c r="J94" i="41" s="1"/>
  <c r="G93" i="41"/>
  <c r="I93" i="41" s="1"/>
  <c r="G92" i="41"/>
  <c r="J92" i="41" s="1"/>
  <c r="G91" i="41"/>
  <c r="I91" i="41" s="1"/>
  <c r="G90" i="41"/>
  <c r="J90" i="41" s="1"/>
  <c r="G89" i="41"/>
  <c r="J89" i="41" s="1"/>
  <c r="G88" i="41"/>
  <c r="J88" i="41" s="1"/>
  <c r="G87" i="41"/>
  <c r="J87" i="41" s="1"/>
  <c r="G86" i="41"/>
  <c r="J86" i="41" s="1"/>
  <c r="G85" i="41"/>
  <c r="I85" i="41" s="1"/>
  <c r="G84" i="41"/>
  <c r="J84" i="41" s="1"/>
  <c r="F83" i="41"/>
  <c r="G83" i="41" s="1"/>
  <c r="I83" i="41" s="1"/>
  <c r="G82" i="41"/>
  <c r="J82" i="41" s="1"/>
  <c r="G81" i="41"/>
  <c r="I81" i="41" s="1"/>
  <c r="G80" i="41"/>
  <c r="J80" i="41" s="1"/>
  <c r="G79" i="41"/>
  <c r="J79" i="41" s="1"/>
  <c r="G78" i="41"/>
  <c r="J78" i="41" s="1"/>
  <c r="G77" i="41"/>
  <c r="I77" i="41" s="1"/>
  <c r="G76" i="41"/>
  <c r="J76" i="41" s="1"/>
  <c r="G75" i="41"/>
  <c r="I75" i="41" s="1"/>
  <c r="G74" i="41"/>
  <c r="J74" i="41" s="1"/>
  <c r="G73" i="41"/>
  <c r="J73" i="41" s="1"/>
  <c r="G72" i="41"/>
  <c r="J72" i="41" s="1"/>
  <c r="G71" i="41"/>
  <c r="J71" i="41" s="1"/>
  <c r="G70" i="41"/>
  <c r="J70" i="41" s="1"/>
  <c r="G69" i="41"/>
  <c r="J69" i="41" s="1"/>
  <c r="G68" i="41"/>
  <c r="J68" i="41" s="1"/>
  <c r="G67" i="41"/>
  <c r="J67" i="41" s="1"/>
  <c r="G66" i="41"/>
  <c r="J66" i="41" s="1"/>
  <c r="G65" i="41"/>
  <c r="I65" i="41" s="1"/>
  <c r="G64" i="41"/>
  <c r="J64" i="41" s="1"/>
  <c r="G63" i="41"/>
  <c r="J63" i="41" s="1"/>
  <c r="G62" i="41"/>
  <c r="J62" i="41" s="1"/>
  <c r="G61" i="41"/>
  <c r="J61" i="41" s="1"/>
  <c r="G60" i="41"/>
  <c r="J60" i="41" s="1"/>
  <c r="G59" i="41"/>
  <c r="I59" i="41" s="1"/>
  <c r="G58" i="41"/>
  <c r="J58" i="41" s="1"/>
  <c r="G57" i="41"/>
  <c r="I57" i="41" s="1"/>
  <c r="G56" i="41"/>
  <c r="J56" i="41" s="1"/>
  <c r="G55" i="41"/>
  <c r="J55" i="41" s="1"/>
  <c r="G53" i="41"/>
  <c r="J59" i="41" l="1"/>
  <c r="J75" i="41"/>
  <c r="I67" i="41"/>
  <c r="G106" i="41"/>
  <c r="I106" i="41" s="1"/>
  <c r="I55" i="41"/>
  <c r="I71" i="41"/>
  <c r="I63" i="41"/>
  <c r="I79" i="41"/>
  <c r="I98" i="41"/>
  <c r="I61" i="41"/>
  <c r="I69" i="41"/>
  <c r="I73" i="41"/>
  <c r="I100" i="41"/>
  <c r="J57" i="41"/>
  <c r="J65" i="41"/>
  <c r="J77" i="41"/>
  <c r="J81" i="41"/>
  <c r="I96" i="41"/>
  <c r="G107" i="41"/>
  <c r="E108" i="41"/>
  <c r="F108" i="41" s="1"/>
  <c r="J101" i="41"/>
  <c r="I101" i="41"/>
  <c r="J102" i="41"/>
  <c r="I102" i="41"/>
  <c r="I89" i="41"/>
  <c r="J112" i="41"/>
  <c r="J114" i="41"/>
  <c r="J116" i="41"/>
  <c r="J118" i="41"/>
  <c r="J120" i="41"/>
  <c r="J122" i="41"/>
  <c r="J124" i="41"/>
  <c r="J126" i="41"/>
  <c r="J128" i="41"/>
  <c r="I87" i="41"/>
  <c r="I95" i="41"/>
  <c r="J83" i="41"/>
  <c r="J85" i="41"/>
  <c r="J91" i="41"/>
  <c r="J93" i="41"/>
  <c r="J97" i="41"/>
  <c r="J99" i="41"/>
  <c r="E103" i="41"/>
  <c r="F103" i="41" s="1"/>
  <c r="I111" i="41"/>
  <c r="I113" i="41"/>
  <c r="I115" i="41"/>
  <c r="I117" i="41"/>
  <c r="I119" i="41"/>
  <c r="I121" i="41"/>
  <c r="I123" i="41"/>
  <c r="I125" i="41"/>
  <c r="I127" i="41"/>
  <c r="I53" i="41"/>
  <c r="I56" i="41"/>
  <c r="I58" i="41"/>
  <c r="I60" i="41"/>
  <c r="I62" i="41"/>
  <c r="I64" i="41"/>
  <c r="I66" i="41"/>
  <c r="I68" i="41"/>
  <c r="I70" i="41"/>
  <c r="I72" i="41"/>
  <c r="I74" i="41"/>
  <c r="I76" i="41"/>
  <c r="I78" i="41"/>
  <c r="I80" i="41"/>
  <c r="I82" i="41"/>
  <c r="J53" i="41"/>
  <c r="I84" i="41"/>
  <c r="I86" i="41"/>
  <c r="I88" i="41"/>
  <c r="I90" i="41"/>
  <c r="I92" i="41"/>
  <c r="I94" i="41"/>
  <c r="J106" i="41" l="1"/>
  <c r="E109" i="41"/>
  <c r="F109" i="41" s="1"/>
  <c r="G108" i="41"/>
  <c r="J107" i="41"/>
  <c r="I107" i="41"/>
  <c r="E104" i="41"/>
  <c r="F104" i="41" s="1"/>
  <c r="G103" i="41"/>
  <c r="J108" i="41" l="1"/>
  <c r="I108" i="41"/>
  <c r="J103" i="41"/>
  <c r="I103" i="41"/>
  <c r="E105" i="41"/>
  <c r="F105" i="41" s="1"/>
  <c r="G105" i="41" s="1"/>
  <c r="G104" i="41"/>
  <c r="E110" i="41"/>
  <c r="F110" i="41" s="1"/>
  <c r="G110" i="41" s="1"/>
  <c r="G109" i="41"/>
  <c r="G144" i="41" l="1"/>
  <c r="J104" i="41"/>
  <c r="I104" i="41"/>
  <c r="J105" i="41"/>
  <c r="I105" i="41"/>
  <c r="I109" i="41"/>
  <c r="J109" i="41"/>
  <c r="I110" i="41"/>
  <c r="J110" i="41"/>
  <c r="I144" i="41" l="1"/>
  <c r="J144" i="41"/>
  <c r="K136" i="41"/>
  <c r="K130" i="41"/>
  <c r="K71" i="41"/>
  <c r="K59" i="41"/>
  <c r="K95" i="41"/>
  <c r="K67" i="41"/>
  <c r="K65" i="41"/>
  <c r="K92" i="41"/>
  <c r="K113" i="41"/>
  <c r="K129" i="41"/>
  <c r="K82" i="41"/>
  <c r="K134" i="41"/>
  <c r="K78" i="41"/>
  <c r="K80" i="41"/>
  <c r="K76" i="41"/>
  <c r="K57" i="41"/>
  <c r="K60" i="41"/>
  <c r="K121" i="41"/>
  <c r="K72" i="41"/>
  <c r="K77" i="41"/>
  <c r="K75" i="41"/>
  <c r="K86" i="41"/>
  <c r="K111" i="41"/>
  <c r="K138" i="41"/>
  <c r="K127" i="41"/>
  <c r="K81" i="41"/>
  <c r="K64" i="41"/>
  <c r="K131" i="41"/>
  <c r="K88" i="41"/>
  <c r="K99" i="41"/>
  <c r="K118" i="41"/>
  <c r="K93" i="41"/>
  <c r="K112" i="41"/>
  <c r="K114" i="41"/>
  <c r="K143" i="41" l="1"/>
  <c r="K74" i="41"/>
  <c r="K142" i="41"/>
  <c r="K100" i="41"/>
  <c r="K69" i="41"/>
  <c r="K56" i="41"/>
  <c r="K73" i="41"/>
  <c r="K98" i="41"/>
  <c r="K63" i="41"/>
  <c r="K90" i="41"/>
  <c r="K106" i="41"/>
  <c r="K101" i="41"/>
  <c r="K116" i="41"/>
  <c r="K120" i="41"/>
  <c r="K83" i="41"/>
  <c r="K126" i="41"/>
  <c r="K122" i="41"/>
  <c r="K108" i="41"/>
  <c r="K97" i="41"/>
  <c r="K124" i="41"/>
  <c r="K102" i="41"/>
  <c r="K103" i="41"/>
  <c r="K109" i="41"/>
  <c r="K91" i="41"/>
  <c r="K53" i="41"/>
  <c r="K107" i="41"/>
  <c r="K70" i="41"/>
  <c r="K117" i="41"/>
  <c r="K62" i="41"/>
  <c r="K68" i="41"/>
  <c r="K61" i="41"/>
  <c r="K84" i="41"/>
  <c r="K139" i="41"/>
  <c r="K55" i="41"/>
  <c r="K87" i="41"/>
  <c r="K133" i="41"/>
  <c r="K135" i="41"/>
  <c r="K140" i="41"/>
  <c r="K132" i="41"/>
  <c r="K119" i="41"/>
  <c r="K105" i="41"/>
  <c r="K58" i="41"/>
  <c r="K141" i="41"/>
  <c r="K54" i="41"/>
  <c r="K104" i="41"/>
  <c r="K128" i="41"/>
  <c r="K85" i="41"/>
  <c r="K125" i="41"/>
  <c r="K123" i="41"/>
  <c r="K89" i="41"/>
  <c r="K115" i="41"/>
  <c r="K79" i="41"/>
  <c r="K66" i="41"/>
  <c r="K96" i="41"/>
  <c r="K137" i="41"/>
  <c r="K110" i="41"/>
  <c r="K94" i="41"/>
  <c r="K144" i="41" l="1"/>
  <c r="C50" i="24"/>
  <c r="C48" i="16"/>
  <c r="D17" i="14" l="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J23" i="37"/>
  <c r="J24" i="37"/>
  <c r="I24" i="37" s="1"/>
  <c r="J25" i="37"/>
  <c r="J26" i="37"/>
  <c r="J27" i="37"/>
  <c r="J28" i="37"/>
  <c r="I28" i="37" s="1"/>
  <c r="J29" i="37"/>
  <c r="J30" i="37"/>
  <c r="J31" i="37"/>
  <c r="I31" i="37" s="1"/>
  <c r="J32" i="37"/>
  <c r="I32" i="37" s="1"/>
  <c r="J33" i="37"/>
  <c r="J34" i="37"/>
  <c r="J35" i="37"/>
  <c r="J36" i="37"/>
  <c r="J37" i="37"/>
  <c r="J38" i="37"/>
  <c r="I38" i="37" s="1"/>
  <c r="J39" i="37"/>
  <c r="J41" i="37"/>
  <c r="J42" i="37"/>
  <c r="J43" i="37"/>
  <c r="J44" i="37"/>
  <c r="J45" i="37"/>
  <c r="J46" i="37"/>
  <c r="J47" i="37"/>
  <c r="J48" i="37"/>
  <c r="J49" i="37"/>
  <c r="J50" i="37"/>
  <c r="J51" i="37"/>
  <c r="J52" i="37"/>
  <c r="J53" i="37"/>
  <c r="J54" i="37"/>
  <c r="J55" i="37"/>
  <c r="J56" i="37"/>
  <c r="J57" i="37"/>
  <c r="J58" i="37"/>
  <c r="J20" i="37"/>
  <c r="H12" i="2" l="1"/>
  <c r="D121" i="2"/>
  <c r="B57" i="39" s="1"/>
  <c r="J12" i="2" l="1"/>
  <c r="K12" i="2" s="1"/>
  <c r="K14" i="2" s="1"/>
  <c r="D124" i="2"/>
  <c r="C61" i="24"/>
  <c r="G50" i="1"/>
  <c r="G60" i="1" s="1"/>
  <c r="D60" i="1"/>
  <c r="D11" i="28"/>
  <c r="D14" i="28"/>
  <c r="D15" i="28" s="1"/>
  <c r="D13" i="27"/>
  <c r="D12" i="27"/>
  <c r="D9" i="27"/>
  <c r="D8" i="27"/>
  <c r="D7" i="25"/>
  <c r="D10" i="25"/>
  <c r="D9" i="25" s="1"/>
  <c r="D11" i="25" s="1"/>
  <c r="D8" i="28" l="1"/>
  <c r="D16" i="28"/>
  <c r="F7" i="22"/>
  <c r="D7" i="22" s="1"/>
  <c r="D32" i="40"/>
  <c r="D37" i="40" s="1"/>
  <c r="D14" i="27"/>
  <c r="D10" i="27"/>
  <c r="D13" i="25"/>
  <c r="D15" i="27" l="1"/>
  <c r="B44" i="40"/>
  <c r="D43" i="40"/>
  <c r="D44" i="40" s="1"/>
  <c r="C44" i="40"/>
  <c r="G36" i="40"/>
  <c r="C14" i="16" l="1"/>
  <c r="F16" i="13"/>
  <c r="D16" i="27"/>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B15" i="23"/>
  <c r="D29" i="9"/>
  <c r="D61" i="9" s="1"/>
  <c r="C10" i="35"/>
  <c r="F40" i="39"/>
  <c r="G40" i="39" s="1"/>
  <c r="F52" i="39"/>
  <c r="M52" i="39" s="1"/>
  <c r="F44" i="39"/>
  <c r="G44" i="39" s="1"/>
  <c r="B33" i="39"/>
  <c r="I56" i="39"/>
  <c r="B63" i="39" s="1"/>
  <c r="F49" i="39"/>
  <c r="L49" i="39" s="1"/>
  <c r="F46" i="39"/>
  <c r="L46" i="39" s="1"/>
  <c r="M43" i="39"/>
  <c r="B74" i="39" s="1"/>
  <c r="D39" i="34" s="1"/>
  <c r="M42" i="39"/>
  <c r="F36" i="39"/>
  <c r="F32" i="39"/>
  <c r="F29" i="39"/>
  <c r="L29" i="39" s="1"/>
  <c r="F27" i="39"/>
  <c r="R25" i="39"/>
  <c r="C25" i="39"/>
  <c r="R24" i="39"/>
  <c r="R23" i="39"/>
  <c r="R22" i="39"/>
  <c r="R21" i="39"/>
  <c r="R26" i="39" s="1"/>
  <c r="F14" i="39"/>
  <c r="F28" i="39"/>
  <c r="J28" i="39" s="1"/>
  <c r="F41" i="39"/>
  <c r="C12" i="27"/>
  <c r="C12" i="24"/>
  <c r="C10" i="25"/>
  <c r="C9" i="25" s="1"/>
  <c r="C11" i="25" s="1"/>
  <c r="C13" i="27"/>
  <c r="C11" i="24"/>
  <c r="E15" i="33"/>
  <c r="E16" i="33"/>
  <c r="D23" i="23"/>
  <c r="D25" i="23" s="1"/>
  <c r="E12" i="13"/>
  <c r="B38" i="9"/>
  <c r="B37" i="9"/>
  <c r="D30" i="7"/>
  <c r="G61" i="37"/>
  <c r="C11" i="28"/>
  <c r="D21" i="34"/>
  <c r="C9" i="27"/>
  <c r="C8" i="27"/>
  <c r="C10" i="23"/>
  <c r="D12" i="13"/>
  <c r="F20" i="37"/>
  <c r="F21" i="37" s="1"/>
  <c r="G26" i="35"/>
  <c r="F10" i="35"/>
  <c r="G10" i="35"/>
  <c r="E10" i="35"/>
  <c r="E14" i="35" s="1"/>
  <c r="D26" i="35"/>
  <c r="D10" i="35"/>
  <c r="D18" i="35" s="1"/>
  <c r="J18" i="35" s="1"/>
  <c r="F48" i="39"/>
  <c r="L48" i="39" s="1"/>
  <c r="C9" i="24"/>
  <c r="F9" i="24" s="1"/>
  <c r="B30" i="39"/>
  <c r="D18" i="9"/>
  <c r="B30" i="9"/>
  <c r="B47" i="9" s="1"/>
  <c r="B13" i="13"/>
  <c r="J61" i="37"/>
  <c r="F61" i="37"/>
  <c r="C20" i="23"/>
  <c r="B29" i="9"/>
  <c r="B12" i="13" s="1"/>
  <c r="C46" i="9"/>
  <c r="K33" i="42" s="1"/>
  <c r="E11" i="22"/>
  <c r="E12" i="22" s="1"/>
  <c r="D96" i="37"/>
  <c r="D97" i="37"/>
  <c r="D99" i="37" s="1"/>
  <c r="F8" i="15"/>
  <c r="F9" i="15"/>
  <c r="F10" i="15"/>
  <c r="F11" i="15"/>
  <c r="C12" i="15"/>
  <c r="E12" i="15"/>
  <c r="D12" i="15"/>
  <c r="F7" i="15"/>
  <c r="B46" i="9"/>
  <c r="F10" i="39"/>
  <c r="L10" i="39" s="1"/>
  <c r="C10" i="27" l="1"/>
  <c r="J10" i="35"/>
  <c r="H41" i="39"/>
  <c r="H56" i="39" s="1"/>
  <c r="B62" i="39" s="1"/>
  <c r="D13" i="34" s="1"/>
  <c r="D29" i="35"/>
  <c r="D31" i="35" s="1"/>
  <c r="C48" i="9"/>
  <c r="C61" i="9"/>
  <c r="F33" i="39"/>
  <c r="N27" i="39"/>
  <c r="B83" i="39" s="1"/>
  <c r="D47" i="34" s="1"/>
  <c r="G16" i="35"/>
  <c r="D98" i="37"/>
  <c r="C8" i="28"/>
  <c r="C16" i="28"/>
  <c r="F12" i="15"/>
  <c r="D62" i="9"/>
  <c r="L47" i="39"/>
  <c r="C22" i="7"/>
  <c r="D31" i="9"/>
  <c r="F66" i="37"/>
  <c r="F51" i="39"/>
  <c r="N51" i="39" s="1"/>
  <c r="C16" i="23"/>
  <c r="C23" i="23"/>
  <c r="C25" i="23" s="1"/>
  <c r="F30" i="39"/>
  <c r="N30" i="39" s="1"/>
  <c r="F22" i="37"/>
  <c r="E100" i="37"/>
  <c r="E102" i="37" s="1"/>
  <c r="F50" i="39"/>
  <c r="L50" i="39" s="1"/>
  <c r="C14" i="27"/>
  <c r="C15" i="27" s="1"/>
  <c r="C13" i="25"/>
  <c r="G24" i="35"/>
  <c r="F45" i="39"/>
  <c r="K45" i="39" s="1"/>
  <c r="K56" i="39" s="1"/>
  <c r="D19" i="23"/>
  <c r="B18" i="14"/>
  <c r="B13" i="15" s="1"/>
  <c r="B17" i="14"/>
  <c r="B12" i="15" s="1"/>
  <c r="D8" i="14"/>
  <c r="B64" i="39" l="1"/>
  <c r="D12" i="34" s="1"/>
  <c r="F53" i="39"/>
  <c r="L53" i="39" s="1"/>
  <c r="C11" i="39"/>
  <c r="F11" i="39" s="1"/>
  <c r="J11" i="39" s="1"/>
  <c r="J56" i="39" s="1"/>
  <c r="B66" i="39" s="1"/>
  <c r="D27" i="34" s="1"/>
  <c r="E29" i="35"/>
  <c r="E31" i="35" s="1"/>
  <c r="J14" i="35"/>
  <c r="F67" i="37"/>
  <c r="F23" i="37"/>
  <c r="C16" i="27"/>
  <c r="G29" i="35"/>
  <c r="G31" i="35" s="1"/>
  <c r="C19" i="23"/>
  <c r="F68" i="37" l="1"/>
  <c r="E67" i="37"/>
  <c r="C56" i="39"/>
  <c r="D57" i="39" s="1"/>
  <c r="F54" i="39"/>
  <c r="L54" i="39" s="1"/>
  <c r="F69" i="37"/>
  <c r="G23" i="37"/>
  <c r="F24" i="37"/>
  <c r="F70" i="37" l="1"/>
  <c r="F25" i="37"/>
  <c r="F71" i="37" l="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G86" i="37" l="1"/>
  <c r="F87" i="37"/>
  <c r="E87" i="37" s="1"/>
  <c r="F41" i="37"/>
  <c r="G39" i="37"/>
  <c r="F88" i="37" l="1"/>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J22" i="35" l="1"/>
  <c r="J24" i="35"/>
  <c r="E74" i="37" l="1"/>
  <c r="M14" i="11" l="1"/>
  <c r="G19" i="11"/>
  <c r="M19" i="11" s="1"/>
  <c r="M20" i="11"/>
  <c r="E20" i="37" l="1"/>
  <c r="E66" i="37"/>
  <c r="E73" i="37"/>
  <c r="E150" i="41" l="1"/>
  <c r="J146" i="41" s="1"/>
  <c r="H149" i="41"/>
  <c r="H150" i="41" s="1"/>
  <c r="I149" i="41" s="1"/>
  <c r="G149" i="41"/>
  <c r="I148" i="41" l="1"/>
  <c r="I150" i="41" s="1"/>
  <c r="B20" i="39" l="1"/>
  <c r="F20" i="39" s="1"/>
  <c r="L20" i="39" s="1"/>
  <c r="B31" i="39" l="1"/>
  <c r="F31" i="39" s="1"/>
  <c r="N31" i="39" s="1"/>
  <c r="B84" i="39" s="1"/>
  <c r="D45" i="34" s="1"/>
  <c r="G74" i="1"/>
  <c r="F8" i="22" l="1"/>
  <c r="C26" i="35"/>
  <c r="D8" i="22" l="1"/>
  <c r="C20" i="35"/>
  <c r="C31" i="35"/>
  <c r="J20" i="35" l="1"/>
  <c r="E69" i="37" l="1"/>
  <c r="E68" i="37" l="1"/>
  <c r="E32" i="37" l="1"/>
  <c r="E38" i="37"/>
  <c r="E40" i="37"/>
  <c r="E70" i="37"/>
  <c r="E71" i="37"/>
  <c r="E65" i="37"/>
  <c r="G38" i="1"/>
  <c r="C57" i="16" s="1"/>
  <c r="E31" i="37"/>
  <c r="E28" i="37"/>
  <c r="C31" i="9"/>
  <c r="E24" i="37" l="1"/>
  <c r="E21" i="37"/>
  <c r="C18" i="18"/>
  <c r="G40" i="42"/>
  <c r="F35" i="39"/>
  <c r="F10" i="22"/>
  <c r="D10" i="22" s="1"/>
  <c r="G78" i="1"/>
  <c r="L25" i="11"/>
  <c r="B18" i="39"/>
  <c r="F18" i="39" s="1"/>
  <c r="L18" i="39" s="1"/>
  <c r="D50" i="1"/>
  <c r="B12" i="39"/>
  <c r="F26" i="35"/>
  <c r="J26" i="35" s="1"/>
  <c r="B34" i="39"/>
  <c r="F34" i="39" s="1"/>
  <c r="G70" i="1"/>
  <c r="F9" i="22" s="1"/>
  <c r="D14" i="1"/>
  <c r="G22" i="1"/>
  <c r="D45" i="17" s="1"/>
  <c r="D38" i="1"/>
  <c r="C39" i="9"/>
  <c r="C25" i="7"/>
  <c r="C26" i="7" s="1"/>
  <c r="C28" i="7" s="1"/>
  <c r="G31" i="1"/>
  <c r="D72" i="1"/>
  <c r="J25" i="35"/>
  <c r="F11" i="22"/>
  <c r="D11" i="22"/>
  <c r="B37" i="39"/>
  <c r="D22" i="1"/>
  <c r="F31" i="40" s="1"/>
  <c r="F12" i="39" l="1"/>
  <c r="G12" i="39" s="1"/>
  <c r="F37" i="39"/>
  <c r="D9" i="22"/>
  <c r="D12" i="22" s="1"/>
  <c r="F12" i="22"/>
  <c r="B21" i="39"/>
  <c r="F21" i="39" s="1"/>
  <c r="M21" i="39" s="1"/>
  <c r="F15" i="13"/>
  <c r="B9" i="39"/>
  <c r="G79" i="1"/>
  <c r="L26" i="35" s="1"/>
  <c r="H29" i="35"/>
  <c r="H31" i="35" s="1"/>
  <c r="G32" i="40"/>
  <c r="B16" i="39"/>
  <c r="F16" i="39" s="1"/>
  <c r="M16" i="39" s="1"/>
  <c r="B70" i="39" s="1"/>
  <c r="I29" i="35"/>
  <c r="I31" i="35" s="1"/>
  <c r="B15" i="39"/>
  <c r="F15" i="39" s="1"/>
  <c r="M15" i="39" s="1"/>
  <c r="B72" i="39" s="1"/>
  <c r="F16" i="35"/>
  <c r="B24" i="39"/>
  <c r="B19" i="39"/>
  <c r="F19" i="39" s="1"/>
  <c r="M19" i="39" s="1"/>
  <c r="D20" i="14"/>
  <c r="C30" i="7"/>
  <c r="B26" i="39"/>
  <c r="F26" i="39" s="1"/>
  <c r="L26" i="39" s="1"/>
  <c r="B17" i="39"/>
  <c r="F17" i="39" s="1"/>
  <c r="M17" i="39" s="1"/>
  <c r="D64" i="1"/>
  <c r="F14" i="22" l="1"/>
  <c r="B71" i="39"/>
  <c r="C78" i="39" s="1"/>
  <c r="D90" i="39"/>
  <c r="F9" i="39"/>
  <c r="O9" i="39" s="1"/>
  <c r="C62" i="9"/>
  <c r="B13" i="39"/>
  <c r="F13" i="39" s="1"/>
  <c r="D33" i="34"/>
  <c r="F24" i="39"/>
  <c r="N24" i="39" s="1"/>
  <c r="J16" i="35"/>
  <c r="J29" i="35" s="1"/>
  <c r="J31" i="35" s="1"/>
  <c r="F29" i="35"/>
  <c r="F31" i="35" s="1"/>
  <c r="G16" i="1"/>
  <c r="B25" i="39"/>
  <c r="F25" i="39" s="1"/>
  <c r="G25" i="39" s="1"/>
  <c r="G56" i="39" s="1"/>
  <c r="B61" i="39" s="1"/>
  <c r="K29" i="35"/>
  <c r="J32" i="35"/>
  <c r="D37" i="34"/>
  <c r="M56" i="39"/>
  <c r="D78" i="39" s="1"/>
  <c r="D39" i="1"/>
  <c r="D79" i="1"/>
  <c r="B38" i="39" l="1"/>
  <c r="D36" i="34"/>
  <c r="D41" i="34" s="1"/>
  <c r="L13" i="39"/>
  <c r="L56" i="39" s="1"/>
  <c r="B65" i="39" s="1"/>
  <c r="G39" i="1"/>
  <c r="G61" i="1" s="1"/>
  <c r="D80" i="1"/>
  <c r="B22" i="39"/>
  <c r="N56" i="39"/>
  <c r="B82" i="39"/>
  <c r="C86" i="39" s="1"/>
  <c r="D11" i="34"/>
  <c r="D16" i="34" s="1"/>
  <c r="D23" i="34" l="1"/>
  <c r="D25" i="34" s="1"/>
  <c r="C68" i="39"/>
  <c r="C88" i="39" s="1"/>
  <c r="C90" i="39" s="1"/>
  <c r="E90" i="39" s="1"/>
  <c r="B23" i="39"/>
  <c r="F23" i="39" s="1"/>
  <c r="F56" i="39" s="1"/>
  <c r="B39" i="39"/>
  <c r="G80" i="1"/>
  <c r="G82" i="1" s="1"/>
  <c r="D46" i="34"/>
  <c r="D50" i="34" s="1"/>
  <c r="D29" i="34" l="1"/>
  <c r="D54" i="34"/>
  <c r="D56" i="34" s="1"/>
  <c r="D59" i="34" s="1"/>
  <c r="O56" i="39"/>
  <c r="O57" i="39" s="1"/>
  <c r="D83" i="1"/>
  <c r="M13" i="11"/>
  <c r="G22" i="11"/>
  <c r="G25" i="11" s="1"/>
  <c r="D13" i="11"/>
  <c r="D22" i="11" s="1"/>
  <c r="D58" i="34" l="1"/>
  <c r="D88" i="39"/>
  <c r="E88" i="39" s="1"/>
  <c r="M28" i="11"/>
  <c r="M26" i="11"/>
  <c r="I49" i="37"/>
  <c r="I54" i="37"/>
  <c r="I50" i="37"/>
  <c r="I55" i="37"/>
  <c r="I51" i="37"/>
  <c r="I45" i="37"/>
  <c r="I57" i="37"/>
  <c r="I52" i="37"/>
  <c r="I47" i="37"/>
  <c r="I46" i="37"/>
  <c r="I53" i="37"/>
  <c r="I58" i="37"/>
  <c r="I48" i="37"/>
  <c r="I56" i="37"/>
  <c r="K23" i="37"/>
  <c r="K39" i="37"/>
  <c r="K26" i="37"/>
  <c r="K27" i="37"/>
  <c r="K22" i="37"/>
  <c r="K25" i="37"/>
  <c r="K29" i="37"/>
  <c r="K30" i="37"/>
  <c r="K33" i="37"/>
  <c r="K34" i="37"/>
  <c r="K3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C44" authorId="1" shapeId="0" xr:uid="{8E04C2C7-6F08-46CB-B9E7-951D0D201CEC}">
      <text>
        <r>
          <rPr>
            <b/>
            <sz val="9"/>
            <color indexed="81"/>
            <rFont val="Tahoma"/>
            <family val="2"/>
          </rPr>
          <t>Sady Pereira:</t>
        </r>
        <r>
          <rPr>
            <sz val="9"/>
            <color indexed="81"/>
            <rFont val="Tahoma"/>
            <family val="2"/>
          </rPr>
          <t xml:space="preserve">
Inversiones en In Fi </t>
        </r>
      </text>
    </comment>
    <comment ref="D47" authorId="1" shapeId="0" xr:uid="{550EA589-4AD9-4DD3-AE23-2D13864044C7}">
      <text>
        <r>
          <rPr>
            <b/>
            <sz val="9"/>
            <color indexed="81"/>
            <rFont val="Tahoma"/>
            <family val="2"/>
          </rPr>
          <t>Sady Pereira:</t>
        </r>
        <r>
          <rPr>
            <sz val="9"/>
            <color indexed="81"/>
            <rFont val="Tahoma"/>
            <family val="2"/>
          </rPr>
          <t xml:space="preserve">
Provision de Ctas Incobrables</t>
        </r>
      </text>
    </comment>
  </commentList>
</comments>
</file>

<file path=xl/sharedStrings.xml><?xml version="1.0" encoding="utf-8"?>
<sst xmlns="http://schemas.openxmlformats.org/spreadsheetml/2006/main" count="1841" uniqueCount="994">
  <si>
    <t>INVESTOR CASA DE BOLSA S.A.</t>
  </si>
  <si>
    <t>ANEXO F DE LA RESOLUCION N.º 35/23</t>
  </si>
  <si>
    <t>Balance General</t>
  </si>
  <si>
    <t>Fecha Presentación:</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</si>
  <si>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</si>
  <si>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</si>
  <si>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</si>
  <si>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</si>
  <si>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</si>
  <si>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</si>
  <si>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</si>
  <si>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</si>
  <si>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</si>
  <si>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</si>
  <si>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</si>
  <si>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</si>
  <si>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 xml:space="preserve">Calculo De Iracis </t>
  </si>
  <si>
    <t>Balance del Sistema</t>
  </si>
  <si>
    <t xml:space="preserve">Balance Final </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</si>
  <si>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</si>
  <si>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</si>
  <si>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</si>
  <si>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</si>
  <si>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</si>
  <si>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</si>
  <si>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</si>
  <si>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</si>
  <si>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</si>
  <si>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</si>
  <si>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</si>
  <si>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</si>
  <si>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</si>
  <si>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</si>
  <si>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</si>
  <si>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</si>
  <si>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</si>
  <si>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</si>
  <si>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</si>
  <si>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</si>
  <si>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</si>
  <si>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</si>
  <si>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</si>
  <si>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</si>
  <si>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</si>
  <si>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</si>
  <si>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</si>
  <si>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</si>
  <si>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</si>
  <si>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</si>
  <si>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</si>
  <si>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</si>
  <si>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</si>
  <si>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</si>
  <si>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</si>
  <si>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</si>
  <si>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</si>
  <si>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</si>
  <si>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</si>
  <si>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</si>
  <si>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</si>
  <si>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</si>
  <si>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</si>
  <si>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</si>
  <si>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</si>
  <si>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</si>
  <si>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</si>
  <si>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</si>
  <si>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</si>
  <si>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</si>
  <si>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</si>
  <si>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</si>
  <si>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</si>
  <si>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</si>
  <si>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</si>
  <si>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</si>
  <si>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</si>
  <si>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</si>
  <si>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</si>
  <si>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</si>
  <si>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</si>
  <si>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</si>
  <si>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</si>
  <si>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</si>
  <si>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</si>
  <si>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</si>
  <si>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</si>
  <si>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</si>
  <si>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</si>
  <si>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</si>
  <si>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</si>
  <si>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</si>
  <si>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</si>
  <si>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</si>
  <si>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</si>
  <si>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</si>
  <si>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</si>
  <si>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</si>
  <si>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</si>
  <si>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</si>
  <si>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</si>
  <si>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</si>
  <si>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</si>
  <si>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</si>
  <si>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</si>
  <si>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</si>
  <si>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</si>
  <si>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</si>
  <si>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Vicepresidente</t>
  </si>
  <si>
    <t>Juan José Talavera Saguier</t>
  </si>
  <si>
    <t>Síndico titular</t>
  </si>
  <si>
    <t>Oficial de cumplimiento</t>
  </si>
  <si>
    <t>Operador</t>
  </si>
  <si>
    <t>Auditor Interno</t>
  </si>
  <si>
    <t>Acciones en Empresas</t>
  </si>
  <si>
    <t>Domicilio</t>
  </si>
  <si>
    <t>Actividad</t>
  </si>
  <si>
    <t>% Participación</t>
  </si>
  <si>
    <t>Brasilia 764-Asunción</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</si>
  <si>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</si>
  <si>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</si>
  <si>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</si>
  <si>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</si>
  <si>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</si>
  <si>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</si>
  <si>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</si>
  <si>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</si>
  <si>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</si>
  <si>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</si>
  <si>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</si>
  <si>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</si>
  <si>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</si>
  <si>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</si>
  <si>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</si>
  <si>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</si>
  <si>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</si>
  <si>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</si>
  <si>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</si>
  <si>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</si>
  <si>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</si>
  <si>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</si>
  <si>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</si>
  <si>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</si>
  <si>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 xml:space="preserve"> (Expresado en Guaraníes)</t>
  </si>
  <si>
    <t>ACTIVO</t>
  </si>
  <si>
    <t>PASIVO</t>
  </si>
  <si>
    <t>ACTIVO CORRIENTE Nota 5 a</t>
  </si>
  <si>
    <t>PASIVO CORRIENTE</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</si>
  <si>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</si>
  <si>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</si>
  <si>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</si>
  <si>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</si>
  <si>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</si>
  <si>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</si>
  <si>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</si>
  <si>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</si>
  <si>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</si>
  <si>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</si>
  <si>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INVERSIONES TEMPORARIAS  NOTA 5 E</t>
  </si>
  <si>
    <t>PRESTAMOS FINANCIEROS - Nota 5 k</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</si>
  <si>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</si>
  <si>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</si>
  <si>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</si>
  <si>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</si>
  <si>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</si>
  <si>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</si>
  <si>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</si>
  <si>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</si>
  <si>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</si>
  <si>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</si>
  <si>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</si>
  <si>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</si>
  <si>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</si>
  <si>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</si>
  <si>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</si>
  <si>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</si>
  <si>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</si>
  <si>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</si>
  <si>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</si>
  <si>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</si>
  <si>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Menos: Prevision por Incobrables a Personas y Emp Relacionadas</t>
  </si>
  <si>
    <t>Derechos sobre titulos por Contratos de Underwiting</t>
  </si>
  <si>
    <t>OTROS ACTIVOS</t>
  </si>
  <si>
    <t>OTROS PASIVOS - Nota q</t>
  </si>
  <si>
    <t>GASTOS NO DEVENGADOS - Nota 5 h</t>
  </si>
  <si>
    <t>Otros Pasivos</t>
  </si>
  <si>
    <t xml:space="preserve">Intereses a Vencer -  </t>
  </si>
  <si>
    <t>Intereses Diferidos M/L</t>
  </si>
  <si>
    <t xml:space="preserve">Seguros a Vencer </t>
  </si>
  <si>
    <t>Dividendos a Pagar</t>
  </si>
  <si>
    <t>Otros Activos</t>
  </si>
  <si>
    <t>Otros Pasivos Corrientes</t>
  </si>
  <si>
    <t>Total Activo Corriente</t>
  </si>
  <si>
    <t>Total Pasivo Corriente</t>
  </si>
  <si>
    <t>ACTIVO NO CORRIENTE</t>
  </si>
  <si>
    <t>PASIVOS NO CORRIENTE</t>
  </si>
  <si>
    <t>INVERSIONES PERMANENTES Nota 5 e</t>
  </si>
  <si>
    <t>Titulo de Renta Fija</t>
  </si>
  <si>
    <t>Acciones en la Bolsa de Valores</t>
  </si>
  <si>
    <t>Otros Valores</t>
  </si>
  <si>
    <t xml:space="preserve">Instrumentos Financieros Cedidos </t>
  </si>
  <si>
    <t>Valuación Inversiones Permanentes</t>
  </si>
  <si>
    <t>Préstamos en Bancos</t>
  </si>
  <si>
    <t>Deudores por Gestion en Cobro</t>
  </si>
  <si>
    <t>PREVISIONES</t>
  </si>
  <si>
    <t>Prevision para Indeminzacion</t>
  </si>
  <si>
    <t>Otras Contingencias</t>
  </si>
  <si>
    <t>Otros Pasivos No Corrientes</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</si>
  <si>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</si>
  <si>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</si>
  <si>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</si>
  <si>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</si>
  <si>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</si>
  <si>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</si>
  <si>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</si>
  <si>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</si>
  <si>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</si>
  <si>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</si>
  <si>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</si>
  <si>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</si>
  <si>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</si>
  <si>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</si>
  <si>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</si>
  <si>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</si>
  <si>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</si>
  <si>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</si>
  <si>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</si>
  <si>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</si>
  <si>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Aporte a Cuenta de Futuras Capitalizaciones</t>
  </si>
  <si>
    <t>Prima de Emision Suscriptas</t>
  </si>
  <si>
    <t>GASTOS NO DEVENGADOS  - Nota 5 j</t>
  </si>
  <si>
    <t xml:space="preserve">Garantía de Alquiler  </t>
  </si>
  <si>
    <t xml:space="preserve">RESULTADOS   </t>
  </si>
  <si>
    <t>Gastos de Constitución</t>
  </si>
  <si>
    <t>Resultados Acumulados</t>
  </si>
  <si>
    <t>Seguros Pagados por Adelantado</t>
  </si>
  <si>
    <t>Resultado del Ejercicio</t>
  </si>
  <si>
    <t>Total Activo no Corriente</t>
  </si>
  <si>
    <t>Total Patrimonio Neto</t>
  </si>
  <si>
    <t>Total de Activos</t>
  </si>
  <si>
    <t>Total Pasivo y Patrimonio Neto</t>
  </si>
  <si>
    <t>Las 25 notas que se acompañan forman parte integrante de los Estados Financieros</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</si>
  <si>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</si>
  <si>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</si>
  <si>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</si>
  <si>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</si>
  <si>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</si>
  <si>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</si>
  <si>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</si>
  <si>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</si>
  <si>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</si>
  <si>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</si>
  <si>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</si>
  <si>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</si>
  <si>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</si>
  <si>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</si>
  <si>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</si>
  <si>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</si>
  <si>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</si>
  <si>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</si>
  <si>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</si>
  <si>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</si>
  <si>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</si>
  <si>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</si>
  <si>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</si>
  <si>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</si>
  <si>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</si>
  <si>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</si>
  <si>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</si>
  <si>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</si>
  <si>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</si>
  <si>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</si>
  <si>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</si>
  <si>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</si>
  <si>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</si>
  <si>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</si>
  <si>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</si>
  <si>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</si>
  <si>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</si>
  <si>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</si>
  <si>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</si>
  <si>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</si>
  <si>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</si>
  <si>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</si>
  <si>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</si>
  <si>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</si>
  <si>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</si>
  <si>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</si>
  <si>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</si>
  <si>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</si>
  <si>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</si>
  <si>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</si>
  <si>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</si>
  <si>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</si>
  <si>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</si>
  <si>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</si>
  <si>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</si>
  <si>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</si>
  <si>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</si>
  <si>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</si>
  <si>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</si>
  <si>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Cesión de Uso y Utilización de Espacio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</si>
  <si>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</si>
  <si>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</si>
  <si>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</si>
  <si>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</si>
  <si>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</si>
  <si>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</si>
  <si>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</si>
  <si>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</si>
  <si>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</si>
  <si>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</si>
  <si>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</si>
  <si>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</si>
  <si>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</si>
  <si>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</si>
  <si>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</si>
  <si>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</si>
  <si>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</si>
  <si>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</si>
  <si>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</si>
  <si>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</si>
  <si>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</si>
  <si>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</si>
  <si>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</si>
  <si>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</si>
  <si>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</si>
  <si>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</si>
  <si>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</si>
  <si>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</si>
  <si>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</si>
  <si>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</si>
  <si>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</si>
  <si>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</si>
  <si>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</si>
  <si>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</si>
  <si>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</si>
  <si>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</si>
  <si>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</si>
  <si>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</si>
  <si>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</si>
  <si>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</si>
  <si>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</si>
  <si>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</si>
  <si>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</si>
  <si>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</si>
  <si>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</si>
  <si>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</si>
  <si>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</si>
  <si>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</si>
  <si>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</si>
  <si>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</si>
  <si>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</si>
  <si>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</si>
  <si>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</si>
  <si>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</si>
  <si>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</si>
  <si>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</si>
  <si>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</si>
  <si>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</si>
  <si>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</si>
  <si>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</si>
  <si>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</si>
  <si>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</si>
  <si>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</si>
  <si>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</si>
  <si>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</si>
  <si>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</si>
  <si>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</si>
  <si>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</si>
  <si>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</si>
  <si>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</si>
  <si>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</si>
  <si>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</si>
  <si>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</si>
  <si>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</si>
  <si>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</si>
  <si>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</si>
  <si>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</si>
  <si>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</si>
  <si>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</si>
  <si>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</si>
  <si>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</si>
  <si>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</si>
  <si>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</si>
  <si>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</si>
  <si>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</si>
  <si>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</si>
  <si>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</si>
  <si>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</si>
  <si>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</si>
  <si>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</si>
  <si>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</si>
  <si>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</si>
  <si>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</si>
  <si>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</si>
  <si>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</si>
  <si>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</si>
  <si>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</si>
  <si>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</si>
  <si>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</si>
  <si>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</si>
  <si>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</si>
  <si>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</si>
  <si>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</si>
  <si>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</si>
  <si>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</si>
  <si>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</si>
  <si>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</si>
  <si>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</si>
  <si>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</si>
  <si>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</si>
  <si>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</si>
  <si>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</si>
  <si>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</si>
  <si>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</si>
  <si>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</si>
  <si>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</si>
  <si>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</si>
  <si>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</si>
  <si>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</si>
  <si>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</si>
  <si>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</si>
  <si>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</si>
  <si>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</si>
  <si>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</si>
  <si>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</si>
  <si>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</si>
  <si>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</si>
  <si>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</si>
  <si>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</si>
  <si>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</si>
  <si>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</si>
  <si>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</si>
  <si>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</si>
  <si>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</si>
  <si>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</si>
  <si>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</si>
  <si>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</si>
  <si>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</si>
  <si>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</si>
  <si>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</si>
  <si>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</si>
  <si>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</si>
  <si>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</si>
  <si>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</si>
  <si>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</si>
  <si>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</si>
  <si>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</si>
  <si>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</si>
  <si>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</si>
  <si>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</si>
  <si>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</si>
  <si>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</si>
  <si>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</si>
  <si>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</si>
  <si>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</si>
  <si>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</si>
  <si>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</si>
  <si>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</si>
  <si>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</si>
  <si>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</si>
  <si>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</si>
  <si>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</si>
  <si>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</si>
  <si>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</si>
  <si>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</si>
  <si>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</si>
  <si>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</si>
  <si>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</si>
  <si>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</si>
  <si>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</si>
  <si>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</si>
  <si>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</si>
  <si>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</si>
  <si>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</si>
  <si>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</si>
  <si>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</si>
  <si>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</si>
  <si>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</si>
  <si>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</si>
  <si>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</si>
  <si>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</si>
  <si>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</si>
  <si>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</si>
  <si>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</si>
  <si>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</si>
  <si>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</si>
  <si>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</si>
  <si>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</si>
  <si>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</si>
  <si>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</si>
  <si>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</si>
  <si>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</si>
  <si>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</si>
  <si>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</si>
  <si>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</si>
  <si>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</si>
  <si>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</si>
  <si>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</si>
  <si>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</si>
  <si>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</si>
  <si>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</si>
  <si>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</si>
  <si>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</si>
  <si>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</si>
  <si>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</si>
  <si>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</si>
  <si>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</si>
  <si>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</si>
  <si>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</si>
  <si>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</si>
  <si>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</si>
  <si>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</si>
  <si>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</si>
  <si>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</si>
  <si>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</si>
  <si>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</si>
  <si>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</si>
  <si>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</si>
  <si>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</si>
  <si>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</si>
  <si>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</si>
  <si>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</si>
  <si>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</si>
  <si>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</si>
  <si>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</si>
  <si>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</si>
  <si>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</si>
  <si>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</si>
  <si>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</si>
  <si>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</si>
  <si>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</si>
  <si>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</si>
  <si>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</si>
  <si>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</si>
  <si>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</si>
  <si>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</si>
  <si>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</si>
  <si>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</si>
  <si>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</si>
  <si>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</si>
  <si>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</si>
  <si>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</si>
  <si>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</si>
  <si>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</si>
  <si>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</si>
  <si>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</si>
  <si>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</si>
  <si>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</si>
  <si>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</si>
  <si>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</si>
  <si>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</si>
  <si>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</si>
  <si>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</si>
  <si>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</si>
  <si>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</si>
  <si>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</si>
  <si>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</si>
  <si>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</si>
  <si>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</si>
  <si>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</si>
  <si>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</si>
  <si>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</si>
  <si>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</si>
  <si>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Broker Interactive U$S</t>
  </si>
  <si>
    <t>Interfisa Banco U$D 10208646</t>
  </si>
  <si>
    <t>Itau Cta Cte. Gs 700702571</t>
  </si>
  <si>
    <t>Itau Cta. Cte. Administrativa 338</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</si>
  <si>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</si>
  <si>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</si>
  <si>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</si>
  <si>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</si>
  <si>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</si>
  <si>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</si>
  <si>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</si>
  <si>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</si>
  <si>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</si>
  <si>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</si>
  <si>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</si>
  <si>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</si>
  <si>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</si>
  <si>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</si>
  <si>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</si>
  <si>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</si>
  <si>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</si>
  <si>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</si>
  <si>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</si>
  <si>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</si>
  <si>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</si>
  <si>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</si>
  <si>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</si>
  <si>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</si>
  <si>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</si>
  <si>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</si>
  <si>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</si>
  <si>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</si>
  <si>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</si>
  <si>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</si>
  <si>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</si>
  <si>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</si>
  <si>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</si>
  <si>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</si>
  <si>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</si>
  <si>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</si>
  <si>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</si>
  <si>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</si>
  <si>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</si>
  <si>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</si>
  <si>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</si>
  <si>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</si>
  <si>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</si>
  <si>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</si>
  <si>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</si>
  <si>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</si>
  <si>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</si>
  <si>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</si>
  <si>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</si>
  <si>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</si>
  <si>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 Anticipos de Clientes M/L</t>
  </si>
  <si>
    <t>DOCUMENTOS Y  CUENTAS A COBRAR</t>
  </si>
  <si>
    <t>Anticipos de Impuesto IRE</t>
  </si>
  <si>
    <t>Retenciones De Iva</t>
  </si>
  <si>
    <t>Retenciones IDU</t>
  </si>
  <si>
    <t xml:space="preserve">IVA - Crédito a favor - DDJJ </t>
  </si>
  <si>
    <t>Retenciones De Renta</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</si>
  <si>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</si>
  <si>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</si>
  <si>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</si>
  <si>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</si>
  <si>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</si>
  <si>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</si>
  <si>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</si>
  <si>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</si>
  <si>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</si>
  <si>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</si>
  <si>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</si>
  <si>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</si>
  <si>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</si>
  <si>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</si>
  <si>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</si>
  <si>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</si>
  <si>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</si>
  <si>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</si>
  <si>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</si>
  <si>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</si>
  <si>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</si>
  <si>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</si>
  <si>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</si>
  <si>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</si>
  <si>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</si>
  <si>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</si>
  <si>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</si>
  <si>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</si>
  <si>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</si>
  <si>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</si>
  <si>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</si>
  <si>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</si>
  <si>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</si>
  <si>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</si>
  <si>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</si>
  <si>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</si>
  <si>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</si>
  <si>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</si>
  <si>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</si>
  <si>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</si>
  <si>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</si>
  <si>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</si>
  <si>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</si>
  <si>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</si>
  <si>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</si>
  <si>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</si>
  <si>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</si>
  <si>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</si>
  <si>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</si>
  <si>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</si>
  <si>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</si>
  <si>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</si>
  <si>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</si>
  <si>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</si>
  <si>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</si>
  <si>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</si>
  <si>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</si>
  <si>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</si>
  <si>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</si>
  <si>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</si>
  <si>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</si>
  <si>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</si>
  <si>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</si>
  <si>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</si>
  <si>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</si>
  <si>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</si>
  <si>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</si>
  <si>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</si>
  <si>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</si>
  <si>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</si>
  <si>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</si>
  <si>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</si>
  <si>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</si>
  <si>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</si>
  <si>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</si>
  <si>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</si>
  <si>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</si>
  <si>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</si>
  <si>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</si>
  <si>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</si>
  <si>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</si>
  <si>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</si>
  <si>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</si>
  <si>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</si>
  <si>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</si>
  <si>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Tarjeta de Crédito- AA</t>
  </si>
  <si>
    <t>Tarjeta de Crédito- SO</t>
  </si>
  <si>
    <t>Tarjeta de Crédito- SG</t>
  </si>
  <si>
    <t>Tarjeta de Crédito- IC</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</si>
  <si>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</si>
  <si>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</si>
  <si>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</si>
  <si>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</si>
  <si>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</si>
  <si>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</si>
  <si>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</si>
  <si>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</si>
  <si>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</si>
  <si>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</si>
  <si>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</si>
  <si>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</si>
  <si>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</si>
  <si>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</si>
  <si>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</si>
  <si>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</si>
  <si>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</si>
  <si>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</si>
  <si>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</si>
  <si>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</si>
  <si>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</si>
  <si>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</si>
  <si>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</si>
  <si>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</si>
  <si>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</si>
  <si>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a Devengar a Empleados</t>
  </si>
  <si>
    <t>r)       Saldos y Transacciones con personas y empresas relacionadas (Corriente y No Corriente)</t>
  </si>
  <si>
    <t>SALDOS (Deudores y Acreedores mantenidos)</t>
  </si>
  <si>
    <t>Edge S.A.</t>
  </si>
  <si>
    <t>Cuentas a cobrar</t>
  </si>
  <si>
    <t>Investor Afpisa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</si>
  <si>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</si>
  <si>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</si>
  <si>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</si>
  <si>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</si>
  <si>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</si>
  <si>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</si>
  <si>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</si>
  <si>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</si>
  <si>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</si>
  <si>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</si>
  <si>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</si>
  <si>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</si>
  <si>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</si>
  <si>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</si>
  <si>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</si>
  <si>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</si>
  <si>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</si>
  <si>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</si>
  <si>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</si>
  <si>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</si>
  <si>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</si>
  <si>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</si>
  <si>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</si>
  <si>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</si>
  <si>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</si>
  <si>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</si>
  <si>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</si>
  <si>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</si>
  <si>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</si>
  <si>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</si>
  <si>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</si>
  <si>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</si>
  <si>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</si>
  <si>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</si>
  <si>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</si>
  <si>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</si>
  <si>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</si>
  <si>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</si>
  <si>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</si>
  <si>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</si>
  <si>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</si>
  <si>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</si>
  <si>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</si>
  <si>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</si>
  <si>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</si>
  <si>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</si>
  <si>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</si>
  <si>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</si>
  <si>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</si>
  <si>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</si>
  <si>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</si>
  <si>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</si>
  <si>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</si>
  <si>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</si>
  <si>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</si>
  <si>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</si>
  <si>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</si>
  <si>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</si>
  <si>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</si>
  <si>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</si>
  <si>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</si>
  <si>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</si>
  <si>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</si>
  <si>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</si>
  <si>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</si>
  <si>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</si>
  <si>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</si>
  <si>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</si>
  <si>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</si>
  <si>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</si>
  <si>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</si>
  <si>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</si>
  <si>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</si>
  <si>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</si>
  <si>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</si>
  <si>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</si>
  <si>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r>
      <t>Vice-Presidente:</t>
    </r>
    <r>
      <rPr>
        <sz val="10"/>
        <color theme="1"/>
        <rFont val="Calibri"/>
        <family val="2"/>
        <scheme val="minor"/>
      </rPr>
      <t xml:space="preserve"> Giuseppe Saurini</t>
    </r>
  </si>
  <si>
    <t>Deudoras - Bancos Operaciones</t>
  </si>
  <si>
    <t>Acreedoras  -Acreedores por Intermediacion de Valores</t>
  </si>
  <si>
    <t xml:space="preserve">Cuentas de Orden </t>
  </si>
  <si>
    <t>TOTAL ACREEDORES POR INTERMEDIACION - OPERACIONES</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</si>
  <si>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</si>
  <si>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</si>
  <si>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</si>
  <si>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</si>
  <si>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</si>
  <si>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</si>
  <si>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</si>
  <si>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</si>
  <si>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</si>
  <si>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</si>
  <si>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</si>
  <si>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</si>
  <si>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</si>
  <si>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</si>
  <si>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</si>
  <si>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</si>
  <si>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</si>
  <si>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</si>
  <si>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</si>
  <si>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</si>
  <si>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</si>
  <si>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</si>
  <si>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</si>
  <si>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</si>
  <si>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</si>
  <si>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</si>
  <si>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</si>
  <si>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</si>
  <si>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</si>
  <si>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</si>
  <si>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</si>
  <si>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</si>
  <si>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</si>
  <si>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</si>
  <si>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</si>
  <si>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</si>
  <si>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</si>
  <si>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</si>
  <si>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ENCABEZADOS PATRIMONIAL</t>
  </si>
  <si>
    <t>PERIODO ACTUAL</t>
  </si>
  <si>
    <t>PERIODO ANTERIOR</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</si>
  <si>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</si>
  <si>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</si>
  <si>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</si>
  <si>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Tipo CambioSET - se mira el informe anterior para saber - AGREGAR VENDEDOR a AMBOS</t>
  </si>
  <si>
    <t>INVESTOR INVERSIONES INTELIGENTES</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</si>
  <si>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</si>
  <si>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</si>
  <si>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</si>
  <si>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</si>
  <si>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</si>
  <si>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</si>
  <si>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</si>
  <si>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</si>
  <si>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</si>
  <si>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</si>
  <si>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</si>
  <si>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</si>
  <si>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</si>
  <si>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</si>
  <si>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Investor Inversiones Inteligentes S.A</t>
  </si>
  <si>
    <t>Investor Imap Paraguay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</si>
  <si>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</si>
  <si>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</si>
  <si>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</si>
  <si>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</si>
  <si>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</si>
  <si>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</si>
  <si>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</si>
  <si>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</si>
  <si>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</si>
  <si>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</si>
  <si>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</si>
  <si>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PRESENTADO EN FORMA COMPARATIVA CON EL EJERCICIO  ANTERIOR  AL</t>
  </si>
  <si>
    <t>I-Información General De Investor Casa De Bolsa SA</t>
  </si>
  <si>
    <t>GASTOS ADMINISTRATIVOS - FINANCIEROS - DIF DE CAMBIO Y OTROS</t>
  </si>
  <si>
    <t>Anticipo de Clientes Administración</t>
  </si>
  <si>
    <t>INVESTOR FIDUCIARIA SA</t>
  </si>
  <si>
    <t>INVESTOR AFPI SA</t>
  </si>
  <si>
    <t>BANCO ITAU PARAGUAY SA</t>
  </si>
  <si>
    <t>SUDAMERIS BANK SAECA (REG)</t>
  </si>
  <si>
    <t>Crisol y Encarnacion Financiera</t>
  </si>
  <si>
    <t>7750726 (inactiva)</t>
  </si>
  <si>
    <r>
      <t>Dirección Oficina Principal:</t>
    </r>
    <r>
      <rPr>
        <sz val="11"/>
        <color theme="1"/>
        <rFont val="Times New Roman"/>
        <family val="1"/>
      </rPr>
      <t xml:space="preserve"> Avenida Brasilia N° 764</t>
    </r>
  </si>
  <si>
    <t xml:space="preserve">Flujo de efectivo </t>
  </si>
  <si>
    <t>Presidente</t>
  </si>
  <si>
    <t>Silvia Patricia Gallardo Jiménez</t>
  </si>
  <si>
    <t>Cesar Fernando Godoy Giménez</t>
  </si>
  <si>
    <t>Gabriela Yamila Vallory  Duarte</t>
  </si>
  <si>
    <t>Nicolas Mosqueira Brítez</t>
  </si>
  <si>
    <t>Sergio Martin Ayala Galeano</t>
  </si>
  <si>
    <r>
      <t>Director Titular: Celso</t>
    </r>
    <r>
      <rPr>
        <sz val="10"/>
        <color rgb="FF000000"/>
        <rFont val="Calibri"/>
        <family val="2"/>
        <scheme val="minor"/>
      </rPr>
      <t xml:space="preserve"> Ivan Casamayouret</t>
    </r>
  </si>
  <si>
    <t>Gastos De Representación</t>
  </si>
  <si>
    <t>Gastos De Impuestos</t>
  </si>
  <si>
    <t>GNB Cta Cte   Nro. 1219468009 - M/E</t>
  </si>
  <si>
    <t>GNB Cta Cte  Nro. 1219468008 - M/L</t>
  </si>
  <si>
    <t>Anticipos de Clientes</t>
  </si>
  <si>
    <t>MEJORAS EN PREDIO AJENO</t>
  </si>
  <si>
    <t>E-mail: administracion@investor.com.py</t>
  </si>
  <si>
    <t>Gastos de Eventos - Administracion</t>
  </si>
  <si>
    <t>Gastos De Escribania</t>
  </si>
  <si>
    <t>Costos de Venta Cartera Propia</t>
  </si>
  <si>
    <r>
      <t xml:space="preserve">Los estados Contables han sido preparados de acuerdo a la </t>
    </r>
    <r>
      <rPr>
        <b/>
        <sz val="10"/>
        <color theme="1"/>
        <rFont val="Calibri (Cuerpo)"/>
      </rPr>
      <t xml:space="preserve">Resolución Nro. 35/23 </t>
    </r>
    <r>
      <rPr>
        <sz val="10"/>
        <color theme="1"/>
        <rFont val="Calibri (Cuerpo)"/>
      </rPr>
      <t xml:space="preserve">de la Comisión Nacional de Valores, </t>
    </r>
    <r>
      <rPr>
        <b/>
        <sz val="10"/>
        <color theme="1"/>
        <rFont val="Calibri (Cuerpo)"/>
      </rPr>
      <t xml:space="preserve">Capitulo 9 </t>
    </r>
    <r>
      <rPr>
        <sz val="10"/>
        <color theme="1"/>
        <rFont val="Calibri (Cuerpo)"/>
      </rPr>
      <t xml:space="preserve">del reglamento general del Mercado de Valores. </t>
    </r>
  </si>
  <si>
    <r>
      <t xml:space="preserve">Son aplicados los criterios de valuación y exposición se enmarcan de acuerdo a lo estipulado en la reglamentación general del Mercado de Valores, </t>
    </r>
    <r>
      <rPr>
        <b/>
        <sz val="10"/>
        <color theme="1"/>
        <rFont val="Calibri (Cuerpo)"/>
      </rPr>
      <t>atendiendo el Anexo G</t>
    </r>
    <r>
      <rPr>
        <sz val="10"/>
        <color theme="1"/>
        <rFont val="Calibri (Cuerpo)"/>
      </rPr>
      <t>.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r>
  </si>
  <si>
    <r>
      <t xml:space="preserve">La base de preparación del estado de flujo de efectivo es </t>
    </r>
    <r>
      <rPr>
        <b/>
        <sz val="10"/>
        <color theme="1"/>
        <rFont val="Calibri (Cuerpo)"/>
      </rPr>
      <t>El Método Directo</t>
    </r>
    <r>
      <rPr>
        <sz val="10"/>
        <color theme="1"/>
        <rFont val="Calibri (Cuerpo)"/>
      </rPr>
      <t>, con la clasificación de flujo de efectivo por actividades operativas, de inversión y de financiamiento.</t>
    </r>
  </si>
  <si>
    <t>Acciones Preferentes</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</si>
  <si>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 A partir del 25/08/2025 Banco Rio pasa a fusionarse con Continental SAECA.</t>
  </si>
  <si>
    <t xml:space="preserve">BANCO CONTINENTAL S.A.E.C.A. </t>
  </si>
  <si>
    <t>Acciones - ordinaria</t>
  </si>
  <si>
    <t>Acciones - preferidas</t>
  </si>
  <si>
    <t>Licencia RRHH -OWL</t>
  </si>
  <si>
    <t>In Positiva SA</t>
  </si>
  <si>
    <t>Calculo de IRE</t>
  </si>
  <si>
    <t>31/12/2025</t>
  </si>
  <si>
    <t>31 DE DICIEMBRE DE 2025</t>
  </si>
  <si>
    <t>IMAP S.A.</t>
  </si>
  <si>
    <t>Fiduciaria</t>
  </si>
  <si>
    <t>Gastos Varios</t>
  </si>
  <si>
    <t>IVA no Deducible</t>
  </si>
  <si>
    <t>Multas y Sanciones</t>
  </si>
  <si>
    <t>IVA Costo</t>
  </si>
  <si>
    <t>Gastos de Inversiones CDE</t>
  </si>
  <si>
    <t>Calculo Auxiliar</t>
  </si>
  <si>
    <t>ANTICIPO DE IRE</t>
  </si>
  <si>
    <r>
      <t xml:space="preserve">Investor Casa de Bolsa. S.A. posee Acciones de la Empresa In Fi S.A., constituida en Asunción-Paraguay, por valor de </t>
    </r>
    <r>
      <rPr>
        <b/>
        <sz val="10"/>
        <color theme="1"/>
        <rFont val="Calibri (Cuerpo)"/>
      </rPr>
      <t xml:space="preserve">Gs.  50.660.000.000 - que representan el 72,37 % del Capital Social.  </t>
    </r>
  </si>
  <si>
    <r>
      <t>Asi tambien posee Acciones en la Empresa IMAP S.A., Constituida en Asuncion-Paraguay, por valor de</t>
    </r>
    <r>
      <rPr>
        <b/>
        <sz val="10"/>
        <color theme="1"/>
        <rFont val="Calibri (Cuerpo)"/>
      </rPr>
      <t xml:space="preserve"> Gs. 1.267.962.255 - que representa el 85% de Participación.</t>
    </r>
    <r>
      <rPr>
        <sz val="10"/>
        <color theme="1"/>
        <rFont val="Calibri (Cuerpo)"/>
      </rPr>
      <t xml:space="preserve"> </t>
    </r>
  </si>
  <si>
    <t>Banco Continental SAECA - 826798888006</t>
  </si>
  <si>
    <t>Acciones en IMAP SA</t>
  </si>
  <si>
    <t>SUDAMERIS BANK S.A.E.C.A.</t>
  </si>
  <si>
    <t>BRICAPAR S.A.E.</t>
  </si>
  <si>
    <t>Bonos Corporativos</t>
  </si>
  <si>
    <t>Banco Continental S.A.E.C.A - Cta.Cte. 12310046006 M/L</t>
  </si>
  <si>
    <t>Banco Itaú 485 M/E</t>
  </si>
  <si>
    <t>METIS SA</t>
  </si>
  <si>
    <t>MARKE DATA SA</t>
  </si>
  <si>
    <t>IN POSITIVA SA</t>
  </si>
  <si>
    <t>EDGE SA</t>
  </si>
  <si>
    <t>CODESARROLLOS SA</t>
  </si>
  <si>
    <t>Investor Lab</t>
  </si>
  <si>
    <t>Otros Gastos Administrativos</t>
  </si>
  <si>
    <t>CDAs Banco Rio - En Garantia BVA (Fusionado Continental)</t>
  </si>
  <si>
    <t>31 DE MARZO DE 2026</t>
  </si>
  <si>
    <t>31/03/2026</t>
  </si>
  <si>
    <t>31/03/2025</t>
  </si>
  <si>
    <t>Asoramiento Financiero</t>
  </si>
  <si>
    <t>Servicios Prestados Por Terceros</t>
  </si>
  <si>
    <t>Iva Gnd</t>
  </si>
  <si>
    <t>Impuestos, Patentes, Tasas Y Otras Contr</t>
  </si>
  <si>
    <t>CORRESPONDIENTE AL 31 DE MARZO DE 2026 PRESENTADO EN FORMA COMPARATIVA CON EL EJERCICIO  ANTERIOR  AL 31 DE DICIEMBRE DE 2025</t>
  </si>
  <si>
    <t>rubro</t>
  </si>
  <si>
    <t>5101-5010104-5010105-5010106</t>
  </si>
  <si>
    <t>Servicios Contratados Empresas</t>
  </si>
  <si>
    <t>Cesión de Uso y Utilización de Espacio CDE</t>
  </si>
  <si>
    <t>Depreciaciones y Amortizaciones del Ejercicio</t>
  </si>
  <si>
    <t>Depreciaciones del Ejercicio</t>
  </si>
  <si>
    <t>Amortizaciones del Ejercicio</t>
  </si>
  <si>
    <t>PERIODO ANTERIOR 31/12/2025</t>
  </si>
  <si>
    <t xml:space="preserve"> - Sobregiro GNB Cta Cte 1219468008 ML</t>
  </si>
  <si>
    <t xml:space="preserve"> - Sobregiro Continental 12310046006 ML</t>
  </si>
  <si>
    <t>BANCO ITAU PARAGUAY S.A</t>
  </si>
  <si>
    <t>COMFAR SAECA</t>
  </si>
  <si>
    <t>Bonos Financieros</t>
  </si>
  <si>
    <t>Inversiones Temporales - Bonos PYG</t>
  </si>
  <si>
    <t>Inversiones Temporales - Bonos USD</t>
  </si>
  <si>
    <t>UENO BANK SA</t>
  </si>
  <si>
    <t>Bonos Subordinados</t>
  </si>
  <si>
    <t>Provision de Aguinaldos</t>
  </si>
  <si>
    <t>Los Estados Contables (Balance General, Estado de Resultados, Estado de Flujo de Efectivo y Estado de Variación del Patrimonio Neto) correspondientes al  31 de Marzo del 2026, conforma Aprobación en Acta Directorio Nro: 341/2026 del 05/05/2026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</si>
</sst>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2">
    <numFmt numFmtId="41" formatCode="_-* #,##0_-;\-* #,##0_-;_-* &quot;-&quot;_-;_-@_-"/>
    <numFmt numFmtId="43" formatCode="_-* #,##0.00_-;\-* #,##0.00_-;_-* &quot;-&quot;??_-;_-@_-"/>
    <numFmt numFmtId="164" formatCode="_ * #,##0_ ;_ * \-#,##0_ ;_ * &quot;-&quot;_ ;_ @_ "/>
    <numFmt numFmtId="165" formatCode="_ &quot;₲&quot;\ * #,##0.00_ ;_ &quot;₲&quot;\ * \-#,##0.00_ ;_ &quot;₲&quot;\ * &quot;-&quot;??_ ;_ @_ "/>
    <numFmt numFmtId="166" formatCode="_ * #,##0.00_ ;_ * \-#,##0.00_ ;_ * &quot;-&quot;??_ ;_ @_ "/>
    <numFmt numFmtId="167" formatCode="_-* #,##0.00\ _€_-;\-* #,##0.00\ _€_-;_-* &quot;-&quot;??\ _€_-;_-@_-"/>
    <numFmt numFmtId="168" formatCode="_(* #,##0.00_);_(* \(#,##0.00\);_(* &quot;-&quot;??_);_(@_)"/>
    <numFmt numFmtId="169" formatCode="_-* #,##0\ _D_M_-;\-* #,##0\ _D_M_-;_-* &quot;-&quot;??\ _D_M_-;_-@_-"/>
    <numFmt numFmtId="170" formatCode="_-[$Gs.-3C0A]\ * #,##0.00_ ;_-[$Gs.-3C0A]\ * \-#,##0.00\ ;_-[$Gs.-3C0A]\ * &quot;-&quot;??_ ;_-@_ "/>
    <numFmt numFmtId="171" formatCode="_(* #,##0_);_(* \(#,##0\);_(* &quot;-&quot;??_);_(@_)"/>
    <numFmt numFmtId="172" formatCode="dd/mm/yyyy;@"/>
    <numFmt numFmtId="173" formatCode="_ * #,##0.00_ ;_ * \-#,##0.00_ ;_ * &quot;-&quot;_ ;_ @_ "/>
    <numFmt numFmtId="174" formatCode="_ * #,##0_ ;_ * \-#,##0_ ;_ * &quot;-&quot;??_ ;_ @_ "/>
    <numFmt numFmtId="175" formatCode="_(* #,##0.00_);_(* \(#,##0.00\);_(* \-??_);_(@_)"/>
    <numFmt numFmtId="176" formatCode="_(* #,##0_);_(* \(#,##0\);_(* \-_);_(@_)"/>
    <numFmt numFmtId="177" formatCode="#,##0_ ;\-#,##0\ "/>
    <numFmt numFmtId="178" formatCode="* #,##0.00\ ;* \-#,##0.00\ ;* \-#\ ;@\ "/>
    <numFmt numFmtId="179" formatCode="_-* #,##0.00\ _p_t_a_-;\-* #,##0.00\ _p_t_a_-;_-* &quot;-&quot;??\ _p_t_a_-;_-@_-"/>
    <numFmt numFmtId="180" formatCode="General_)"/>
    <numFmt numFmtId="181" formatCode="_ [$€]\ * #,##0.00_ ;_ [$€]\ * \-#,##0.00_ ;_ [$€]\ * &quot;-&quot;??_ ;_ @_ "/>
    <numFmt numFmtId="182" formatCode="_-* #,##0\ _P_t_a_-;\-* #,##0\ _P_t_a_-;_-* &quot;-&quot;\ _P_t_a_-;_-@_-"/>
    <numFmt numFmtId="183" formatCode="_-* #,##0.00\ _P_t_s_-;\-* #,##0.00\ _P_t_s_-;_-* &quot;-&quot;??\ _P_t_s_-;_-@_-"/>
    <numFmt numFmtId="184" formatCode="_ &quot;Gs&quot;\ * #,##0.0_ ;_ &quot;Gs&quot;\ * \-#,##0.0_ ;_ &quot;Gs&quot;\ * &quot;-&quot;??_ ;_ @_ "/>
    <numFmt numFmtId="185" formatCode="0%_);\(0%\)"/>
    <numFmt numFmtId="186" formatCode="_-* #,##0\ _€_-;\-* #,##0\ _€_-;_-* &quot;-&quot;\ _€_-;_-@_-"/>
    <numFmt numFmtId="187" formatCode="_ * #,##0.00_-\ _G_s_._ ;_ * #,##0.00\-\ _G_s_._ ;_ * &quot;-&quot;??_-\ _G_s_._ ;_ @_ "/>
    <numFmt numFmtId="188" formatCode="#,##0;\(#,##0\)"/>
    <numFmt numFmtId="189" formatCode="_-* #,##0_-;\-* #,##0_-;_-* &quot;-&quot;??_-;_-@_-"/>
    <numFmt numFmtId="190" formatCode="[$-3C0A]d&quot; de &quot;mmmm&quot; de &quot;yyyy;@"/>
    <numFmt numFmtId="191" formatCode="_ * #,##0.000_ ;_ * \-#,##0.000_ ;_ * &quot;-&quot;_ ;_ @_ "/>
    <numFmt numFmtId="192" formatCode="_ * #,##0.000000_ ;_ * \-#,##0.000000_ ;_ * &quot;-&quot;_ ;_ @_ "/>
    <numFmt numFmtId="193" formatCode="_(&quot;Gs&quot;\ * #,##0.00_);_(&quot;Gs&quot;\ * \(#,##0.00\);_(&quot;Gs&quot;\ * &quot;-&quot;??_);_(@_)"/>
  </numFmts>
  <fonts count="196">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i/>
      <u val="double"/>
      <sz val="11"/>
      <color theme="0" tint="-0.14999847407452621"/>
      <name val="Calibri"/>
      <family val="2"/>
      <scheme val="minor"/>
    </font>
    <font>
      <sz val="11"/>
      <color theme="0" tint="-0.249977111117893"/>
      <name val="Calibri"/>
      <family val="2"/>
      <scheme val="minor"/>
    </font>
    <font>
      <sz val="11"/>
      <color theme="5"/>
      <name val="Calibri"/>
      <family val="2"/>
      <scheme val="minor"/>
    </font>
    <font>
      <sz val="11"/>
      <color indexed="56"/>
      <name val="Calibri"/>
      <family val="2"/>
      <scheme val="minor"/>
    </font>
    <font>
      <sz val="11"/>
      <name val="Times New Roman"/>
      <family val="1"/>
    </font>
    <font>
      <sz val="11"/>
      <color theme="0"/>
      <name val="Times New Roman"/>
      <family val="1"/>
    </font>
    <font>
      <sz val="11"/>
      <color theme="1"/>
      <name val="Times New Roman"/>
      <family val="1"/>
    </font>
    <font>
      <b/>
      <sz val="11"/>
      <color theme="1"/>
      <name val="Times New Roman"/>
      <family val="1"/>
    </font>
    <font>
      <b/>
      <sz val="11"/>
      <color rgb="FF000000"/>
      <name val="Times New Roman"/>
      <family val="1"/>
    </font>
    <font>
      <b/>
      <sz val="11"/>
      <color indexed="8"/>
      <name val="Times New Roman"/>
      <family val="1"/>
    </font>
    <font>
      <b/>
      <i/>
      <sz val="11"/>
      <color rgb="FF000000"/>
      <name val="Calibri"/>
      <family val="2"/>
      <scheme val="minor"/>
    </font>
    <font>
      <b/>
      <i/>
      <sz val="11"/>
      <color theme="1"/>
      <name val="Calibri"/>
      <family val="2"/>
      <scheme val="minor"/>
    </font>
    <font>
      <b/>
      <sz val="11"/>
      <color rgb="FFFA7D00"/>
      <name val="Calibri"/>
      <family val="2"/>
      <scheme val="minor"/>
    </font>
    <font>
      <sz val="9"/>
      <color indexed="81"/>
      <name val="Tahoma"/>
      <family val="2"/>
    </font>
    <font>
      <b/>
      <sz val="9"/>
      <color indexed="81"/>
      <name val="Tahoma"/>
      <family val="2"/>
    </font>
    <font>
      <b/>
      <sz val="9"/>
      <name val="Calibri"/>
      <family val="2"/>
      <scheme val="minor"/>
    </font>
    <font>
      <i/>
      <sz val="11"/>
      <color rgb="FF0070C0"/>
      <name val="Calibri"/>
      <family val="2"/>
      <scheme val="minor"/>
    </font>
    <font>
      <sz val="14"/>
      <color rgb="FF000000"/>
      <name val="Helvetica"/>
      <family val="2"/>
    </font>
    <font>
      <b/>
      <sz val="9"/>
      <color indexed="10"/>
      <name val="Arial"/>
      <family val="2"/>
    </font>
    <font>
      <b/>
      <sz val="12"/>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sz val="11"/>
      <color rgb="FFFA7D00"/>
      <name val="Calibri"/>
      <family val="2"/>
      <scheme val="minor"/>
    </font>
    <font>
      <i/>
      <sz val="11"/>
      <color rgb="FF7F7F7F"/>
      <name val="Calibri"/>
      <family val="2"/>
      <scheme val="minor"/>
    </font>
    <font>
      <sz val="9"/>
      <color rgb="FF212529"/>
      <name val="Segoe UI"/>
      <family val="2"/>
    </font>
    <font>
      <sz val="10"/>
      <color theme="1"/>
      <name val="Calibri"/>
      <family val="2"/>
    </font>
    <font>
      <sz val="11"/>
      <color rgb="FF000000"/>
      <name val="Calibri"/>
      <family val="2"/>
    </font>
    <font>
      <sz val="10"/>
      <color theme="0"/>
      <name val="Calibri"/>
      <family val="2"/>
    </font>
    <font>
      <b/>
      <sz val="10"/>
      <color theme="0"/>
      <name val="Calibri"/>
      <family val="2"/>
    </font>
    <font>
      <sz val="9"/>
      <name val="Calibri"/>
      <family val="2"/>
      <scheme val="minor"/>
    </font>
    <font>
      <sz val="9"/>
      <color rgb="FF000000"/>
      <name val="Calibri"/>
      <family val="2"/>
      <scheme val="minor"/>
    </font>
    <font>
      <b/>
      <sz val="11"/>
      <color rgb="FF333333"/>
      <name val="Calibri"/>
      <family val="2"/>
      <scheme val="minor"/>
    </font>
    <font>
      <sz val="10"/>
      <color theme="0"/>
      <name val="Calibri"/>
      <family val="2"/>
      <scheme val="minor"/>
    </font>
    <font>
      <i/>
      <u val="double"/>
      <sz val="11"/>
      <color theme="1"/>
      <name val="Calibri"/>
      <family val="2"/>
      <scheme val="minor"/>
    </font>
    <font>
      <sz val="11"/>
      <color rgb="FF333333"/>
      <name val="Calibri"/>
      <family val="2"/>
      <scheme val="minor"/>
    </font>
    <font>
      <b/>
      <sz val="10"/>
      <name val="Calibri (Cuerpo)"/>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bgColor indexed="64"/>
      </patternFill>
    </fill>
    <fill>
      <patternFill patternType="solid">
        <fgColor rgb="FF92D050"/>
        <bgColor indexed="64"/>
      </patternFill>
    </fill>
    <fill>
      <patternFill patternType="solid">
        <fgColor theme="2" tint="-9.9978637043366805E-2"/>
        <bgColor indexed="64"/>
      </patternFill>
    </fill>
  </fills>
  <borders count="1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double">
        <color indexed="64"/>
      </bottom>
      <diagonal/>
    </border>
    <border>
      <left/>
      <right/>
      <top/>
      <bottom style="double">
        <color indexed="64"/>
      </bottom>
      <diagonal/>
    </border>
    <border>
      <left style="thin">
        <color rgb="FF000000"/>
      </left>
      <right style="thin">
        <color rgb="FF000000"/>
      </right>
      <top style="thin">
        <color rgb="FF000000"/>
      </top>
      <bottom/>
      <diagonal/>
    </border>
    <border>
      <left style="thin">
        <color indexed="64"/>
      </left>
      <right/>
      <top/>
      <bottom style="medium">
        <color indexed="64"/>
      </bottom>
      <diagonal/>
    </border>
    <border>
      <left style="thin">
        <color theme="0"/>
      </left>
      <right style="thin">
        <color theme="0"/>
      </right>
      <top style="thin">
        <color theme="0"/>
      </top>
      <bottom style="thin">
        <color theme="0"/>
      </bottom>
      <diagonal/>
    </border>
  </borders>
  <cellStyleXfs count="640">
    <xf numFmtId="0" fontId="0" fillId="0" borderId="0"/>
    <xf numFmtId="180"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1" fillId="43" borderId="0" applyNumberFormat="0" applyBorder="0" applyAlignment="0" applyProtection="0"/>
    <xf numFmtId="0" fontId="17" fillId="13" borderId="1" applyNumberFormat="0" applyAlignment="0" applyProtection="0"/>
    <xf numFmtId="0" fontId="52" fillId="44" borderId="93" applyNumberFormat="0" applyAlignment="0" applyProtection="0"/>
    <xf numFmtId="0" fontId="53" fillId="45" borderId="94" applyNumberFormat="0" applyAlignment="0" applyProtection="0"/>
    <xf numFmtId="0" fontId="54" fillId="0" borderId="95" applyNumberFormat="0" applyFill="0" applyAlignment="0" applyProtection="0"/>
    <xf numFmtId="0" fontId="18" fillId="23" borderId="2" applyNumberFormat="0" applyAlignment="0" applyProtection="0"/>
    <xf numFmtId="175"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5" fontId="1" fillId="0" borderId="0" applyFill="0" applyBorder="0" applyAlignment="0" applyProtection="0"/>
    <xf numFmtId="0" fontId="55" fillId="0" borderId="96" applyNumberFormat="0" applyFill="0" applyAlignment="0" applyProtection="0"/>
    <xf numFmtId="0" fontId="56" fillId="0" borderId="0" applyNumberFormat="0" applyFill="0" applyBorder="0" applyAlignment="0" applyProtection="0"/>
    <xf numFmtId="0" fontId="57" fillId="46" borderId="0" applyNumberFormat="0" applyBorder="0" applyAlignment="0" applyProtection="0"/>
    <xf numFmtId="0" fontId="50" fillId="46" borderId="0" applyNumberFormat="0" applyBorder="0" applyAlignment="0" applyProtection="0"/>
    <xf numFmtId="0" fontId="57"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1" borderId="0" applyNumberFormat="0" applyBorder="0" applyAlignment="0" applyProtection="0"/>
    <xf numFmtId="0" fontId="58" fillId="52" borderId="93" applyNumberFormat="0" applyAlignment="0" applyProtection="0"/>
    <xf numFmtId="0" fontId="59"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0" fillId="0" borderId="0" applyNumberFormat="0" applyFill="0" applyBorder="0" applyAlignment="0" applyProtection="0"/>
    <xf numFmtId="0" fontId="61" fillId="0" borderId="0" applyNumberFormat="0" applyFill="0" applyBorder="0" applyAlignment="0" applyProtection="0"/>
    <xf numFmtId="0" fontId="35" fillId="0" borderId="0" applyNumberFormat="0" applyFill="0" applyBorder="0" applyAlignment="0" applyProtection="0">
      <alignment vertical="top"/>
      <protection locked="0"/>
    </xf>
    <xf numFmtId="0" fontId="62"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6" fontId="48"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41" fontId="48" fillId="0" borderId="0" applyFont="0" applyFill="0" applyBorder="0" applyAlignment="0" applyProtection="0"/>
    <xf numFmtId="182"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63" fillId="0" borderId="0" applyFont="0" applyFill="0" applyBorder="0" applyAlignment="0" applyProtection="0"/>
    <xf numFmtId="164" fontId="63" fillId="0" borderId="0" applyFont="0" applyFill="0" applyBorder="0" applyAlignment="0" applyProtection="0"/>
    <xf numFmtId="18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32" fillId="0" borderId="0" applyFont="0" applyFill="0" applyBorder="0" applyAlignment="0" applyProtection="0"/>
    <xf numFmtId="176" fontId="1" fillId="0" borderId="0" applyFill="0" applyBorder="0" applyAlignment="0" applyProtection="0"/>
    <xf numFmtId="164" fontId="48"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8" fontId="48"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183" fontId="1" fillId="0" borderId="0" applyFont="0" applyFill="0" applyBorder="0" applyAlignment="0" applyProtection="0"/>
    <xf numFmtId="166" fontId="7" fillId="0" borderId="0" applyFont="0" applyFill="0" applyBorder="0" applyAlignment="0" applyProtection="0"/>
    <xf numFmtId="166" fontId="48" fillId="0" borderId="0" applyFont="0" applyFill="0" applyBorder="0" applyAlignment="0" applyProtection="0"/>
    <xf numFmtId="187" fontId="1" fillId="0" borderId="0" applyFont="0" applyFill="0" applyBorder="0" applyAlignment="0" applyProtection="0"/>
    <xf numFmtId="0" fontId="1" fillId="0" borderId="0" applyFont="0" applyFill="0" applyBorder="0" applyAlignment="0" applyProtection="0"/>
    <xf numFmtId="166" fontId="48"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6" fontId="7" fillId="0" borderId="0" applyFont="0" applyFill="0" applyBorder="0" applyAlignment="0" applyProtection="0"/>
    <xf numFmtId="177" fontId="1" fillId="0" borderId="0" applyFont="0" applyFill="0" applyBorder="0" applyAlignment="0" applyProtection="0"/>
    <xf numFmtId="166" fontId="49"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8" fontId="8" fillId="0" borderId="0"/>
    <xf numFmtId="177" fontId="1" fillId="0" borderId="0" applyFont="0" applyFill="0" applyBorder="0" applyAlignment="0" applyProtection="0"/>
    <xf numFmtId="0" fontId="1" fillId="0" borderId="0" applyFill="0" applyBorder="0" applyAlignment="0" applyProtection="0"/>
    <xf numFmtId="167" fontId="48" fillId="0" borderId="0" applyFont="0" applyFill="0" applyBorder="0" applyAlignment="0" applyProtection="0"/>
    <xf numFmtId="166" fontId="49" fillId="0" borderId="0" applyFont="0" applyFill="0" applyBorder="0" applyAlignment="0" applyProtection="0"/>
    <xf numFmtId="43" fontId="1" fillId="0" borderId="0" applyFont="0" applyFill="0" applyBorder="0" applyAlignment="0" applyProtection="0"/>
    <xf numFmtId="168" fontId="63" fillId="0" borderId="0" applyFont="0" applyFill="0" applyBorder="0" applyAlignment="0" applyProtection="0"/>
    <xf numFmtId="166" fontId="63" fillId="0" borderId="0" applyFont="0" applyFill="0" applyBorder="0" applyAlignment="0" applyProtection="0"/>
    <xf numFmtId="167" fontId="48" fillId="0" borderId="0" applyFont="0" applyFill="0" applyBorder="0" applyAlignment="0" applyProtection="0"/>
    <xf numFmtId="177" fontId="1" fillId="0" borderId="0" applyFont="0" applyFill="0" applyBorder="0" applyAlignment="0" applyProtection="0"/>
    <xf numFmtId="167"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77" fontId="1" fillId="0" borderId="0" applyFont="0" applyFill="0" applyBorder="0" applyAlignment="0" applyProtection="0"/>
    <xf numFmtId="175" fontId="1" fillId="0" borderId="0" applyFill="0" applyBorder="0" applyAlignment="0" applyProtection="0"/>
    <xf numFmtId="164" fontId="48" fillId="0" borderId="0" applyFont="0" applyFill="0" applyBorder="0" applyAlignment="0" applyProtection="0"/>
    <xf numFmtId="43" fontId="4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166" fontId="48" fillId="0" borderId="0" applyFont="0" applyFill="0" applyBorder="0" applyAlignment="0" applyProtection="0"/>
    <xf numFmtId="175" fontId="1" fillId="0" borderId="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6" fontId="48" fillId="0" borderId="0" applyFont="0" applyFill="0" applyBorder="0" applyAlignment="0" applyProtection="0"/>
    <xf numFmtId="167"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4" fillId="54" borderId="0" applyNumberFormat="0" applyBorder="0" applyAlignment="0" applyProtection="0"/>
    <xf numFmtId="0" fontId="26" fillId="14" borderId="0" applyNumberFormat="0" applyBorder="0" applyAlignment="0" applyProtection="0"/>
    <xf numFmtId="0" fontId="64" fillId="54" borderId="0" applyNumberFormat="0" applyBorder="0" applyAlignment="0" applyProtection="0"/>
    <xf numFmtId="0" fontId="14" fillId="0" borderId="0"/>
    <xf numFmtId="0" fontId="49"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5" fillId="0" borderId="0"/>
    <xf numFmtId="0" fontId="1" fillId="0" borderId="0"/>
    <xf numFmtId="0" fontId="1" fillId="0" borderId="0"/>
    <xf numFmtId="0" fontId="4" fillId="0" borderId="0"/>
    <xf numFmtId="181" fontId="11" fillId="0" borderId="0"/>
    <xf numFmtId="0" fontId="11" fillId="0" borderId="0"/>
    <xf numFmtId="0" fontId="11" fillId="0" borderId="0"/>
    <xf numFmtId="0" fontId="13" fillId="0" borderId="0"/>
    <xf numFmtId="0" fontId="1" fillId="0" borderId="0"/>
    <xf numFmtId="0" fontId="1" fillId="0" borderId="0"/>
    <xf numFmtId="0" fontId="48" fillId="0" borderId="0"/>
    <xf numFmtId="0" fontId="48" fillId="0" borderId="0"/>
    <xf numFmtId="0" fontId="1" fillId="0" borderId="0" applyNumberFormat="0" applyFill="0" applyBorder="0" applyAlignment="0" applyProtection="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8"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59" fillId="0" borderId="0"/>
    <xf numFmtId="0" fontId="4" fillId="0" borderId="0"/>
    <xf numFmtId="0" fontId="2" fillId="0" borderId="0"/>
    <xf numFmtId="0" fontId="1" fillId="0" borderId="0"/>
    <xf numFmtId="0" fontId="48" fillId="0" borderId="0"/>
    <xf numFmtId="37" fontId="1" fillId="0" borderId="0"/>
    <xf numFmtId="180" fontId="32" fillId="0" borderId="0"/>
    <xf numFmtId="0" fontId="11" fillId="0" borderId="0"/>
    <xf numFmtId="0" fontId="48" fillId="0" borderId="0"/>
    <xf numFmtId="0" fontId="63"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0" fontId="34" fillId="0" borderId="0"/>
    <xf numFmtId="0" fontId="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9" fillId="55" borderId="97" applyNumberFormat="0" applyFont="0" applyAlignment="0" applyProtection="0"/>
    <xf numFmtId="0" fontId="49" fillId="55" borderId="97" applyNumberFormat="0" applyFont="0" applyAlignment="0" applyProtection="0"/>
    <xf numFmtId="0" fontId="49" fillId="55" borderId="97" applyNumberFormat="0" applyFont="0" applyAlignment="0" applyProtection="0"/>
    <xf numFmtId="0" fontId="49"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5"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4"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8" fillId="44" borderId="98" applyNumberFormat="0" applyAlignment="0" applyProtection="0"/>
    <xf numFmtId="0" fontId="69" fillId="0" borderId="0" applyNumberFormat="0" applyFill="0" applyBorder="0" applyAlignment="0" applyProtection="0"/>
    <xf numFmtId="0" fontId="59" fillId="0" borderId="0"/>
    <xf numFmtId="0" fontId="70"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1" fillId="0" borderId="99" applyNumberFormat="0" applyFill="0" applyAlignment="0" applyProtection="0"/>
    <xf numFmtId="0" fontId="56" fillId="0" borderId="100" applyNumberFormat="0" applyFill="0" applyAlignment="0" applyProtection="0"/>
    <xf numFmtId="0" fontId="72" fillId="0" borderId="0" applyNumberFormat="0" applyFill="0" applyBorder="0" applyAlignment="0" applyProtection="0"/>
    <xf numFmtId="0" fontId="74" fillId="0" borderId="101" applyNumberFormat="0" applyFill="0" applyAlignment="0" applyProtection="0"/>
    <xf numFmtId="0" fontId="30" fillId="0" borderId="10" applyNumberFormat="0" applyFill="0" applyAlignment="0" applyProtection="0"/>
    <xf numFmtId="0" fontId="74" fillId="0" borderId="101" applyNumberFormat="0" applyFill="0" applyAlignment="0" applyProtection="0"/>
    <xf numFmtId="0" fontId="31" fillId="0" borderId="0" applyNumberFormat="0" applyFill="0" applyBorder="0" applyAlignment="0" applyProtection="0"/>
    <xf numFmtId="166" fontId="48" fillId="0" borderId="0" applyFont="0" applyFill="0" applyBorder="0" applyAlignment="0" applyProtection="0"/>
    <xf numFmtId="164" fontId="48" fillId="0" borderId="0" applyFont="0" applyFill="0" applyBorder="0" applyAlignment="0" applyProtection="0"/>
    <xf numFmtId="0" fontId="88" fillId="0" borderId="0"/>
    <xf numFmtId="41" fontId="48" fillId="0" borderId="0" applyFont="0" applyFill="0" applyBorder="0" applyAlignment="0" applyProtection="0"/>
    <xf numFmtId="41" fontId="48" fillId="0" borderId="0" applyFont="0" applyFill="0" applyBorder="0" applyAlignment="0" applyProtection="0"/>
    <xf numFmtId="0" fontId="165" fillId="44" borderId="93" applyNumberFormat="0" applyAlignment="0" applyProtection="0"/>
    <xf numFmtId="164" fontId="48" fillId="0" borderId="0" applyFont="0" applyFill="0" applyBorder="0" applyAlignment="0" applyProtection="0"/>
    <xf numFmtId="0" fontId="173" fillId="0" borderId="0" applyNumberFormat="0" applyFill="0" applyBorder="0" applyAlignment="0" applyProtection="0"/>
    <xf numFmtId="0" fontId="174" fillId="0" borderId="96" applyNumberFormat="0" applyFill="0" applyAlignment="0" applyProtection="0"/>
    <xf numFmtId="0" fontId="175" fillId="0" borderId="99" applyNumberFormat="0" applyFill="0" applyAlignment="0" applyProtection="0"/>
    <xf numFmtId="0" fontId="176" fillId="0" borderId="100" applyNumberFormat="0" applyFill="0" applyAlignment="0" applyProtection="0"/>
    <xf numFmtId="0" fontId="176" fillId="0" borderId="0" applyNumberFormat="0" applyFill="0" applyBorder="0" applyAlignment="0" applyProtection="0"/>
    <xf numFmtId="0" fontId="177" fillId="43" borderId="0" applyNumberFormat="0" applyBorder="0" applyAlignment="0" applyProtection="0"/>
    <xf numFmtId="0" fontId="178" fillId="53" borderId="0" applyNumberFormat="0" applyBorder="0" applyAlignment="0" applyProtection="0"/>
    <xf numFmtId="0" fontId="179" fillId="54" borderId="0" applyNumberFormat="0" applyBorder="0" applyAlignment="0" applyProtection="0"/>
    <xf numFmtId="0" fontId="180" fillId="52" borderId="93" applyNumberFormat="0" applyAlignment="0" applyProtection="0"/>
    <xf numFmtId="0" fontId="181" fillId="44" borderId="98" applyNumberFormat="0" applyAlignment="0" applyProtection="0"/>
    <xf numFmtId="0" fontId="182" fillId="0" borderId="95" applyNumberFormat="0" applyFill="0" applyAlignment="0" applyProtection="0"/>
    <xf numFmtId="0" fontId="150" fillId="45" borderId="94" applyNumberFormat="0" applyAlignment="0" applyProtection="0"/>
    <xf numFmtId="0" fontId="48" fillId="55" borderId="97" applyNumberFormat="0" applyFont="0" applyAlignment="0" applyProtection="0"/>
    <xf numFmtId="0" fontId="183" fillId="0" borderId="0" applyNumberFormat="0" applyFill="0" applyBorder="0" applyAlignment="0" applyProtection="0"/>
    <xf numFmtId="0" fontId="73" fillId="0" borderId="101" applyNumberFormat="0" applyFill="0" applyAlignment="0" applyProtection="0"/>
    <xf numFmtId="0" fontId="48" fillId="25" borderId="0" applyNumberFormat="0" applyBorder="0" applyAlignment="0" applyProtection="0"/>
    <xf numFmtId="0" fontId="48" fillId="31" borderId="0" applyNumberFormat="0" applyBorder="0" applyAlignment="0" applyProtection="0"/>
    <xf numFmtId="0" fontId="48" fillId="37" borderId="0" applyNumberFormat="0" applyBorder="0" applyAlignment="0" applyProtection="0"/>
    <xf numFmtId="0" fontId="57" fillId="47" borderId="0" applyNumberFormat="0" applyBorder="0" applyAlignment="0" applyProtection="0"/>
    <xf numFmtId="0" fontId="48" fillId="32" borderId="0" applyNumberFormat="0" applyBorder="0" applyAlignment="0" applyProtection="0"/>
    <xf numFmtId="0" fontId="48" fillId="38" borderId="0" applyNumberFormat="0" applyBorder="0" applyAlignment="0" applyProtection="0"/>
    <xf numFmtId="0" fontId="57" fillId="48" borderId="0" applyNumberFormat="0" applyBorder="0" applyAlignment="0" applyProtection="0"/>
    <xf numFmtId="0" fontId="48" fillId="27" borderId="0" applyNumberFormat="0" applyBorder="0" applyAlignment="0" applyProtection="0"/>
    <xf numFmtId="0" fontId="48" fillId="33" borderId="0" applyNumberFormat="0" applyBorder="0" applyAlignment="0" applyProtection="0"/>
    <xf numFmtId="0" fontId="48" fillId="39" borderId="0" applyNumberFormat="0" applyBorder="0" applyAlignment="0" applyProtection="0"/>
    <xf numFmtId="0" fontId="57" fillId="49" borderId="0" applyNumberFormat="0" applyBorder="0" applyAlignment="0" applyProtection="0"/>
    <xf numFmtId="0" fontId="48" fillId="28" borderId="0" applyNumberFormat="0" applyBorder="0" applyAlignment="0" applyProtection="0"/>
    <xf numFmtId="0" fontId="48" fillId="34" borderId="0" applyNumberFormat="0" applyBorder="0" applyAlignment="0" applyProtection="0"/>
    <xf numFmtId="0" fontId="48" fillId="40" borderId="0" applyNumberFormat="0" applyBorder="0" applyAlignment="0" applyProtection="0"/>
    <xf numFmtId="0" fontId="57" fillId="50" borderId="0" applyNumberFormat="0" applyBorder="0" applyAlignment="0" applyProtection="0"/>
    <xf numFmtId="0" fontId="48" fillId="29" borderId="0" applyNumberFormat="0" applyBorder="0" applyAlignment="0" applyProtection="0"/>
    <xf numFmtId="0" fontId="48" fillId="35" borderId="0" applyNumberFormat="0" applyBorder="0" applyAlignment="0" applyProtection="0"/>
    <xf numFmtId="0" fontId="48" fillId="41" borderId="0" applyNumberFormat="0" applyBorder="0" applyAlignment="0" applyProtection="0"/>
    <xf numFmtId="0" fontId="57" fillId="51" borderId="0" applyNumberFormat="0" applyBorder="0" applyAlignment="0" applyProtection="0"/>
    <xf numFmtId="0" fontId="48" fillId="36" borderId="0" applyNumberFormat="0" applyBorder="0" applyAlignment="0" applyProtection="0"/>
    <xf numFmtId="0" fontId="48" fillId="42" borderId="0" applyNumberFormat="0" applyBorder="0" applyAlignment="0" applyProtection="0"/>
    <xf numFmtId="0" fontId="65" fillId="0" borderId="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43"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0" fontId="67" fillId="0" borderId="0"/>
    <xf numFmtId="164" fontId="48" fillId="0" borderId="0" applyFont="0" applyFill="0" applyBorder="0" applyAlignment="0" applyProtection="0"/>
    <xf numFmtId="0" fontId="48" fillId="0" borderId="0"/>
    <xf numFmtId="164" fontId="67" fillId="0" borderId="0" applyFont="0" applyFill="0" applyBorder="0" applyAlignment="0" applyProtection="0"/>
    <xf numFmtId="166" fontId="48" fillId="0" borderId="0" applyFont="0" applyFill="0" applyBorder="0" applyAlignment="0" applyProtection="0"/>
    <xf numFmtId="164" fontId="67" fillId="0" borderId="0" applyFont="0" applyFill="0" applyBorder="0" applyAlignment="0" applyProtection="0"/>
    <xf numFmtId="0" fontId="48" fillId="0" borderId="0"/>
    <xf numFmtId="164" fontId="48" fillId="0" borderId="0" applyFont="0" applyFill="0" applyBorder="0" applyAlignment="0" applyProtection="0"/>
    <xf numFmtId="0" fontId="48" fillId="0" borderId="0"/>
    <xf numFmtId="0" fontId="48" fillId="0" borderId="0"/>
    <xf numFmtId="164" fontId="48" fillId="0" borderId="0" applyFont="0" applyFill="0" applyBorder="0" applyAlignment="0" applyProtection="0"/>
    <xf numFmtId="0" fontId="48" fillId="0" borderId="0"/>
    <xf numFmtId="164" fontId="48" fillId="0" borderId="0" applyFont="0" applyFill="0" applyBorder="0" applyAlignment="0" applyProtection="0"/>
    <xf numFmtId="0" fontId="3" fillId="0" borderId="0"/>
    <xf numFmtId="43" fontId="3" fillId="0" borderId="0" applyFont="0" applyFill="0" applyBorder="0" applyAlignment="0" applyProtection="0"/>
    <xf numFmtId="164" fontId="3" fillId="0" borderId="0" applyFont="0" applyFill="0" applyBorder="0" applyAlignment="0" applyProtection="0"/>
    <xf numFmtId="0" fontId="67" fillId="0" borderId="0"/>
    <xf numFmtId="166" fontId="48"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175" fontId="1"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63"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0" fontId="59" fillId="0" borderId="0"/>
    <xf numFmtId="164" fontId="1"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32" fillId="0" borderId="0" applyFont="0" applyFill="0" applyBorder="0" applyAlignment="0" applyProtection="0"/>
    <xf numFmtId="164" fontId="48"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41"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43" fontId="1" fillId="0" borderId="0" applyFont="0" applyFill="0" applyBorder="0" applyAlignment="0" applyProtection="0"/>
    <xf numFmtId="166" fontId="63" fillId="0" borderId="0" applyFont="0" applyFill="0" applyBorder="0" applyAlignment="0" applyProtection="0"/>
    <xf numFmtId="165" fontId="48" fillId="0" borderId="0" applyFont="0" applyFill="0" applyBorder="0" applyAlignment="0" applyProtection="0"/>
    <xf numFmtId="0" fontId="63" fillId="0" borderId="0"/>
    <xf numFmtId="166"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7" fillId="0" borderId="0" applyFont="0" applyFill="0" applyBorder="0" applyAlignment="0" applyProtection="0"/>
    <xf numFmtId="166" fontId="49"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6" fontId="1" fillId="0" borderId="0" applyFill="0" applyBorder="0" applyAlignment="0" applyProtection="0"/>
    <xf numFmtId="166" fontId="49" fillId="0" borderId="0" applyFont="0" applyFill="0" applyBorder="0" applyAlignment="0" applyProtection="0"/>
    <xf numFmtId="0" fontId="1" fillId="0" borderId="0"/>
    <xf numFmtId="166" fontId="63"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4" fontId="4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0" fontId="1" fillId="0" borderId="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66" fillId="0" borderId="0"/>
    <xf numFmtId="166" fontId="48" fillId="0" borderId="0" applyFont="0" applyFill="0" applyBorder="0" applyAlignment="0" applyProtection="0"/>
    <xf numFmtId="0" fontId="59" fillId="0" borderId="0"/>
    <xf numFmtId="0" fontId="48" fillId="0" borderId="0"/>
    <xf numFmtId="180" fontId="32" fillId="0" borderId="0"/>
    <xf numFmtId="0" fontId="1" fillId="0" borderId="0"/>
    <xf numFmtId="183" fontId="1" fillId="0" borderId="0" applyFont="0" applyFill="0" applyBorder="0" applyAlignment="0" applyProtection="0"/>
    <xf numFmtId="0" fontId="1" fillId="0" borderId="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37" fontId="1" fillId="0" borderId="0"/>
    <xf numFmtId="166" fontId="48" fillId="0" borderId="0" applyFont="0" applyFill="0" applyBorder="0" applyAlignment="0" applyProtection="0"/>
    <xf numFmtId="0" fontId="48" fillId="0" borderId="0"/>
    <xf numFmtId="0" fontId="48" fillId="0" borderId="0"/>
    <xf numFmtId="0" fontId="48" fillId="0" borderId="0"/>
    <xf numFmtId="164" fontId="48" fillId="0" borderId="0" applyFont="0" applyFill="0" applyBorder="0" applyAlignment="0" applyProtection="0"/>
    <xf numFmtId="0" fontId="60" fillId="0" borderId="0" applyNumberFormat="0" applyFill="0" applyBorder="0" applyAlignment="0" applyProtection="0"/>
    <xf numFmtId="0" fontId="1" fillId="0" borderId="0"/>
    <xf numFmtId="0" fontId="48" fillId="0" borderId="0"/>
    <xf numFmtId="41" fontId="48" fillId="0" borderId="0" applyFont="0" applyFill="0" applyBorder="0" applyAlignment="0" applyProtection="0"/>
    <xf numFmtId="0" fontId="48" fillId="0" borderId="0"/>
    <xf numFmtId="0" fontId="48" fillId="0" borderId="0"/>
    <xf numFmtId="0" fontId="3" fillId="0" borderId="0"/>
    <xf numFmtId="0" fontId="48" fillId="0" borderId="0"/>
    <xf numFmtId="164" fontId="48" fillId="0" borderId="0" applyFont="0" applyFill="0" applyBorder="0" applyAlignment="0" applyProtection="0"/>
    <xf numFmtId="0" fontId="48" fillId="0" borderId="0"/>
    <xf numFmtId="0" fontId="48" fillId="0" borderId="0"/>
    <xf numFmtId="164" fontId="48" fillId="0" borderId="0" applyFont="0" applyFill="0" applyBorder="0" applyAlignment="0" applyProtection="0"/>
    <xf numFmtId="0" fontId="60" fillId="0" borderId="0" applyNumberFormat="0" applyFill="0" applyBorder="0" applyAlignment="0" applyProtection="0"/>
    <xf numFmtId="0" fontId="63" fillId="26" borderId="0" applyNumberFormat="0" applyBorder="0" applyAlignment="0" applyProtection="0"/>
    <xf numFmtId="0" fontId="63" fillId="0" borderId="0"/>
    <xf numFmtId="41" fontId="48" fillId="0" borderId="0" applyFont="0" applyFill="0" applyBorder="0" applyAlignment="0" applyProtection="0"/>
    <xf numFmtId="0" fontId="134" fillId="0" borderId="0" applyNumberFormat="0" applyFill="0" applyBorder="0" applyAlignment="0" applyProtection="0"/>
    <xf numFmtId="0" fontId="63" fillId="0" borderId="0"/>
    <xf numFmtId="193" fontId="48" fillId="0" borderId="0" applyFont="0" applyFill="0" applyBorder="0" applyAlignment="0" applyProtection="0"/>
    <xf numFmtId="41" fontId="67" fillId="0" borderId="0" applyFont="0" applyFill="0" applyBorder="0" applyAlignment="0" applyProtection="0"/>
    <xf numFmtId="164" fontId="48" fillId="0" borderId="0" applyFont="0" applyFill="0" applyBorder="0" applyAlignment="0" applyProtection="0"/>
    <xf numFmtId="166" fontId="1" fillId="0" borderId="0" applyFont="0" applyFill="0" applyBorder="0" applyAlignment="0" applyProtection="0"/>
    <xf numFmtId="164" fontId="48"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6" fontId="48" fillId="0" borderId="0" applyFont="0" applyFill="0" applyBorder="0" applyAlignment="0" applyProtection="0"/>
    <xf numFmtId="166" fontId="63" fillId="0" borderId="0" applyFont="0" applyFill="0" applyBorder="0" applyAlignment="0" applyProtection="0"/>
    <xf numFmtId="165" fontId="48" fillId="0" borderId="0" applyFont="0" applyFill="0" applyBorder="0" applyAlignment="0" applyProtection="0"/>
    <xf numFmtId="0" fontId="63" fillId="0" borderId="0"/>
    <xf numFmtId="9" fontId="63" fillId="0" borderId="0" applyFont="0" applyFill="0" applyBorder="0" applyAlignment="0" applyProtection="0"/>
    <xf numFmtId="166" fontId="48"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166" fontId="48" fillId="0" borderId="0" applyFont="0" applyFill="0" applyBorder="0" applyAlignment="0" applyProtection="0"/>
    <xf numFmtId="164" fontId="63"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13" fillId="0" borderId="0" applyFont="0" applyFill="0" applyBorder="0" applyAlignment="0" applyProtection="0"/>
    <xf numFmtId="166" fontId="48" fillId="0" borderId="0" applyFont="0" applyFill="0" applyBorder="0" applyAlignment="0" applyProtection="0"/>
    <xf numFmtId="164" fontId="48" fillId="0" borderId="0" applyFont="0" applyFill="0" applyBorder="0" applyAlignment="0" applyProtection="0"/>
    <xf numFmtId="0" fontId="3" fillId="0" borderId="0"/>
    <xf numFmtId="164" fontId="48" fillId="0" borderId="0" applyFont="0" applyFill="0" applyBorder="0" applyAlignment="0" applyProtection="0"/>
    <xf numFmtId="164" fontId="48" fillId="0" borderId="0" applyFont="0" applyFill="0" applyBorder="0" applyAlignment="0" applyProtection="0"/>
    <xf numFmtId="0" fontId="175" fillId="0" borderId="99" applyNumberFormat="0" applyFill="0" applyAlignment="0" applyProtection="0"/>
    <xf numFmtId="0" fontId="185" fillId="30" borderId="0" applyNumberFormat="0" applyBorder="0" applyAlignment="0" applyProtection="0"/>
    <xf numFmtId="0" fontId="185" fillId="0" borderId="0"/>
    <xf numFmtId="0" fontId="187" fillId="46" borderId="0" applyNumberFormat="0" applyBorder="0" applyAlignment="0" applyProtection="0"/>
    <xf numFmtId="0" fontId="188" fillId="45" borderId="94" applyNumberFormat="0" applyAlignment="0" applyProtection="0"/>
    <xf numFmtId="0" fontId="187" fillId="50" borderId="0" applyNumberFormat="0" applyBorder="0" applyAlignment="0" applyProtection="0"/>
    <xf numFmtId="0" fontId="57" fillId="51" borderId="0" applyNumberFormat="0" applyBorder="0" applyAlignment="0" applyProtection="0"/>
    <xf numFmtId="0" fontId="57" fillId="48" borderId="0" applyNumberFormat="0" applyBorder="0" applyAlignment="0" applyProtection="0"/>
    <xf numFmtId="0" fontId="48" fillId="26" borderId="0" applyNumberFormat="0" applyBorder="0" applyAlignment="0" applyProtection="0"/>
    <xf numFmtId="0" fontId="48" fillId="32" borderId="0" applyNumberFormat="0" applyBorder="0" applyAlignment="0" applyProtection="0"/>
    <xf numFmtId="0" fontId="48" fillId="38" borderId="0" applyNumberFormat="0" applyBorder="0" applyAlignment="0" applyProtection="0"/>
    <xf numFmtId="0" fontId="185" fillId="0" borderId="0"/>
    <xf numFmtId="0" fontId="187" fillId="49" borderId="0" applyNumberFormat="0" applyBorder="0" applyAlignment="0" applyProtection="0"/>
    <xf numFmtId="41" fontId="185" fillId="0" borderId="0" applyFont="0" applyFill="0" applyBorder="0" applyAlignment="0" applyProtection="0"/>
    <xf numFmtId="0" fontId="185" fillId="0" borderId="0"/>
    <xf numFmtId="41" fontId="185" fillId="0" borderId="0" applyFont="0" applyFill="0" applyBorder="0" applyAlignment="0" applyProtection="0"/>
    <xf numFmtId="0" fontId="187" fillId="47" borderId="0" applyNumberFormat="0" applyBorder="0" applyAlignment="0" applyProtection="0"/>
    <xf numFmtId="166" fontId="48" fillId="0" borderId="0" applyFont="0" applyFill="0" applyBorder="0" applyAlignment="0" applyProtection="0"/>
    <xf numFmtId="0" fontId="48" fillId="30" borderId="0" applyNumberFormat="0" applyBorder="0" applyAlignment="0" applyProtection="0"/>
    <xf numFmtId="0" fontId="185" fillId="0" borderId="0"/>
    <xf numFmtId="41" fontId="185" fillId="0" borderId="0" applyFont="0" applyFill="0" applyBorder="0" applyAlignment="0" applyProtection="0"/>
    <xf numFmtId="0" fontId="185" fillId="37" borderId="0" applyNumberFormat="0" applyBorder="0" applyAlignment="0" applyProtection="0"/>
    <xf numFmtId="0" fontId="185" fillId="0" borderId="0"/>
    <xf numFmtId="166" fontId="48" fillId="0" borderId="0" applyFont="0" applyFill="0" applyBorder="0" applyAlignment="0" applyProtection="0"/>
    <xf numFmtId="166" fontId="48" fillId="0" borderId="0" applyFont="0" applyFill="0" applyBorder="0" applyAlignment="0" applyProtection="0"/>
  </cellStyleXfs>
  <cellXfs count="1128">
    <xf numFmtId="0" fontId="0" fillId="0" borderId="0" xfId="0"/>
    <xf numFmtId="0" fontId="75" fillId="0" borderId="12" xfId="0" quotePrefix="1" applyFont="1" applyBorder="1" applyAlignment="1">
      <alignment horizontal="left"/>
    </xf>
    <xf numFmtId="0" fontId="76" fillId="0" borderId="12" xfId="106" quotePrefix="1" applyFont="1" applyBorder="1" applyAlignment="1">
      <alignment horizontal="left"/>
    </xf>
    <xf numFmtId="0" fontId="75" fillId="0" borderId="12" xfId="0" applyFont="1" applyBorder="1" applyAlignment="1">
      <alignment horizontal="left"/>
    </xf>
    <xf numFmtId="0" fontId="75" fillId="0" borderId="0" xfId="0" applyFont="1"/>
    <xf numFmtId="0" fontId="75" fillId="0" borderId="0" xfId="0" applyFont="1" applyAlignment="1">
      <alignment horizontal="left"/>
    </xf>
    <xf numFmtId="0" fontId="75" fillId="56" borderId="0" xfId="0" applyFont="1" applyFill="1"/>
    <xf numFmtId="0" fontId="75" fillId="56" borderId="0" xfId="0" applyFont="1" applyFill="1" applyAlignment="1">
      <alignment horizontal="left"/>
    </xf>
    <xf numFmtId="0" fontId="77" fillId="57" borderId="13" xfId="0" applyFont="1" applyFill="1" applyBorder="1" applyAlignment="1">
      <alignment vertical="center"/>
    </xf>
    <xf numFmtId="0" fontId="77" fillId="57" borderId="0" xfId="0" applyFont="1" applyFill="1" applyAlignment="1">
      <alignment horizontal="center" vertical="center"/>
    </xf>
    <xf numFmtId="0" fontId="75" fillId="0" borderId="13" xfId="0" applyFont="1" applyBorder="1"/>
    <xf numFmtId="0" fontId="78" fillId="0" borderId="12" xfId="0" applyFont="1" applyBorder="1" applyAlignment="1">
      <alignment horizontal="left" vertical="center"/>
    </xf>
    <xf numFmtId="0" fontId="77" fillId="57" borderId="0" xfId="0" applyFont="1" applyFill="1" applyAlignment="1">
      <alignment vertical="center"/>
    </xf>
    <xf numFmtId="0" fontId="79" fillId="0" borderId="0" xfId="0" applyFont="1"/>
    <xf numFmtId="0" fontId="75" fillId="0" borderId="14" xfId="0" applyFont="1" applyBorder="1"/>
    <xf numFmtId="0" fontId="75" fillId="0" borderId="15" xfId="0" applyFont="1" applyBorder="1"/>
    <xf numFmtId="0" fontId="78" fillId="0" borderId="0" xfId="0" applyFont="1" applyAlignment="1">
      <alignment horizontal="center"/>
    </xf>
    <xf numFmtId="0" fontId="76" fillId="0" borderId="0" xfId="106" quotePrefix="1" applyFont="1" applyBorder="1" applyAlignment="1">
      <alignment horizontal="left"/>
    </xf>
    <xf numFmtId="0" fontId="73" fillId="0" borderId="0" xfId="0" applyFont="1" applyAlignment="1">
      <alignment horizontal="center" vertical="center"/>
    </xf>
    <xf numFmtId="0" fontId="78" fillId="0" borderId="74" xfId="0" applyFont="1" applyBorder="1" applyAlignment="1">
      <alignment horizontal="center" vertical="center"/>
    </xf>
    <xf numFmtId="188" fontId="36" fillId="0" borderId="0" xfId="245" applyNumberFormat="1" applyFont="1"/>
    <xf numFmtId="188" fontId="1" fillId="0" borderId="0" xfId="245" applyNumberFormat="1"/>
    <xf numFmtId="0" fontId="1" fillId="0" borderId="0" xfId="245"/>
    <xf numFmtId="188" fontId="5" fillId="0" borderId="61" xfId="245" applyNumberFormat="1" applyFont="1" applyBorder="1"/>
    <xf numFmtId="188" fontId="5" fillId="0" borderId="75" xfId="245" applyNumberFormat="1" applyFont="1" applyBorder="1"/>
    <xf numFmtId="188" fontId="5" fillId="0" borderId="61" xfId="245" applyNumberFormat="1" applyFont="1" applyBorder="1" applyAlignment="1">
      <alignment horizontal="centerContinuous"/>
    </xf>
    <xf numFmtId="188" fontId="5" fillId="0" borderId="60" xfId="245" applyNumberFormat="1" applyFont="1" applyBorder="1" applyAlignment="1">
      <alignment horizontal="centerContinuous"/>
    </xf>
    <xf numFmtId="188" fontId="5" fillId="0" borderId="59" xfId="245" applyNumberFormat="1" applyFont="1" applyBorder="1"/>
    <xf numFmtId="188" fontId="37" fillId="0" borderId="75" xfId="245" applyNumberFormat="1" applyFont="1" applyBorder="1" applyAlignment="1">
      <alignment horizontal="center"/>
    </xf>
    <xf numFmtId="188" fontId="5" fillId="0" borderId="60" xfId="245" applyNumberFormat="1" applyFont="1" applyBorder="1"/>
    <xf numFmtId="188" fontId="5" fillId="0" borderId="39" xfId="245" applyNumberFormat="1" applyFont="1" applyBorder="1" applyAlignment="1">
      <alignment horizontal="center"/>
    </xf>
    <xf numFmtId="188" fontId="37" fillId="0" borderId="76" xfId="245" applyNumberFormat="1" applyFont="1" applyBorder="1" applyAlignment="1">
      <alignment horizontal="center"/>
    </xf>
    <xf numFmtId="188" fontId="37" fillId="0" borderId="62" xfId="245" applyNumberFormat="1" applyFont="1" applyBorder="1" applyAlignment="1">
      <alignment horizontal="centerContinuous"/>
    </xf>
    <xf numFmtId="188" fontId="5" fillId="0" borderId="67" xfId="245" applyNumberFormat="1" applyFont="1" applyBorder="1" applyAlignment="1">
      <alignment horizontal="centerContinuous"/>
    </xf>
    <xf numFmtId="188" fontId="5" fillId="0" borderId="39" xfId="245" applyNumberFormat="1" applyFont="1" applyBorder="1" applyAlignment="1">
      <alignment horizontal="centerContinuous"/>
    </xf>
    <xf numFmtId="188" fontId="5" fillId="0" borderId="0" xfId="245" applyNumberFormat="1" applyFont="1" applyAlignment="1">
      <alignment horizontal="centerContinuous"/>
    </xf>
    <xf numFmtId="188" fontId="2" fillId="0" borderId="76" xfId="245" applyNumberFormat="1" applyFont="1" applyBorder="1" applyAlignment="1">
      <alignment horizontal="center"/>
    </xf>
    <xf numFmtId="188" fontId="5" fillId="0" borderId="45" xfId="245" applyNumberFormat="1" applyFont="1" applyBorder="1" applyAlignment="1">
      <alignment horizontal="center"/>
    </xf>
    <xf numFmtId="188" fontId="5" fillId="0" borderId="39" xfId="245" applyNumberFormat="1" applyFont="1" applyBorder="1"/>
    <xf numFmtId="188" fontId="37" fillId="0" borderId="60" xfId="245" applyNumberFormat="1" applyFont="1" applyBorder="1" applyAlignment="1">
      <alignment horizontal="center"/>
    </xf>
    <xf numFmtId="188" fontId="37" fillId="0" borderId="61" xfId="245" applyNumberFormat="1" applyFont="1" applyBorder="1" applyAlignment="1">
      <alignment horizontal="center"/>
    </xf>
    <xf numFmtId="188" fontId="2" fillId="0" borderId="75" xfId="245" applyNumberFormat="1" applyFont="1" applyBorder="1" applyAlignment="1">
      <alignment horizontal="center"/>
    </xf>
    <xf numFmtId="188" fontId="2" fillId="0" borderId="60" xfId="245" applyNumberFormat="1" applyFont="1" applyBorder="1" applyAlignment="1">
      <alignment horizontal="center"/>
    </xf>
    <xf numFmtId="188" fontId="38" fillId="0" borderId="60" xfId="245" applyNumberFormat="1" applyFont="1" applyBorder="1" applyAlignment="1">
      <alignment horizontal="center"/>
    </xf>
    <xf numFmtId="188" fontId="5" fillId="0" borderId="62" xfId="245" applyNumberFormat="1" applyFont="1" applyBorder="1" applyAlignment="1">
      <alignment horizontal="center"/>
    </xf>
    <xf numFmtId="188" fontId="37" fillId="0" borderId="77" xfId="245" applyNumberFormat="1" applyFont="1" applyBorder="1" applyAlignment="1">
      <alignment horizontal="center"/>
    </xf>
    <xf numFmtId="188" fontId="37" fillId="0" borderId="67" xfId="245" applyNumberFormat="1" applyFont="1" applyBorder="1" applyAlignment="1">
      <alignment horizontal="center"/>
    </xf>
    <xf numFmtId="188" fontId="37" fillId="0" borderId="62" xfId="245" applyNumberFormat="1" applyFont="1" applyBorder="1" applyAlignment="1">
      <alignment horizontal="center"/>
    </xf>
    <xf numFmtId="188" fontId="2" fillId="0" borderId="77" xfId="245" applyNumberFormat="1" applyFont="1" applyBorder="1" applyAlignment="1">
      <alignment horizontal="center"/>
    </xf>
    <xf numFmtId="188" fontId="2" fillId="0" borderId="67" xfId="245" applyNumberFormat="1" applyFont="1" applyBorder="1" applyAlignment="1">
      <alignment horizontal="center"/>
    </xf>
    <xf numFmtId="188" fontId="39" fillId="0" borderId="67" xfId="245" applyNumberFormat="1" applyFont="1" applyBorder="1" applyAlignment="1">
      <alignment horizontal="center"/>
    </xf>
    <xf numFmtId="188" fontId="5" fillId="0" borderId="67" xfId="245" applyNumberFormat="1" applyFont="1" applyBorder="1"/>
    <xf numFmtId="188" fontId="40" fillId="0" borderId="68" xfId="245" applyNumberFormat="1" applyFont="1" applyBorder="1"/>
    <xf numFmtId="188" fontId="1" fillId="0" borderId="69" xfId="245" applyNumberFormat="1" applyBorder="1"/>
    <xf numFmtId="188" fontId="1" fillId="0" borderId="69" xfId="245" applyNumberFormat="1" applyBorder="1" applyAlignment="1">
      <alignment horizontal="center"/>
    </xf>
    <xf numFmtId="188" fontId="1" fillId="0" borderId="78" xfId="245" applyNumberFormat="1" applyBorder="1"/>
    <xf numFmtId="188" fontId="28" fillId="0" borderId="79" xfId="245" applyNumberFormat="1" applyFont="1" applyBorder="1"/>
    <xf numFmtId="188" fontId="28" fillId="0" borderId="16" xfId="245" applyNumberFormat="1" applyFont="1" applyBorder="1"/>
    <xf numFmtId="188" fontId="28" fillId="0" borderId="16" xfId="245" applyNumberFormat="1" applyFont="1" applyBorder="1" applyAlignment="1">
      <alignment horizontal="center"/>
    </xf>
    <xf numFmtId="188" fontId="28" fillId="0" borderId="80" xfId="245" applyNumberFormat="1" applyFont="1" applyBorder="1"/>
    <xf numFmtId="188" fontId="28" fillId="58" borderId="79" xfId="245" applyNumberFormat="1" applyFont="1" applyFill="1" applyBorder="1"/>
    <xf numFmtId="188" fontId="28" fillId="58" borderId="16" xfId="245" applyNumberFormat="1" applyFont="1" applyFill="1" applyBorder="1"/>
    <xf numFmtId="188" fontId="28" fillId="58" borderId="16" xfId="245" applyNumberFormat="1" applyFont="1" applyFill="1" applyBorder="1" applyAlignment="1">
      <alignment horizontal="center"/>
    </xf>
    <xf numFmtId="188" fontId="1" fillId="0" borderId="81" xfId="245" applyNumberFormat="1" applyBorder="1"/>
    <xf numFmtId="188" fontId="1" fillId="0" borderId="11" xfId="245" applyNumberFormat="1" applyBorder="1"/>
    <xf numFmtId="188" fontId="1" fillId="0" borderId="11" xfId="245" applyNumberFormat="1" applyBorder="1" applyAlignment="1">
      <alignment horizontal="center"/>
    </xf>
    <xf numFmtId="188" fontId="1" fillId="0" borderId="80" xfId="245" applyNumberFormat="1" applyBorder="1"/>
    <xf numFmtId="188" fontId="28" fillId="0" borderId="81" xfId="245" applyNumberFormat="1" applyFont="1" applyBorder="1"/>
    <xf numFmtId="188" fontId="28" fillId="0" borderId="11" xfId="245" applyNumberFormat="1" applyFont="1" applyBorder="1"/>
    <xf numFmtId="188" fontId="1" fillId="59" borderId="11" xfId="245" applyNumberFormat="1" applyFill="1" applyBorder="1"/>
    <xf numFmtId="188" fontId="1" fillId="59" borderId="80" xfId="245" applyNumberFormat="1" applyFill="1" applyBorder="1"/>
    <xf numFmtId="188" fontId="82" fillId="0" borderId="11" xfId="245" applyNumberFormat="1" applyFont="1" applyBorder="1"/>
    <xf numFmtId="188" fontId="28" fillId="60" borderId="81" xfId="245" applyNumberFormat="1" applyFont="1" applyFill="1" applyBorder="1"/>
    <xf numFmtId="188" fontId="28" fillId="60" borderId="11" xfId="245" applyNumberFormat="1" applyFont="1" applyFill="1" applyBorder="1"/>
    <xf numFmtId="188" fontId="82" fillId="60" borderId="11" xfId="245" applyNumberFormat="1" applyFont="1" applyFill="1" applyBorder="1"/>
    <xf numFmtId="188" fontId="28" fillId="60" borderId="16" xfId="245" applyNumberFormat="1" applyFont="1" applyFill="1" applyBorder="1"/>
    <xf numFmtId="188" fontId="1" fillId="58" borderId="11" xfId="245" applyNumberFormat="1" applyFill="1" applyBorder="1"/>
    <xf numFmtId="3" fontId="1" fillId="0" borderId="0" xfId="245" applyNumberFormat="1"/>
    <xf numFmtId="0" fontId="1" fillId="61" borderId="0" xfId="245" applyFill="1"/>
    <xf numFmtId="188" fontId="41" fillId="0" borderId="81" xfId="245" applyNumberFormat="1" applyFont="1" applyBorder="1" applyAlignment="1">
      <alignment horizontal="center"/>
    </xf>
    <xf numFmtId="188" fontId="5" fillId="0" borderId="82" xfId="245" applyNumberFormat="1" applyFont="1" applyBorder="1"/>
    <xf numFmtId="188" fontId="40" fillId="0" borderId="81" xfId="245" applyNumberFormat="1" applyFont="1" applyBorder="1"/>
    <xf numFmtId="3" fontId="83" fillId="0" borderId="0" xfId="245" applyNumberFormat="1" applyFont="1"/>
    <xf numFmtId="188" fontId="83" fillId="0" borderId="11" xfId="245" applyNumberFormat="1" applyFont="1" applyBorder="1"/>
    <xf numFmtId="188" fontId="83" fillId="0" borderId="16" xfId="245" applyNumberFormat="1" applyFont="1" applyBorder="1"/>
    <xf numFmtId="188" fontId="1" fillId="0" borderId="17" xfId="245" applyNumberFormat="1" applyBorder="1"/>
    <xf numFmtId="188" fontId="84" fillId="0" borderId="11" xfId="245" applyNumberFormat="1" applyFont="1" applyBorder="1"/>
    <xf numFmtId="188" fontId="1" fillId="60" borderId="81" xfId="245" applyNumberFormat="1" applyFill="1" applyBorder="1"/>
    <xf numFmtId="188" fontId="1" fillId="60" borderId="11" xfId="245" applyNumberFormat="1" applyFill="1" applyBorder="1"/>
    <xf numFmtId="188" fontId="84" fillId="60" borderId="11" xfId="245" applyNumberFormat="1" applyFont="1" applyFill="1" applyBorder="1"/>
    <xf numFmtId="188" fontId="28" fillId="60" borderId="17" xfId="245" applyNumberFormat="1" applyFont="1" applyFill="1" applyBorder="1"/>
    <xf numFmtId="0" fontId="1" fillId="59" borderId="0" xfId="245" applyFill="1"/>
    <xf numFmtId="188" fontId="28" fillId="60" borderId="70" xfId="245" applyNumberFormat="1" applyFont="1" applyFill="1" applyBorder="1"/>
    <xf numFmtId="188" fontId="83" fillId="60" borderId="11" xfId="245" applyNumberFormat="1" applyFont="1" applyFill="1" applyBorder="1"/>
    <xf numFmtId="188" fontId="40" fillId="0" borderId="81" xfId="245" applyNumberFormat="1" applyFont="1" applyBorder="1" applyAlignment="1">
      <alignment horizontal="center"/>
    </xf>
    <xf numFmtId="188" fontId="5" fillId="0" borderId="17" xfId="245" applyNumberFormat="1" applyFont="1" applyBorder="1"/>
    <xf numFmtId="188" fontId="85" fillId="0" borderId="11" xfId="245" applyNumberFormat="1" applyFont="1" applyBorder="1"/>
    <xf numFmtId="188" fontId="1" fillId="58" borderId="17" xfId="245" applyNumberFormat="1" applyFill="1" applyBorder="1"/>
    <xf numFmtId="188" fontId="85" fillId="58" borderId="11" xfId="245" applyNumberFormat="1" applyFont="1" applyFill="1" applyBorder="1"/>
    <xf numFmtId="188" fontId="84" fillId="58" borderId="81" xfId="245" applyNumberFormat="1" applyFont="1" applyFill="1" applyBorder="1"/>
    <xf numFmtId="188" fontId="84" fillId="58" borderId="17" xfId="245" applyNumberFormat="1" applyFont="1" applyFill="1" applyBorder="1"/>
    <xf numFmtId="188" fontId="1" fillId="0" borderId="12" xfId="245" applyNumberFormat="1" applyBorder="1"/>
    <xf numFmtId="188" fontId="84" fillId="58" borderId="83" xfId="245" applyNumberFormat="1" applyFont="1" applyFill="1" applyBorder="1"/>
    <xf numFmtId="188" fontId="84" fillId="58" borderId="11" xfId="245" applyNumberFormat="1" applyFont="1" applyFill="1" applyBorder="1"/>
    <xf numFmtId="188" fontId="86" fillId="58" borderId="11" xfId="245" applyNumberFormat="1" applyFont="1" applyFill="1" applyBorder="1"/>
    <xf numFmtId="188" fontId="28" fillId="59" borderId="16" xfId="245" applyNumberFormat="1" applyFont="1" applyFill="1" applyBorder="1"/>
    <xf numFmtId="188" fontId="41" fillId="58" borderId="81" xfId="245" applyNumberFormat="1" applyFont="1" applyFill="1" applyBorder="1" applyAlignment="1">
      <alignment horizontal="centerContinuous"/>
    </xf>
    <xf numFmtId="188" fontId="5" fillId="58" borderId="11" xfId="245" applyNumberFormat="1" applyFont="1" applyFill="1" applyBorder="1"/>
    <xf numFmtId="188" fontId="28" fillId="0" borderId="43" xfId="245" applyNumberFormat="1" applyFont="1" applyBorder="1" applyAlignment="1">
      <alignment horizontal="left"/>
    </xf>
    <xf numFmtId="188" fontId="28" fillId="0" borderId="12" xfId="245" applyNumberFormat="1" applyFont="1" applyBorder="1"/>
    <xf numFmtId="188" fontId="1" fillId="0" borderId="84" xfId="245" applyNumberFormat="1" applyBorder="1"/>
    <xf numFmtId="188" fontId="1" fillId="0" borderId="85" xfId="245" applyNumberFormat="1" applyBorder="1"/>
    <xf numFmtId="188" fontId="42" fillId="59" borderId="84" xfId="245" applyNumberFormat="1" applyFont="1" applyFill="1" applyBorder="1"/>
    <xf numFmtId="188" fontId="28" fillId="0" borderId="84" xfId="245" applyNumberFormat="1" applyFont="1" applyBorder="1"/>
    <xf numFmtId="164" fontId="1" fillId="0" borderId="0" xfId="245" applyNumberFormat="1"/>
    <xf numFmtId="188" fontId="5" fillId="0" borderId="0" xfId="245" applyNumberFormat="1" applyFont="1"/>
    <xf numFmtId="188"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8" fontId="4" fillId="0" borderId="0" xfId="245" applyNumberFormat="1" applyFont="1"/>
    <xf numFmtId="3" fontId="47" fillId="0" borderId="0" xfId="245" applyNumberFormat="1" applyFont="1" applyAlignment="1">
      <alignment horizontal="right"/>
    </xf>
    <xf numFmtId="3" fontId="4" fillId="0" borderId="0" xfId="245" applyNumberFormat="1" applyFont="1"/>
    <xf numFmtId="164" fontId="0" fillId="0" borderId="0" xfId="113" applyFont="1"/>
    <xf numFmtId="188" fontId="5" fillId="0" borderId="16" xfId="245" applyNumberFormat="1" applyFont="1" applyBorder="1"/>
    <xf numFmtId="0" fontId="87" fillId="0" borderId="0" xfId="0" applyFont="1"/>
    <xf numFmtId="0" fontId="81" fillId="0" borderId="0" xfId="0" applyFont="1"/>
    <xf numFmtId="0" fontId="89" fillId="0" borderId="24" xfId="0" applyFont="1" applyBorder="1" applyAlignment="1">
      <alignment horizontal="left" wrapText="1"/>
    </xf>
    <xf numFmtId="0" fontId="81" fillId="0" borderId="0" xfId="0" applyFont="1" applyAlignment="1">
      <alignment wrapText="1"/>
    </xf>
    <xf numFmtId="1" fontId="89" fillId="0" borderId="0" xfId="0" applyNumberFormat="1" applyFont="1" applyAlignment="1">
      <alignment wrapText="1"/>
    </xf>
    <xf numFmtId="0" fontId="78" fillId="0" borderId="0" xfId="0" applyFont="1" applyAlignment="1">
      <alignment horizontal="center" vertical="center" wrapText="1"/>
    </xf>
    <xf numFmtId="0" fontId="89" fillId="0" borderId="0" xfId="0" applyFont="1" applyAlignment="1">
      <alignment wrapText="1"/>
    </xf>
    <xf numFmtId="0" fontId="75" fillId="0" borderId="0" xfId="0" applyFont="1" applyAlignment="1">
      <alignment horizontal="center" vertical="center"/>
    </xf>
    <xf numFmtId="0" fontId="76" fillId="0" borderId="43" xfId="106" applyFont="1" applyBorder="1"/>
    <xf numFmtId="0" fontId="90" fillId="0" borderId="25" xfId="0" applyFont="1" applyBorder="1"/>
    <xf numFmtId="174" fontId="89" fillId="0" borderId="12" xfId="112" applyNumberFormat="1" applyFont="1" applyFill="1" applyBorder="1" applyAlignment="1">
      <alignment horizontal="right"/>
    </xf>
    <xf numFmtId="0" fontId="89" fillId="0" borderId="43" xfId="0" applyFont="1" applyBorder="1" applyAlignment="1">
      <alignment horizontal="left"/>
    </xf>
    <xf numFmtId="174" fontId="81" fillId="0" borderId="0" xfId="0" applyNumberFormat="1" applyFont="1" applyAlignment="1">
      <alignment wrapText="1"/>
    </xf>
    <xf numFmtId="0" fontId="89" fillId="0" borderId="43" xfId="0" applyFont="1" applyBorder="1"/>
    <xf numFmtId="174" fontId="90" fillId="0" borderId="26" xfId="112" applyNumberFormat="1" applyFont="1" applyFill="1" applyBorder="1" applyAlignment="1">
      <alignment horizontal="right"/>
    </xf>
    <xf numFmtId="0" fontId="91" fillId="0" borderId="43" xfId="0" applyFont="1" applyBorder="1"/>
    <xf numFmtId="174" fontId="90" fillId="0" borderId="28" xfId="112" applyNumberFormat="1" applyFont="1" applyFill="1" applyBorder="1" applyAlignment="1">
      <alignment horizontal="right"/>
    </xf>
    <xf numFmtId="0" fontId="89" fillId="0" borderId="25" xfId="0" applyFont="1" applyBorder="1"/>
    <xf numFmtId="164" fontId="81" fillId="0" borderId="0" xfId="113" applyFont="1" applyAlignment="1">
      <alignment wrapText="1"/>
    </xf>
    <xf numFmtId="0" fontId="90" fillId="0" borderId="43" xfId="0" applyFont="1" applyBorder="1"/>
    <xf numFmtId="164" fontId="81" fillId="0" borderId="0" xfId="0" applyNumberFormat="1" applyFont="1" applyAlignment="1">
      <alignment wrapText="1"/>
    </xf>
    <xf numFmtId="0" fontId="76" fillId="0" borderId="43" xfId="106" applyFont="1" applyBorder="1" applyAlignment="1">
      <alignment horizontal="left"/>
    </xf>
    <xf numFmtId="174" fontId="90" fillId="0" borderId="12" xfId="112" applyNumberFormat="1" applyFont="1" applyFill="1" applyBorder="1" applyAlignment="1">
      <alignment horizontal="right"/>
    </xf>
    <xf numFmtId="0" fontId="90" fillId="0" borderId="103" xfId="0" applyFont="1" applyBorder="1"/>
    <xf numFmtId="49" fontId="89" fillId="0" borderId="0" xfId="0" applyNumberFormat="1" applyFont="1" applyAlignment="1">
      <alignment wrapText="1"/>
    </xf>
    <xf numFmtId="0" fontId="89" fillId="0" borderId="0" xfId="0" applyFont="1"/>
    <xf numFmtId="174" fontId="81" fillId="0" borderId="16" xfId="112" applyNumberFormat="1" applyFont="1" applyFill="1" applyBorder="1" applyAlignment="1">
      <alignment horizontal="right"/>
    </xf>
    <xf numFmtId="174" fontId="90" fillId="0" borderId="27" xfId="112" applyNumberFormat="1" applyFont="1" applyFill="1" applyBorder="1" applyAlignment="1">
      <alignment horizontal="right"/>
    </xf>
    <xf numFmtId="0" fontId="90" fillId="0" borderId="79" xfId="0" applyFont="1" applyBorder="1"/>
    <xf numFmtId="174" fontId="90" fillId="0" borderId="34" xfId="112" applyNumberFormat="1" applyFont="1" applyFill="1" applyBorder="1" applyAlignment="1">
      <alignment horizontal="right"/>
    </xf>
    <xf numFmtId="0" fontId="90" fillId="0" borderId="33" xfId="0" applyFont="1" applyBorder="1"/>
    <xf numFmtId="0" fontId="90" fillId="0" borderId="48" xfId="0" applyFont="1" applyBorder="1"/>
    <xf numFmtId="174" fontId="90" fillId="0" borderId="83" xfId="112" applyNumberFormat="1" applyFont="1" applyFill="1" applyBorder="1" applyAlignment="1">
      <alignment horizontal="right"/>
    </xf>
    <xf numFmtId="0" fontId="90" fillId="0" borderId="73" xfId="0" applyFont="1" applyBorder="1"/>
    <xf numFmtId="164" fontId="81" fillId="0" borderId="0" xfId="113" applyFont="1"/>
    <xf numFmtId="174" fontId="81" fillId="0" borderId="0" xfId="0" applyNumberFormat="1" applyFont="1"/>
    <xf numFmtId="0" fontId="89" fillId="0" borderId="24" xfId="0" applyFont="1" applyBorder="1" applyAlignment="1">
      <alignment horizontal="left"/>
    </xf>
    <xf numFmtId="0" fontId="89" fillId="0" borderId="0" xfId="0" applyFont="1" applyAlignment="1">
      <alignment horizontal="left"/>
    </xf>
    <xf numFmtId="0" fontId="90" fillId="0" borderId="0" xfId="0" applyFont="1"/>
    <xf numFmtId="169" fontId="81" fillId="0" borderId="0" xfId="0" applyNumberFormat="1" applyFont="1"/>
    <xf numFmtId="169" fontId="81" fillId="0" borderId="0" xfId="112" applyNumberFormat="1" applyFont="1" applyFill="1"/>
    <xf numFmtId="3" fontId="81" fillId="0" borderId="0" xfId="0" applyNumberFormat="1" applyFont="1"/>
    <xf numFmtId="0" fontId="94" fillId="0" borderId="0" xfId="0" applyFont="1"/>
    <xf numFmtId="0" fontId="94" fillId="0" borderId="0" xfId="0" applyFont="1" applyAlignment="1">
      <alignment wrapText="1"/>
    </xf>
    <xf numFmtId="0" fontId="73" fillId="0" borderId="0" xfId="0" applyFont="1" applyAlignment="1">
      <alignment horizontal="center" vertical="center" wrapText="1"/>
    </xf>
    <xf numFmtId="0" fontId="0" fillId="0" borderId="0" xfId="0" applyAlignment="1">
      <alignment horizontal="center" vertical="center"/>
    </xf>
    <xf numFmtId="0" fontId="67" fillId="0" borderId="0" xfId="0" applyFont="1"/>
    <xf numFmtId="0" fontId="76" fillId="0" borderId="61" xfId="106" applyFont="1" applyBorder="1"/>
    <xf numFmtId="3" fontId="77" fillId="0" borderId="59" xfId="0" applyNumberFormat="1" applyFont="1" applyBorder="1"/>
    <xf numFmtId="0" fontId="77" fillId="0" borderId="39" xfId="0" applyFont="1" applyBorder="1"/>
    <xf numFmtId="3" fontId="77" fillId="0" borderId="0" xfId="0" applyNumberFormat="1" applyFont="1"/>
    <xf numFmtId="164" fontId="81" fillId="0" borderId="0" xfId="113" applyFont="1" applyFill="1"/>
    <xf numFmtId="0" fontId="81" fillId="0" borderId="39" xfId="0" applyFont="1" applyBorder="1"/>
    <xf numFmtId="49" fontId="81" fillId="0" borderId="39" xfId="0" applyNumberFormat="1" applyFont="1" applyBorder="1"/>
    <xf numFmtId="0" fontId="76" fillId="0" borderId="39" xfId="106" applyFont="1" applyBorder="1"/>
    <xf numFmtId="164" fontId="81" fillId="0" borderId="0" xfId="0" applyNumberFormat="1" applyFont="1"/>
    <xf numFmtId="0" fontId="77" fillId="0" borderId="90" xfId="0" applyFont="1" applyBorder="1"/>
    <xf numFmtId="3" fontId="81" fillId="0" borderId="86" xfId="0" applyNumberFormat="1" applyFont="1" applyBorder="1"/>
    <xf numFmtId="0" fontId="81" fillId="0" borderId="61" xfId="0" applyFont="1" applyBorder="1"/>
    <xf numFmtId="3" fontId="81" fillId="0" borderId="59" xfId="0" applyNumberFormat="1" applyFont="1" applyBorder="1"/>
    <xf numFmtId="49" fontId="76" fillId="0" borderId="39" xfId="106" applyNumberFormat="1" applyFont="1" applyBorder="1"/>
    <xf numFmtId="3" fontId="98" fillId="0" borderId="0" xfId="0" applyNumberFormat="1" applyFont="1"/>
    <xf numFmtId="49" fontId="77" fillId="0" borderId="39" xfId="0" applyNumberFormat="1" applyFont="1" applyBorder="1"/>
    <xf numFmtId="169" fontId="77" fillId="0" borderId="0" xfId="112" applyNumberFormat="1" applyFont="1" applyFill="1"/>
    <xf numFmtId="0" fontId="77" fillId="0" borderId="0" xfId="0" applyFont="1"/>
    <xf numFmtId="169" fontId="98" fillId="0" borderId="0" xfId="112" applyNumberFormat="1" applyFont="1" applyFill="1"/>
    <xf numFmtId="0" fontId="98" fillId="0" borderId="0" xfId="0" applyFont="1"/>
    <xf numFmtId="170" fontId="81" fillId="0" borderId="0" xfId="0" applyNumberFormat="1" applyFont="1"/>
    <xf numFmtId="170" fontId="81" fillId="0" borderId="0" xfId="112" applyNumberFormat="1" applyFont="1" applyFill="1"/>
    <xf numFmtId="0" fontId="77" fillId="0" borderId="54" xfId="0" applyFont="1" applyBorder="1"/>
    <xf numFmtId="3" fontId="81" fillId="0" borderId="23" xfId="0" applyNumberFormat="1" applyFont="1" applyBorder="1"/>
    <xf numFmtId="0" fontId="77" fillId="0" borderId="57" xfId="0" applyFont="1" applyBorder="1"/>
    <xf numFmtId="3" fontId="81" fillId="0" borderId="58" xfId="0" applyNumberFormat="1" applyFont="1" applyBorder="1"/>
    <xf numFmtId="0" fontId="90" fillId="0" borderId="12" xfId="0" applyFont="1" applyBorder="1"/>
    <xf numFmtId="0" fontId="89" fillId="0" borderId="12" xfId="0" applyFont="1" applyBorder="1"/>
    <xf numFmtId="0" fontId="77" fillId="0" borderId="12" xfId="0" applyFont="1" applyBorder="1"/>
    <xf numFmtId="0" fontId="81" fillId="0" borderId="12" xfId="0" applyFont="1" applyBorder="1"/>
    <xf numFmtId="0" fontId="99" fillId="0" borderId="0" xfId="0" applyFont="1"/>
    <xf numFmtId="0" fontId="93" fillId="0" borderId="12" xfId="0" applyFont="1" applyBorder="1"/>
    <xf numFmtId="0" fontId="89" fillId="0" borderId="16" xfId="0" applyFont="1" applyBorder="1"/>
    <xf numFmtId="164" fontId="75" fillId="0" borderId="0" xfId="113" applyFont="1"/>
    <xf numFmtId="0" fontId="75" fillId="0" borderId="0" xfId="0" applyFont="1" applyAlignment="1">
      <alignment wrapText="1"/>
    </xf>
    <xf numFmtId="0" fontId="100" fillId="0" borderId="0" xfId="0" applyFont="1"/>
    <xf numFmtId="0" fontId="101" fillId="0" borderId="0" xfId="0" applyFont="1" applyAlignment="1">
      <alignment horizontal="center" vertical="center"/>
    </xf>
    <xf numFmtId="0" fontId="101" fillId="0" borderId="0" xfId="0" applyFont="1" applyAlignment="1">
      <alignment vertical="center"/>
    </xf>
    <xf numFmtId="0" fontId="100" fillId="0" borderId="0" xfId="0" applyFont="1" applyAlignment="1">
      <alignment horizontal="justify" vertical="center"/>
    </xf>
    <xf numFmtId="0" fontId="101" fillId="0" borderId="0" xfId="0" applyFont="1" applyAlignment="1">
      <alignment horizontal="justify" vertical="center"/>
    </xf>
    <xf numFmtId="0" fontId="100" fillId="0" borderId="0" xfId="0" applyFont="1" applyAlignment="1">
      <alignment horizontal="center" vertical="center"/>
    </xf>
    <xf numFmtId="0" fontId="100" fillId="0" borderId="0" xfId="0" applyFont="1" applyAlignment="1">
      <alignment horizontal="left" vertical="center" indent="5"/>
    </xf>
    <xf numFmtId="0" fontId="100" fillId="0" borderId="0" xfId="0" applyFont="1" applyAlignment="1">
      <alignment vertical="center"/>
    </xf>
    <xf numFmtId="0" fontId="0" fillId="0" borderId="0" xfId="0" quotePrefix="1"/>
    <xf numFmtId="0" fontId="60" fillId="0" borderId="0" xfId="106" quotePrefix="1"/>
    <xf numFmtId="0" fontId="73" fillId="0" borderId="11" xfId="0" applyFont="1" applyBorder="1" applyAlignment="1">
      <alignment horizontal="center"/>
    </xf>
    <xf numFmtId="0" fontId="0" fillId="0" borderId="11" xfId="0" applyBorder="1"/>
    <xf numFmtId="164" fontId="0" fillId="0" borderId="11" xfId="113" applyFont="1" applyFill="1" applyBorder="1" applyAlignment="1"/>
    <xf numFmtId="164" fontId="0" fillId="0" borderId="11" xfId="113" applyFont="1" applyBorder="1" applyAlignment="1"/>
    <xf numFmtId="0" fontId="73" fillId="0" borderId="11" xfId="0" applyFont="1" applyBorder="1"/>
    <xf numFmtId="164" fontId="73" fillId="0" borderId="11" xfId="113" applyFont="1" applyBorder="1" applyAlignment="1"/>
    <xf numFmtId="164" fontId="0" fillId="0" borderId="11" xfId="113" applyFont="1" applyFill="1" applyBorder="1" applyAlignment="1">
      <alignment horizontal="right"/>
    </xf>
    <xf numFmtId="164" fontId="0" fillId="0" borderId="11" xfId="113" applyFont="1" applyBorder="1" applyAlignment="1">
      <alignment horizontal="right"/>
    </xf>
    <xf numFmtId="164" fontId="73" fillId="0" borderId="11" xfId="113" applyFont="1" applyBorder="1" applyAlignment="1">
      <alignment horizontal="right"/>
    </xf>
    <xf numFmtId="0" fontId="0" fillId="0" borderId="0" xfId="0" applyAlignment="1">
      <alignment vertical="center"/>
    </xf>
    <xf numFmtId="0" fontId="73" fillId="0" borderId="0" xfId="0" applyFont="1" applyAlignment="1">
      <alignment horizontal="center"/>
    </xf>
    <xf numFmtId="0" fontId="60" fillId="0" borderId="0" xfId="106" quotePrefix="1" applyAlignment="1">
      <alignment vertical="center"/>
    </xf>
    <xf numFmtId="0" fontId="73" fillId="0" borderId="11" xfId="0" applyFont="1" applyBorder="1" applyAlignment="1">
      <alignment horizontal="center" vertical="center" wrapText="1"/>
    </xf>
    <xf numFmtId="164" fontId="0" fillId="0" borderId="11" xfId="113" applyFont="1" applyBorder="1" applyAlignment="1">
      <alignment horizontal="right" vertical="center"/>
    </xf>
    <xf numFmtId="3" fontId="0" fillId="0" borderId="0" xfId="0" applyNumberFormat="1" applyAlignment="1">
      <alignment vertical="center"/>
    </xf>
    <xf numFmtId="0" fontId="106" fillId="0" borderId="11" xfId="0" applyFont="1" applyBorder="1"/>
    <xf numFmtId="164" fontId="73" fillId="0" borderId="11" xfId="113" applyFont="1" applyBorder="1" applyAlignment="1">
      <alignment horizontal="right" vertical="center"/>
    </xf>
    <xf numFmtId="164" fontId="0" fillId="0" borderId="0" xfId="113" applyFont="1" applyAlignment="1">
      <alignment vertical="center"/>
    </xf>
    <xf numFmtId="164" fontId="94" fillId="0" borderId="11" xfId="113" applyFont="1" applyBorder="1" applyAlignment="1">
      <alignment horizontal="right"/>
    </xf>
    <xf numFmtId="0" fontId="107" fillId="0" borderId="15" xfId="0" applyFont="1" applyBorder="1" applyAlignment="1">
      <alignment horizontal="center"/>
    </xf>
    <xf numFmtId="164" fontId="94" fillId="0" borderId="11" xfId="113" applyFont="1" applyBorder="1" applyAlignment="1"/>
    <xf numFmtId="0" fontId="96" fillId="0" borderId="11" xfId="0" applyFont="1" applyBorder="1" applyAlignment="1">
      <alignment horizontal="center"/>
    </xf>
    <xf numFmtId="164" fontId="94" fillId="0" borderId="0" xfId="113" applyFont="1" applyFill="1" applyAlignment="1">
      <alignment horizontal="right"/>
    </xf>
    <xf numFmtId="174" fontId="96" fillId="0" borderId="11" xfId="112" applyNumberFormat="1" applyFont="1" applyBorder="1" applyAlignment="1">
      <alignment horizontal="center" vertical="center"/>
    </xf>
    <xf numFmtId="0" fontId="94" fillId="0" borderId="15" xfId="0" applyFont="1" applyBorder="1" applyAlignment="1">
      <alignment horizontal="center" vertical="center"/>
    </xf>
    <xf numFmtId="172" fontId="96" fillId="0" borderId="11" xfId="0" applyNumberFormat="1" applyFont="1" applyBorder="1" applyAlignment="1">
      <alignment horizontal="center" vertical="center"/>
    </xf>
    <xf numFmtId="0" fontId="96"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3" fillId="0" borderId="0" xfId="0" applyFont="1" applyAlignment="1">
      <alignment horizontal="left" vertical="center" indent="3"/>
    </xf>
    <xf numFmtId="0" fontId="106" fillId="0" borderId="11" xfId="0" applyFont="1" applyBorder="1" applyAlignment="1">
      <alignment horizontal="center" vertical="center" wrapText="1"/>
    </xf>
    <xf numFmtId="164" fontId="106" fillId="0" borderId="11" xfId="113" applyFont="1" applyBorder="1" applyAlignment="1">
      <alignment horizontal="center" vertical="center" wrapText="1"/>
    </xf>
    <xf numFmtId="0" fontId="65" fillId="0" borderId="11" xfId="0" applyFont="1" applyBorder="1" applyAlignment="1">
      <alignment horizontal="left" vertical="center"/>
    </xf>
    <xf numFmtId="164" fontId="0" fillId="0" borderId="0" xfId="0" applyNumberFormat="1"/>
    <xf numFmtId="3" fontId="0" fillId="0" borderId="0" xfId="0" applyNumberFormat="1"/>
    <xf numFmtId="171" fontId="106" fillId="0" borderId="11" xfId="155" applyNumberFormat="1" applyFont="1" applyBorder="1" applyAlignment="1">
      <alignment horizontal="right" vertical="center"/>
    </xf>
    <xf numFmtId="164" fontId="106" fillId="0" borderId="11" xfId="113" applyFont="1" applyBorder="1" applyAlignment="1">
      <alignment horizontal="right" vertical="center"/>
    </xf>
    <xf numFmtId="172" fontId="0" fillId="0" borderId="0" xfId="0" applyNumberFormat="1"/>
    <xf numFmtId="171" fontId="0" fillId="0" borderId="0" xfId="155" applyNumberFormat="1" applyFont="1"/>
    <xf numFmtId="171" fontId="73" fillId="0" borderId="0" xfId="155" applyNumberFormat="1" applyFont="1"/>
    <xf numFmtId="164" fontId="0" fillId="0" borderId="0" xfId="113" applyFont="1" applyFill="1" applyAlignment="1">
      <alignment wrapText="1"/>
    </xf>
    <xf numFmtId="164" fontId="0" fillId="0" borderId="0" xfId="113" applyFont="1" applyAlignment="1">
      <alignment wrapText="1"/>
    </xf>
    <xf numFmtId="0" fontId="60" fillId="0" borderId="0" xfId="106" quotePrefix="1" applyAlignment="1">
      <alignment wrapText="1"/>
    </xf>
    <xf numFmtId="0" fontId="0" fillId="0" borderId="19" xfId="0" applyBorder="1" applyAlignment="1">
      <alignment wrapText="1"/>
    </xf>
    <xf numFmtId="0" fontId="73" fillId="0" borderId="20" xfId="0" applyFont="1" applyBorder="1" applyAlignment="1">
      <alignment wrapText="1"/>
    </xf>
    <xf numFmtId="0" fontId="73" fillId="0" borderId="21" xfId="0" applyFont="1" applyBorder="1" applyAlignment="1">
      <alignment wrapText="1"/>
    </xf>
    <xf numFmtId="0" fontId="73" fillId="0" borderId="16" xfId="0" applyFont="1" applyBorder="1" applyAlignment="1">
      <alignment horizontal="center" vertical="center" wrapText="1"/>
    </xf>
    <xf numFmtId="164" fontId="94" fillId="0" borderId="11" xfId="113" applyFont="1" applyFill="1" applyBorder="1" applyAlignment="1">
      <alignment horizontal="left" wrapText="1"/>
    </xf>
    <xf numFmtId="164" fontId="94" fillId="0" borderId="0" xfId="113" applyFont="1" applyFill="1" applyAlignment="1">
      <alignment wrapText="1"/>
    </xf>
    <xf numFmtId="0" fontId="106" fillId="0" borderId="11" xfId="0" applyFont="1" applyBorder="1" applyAlignment="1">
      <alignment wrapText="1"/>
    </xf>
    <xf numFmtId="164" fontId="73" fillId="0" borderId="11" xfId="113" applyFont="1" applyFill="1" applyBorder="1" applyAlignment="1">
      <alignment horizontal="right" wrapText="1"/>
    </xf>
    <xf numFmtId="164" fontId="0" fillId="0" borderId="11" xfId="113" applyFont="1" applyFill="1" applyBorder="1" applyAlignment="1">
      <alignment horizontal="right" wrapText="1"/>
    </xf>
    <xf numFmtId="164" fontId="0" fillId="0" borderId="0" xfId="0" applyNumberFormat="1" applyAlignment="1">
      <alignment wrapText="1"/>
    </xf>
    <xf numFmtId="0" fontId="75" fillId="0" borderId="11" xfId="0" applyFont="1" applyBorder="1"/>
    <xf numFmtId="0" fontId="109" fillId="0" borderId="0" xfId="0" applyFont="1" applyAlignment="1">
      <alignment horizontal="center"/>
    </xf>
    <xf numFmtId="0" fontId="109" fillId="0" borderId="15" xfId="0" applyFont="1" applyBorder="1" applyAlignment="1">
      <alignment horizontal="center"/>
    </xf>
    <xf numFmtId="164" fontId="0" fillId="0" borderId="11" xfId="113" applyFont="1" applyFill="1" applyBorder="1"/>
    <xf numFmtId="164" fontId="0" fillId="0" borderId="11" xfId="113" applyFont="1" applyFill="1" applyBorder="1" applyAlignment="1">
      <alignment horizontal="center"/>
    </xf>
    <xf numFmtId="0" fontId="73" fillId="0" borderId="0" xfId="0" applyFont="1"/>
    <xf numFmtId="0" fontId="0" fillId="0" borderId="0" xfId="0" applyAlignment="1">
      <alignment horizontal="center"/>
    </xf>
    <xf numFmtId="164" fontId="0" fillId="0" borderId="11" xfId="113" applyFont="1" applyBorder="1"/>
    <xf numFmtId="0" fontId="73" fillId="0" borderId="0" xfId="0" applyFont="1" applyAlignment="1">
      <alignment horizontal="left" vertical="center"/>
    </xf>
    <xf numFmtId="0" fontId="73" fillId="0" borderId="0" xfId="0" applyFont="1" applyAlignment="1">
      <alignment vertical="center"/>
    </xf>
    <xf numFmtId="0" fontId="97" fillId="0" borderId="0" xfId="0" applyFont="1" applyAlignment="1">
      <alignment vertical="center" wrapText="1"/>
    </xf>
    <xf numFmtId="0" fontId="73" fillId="0" borderId="0" xfId="0" applyFont="1" applyAlignment="1">
      <alignment horizontal="left" vertical="center" wrapText="1"/>
    </xf>
    <xf numFmtId="0" fontId="73" fillId="0" borderId="11" xfId="0" applyFont="1" applyBorder="1" applyAlignment="1">
      <alignment horizontal="center" wrapText="1"/>
    </xf>
    <xf numFmtId="0" fontId="0" fillId="0" borderId="11" xfId="0" applyBorder="1" applyAlignment="1">
      <alignment horizontal="left" wrapText="1"/>
    </xf>
    <xf numFmtId="0" fontId="0" fillId="0" borderId="0" xfId="0" applyAlignment="1">
      <alignment horizontal="center" vertical="center" wrapText="1"/>
    </xf>
    <xf numFmtId="164" fontId="73" fillId="0" borderId="11" xfId="113" applyFont="1" applyBorder="1" applyAlignment="1">
      <alignment horizontal="right" wrapText="1"/>
    </xf>
    <xf numFmtId="2" fontId="73" fillId="0" borderId="11" xfId="0" applyNumberFormat="1" applyFont="1" applyBorder="1" applyAlignment="1">
      <alignment horizontal="center" vertical="center" wrapText="1"/>
    </xf>
    <xf numFmtId="164" fontId="0" fillId="0" borderId="11" xfId="113" applyFont="1" applyBorder="1" applyAlignment="1">
      <alignment horizontal="right" wrapText="1"/>
    </xf>
    <xf numFmtId="168" fontId="0" fillId="0" borderId="11" xfId="155" applyFont="1" applyFill="1" applyBorder="1" applyAlignment="1">
      <alignment horizontal="right" wrapText="1"/>
    </xf>
    <xf numFmtId="164" fontId="0" fillId="0" borderId="11" xfId="113" applyFont="1" applyFill="1" applyBorder="1" applyAlignment="1">
      <alignment wrapText="1"/>
    </xf>
    <xf numFmtId="0" fontId="0" fillId="0" borderId="0" xfId="0" applyAlignment="1">
      <alignment horizontal="right"/>
    </xf>
    <xf numFmtId="0" fontId="73" fillId="0" borderId="11" xfId="0" applyFont="1" applyBorder="1" applyAlignment="1">
      <alignment horizontal="center" vertical="center"/>
    </xf>
    <xf numFmtId="168" fontId="0" fillId="0" borderId="0" xfId="155" applyFont="1"/>
    <xf numFmtId="164" fontId="73" fillId="0" borderId="11" xfId="0" applyNumberFormat="1" applyFont="1" applyBorder="1" applyAlignment="1">
      <alignment horizontal="center" vertical="center"/>
    </xf>
    <xf numFmtId="164" fontId="0" fillId="0" borderId="17" xfId="113" applyFont="1" applyBorder="1"/>
    <xf numFmtId="164" fontId="0" fillId="0" borderId="11" xfId="113" applyFont="1" applyBorder="1" applyAlignment="1">
      <alignment vertical="center"/>
    </xf>
    <xf numFmtId="0" fontId="0" fillId="0" borderId="11" xfId="0" applyBorder="1" applyAlignment="1">
      <alignment horizontal="left"/>
    </xf>
    <xf numFmtId="164" fontId="73" fillId="0" borderId="11" xfId="113" applyFont="1" applyFill="1" applyBorder="1" applyAlignment="1"/>
    <xf numFmtId="3" fontId="73" fillId="0" borderId="11" xfId="0" applyNumberFormat="1" applyFont="1" applyBorder="1"/>
    <xf numFmtId="168" fontId="0" fillId="0" borderId="0" xfId="0" applyNumberFormat="1"/>
    <xf numFmtId="3" fontId="111" fillId="0" borderId="0" xfId="0" applyNumberFormat="1" applyFont="1"/>
    <xf numFmtId="3" fontId="112"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0" fillId="0" borderId="0" xfId="106" quotePrefix="1" applyAlignment="1">
      <alignment horizontal="left"/>
    </xf>
    <xf numFmtId="0" fontId="73" fillId="0" borderId="11" xfId="0" applyFont="1" applyBorder="1" applyAlignment="1">
      <alignment horizontal="left" vertical="center"/>
    </xf>
    <xf numFmtId="0" fontId="73" fillId="0" borderId="22" xfId="0" applyFont="1" applyBorder="1" applyAlignment="1">
      <alignment horizontal="center" vertical="center"/>
    </xf>
    <xf numFmtId="0" fontId="73" fillId="0" borderId="23" xfId="0" applyFont="1" applyBorder="1" applyAlignment="1">
      <alignment horizontal="center" vertical="center"/>
    </xf>
    <xf numFmtId="0" fontId="73" fillId="0" borderId="18" xfId="0" applyFont="1" applyBorder="1" applyAlignment="1">
      <alignment horizontal="center" vertical="center"/>
    </xf>
    <xf numFmtId="0" fontId="73"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06" fillId="0" borderId="11" xfId="0" applyFont="1" applyBorder="1" applyAlignment="1">
      <alignment horizontal="left"/>
    </xf>
    <xf numFmtId="164" fontId="0" fillId="0" borderId="0" xfId="113" applyFont="1" applyFill="1" applyAlignment="1">
      <alignment horizontal="right"/>
    </xf>
    <xf numFmtId="0" fontId="60" fillId="0" borderId="0" xfId="106" quotePrefix="1" applyFill="1"/>
    <xf numFmtId="164" fontId="73" fillId="0" borderId="11" xfId="113" applyFont="1" applyFill="1" applyBorder="1" applyAlignment="1">
      <alignment horizontal="right" vertical="center" wrapText="1"/>
    </xf>
    <xf numFmtId="0" fontId="0" fillId="0" borderId="0" xfId="0" applyAlignment="1">
      <alignment horizontal="center" wrapText="1"/>
    </xf>
    <xf numFmtId="0" fontId="94" fillId="0" borderId="11" xfId="0" applyFont="1" applyBorder="1" applyAlignment="1">
      <alignment horizontal="left"/>
    </xf>
    <xf numFmtId="164" fontId="73" fillId="0" borderId="11" xfId="113" applyFont="1" applyFill="1" applyBorder="1" applyAlignment="1">
      <alignment horizontal="right"/>
    </xf>
    <xf numFmtId="171" fontId="0" fillId="0" borderId="0" xfId="112" applyNumberFormat="1" applyFont="1" applyFill="1"/>
    <xf numFmtId="0" fontId="73" fillId="0" borderId="0" xfId="0" applyFont="1" applyAlignment="1">
      <alignment horizontal="left"/>
    </xf>
    <xf numFmtId="164" fontId="73" fillId="0" borderId="0" xfId="113" applyFont="1" applyFill="1" applyAlignment="1">
      <alignment horizontal="right"/>
    </xf>
    <xf numFmtId="164" fontId="0" fillId="0" borderId="0" xfId="113" applyFont="1" applyFill="1"/>
    <xf numFmtId="0" fontId="94" fillId="0" borderId="22" xfId="0" applyFont="1" applyBorder="1" applyAlignment="1">
      <alignment horizontal="left"/>
    </xf>
    <xf numFmtId="164" fontId="0" fillId="0" borderId="23" xfId="113" applyFont="1" applyFill="1" applyBorder="1" applyAlignment="1">
      <alignment horizontal="right"/>
    </xf>
    <xf numFmtId="164"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4" fontId="0" fillId="0" borderId="0" xfId="112" applyNumberFormat="1" applyFont="1"/>
    <xf numFmtId="0" fontId="60" fillId="0" borderId="0" xfId="106" quotePrefix="1" applyAlignment="1">
      <alignment horizontal="center" vertical="center" wrapText="1"/>
    </xf>
    <xf numFmtId="0" fontId="65" fillId="0" borderId="11" xfId="0" applyFont="1" applyBorder="1" applyAlignment="1">
      <alignment horizontal="center" vertical="center"/>
    </xf>
    <xf numFmtId="0" fontId="106" fillId="0" borderId="11" xfId="0" applyFont="1" applyBorder="1" applyAlignment="1">
      <alignment horizontal="center" vertical="center"/>
    </xf>
    <xf numFmtId="174" fontId="106" fillId="0" borderId="11" xfId="112" applyNumberFormat="1" applyFont="1" applyBorder="1" applyAlignment="1">
      <alignment horizontal="center" vertical="center"/>
    </xf>
    <xf numFmtId="0" fontId="106" fillId="0" borderId="21" xfId="0" applyFont="1" applyBorder="1" applyAlignment="1">
      <alignment horizontal="center" vertical="center"/>
    </xf>
    <xf numFmtId="0" fontId="106" fillId="0" borderId="21" xfId="0" applyFont="1" applyBorder="1" applyAlignment="1">
      <alignment horizontal="center" vertical="center" wrapText="1"/>
    </xf>
    <xf numFmtId="0" fontId="96" fillId="0" borderId="11" xfId="0" applyFont="1" applyBorder="1" applyAlignment="1">
      <alignment vertical="center"/>
    </xf>
    <xf numFmtId="0" fontId="106" fillId="0" borderId="17" xfId="0" applyFont="1" applyBorder="1" applyAlignment="1">
      <alignment horizontal="center" vertical="center"/>
    </xf>
    <xf numFmtId="174" fontId="106" fillId="0" borderId="17" xfId="112" applyNumberFormat="1" applyFont="1" applyBorder="1" applyAlignment="1">
      <alignment horizontal="center" vertical="center"/>
    </xf>
    <xf numFmtId="174" fontId="110" fillId="62" borderId="17" xfId="112" applyNumberFormat="1" applyFont="1" applyFill="1" applyBorder="1" applyAlignment="1">
      <alignment horizontal="center" vertical="center"/>
    </xf>
    <xf numFmtId="164" fontId="65" fillId="0" borderId="17" xfId="112" applyNumberFormat="1" applyFont="1" applyFill="1" applyBorder="1" applyAlignment="1">
      <alignment horizontal="center" vertical="center"/>
    </xf>
    <xf numFmtId="174" fontId="65" fillId="0" borderId="17" xfId="112" applyNumberFormat="1" applyFont="1" applyFill="1" applyBorder="1" applyAlignment="1">
      <alignment horizontal="center" vertical="center"/>
    </xf>
    <xf numFmtId="174" fontId="94" fillId="0" borderId="17" xfId="112" applyNumberFormat="1" applyFont="1" applyFill="1" applyBorder="1" applyAlignment="1">
      <alignment horizontal="center" vertical="center"/>
    </xf>
    <xf numFmtId="0" fontId="113" fillId="0" borderId="0" xfId="0" applyFont="1"/>
    <xf numFmtId="164" fontId="113" fillId="0" borderId="17" xfId="113" applyFont="1" applyBorder="1" applyAlignment="1">
      <alignment horizontal="center" vertical="center"/>
    </xf>
    <xf numFmtId="174" fontId="94" fillId="0" borderId="11" xfId="112" applyNumberFormat="1" applyFont="1" applyFill="1" applyBorder="1" applyAlignment="1">
      <alignment vertical="center"/>
    </xf>
    <xf numFmtId="0" fontId="106" fillId="0" borderId="68" xfId="0" applyFont="1" applyBorder="1" applyAlignment="1">
      <alignment vertical="center"/>
    </xf>
    <xf numFmtId="0" fontId="106" fillId="0" borderId="69" xfId="0" applyFont="1" applyBorder="1" applyAlignment="1">
      <alignment vertical="center"/>
    </xf>
    <xf numFmtId="174" fontId="106" fillId="0" borderId="0" xfId="112" applyNumberFormat="1" applyFont="1" applyFill="1" applyBorder="1" applyAlignment="1">
      <alignment horizontal="right" vertical="center"/>
    </xf>
    <xf numFmtId="0" fontId="106" fillId="0" borderId="70" xfId="0" applyFont="1" applyBorder="1" applyAlignment="1">
      <alignment vertical="center"/>
    </xf>
    <xf numFmtId="164" fontId="106" fillId="0" borderId="70" xfId="113" applyFont="1" applyBorder="1" applyAlignment="1">
      <alignment vertical="center"/>
    </xf>
    <xf numFmtId="174" fontId="106" fillId="0" borderId="70" xfId="112" applyNumberFormat="1" applyFont="1" applyBorder="1" applyAlignment="1">
      <alignment horizontal="right"/>
    </xf>
    <xf numFmtId="174" fontId="106" fillId="0" borderId="71" xfId="112" applyNumberFormat="1" applyFont="1" applyBorder="1" applyAlignment="1">
      <alignment horizontal="right"/>
    </xf>
    <xf numFmtId="174" fontId="65" fillId="0" borderId="0" xfId="112" applyNumberFormat="1" applyFont="1" applyBorder="1" applyAlignment="1">
      <alignment vertical="center"/>
    </xf>
    <xf numFmtId="0" fontId="106" fillId="0" borderId="0" xfId="0" applyFont="1" applyAlignment="1">
      <alignment vertical="center"/>
    </xf>
    <xf numFmtId="171" fontId="106" fillId="0" borderId="0" xfId="0" applyNumberFormat="1" applyFont="1" applyAlignment="1">
      <alignment vertical="center"/>
    </xf>
    <xf numFmtId="174" fontId="106" fillId="0" borderId="0" xfId="112" applyNumberFormat="1" applyFont="1" applyAlignment="1">
      <alignment vertical="center"/>
    </xf>
    <xf numFmtId="174" fontId="106" fillId="0" borderId="0" xfId="112" applyNumberFormat="1" applyFont="1" applyBorder="1" applyAlignment="1">
      <alignment horizontal="right" vertical="center"/>
    </xf>
    <xf numFmtId="0" fontId="106" fillId="0" borderId="0" xfId="0" applyFont="1" applyAlignment="1">
      <alignment horizontal="center" vertical="center" wrapText="1"/>
    </xf>
    <xf numFmtId="0" fontId="96" fillId="0" borderId="16" xfId="0" applyFont="1" applyBorder="1" applyAlignment="1">
      <alignment vertical="center"/>
    </xf>
    <xf numFmtId="164" fontId="94" fillId="0" borderId="16" xfId="113" applyFont="1" applyBorder="1" applyAlignment="1">
      <alignment vertical="center"/>
    </xf>
    <xf numFmtId="164" fontId="94" fillId="0" borderId="16" xfId="113" applyFont="1" applyBorder="1"/>
    <xf numFmtId="164" fontId="94" fillId="0" borderId="0" xfId="113" applyFont="1" applyFill="1" applyBorder="1" applyAlignment="1">
      <alignment horizontal="right" vertical="center"/>
    </xf>
    <xf numFmtId="0" fontId="106" fillId="0" borderId="16" xfId="0" applyFont="1" applyBorder="1" applyAlignment="1">
      <alignment vertical="center"/>
    </xf>
    <xf numFmtId="164" fontId="106" fillId="0" borderId="16" xfId="113" applyFont="1" applyBorder="1" applyAlignment="1">
      <alignment vertical="center"/>
    </xf>
    <xf numFmtId="0" fontId="106" fillId="0" borderId="11" xfId="0" applyFont="1" applyBorder="1" applyAlignment="1">
      <alignment vertical="center"/>
    </xf>
    <xf numFmtId="164" fontId="96" fillId="0" borderId="16" xfId="113" applyFont="1" applyBorder="1" applyAlignment="1">
      <alignment vertical="center"/>
    </xf>
    <xf numFmtId="164" fontId="96" fillId="0" borderId="16" xfId="113" applyFont="1" applyBorder="1"/>
    <xf numFmtId="164" fontId="0" fillId="0" borderId="0" xfId="113" applyFont="1" applyAlignment="1">
      <alignment horizontal="right"/>
    </xf>
    <xf numFmtId="0" fontId="0" fillId="0" borderId="15" xfId="0" applyBorder="1" applyAlignment="1">
      <alignment horizontal="center" vertical="center"/>
    </xf>
    <xf numFmtId="0" fontId="60" fillId="0" borderId="15" xfId="106" quotePrefix="1" applyBorder="1" applyAlignment="1">
      <alignment horizontal="center" vertical="center"/>
    </xf>
    <xf numFmtId="164" fontId="65" fillId="0" borderId="11" xfId="113" applyFont="1" applyBorder="1" applyAlignment="1"/>
    <xf numFmtId="164" fontId="65" fillId="0" borderId="11" xfId="113" applyFont="1" applyBorder="1" applyAlignment="1">
      <alignment horizontal="right"/>
    </xf>
    <xf numFmtId="164" fontId="65" fillId="0" borderId="11" xfId="113" applyFont="1" applyFill="1" applyBorder="1" applyAlignment="1">
      <alignment horizontal="right"/>
    </xf>
    <xf numFmtId="164" fontId="115" fillId="0" borderId="11" xfId="113" applyFont="1" applyBorder="1" applyAlignment="1"/>
    <xf numFmtId="0" fontId="116" fillId="0" borderId="0" xfId="106" quotePrefix="1" applyFont="1"/>
    <xf numFmtId="0" fontId="117" fillId="0" borderId="0" xfId="0" applyFont="1"/>
    <xf numFmtId="164" fontId="117" fillId="0" borderId="0" xfId="113" applyFont="1"/>
    <xf numFmtId="0" fontId="118" fillId="0" borderId="0" xfId="0" applyFont="1" applyAlignment="1">
      <alignment horizontal="center" vertical="center"/>
    </xf>
    <xf numFmtId="0" fontId="116" fillId="0" borderId="0" xfId="106" quotePrefix="1" applyFont="1" applyAlignment="1">
      <alignment horizontal="center" vertical="center"/>
    </xf>
    <xf numFmtId="0" fontId="118" fillId="0" borderId="0" xfId="0" applyFont="1" applyAlignment="1">
      <alignment horizontal="justify" vertical="center"/>
    </xf>
    <xf numFmtId="0" fontId="117" fillId="0" borderId="0" xfId="0" applyFont="1" applyAlignment="1">
      <alignment horizontal="justify" vertical="center"/>
    </xf>
    <xf numFmtId="0" fontId="118" fillId="0" borderId="11" xfId="0" applyFont="1" applyBorder="1" applyAlignment="1">
      <alignment horizontal="center" vertical="center"/>
    </xf>
    <xf numFmtId="172" fontId="118" fillId="0" borderId="11" xfId="0" applyNumberFormat="1" applyFont="1" applyBorder="1" applyAlignment="1">
      <alignment horizontal="center" vertical="center"/>
    </xf>
    <xf numFmtId="0" fontId="117" fillId="0" borderId="11" xfId="0" applyFont="1" applyBorder="1" applyAlignment="1">
      <alignment horizontal="justify" vertical="center"/>
    </xf>
    <xf numFmtId="168" fontId="117" fillId="0" borderId="11" xfId="0" applyNumberFormat="1" applyFont="1" applyBorder="1"/>
    <xf numFmtId="0" fontId="117" fillId="0" borderId="11" xfId="0" applyFont="1" applyBorder="1"/>
    <xf numFmtId="0" fontId="120" fillId="0" borderId="0" xfId="0" applyFont="1" applyAlignment="1">
      <alignment vertical="center"/>
    </xf>
    <xf numFmtId="0" fontId="118" fillId="0" borderId="16" xfId="0" applyFont="1" applyBorder="1" applyAlignment="1">
      <alignment horizontal="center" vertical="center" wrapText="1"/>
    </xf>
    <xf numFmtId="0" fontId="118" fillId="0" borderId="11" xfId="0" applyFont="1" applyBorder="1" applyAlignment="1">
      <alignment vertical="center"/>
    </xf>
    <xf numFmtId="0" fontId="117" fillId="0" borderId="11" xfId="0" applyFont="1" applyBorder="1" applyAlignment="1">
      <alignment vertical="center"/>
    </xf>
    <xf numFmtId="4" fontId="117" fillId="0" borderId="11" xfId="0" applyNumberFormat="1" applyFont="1" applyBorder="1" applyAlignment="1">
      <alignment horizontal="center" vertical="center"/>
    </xf>
    <xf numFmtId="3" fontId="117" fillId="0" borderId="11" xfId="0" applyNumberFormat="1" applyFont="1" applyBorder="1" applyAlignment="1">
      <alignment vertical="center"/>
    </xf>
    <xf numFmtId="173" fontId="117" fillId="0" borderId="11" xfId="113" applyNumberFormat="1" applyFont="1" applyBorder="1" applyAlignment="1">
      <alignment horizontal="center" vertical="center"/>
    </xf>
    <xf numFmtId="168" fontId="117" fillId="0" borderId="11" xfId="112" applyNumberFormat="1" applyFont="1" applyBorder="1" applyAlignment="1">
      <alignment horizontal="center" vertical="center"/>
    </xf>
    <xf numFmtId="0" fontId="121" fillId="0" borderId="11" xfId="0" applyFont="1" applyBorder="1" applyAlignment="1">
      <alignment vertical="center"/>
    </xf>
    <xf numFmtId="0" fontId="122" fillId="0" borderId="11" xfId="0" applyFont="1" applyBorder="1" applyAlignment="1">
      <alignment vertical="center"/>
    </xf>
    <xf numFmtId="3" fontId="122" fillId="0" borderId="11" xfId="0" applyNumberFormat="1" applyFont="1" applyBorder="1" applyAlignment="1">
      <alignment vertical="center"/>
    </xf>
    <xf numFmtId="0" fontId="118" fillId="0" borderId="11" xfId="0" applyFont="1" applyBorder="1" applyAlignment="1">
      <alignment horizontal="left" vertical="center"/>
    </xf>
    <xf numFmtId="3" fontId="118" fillId="0" borderId="11" xfId="0" applyNumberFormat="1" applyFont="1" applyBorder="1" applyAlignment="1">
      <alignment horizontal="center" vertical="center"/>
    </xf>
    <xf numFmtId="0" fontId="118" fillId="0" borderId="11" xfId="0" applyFont="1" applyBorder="1" applyAlignment="1">
      <alignment horizontal="center" vertical="center" wrapText="1"/>
    </xf>
    <xf numFmtId="164" fontId="118" fillId="0" borderId="11" xfId="113" applyFont="1" applyBorder="1" applyAlignment="1">
      <alignment horizontal="center" vertical="center"/>
    </xf>
    <xf numFmtId="166" fontId="117" fillId="0" borderId="11" xfId="112" applyFont="1" applyBorder="1" applyAlignment="1">
      <alignment horizontal="center" vertical="center"/>
    </xf>
    <xf numFmtId="0" fontId="118" fillId="0" borderId="11" xfId="0" applyFont="1" applyBorder="1"/>
    <xf numFmtId="0" fontId="118" fillId="0" borderId="17" xfId="0" applyFont="1" applyBorder="1" applyAlignment="1">
      <alignment horizontal="center" wrapText="1"/>
    </xf>
    <xf numFmtId="0" fontId="117" fillId="0" borderId="11" xfId="0" applyFont="1" applyBorder="1" applyAlignment="1">
      <alignment wrapText="1"/>
    </xf>
    <xf numFmtId="168" fontId="117" fillId="0" borderId="11" xfId="0" applyNumberFormat="1" applyFont="1" applyBorder="1" applyAlignment="1">
      <alignment horizontal="center" vertical="center"/>
    </xf>
    <xf numFmtId="164" fontId="117" fillId="0" borderId="11" xfId="113" applyFont="1" applyBorder="1" applyAlignment="1">
      <alignment horizontal="right"/>
    </xf>
    <xf numFmtId="168" fontId="117" fillId="0" borderId="11" xfId="112" applyNumberFormat="1" applyFont="1" applyBorder="1" applyAlignment="1">
      <alignment horizontal="right"/>
    </xf>
    <xf numFmtId="3" fontId="118" fillId="0" borderId="11" xfId="0" applyNumberFormat="1" applyFont="1" applyBorder="1" applyAlignment="1">
      <alignment horizontal="right"/>
    </xf>
    <xf numFmtId="3" fontId="124" fillId="0" borderId="0" xfId="0" applyNumberFormat="1" applyFont="1"/>
    <xf numFmtId="0" fontId="75" fillId="0" borderId="39" xfId="0" applyFont="1" applyBorder="1"/>
    <xf numFmtId="164" fontId="67" fillId="0" borderId="25" xfId="113" applyFont="1" applyBorder="1" applyAlignment="1">
      <alignment horizontal="right"/>
    </xf>
    <xf numFmtId="169" fontId="67" fillId="0" borderId="39" xfId="112" applyNumberFormat="1" applyFont="1" applyBorder="1"/>
    <xf numFmtId="164" fontId="67" fillId="0" borderId="40" xfId="113" applyFont="1" applyBorder="1" applyAlignment="1">
      <alignment horizontal="right"/>
    </xf>
    <xf numFmtId="164" fontId="67" fillId="0" borderId="41" xfId="113" applyFont="1" applyBorder="1" applyAlignment="1">
      <alignment horizontal="right"/>
    </xf>
    <xf numFmtId="164" fontId="67" fillId="0" borderId="42" xfId="113" applyFont="1" applyBorder="1" applyAlignment="1">
      <alignment horizontal="right"/>
    </xf>
    <xf numFmtId="164" fontId="67" fillId="0" borderId="43" xfId="113" applyFont="1" applyBorder="1" applyAlignment="1">
      <alignment horizontal="right"/>
    </xf>
    <xf numFmtId="164" fontId="95" fillId="0" borderId="40" xfId="113" applyFont="1" applyBorder="1" applyAlignment="1">
      <alignment horizontal="right"/>
    </xf>
    <xf numFmtId="164" fontId="95" fillId="0" borderId="41" xfId="113" applyFont="1" applyBorder="1" applyAlignment="1">
      <alignment horizontal="right"/>
    </xf>
    <xf numFmtId="169" fontId="125" fillId="0" borderId="39" xfId="112" applyNumberFormat="1" applyFont="1" applyBorder="1"/>
    <xf numFmtId="164" fontId="67" fillId="0" borderId="44" xfId="113" applyFont="1" applyBorder="1" applyAlignment="1">
      <alignment horizontal="right"/>
    </xf>
    <xf numFmtId="164" fontId="67" fillId="0" borderId="45" xfId="113" applyFont="1" applyBorder="1" applyAlignment="1">
      <alignment horizontal="right"/>
    </xf>
    <xf numFmtId="164" fontId="67" fillId="0" borderId="46" xfId="113" applyFont="1" applyBorder="1" applyAlignment="1">
      <alignment horizontal="right"/>
    </xf>
    <xf numFmtId="164" fontId="67" fillId="0" borderId="47" xfId="113" applyFont="1" applyBorder="1" applyAlignment="1">
      <alignment horizontal="right"/>
    </xf>
    <xf numFmtId="164" fontId="67" fillId="0" borderId="5" xfId="113" applyFont="1" applyBorder="1" applyAlignment="1">
      <alignment horizontal="right"/>
    </xf>
    <xf numFmtId="164" fontId="67" fillId="0" borderId="48" xfId="113" applyFont="1" applyBorder="1" applyAlignment="1">
      <alignment horizontal="right"/>
    </xf>
    <xf numFmtId="164" fontId="95" fillId="0" borderId="49" xfId="113" applyFont="1" applyBorder="1" applyAlignment="1">
      <alignment horizontal="right"/>
    </xf>
    <xf numFmtId="164" fontId="95" fillId="0" borderId="50" xfId="113" applyFont="1" applyBorder="1" applyAlignment="1">
      <alignment horizontal="right"/>
    </xf>
    <xf numFmtId="164" fontId="95" fillId="0" borderId="51" xfId="113" applyFont="1" applyBorder="1" applyAlignment="1">
      <alignment horizontal="right"/>
    </xf>
    <xf numFmtId="164" fontId="95" fillId="0" borderId="20" xfId="113" applyFont="1" applyBorder="1" applyAlignment="1">
      <alignment horizontal="right"/>
    </xf>
    <xf numFmtId="164" fontId="96" fillId="0" borderId="51" xfId="113" applyFont="1" applyBorder="1" applyAlignment="1">
      <alignment horizontal="right"/>
    </xf>
    <xf numFmtId="164" fontId="96" fillId="0" borderId="21" xfId="113" applyFont="1" applyBorder="1" applyAlignment="1">
      <alignment horizontal="right"/>
    </xf>
    <xf numFmtId="0" fontId="95" fillId="0" borderId="53" xfId="0" applyFont="1" applyBorder="1"/>
    <xf numFmtId="164" fontId="95" fillId="62" borderId="88" xfId="113" applyFont="1" applyFill="1" applyBorder="1" applyAlignment="1">
      <alignment horizontal="right"/>
    </xf>
    <xf numFmtId="0" fontId="75" fillId="0" borderId="0" xfId="0" applyFont="1" applyAlignment="1">
      <alignment horizontal="left" vertical="center"/>
    </xf>
    <xf numFmtId="164" fontId="75" fillId="0" borderId="0" xfId="113" applyFont="1" applyAlignment="1"/>
    <xf numFmtId="0" fontId="126" fillId="0" borderId="0" xfId="0" applyFont="1" applyAlignment="1">
      <alignment horizontal="left" vertical="center"/>
    </xf>
    <xf numFmtId="0" fontId="75" fillId="0" borderId="60" xfId="0" applyFont="1" applyBorder="1"/>
    <xf numFmtId="0" fontId="78" fillId="0" borderId="39" xfId="0" applyFont="1" applyBorder="1" applyAlignment="1">
      <alignment horizontal="left" vertical="center"/>
    </xf>
    <xf numFmtId="0" fontId="75" fillId="0" borderId="45" xfId="0" applyFont="1" applyBorder="1"/>
    <xf numFmtId="0" fontId="75" fillId="0" borderId="64" xfId="0" applyFont="1" applyBorder="1"/>
    <xf numFmtId="0" fontId="75" fillId="0" borderId="65" xfId="0" applyFont="1" applyBorder="1"/>
    <xf numFmtId="0" fontId="78" fillId="0" borderId="45" xfId="0" applyFont="1" applyBorder="1" applyAlignment="1">
      <alignment vertical="center" wrapText="1"/>
    </xf>
    <xf numFmtId="0" fontId="104" fillId="0" borderId="22" xfId="0" applyFont="1" applyBorder="1" applyAlignment="1">
      <alignment horizontal="left" vertical="center"/>
    </xf>
    <xf numFmtId="0" fontId="104" fillId="0" borderId="11" xfId="0" applyFont="1" applyBorder="1" applyAlignment="1">
      <alignment horizontal="left" vertical="center"/>
    </xf>
    <xf numFmtId="0" fontId="104" fillId="0" borderId="18" xfId="0" applyFont="1" applyBorder="1" applyAlignment="1">
      <alignment horizontal="left" vertical="center"/>
    </xf>
    <xf numFmtId="0" fontId="75" fillId="0" borderId="39" xfId="0" applyFont="1" applyBorder="1" applyAlignment="1">
      <alignment horizontal="left" vertical="top"/>
    </xf>
    <xf numFmtId="0" fontId="75" fillId="0" borderId="25" xfId="0" applyFont="1" applyBorder="1" applyAlignment="1">
      <alignment horizontal="left" vertical="top"/>
    </xf>
    <xf numFmtId="0" fontId="127" fillId="0" borderId="13" xfId="0" applyFont="1" applyBorder="1" applyAlignment="1">
      <alignment horizontal="left" vertical="center"/>
    </xf>
    <xf numFmtId="0" fontId="127" fillId="0" borderId="12" xfId="0" applyFont="1" applyBorder="1" applyAlignment="1">
      <alignment horizontal="left" vertical="center"/>
    </xf>
    <xf numFmtId="0" fontId="81" fillId="0" borderId="13" xfId="0" applyFont="1" applyBorder="1" applyAlignment="1">
      <alignment horizontal="left" vertical="center"/>
    </xf>
    <xf numFmtId="0" fontId="81" fillId="0" borderId="12" xfId="0" applyFont="1" applyBorder="1" applyAlignment="1">
      <alignment horizontal="left" vertical="center"/>
    </xf>
    <xf numFmtId="16" fontId="75" fillId="0" borderId="45" xfId="0" applyNumberFormat="1" applyFont="1" applyBorder="1"/>
    <xf numFmtId="0" fontId="104" fillId="0" borderId="66" xfId="0" applyFont="1" applyBorder="1" applyAlignment="1">
      <alignment horizontal="left" vertical="center"/>
    </xf>
    <xf numFmtId="0" fontId="75" fillId="0" borderId="62" xfId="0" applyFont="1" applyBorder="1" applyAlignment="1">
      <alignment horizontal="left" vertical="top"/>
    </xf>
    <xf numFmtId="0" fontId="75" fillId="0" borderId="67" xfId="0" applyFont="1" applyBorder="1"/>
    <xf numFmtId="0" fontId="75" fillId="0" borderId="85" xfId="0" applyFont="1" applyBorder="1" applyAlignment="1">
      <alignment horizontal="center" wrapText="1"/>
    </xf>
    <xf numFmtId="0" fontId="75" fillId="0" borderId="84" xfId="0" applyFont="1" applyBorder="1" applyAlignment="1">
      <alignment horizontal="center" wrapText="1"/>
    </xf>
    <xf numFmtId="0" fontId="75" fillId="0" borderId="74" xfId="0" applyFont="1" applyBorder="1" applyAlignment="1">
      <alignment horizontal="center" wrapText="1"/>
    </xf>
    <xf numFmtId="0" fontId="75" fillId="0" borderId="79" xfId="0" applyFont="1" applyBorder="1"/>
    <xf numFmtId="0" fontId="75" fillId="0" borderId="16" xfId="0" applyFont="1" applyBorder="1"/>
    <xf numFmtId="0" fontId="75" fillId="0" borderId="80" xfId="0" applyFont="1" applyBorder="1"/>
    <xf numFmtId="0" fontId="75" fillId="0" borderId="81" xfId="0" applyFont="1" applyBorder="1"/>
    <xf numFmtId="164" fontId="75" fillId="0" borderId="11" xfId="113" applyFont="1" applyBorder="1"/>
    <xf numFmtId="164" fontId="78" fillId="0" borderId="0" xfId="113" applyFont="1" applyAlignment="1"/>
    <xf numFmtId="0" fontId="81" fillId="0" borderId="11" xfId="0" applyFont="1" applyBorder="1"/>
    <xf numFmtId="164" fontId="81" fillId="0" borderId="11" xfId="113" applyFont="1" applyBorder="1"/>
    <xf numFmtId="0" fontId="81" fillId="0" borderId="11" xfId="113" applyNumberFormat="1" applyFont="1" applyBorder="1"/>
    <xf numFmtId="0" fontId="92" fillId="0" borderId="0" xfId="0" applyFont="1"/>
    <xf numFmtId="0" fontId="78" fillId="0" borderId="61" xfId="0" applyFont="1" applyBorder="1" applyAlignment="1">
      <alignment horizontal="left"/>
    </xf>
    <xf numFmtId="0" fontId="75" fillId="0" borderId="59" xfId="0" applyFont="1" applyBorder="1" applyAlignment="1">
      <alignment horizontal="left"/>
    </xf>
    <xf numFmtId="0" fontId="75" fillId="0" borderId="59" xfId="0" applyFont="1" applyBorder="1"/>
    <xf numFmtId="164" fontId="75" fillId="0" borderId="16" xfId="0" applyNumberFormat="1" applyFont="1" applyBorder="1"/>
    <xf numFmtId="2" fontId="75" fillId="0" borderId="80" xfId="113" applyNumberFormat="1" applyFont="1" applyBorder="1"/>
    <xf numFmtId="164" fontId="75" fillId="0" borderId="11" xfId="0" applyNumberFormat="1" applyFont="1" applyBorder="1"/>
    <xf numFmtId="0" fontId="81" fillId="0" borderId="0" xfId="0" applyFont="1" applyAlignment="1">
      <alignment horizontal="left"/>
    </xf>
    <xf numFmtId="0" fontId="78" fillId="0" borderId="51" xfId="0" applyFont="1" applyBorder="1" applyAlignment="1">
      <alignment horizontal="center" wrapText="1"/>
    </xf>
    <xf numFmtId="0" fontId="76" fillId="0" borderId="12" xfId="106" applyFont="1" applyBorder="1" applyAlignment="1">
      <alignment horizontal="left"/>
    </xf>
    <xf numFmtId="0" fontId="76" fillId="0" borderId="16" xfId="106" applyFont="1" applyBorder="1" applyAlignment="1">
      <alignment horizontal="left" vertical="center"/>
    </xf>
    <xf numFmtId="0" fontId="131" fillId="0" borderId="0" xfId="0" applyFont="1" applyAlignment="1">
      <alignment horizontal="center" vertical="center" wrapText="1"/>
    </xf>
    <xf numFmtId="173" fontId="0" fillId="0" borderId="11" xfId="113" applyNumberFormat="1" applyFont="1" applyFill="1" applyBorder="1" applyAlignment="1"/>
    <xf numFmtId="173" fontId="73" fillId="0" borderId="11" xfId="113" applyNumberFormat="1" applyFont="1" applyFill="1" applyBorder="1" applyAlignment="1"/>
    <xf numFmtId="0" fontId="132" fillId="0" borderId="0" xfId="0" applyFont="1"/>
    <xf numFmtId="173" fontId="0" fillId="0" borderId="0" xfId="0" applyNumberFormat="1"/>
    <xf numFmtId="173" fontId="132" fillId="0" borderId="0" xfId="0" applyNumberFormat="1" applyFont="1"/>
    <xf numFmtId="173" fontId="96" fillId="0" borderId="11" xfId="0" applyNumberFormat="1" applyFont="1" applyBorder="1" applyAlignment="1">
      <alignment horizontal="center" vertical="center"/>
    </xf>
    <xf numFmtId="173" fontId="73" fillId="0" borderId="11" xfId="0" applyNumberFormat="1" applyFont="1" applyBorder="1" applyAlignment="1">
      <alignment horizontal="center" vertical="center"/>
    </xf>
    <xf numFmtId="173" fontId="0" fillId="0" borderId="11" xfId="113" applyNumberFormat="1" applyFont="1" applyBorder="1"/>
    <xf numFmtId="173" fontId="0" fillId="0" borderId="17" xfId="113" applyNumberFormat="1" applyFont="1" applyBorder="1"/>
    <xf numFmtId="173" fontId="0" fillId="0" borderId="11" xfId="113" applyNumberFormat="1" applyFont="1" applyBorder="1" applyAlignment="1">
      <alignment vertical="center"/>
    </xf>
    <xf numFmtId="173" fontId="0" fillId="0" borderId="0" xfId="113" applyNumberFormat="1" applyFont="1"/>
    <xf numFmtId="173" fontId="73" fillId="0" borderId="11" xfId="113" applyNumberFormat="1" applyFont="1" applyBorder="1" applyAlignment="1">
      <alignment horizontal="right"/>
    </xf>
    <xf numFmtId="173" fontId="48" fillId="0" borderId="11" xfId="113" applyNumberFormat="1" applyFont="1" applyBorder="1" applyAlignment="1">
      <alignment vertical="center"/>
    </xf>
    <xf numFmtId="173" fontId="48" fillId="0" borderId="11" xfId="113" applyNumberFormat="1" applyFont="1" applyFill="1" applyBorder="1" applyAlignment="1"/>
    <xf numFmtId="43" fontId="0" fillId="0" borderId="0" xfId="0" applyNumberFormat="1"/>
    <xf numFmtId="188" fontId="133" fillId="58" borderId="11" xfId="245" applyNumberFormat="1" applyFont="1" applyFill="1" applyBorder="1"/>
    <xf numFmtId="164" fontId="1" fillId="0" borderId="0" xfId="113" applyFont="1"/>
    <xf numFmtId="3" fontId="127" fillId="0" borderId="25" xfId="0" applyNumberFormat="1" applyFont="1" applyBorder="1" applyAlignment="1">
      <alignment horizontal="right" vertical="center"/>
    </xf>
    <xf numFmtId="3" fontId="81" fillId="0" borderId="25" xfId="0" applyNumberFormat="1" applyFont="1" applyBorder="1" applyAlignment="1">
      <alignment horizontal="right" vertical="center"/>
    </xf>
    <xf numFmtId="0" fontId="78" fillId="0" borderId="85" xfId="0" applyFont="1" applyBorder="1"/>
    <xf numFmtId="0" fontId="78" fillId="0" borderId="84" xfId="0" applyFont="1" applyBorder="1"/>
    <xf numFmtId="164" fontId="78" fillId="0" borderId="84" xfId="113" applyFont="1" applyBorder="1"/>
    <xf numFmtId="164" fontId="78" fillId="0" borderId="84" xfId="0" applyNumberFormat="1" applyFont="1" applyBorder="1"/>
    <xf numFmtId="2" fontId="78" fillId="0" borderId="74" xfId="0" applyNumberFormat="1" applyFont="1" applyBorder="1"/>
    <xf numFmtId="0" fontId="78" fillId="0" borderId="0" xfId="0" applyFont="1"/>
    <xf numFmtId="164" fontId="78" fillId="0" borderId="84" xfId="113" applyFont="1" applyFill="1" applyBorder="1"/>
    <xf numFmtId="0" fontId="78" fillId="0" borderId="74" xfId="0" applyFont="1" applyBorder="1"/>
    <xf numFmtId="188" fontId="136" fillId="0" borderId="81" xfId="245" applyNumberFormat="1" applyFont="1" applyBorder="1"/>
    <xf numFmtId="188" fontId="136" fillId="0" borderId="11" xfId="245" applyNumberFormat="1" applyFont="1" applyBorder="1"/>
    <xf numFmtId="188" fontId="137" fillId="0" borderId="16" xfId="245" applyNumberFormat="1" applyFont="1" applyBorder="1"/>
    <xf numFmtId="188" fontId="136" fillId="0" borderId="80" xfId="245" applyNumberFormat="1" applyFont="1" applyBorder="1"/>
    <xf numFmtId="0" fontId="136" fillId="0" borderId="0" xfId="245" applyFont="1"/>
    <xf numFmtId="188" fontId="138" fillId="0" borderId="81" xfId="245" applyNumberFormat="1" applyFont="1" applyBorder="1"/>
    <xf numFmtId="188" fontId="138" fillId="0" borderId="11" xfId="245" applyNumberFormat="1" applyFont="1" applyBorder="1"/>
    <xf numFmtId="188" fontId="139" fillId="0" borderId="16" xfId="245" applyNumberFormat="1" applyFont="1" applyBorder="1"/>
    <xf numFmtId="188" fontId="138" fillId="0" borderId="80" xfId="245" applyNumberFormat="1" applyFont="1" applyBorder="1"/>
    <xf numFmtId="0" fontId="138" fillId="0" borderId="0" xfId="245" applyFont="1"/>
    <xf numFmtId="188" fontId="137" fillId="0" borderId="11" xfId="245" applyNumberFormat="1" applyFont="1" applyBorder="1"/>
    <xf numFmtId="164" fontId="97" fillId="0" borderId="11" xfId="113" applyFont="1" applyBorder="1" applyAlignment="1"/>
    <xf numFmtId="164" fontId="132" fillId="0" borderId="0" xfId="0" applyNumberFormat="1" applyFont="1"/>
    <xf numFmtId="164" fontId="97" fillId="0" borderId="0" xfId="113" applyFont="1" applyFill="1" applyAlignment="1">
      <alignment wrapText="1"/>
    </xf>
    <xf numFmtId="0" fontId="97" fillId="0" borderId="0" xfId="0" applyFont="1" applyAlignment="1">
      <alignment wrapText="1"/>
    </xf>
    <xf numFmtId="164" fontId="48" fillId="0" borderId="11" xfId="113" applyFont="1" applyFill="1" applyBorder="1" applyAlignment="1"/>
    <xf numFmtId="164" fontId="48" fillId="0" borderId="11" xfId="113" applyFont="1" applyFill="1" applyBorder="1" applyAlignment="1">
      <alignment horizontal="right"/>
    </xf>
    <xf numFmtId="164" fontId="76" fillId="0" borderId="39" xfId="113" applyFont="1" applyBorder="1"/>
    <xf numFmtId="3" fontId="141" fillId="0" borderId="0" xfId="0" applyNumberFormat="1" applyFont="1"/>
    <xf numFmtId="0" fontId="141" fillId="0" borderId="0" xfId="0" applyFont="1"/>
    <xf numFmtId="169" fontId="141" fillId="0" borderId="0" xfId="112" applyNumberFormat="1" applyFont="1" applyFill="1"/>
    <xf numFmtId="14" fontId="95" fillId="0" borderId="36" xfId="0" applyNumberFormat="1" applyFont="1" applyBorder="1"/>
    <xf numFmtId="0" fontId="96" fillId="0" borderId="0" xfId="0" applyFont="1"/>
    <xf numFmtId="164" fontId="96" fillId="0" borderId="17" xfId="112" applyNumberFormat="1" applyFont="1" applyFill="1" applyBorder="1" applyAlignment="1">
      <alignment horizontal="center" vertical="center"/>
    </xf>
    <xf numFmtId="174" fontId="106" fillId="0" borderId="17" xfId="112" applyNumberFormat="1" applyFont="1" applyFill="1" applyBorder="1" applyAlignment="1">
      <alignment horizontal="center" vertical="center"/>
    </xf>
    <xf numFmtId="164" fontId="108" fillId="0" borderId="11" xfId="113" applyFont="1" applyFill="1" applyBorder="1" applyAlignment="1">
      <alignment horizontal="right"/>
    </xf>
    <xf numFmtId="0" fontId="108" fillId="0" borderId="0" xfId="0" applyFont="1"/>
    <xf numFmtId="0" fontId="144" fillId="0" borderId="79" xfId="0" applyFont="1" applyBorder="1"/>
    <xf numFmtId="0" fontId="144" fillId="0" borderId="16" xfId="0" applyFont="1" applyBorder="1"/>
    <xf numFmtId="164" fontId="144" fillId="0" borderId="16" xfId="113" applyFont="1" applyBorder="1"/>
    <xf numFmtId="0" fontId="144" fillId="0" borderId="80" xfId="0" applyFont="1" applyBorder="1"/>
    <xf numFmtId="0" fontId="79" fillId="0" borderId="0" xfId="0" applyFont="1" applyAlignment="1">
      <alignment wrapText="1"/>
    </xf>
    <xf numFmtId="0" fontId="97" fillId="0" borderId="11" xfId="0" applyFont="1" applyBorder="1" applyAlignment="1">
      <alignment horizontal="left"/>
    </xf>
    <xf numFmtId="3" fontId="0" fillId="0" borderId="11" xfId="0" applyNumberFormat="1" applyBorder="1"/>
    <xf numFmtId="164" fontId="48" fillId="0" borderId="11" xfId="113" applyFont="1" applyFill="1" applyBorder="1" applyAlignment="1">
      <alignment horizontal="center"/>
    </xf>
    <xf numFmtId="0" fontId="143" fillId="0" borderId="0" xfId="0" applyFont="1" applyAlignment="1">
      <alignment horizontal="center" wrapText="1"/>
    </xf>
    <xf numFmtId="0" fontId="144" fillId="0" borderId="43" xfId="0" applyFont="1" applyBorder="1"/>
    <xf numFmtId="164" fontId="95" fillId="0" borderId="52" xfId="113" applyFont="1" applyBorder="1" applyAlignment="1">
      <alignment horizontal="right"/>
    </xf>
    <xf numFmtId="0" fontId="145" fillId="0" borderId="0" xfId="104" applyFont="1"/>
    <xf numFmtId="164" fontId="145" fillId="0" borderId="0" xfId="104" applyNumberFormat="1" applyFont="1" applyAlignment="1"/>
    <xf numFmtId="164" fontId="94" fillId="0" borderId="0" xfId="113" applyFont="1" applyAlignment="1"/>
    <xf numFmtId="0" fontId="145" fillId="0" borderId="39" xfId="104" applyFont="1" applyBorder="1"/>
    <xf numFmtId="164" fontId="145" fillId="0" borderId="0" xfId="104" applyNumberFormat="1" applyFont="1" applyBorder="1" applyAlignment="1"/>
    <xf numFmtId="0" fontId="94" fillId="0" borderId="39" xfId="0" applyFont="1" applyBorder="1"/>
    <xf numFmtId="164" fontId="94" fillId="0" borderId="0" xfId="113" applyFont="1" applyBorder="1" applyAlignment="1"/>
    <xf numFmtId="164" fontId="94" fillId="0" borderId="0" xfId="113" applyFont="1" applyFill="1" applyBorder="1" applyAlignment="1"/>
    <xf numFmtId="164" fontId="146" fillId="0" borderId="11" xfId="113" applyFont="1" applyFill="1" applyBorder="1" applyAlignment="1"/>
    <xf numFmtId="164" fontId="146" fillId="0" borderId="11" xfId="113" applyFont="1" applyFill="1" applyBorder="1" applyAlignment="1">
      <alignment horizontal="right"/>
    </xf>
    <xf numFmtId="3" fontId="146" fillId="0" borderId="11" xfId="113" applyNumberFormat="1" applyFont="1" applyFill="1" applyBorder="1" applyAlignment="1">
      <alignment horizontal="right"/>
    </xf>
    <xf numFmtId="164" fontId="146" fillId="61" borderId="11" xfId="113" applyFont="1" applyFill="1" applyBorder="1" applyAlignment="1"/>
    <xf numFmtId="3" fontId="146" fillId="61" borderId="11" xfId="113" applyNumberFormat="1" applyFont="1" applyFill="1" applyBorder="1" applyAlignment="1">
      <alignment horizontal="right"/>
    </xf>
    <xf numFmtId="164" fontId="147" fillId="0" borderId="11" xfId="113" applyFont="1" applyFill="1" applyBorder="1" applyAlignment="1"/>
    <xf numFmtId="164" fontId="115" fillId="0" borderId="11" xfId="113" applyFont="1" applyBorder="1" applyAlignment="1">
      <alignment horizontal="right"/>
    </xf>
    <xf numFmtId="164" fontId="115" fillId="0" borderId="11" xfId="113" applyFont="1" applyFill="1" applyBorder="1" applyAlignment="1">
      <alignment horizontal="right"/>
    </xf>
    <xf numFmtId="164" fontId="147" fillId="0" borderId="11" xfId="113" applyFont="1" applyFill="1" applyBorder="1" applyAlignment="1">
      <alignment horizontal="right"/>
    </xf>
    <xf numFmtId="164" fontId="97" fillId="0" borderId="11" xfId="113" applyFont="1" applyBorder="1" applyAlignment="1">
      <alignment horizontal="right"/>
    </xf>
    <xf numFmtId="164" fontId="132" fillId="0" borderId="17" xfId="112" applyNumberFormat="1" applyFont="1" applyFill="1" applyBorder="1" applyAlignment="1">
      <alignment horizontal="center" vertical="center"/>
    </xf>
    <xf numFmtId="164" fontId="73" fillId="0" borderId="0" xfId="113" applyFont="1"/>
    <xf numFmtId="164" fontId="87" fillId="0" borderId="0" xfId="113" applyFont="1"/>
    <xf numFmtId="0" fontId="148" fillId="0" borderId="0" xfId="0" applyFont="1"/>
    <xf numFmtId="0" fontId="148" fillId="0" borderId="0" xfId="0" applyFont="1" applyAlignment="1">
      <alignment vertical="center"/>
    </xf>
    <xf numFmtId="164" fontId="148" fillId="0" borderId="0" xfId="113" applyFont="1" applyFill="1" applyAlignment="1">
      <alignment wrapText="1"/>
    </xf>
    <xf numFmtId="164" fontId="148" fillId="0" borderId="0" xfId="113" applyFont="1"/>
    <xf numFmtId="174" fontId="148" fillId="0" borderId="0" xfId="112" applyNumberFormat="1" applyFont="1"/>
    <xf numFmtId="169" fontId="148" fillId="0" borderId="0" xfId="112" applyNumberFormat="1" applyFont="1" applyFill="1"/>
    <xf numFmtId="10" fontId="148" fillId="0" borderId="45" xfId="0" applyNumberFormat="1" applyFont="1" applyBorder="1" applyAlignment="1">
      <alignment horizontal="right" vertical="center"/>
    </xf>
    <xf numFmtId="164" fontId="100" fillId="0" borderId="0" xfId="113" applyFont="1"/>
    <xf numFmtId="164" fontId="76" fillId="0" borderId="12" xfId="113" quotePrefix="1" applyFont="1" applyBorder="1" applyAlignment="1">
      <alignment horizontal="left"/>
    </xf>
    <xf numFmtId="169" fontId="149" fillId="0" borderId="0" xfId="112" applyNumberFormat="1" applyFont="1" applyFill="1"/>
    <xf numFmtId="174" fontId="149" fillId="0" borderId="0" xfId="0" applyNumberFormat="1" applyFont="1"/>
    <xf numFmtId="164" fontId="149" fillId="0" borderId="0" xfId="113" applyFont="1"/>
    <xf numFmtId="173" fontId="0" fillId="0" borderId="0" xfId="113" applyNumberFormat="1" applyFont="1" applyAlignment="1">
      <alignment horizontal="right"/>
    </xf>
    <xf numFmtId="173" fontId="73" fillId="0" borderId="11" xfId="0" applyNumberFormat="1" applyFont="1" applyBorder="1" applyAlignment="1">
      <alignment horizontal="center" wrapText="1"/>
    </xf>
    <xf numFmtId="173" fontId="0" fillId="0" borderId="11" xfId="113" applyNumberFormat="1" applyFont="1" applyBorder="1" applyAlignment="1">
      <alignment horizontal="right" wrapText="1"/>
    </xf>
    <xf numFmtId="0" fontId="94" fillId="0" borderId="0" xfId="401" applyFont="1" applyAlignment="1">
      <alignment horizontal="left" vertical="top" wrapText="1"/>
    </xf>
    <xf numFmtId="0" fontId="65" fillId="0" borderId="0" xfId="113" applyNumberFormat="1" applyFont="1" applyBorder="1" applyAlignment="1">
      <alignment horizontal="right" vertical="top" wrapText="1" shrinkToFit="1"/>
    </xf>
    <xf numFmtId="0" fontId="60" fillId="0" borderId="0" xfId="106" quotePrefix="1" applyBorder="1" applyAlignment="1">
      <alignment horizontal="center" vertical="center"/>
    </xf>
    <xf numFmtId="173" fontId="0" fillId="0" borderId="0" xfId="0" applyNumberFormat="1" applyAlignment="1">
      <alignment horizontal="center" vertical="center"/>
    </xf>
    <xf numFmtId="164" fontId="65" fillId="0" borderId="0" xfId="113" applyFont="1" applyBorder="1" applyAlignment="1"/>
    <xf numFmtId="173" fontId="65" fillId="0" borderId="0" xfId="113" applyNumberFormat="1" applyFont="1" applyBorder="1" applyAlignment="1">
      <alignment horizontal="right"/>
    </xf>
    <xf numFmtId="164" fontId="146" fillId="0" borderId="0" xfId="113" applyFont="1" applyFill="1" applyBorder="1" applyAlignment="1"/>
    <xf numFmtId="3" fontId="148" fillId="0" borderId="0" xfId="113" applyNumberFormat="1" applyFont="1" applyFill="1" applyBorder="1" applyAlignment="1">
      <alignment horizontal="right"/>
    </xf>
    <xf numFmtId="3" fontId="146" fillId="0" borderId="0" xfId="113" applyNumberFormat="1" applyFont="1" applyFill="1" applyBorder="1" applyAlignment="1">
      <alignment horizontal="right"/>
    </xf>
    <xf numFmtId="164" fontId="146" fillId="0" borderId="0" xfId="113" applyFont="1" applyFill="1" applyBorder="1" applyAlignment="1">
      <alignment horizontal="right"/>
    </xf>
    <xf numFmtId="0" fontId="57" fillId="46" borderId="59" xfId="87" applyBorder="1" applyAlignment="1">
      <alignment vertical="top" wrapText="1"/>
    </xf>
    <xf numFmtId="164" fontId="57" fillId="46" borderId="60" xfId="113" applyFont="1" applyFill="1" applyBorder="1" applyAlignment="1">
      <alignment vertical="top" wrapText="1"/>
    </xf>
    <xf numFmtId="0" fontId="96" fillId="0" borderId="22" xfId="401" applyFont="1" applyBorder="1" applyAlignment="1">
      <alignment horizontal="center" vertical="center" wrapText="1"/>
    </xf>
    <xf numFmtId="164" fontId="96" fillId="0" borderId="108" xfId="113" applyFont="1" applyFill="1" applyBorder="1" applyAlignment="1">
      <alignment horizontal="center" vertical="center" wrapText="1"/>
    </xf>
    <xf numFmtId="4" fontId="75" fillId="0" borderId="107" xfId="0" applyNumberFormat="1" applyFont="1" applyBorder="1" applyAlignment="1">
      <alignment horizontal="right" wrapText="1"/>
    </xf>
    <xf numFmtId="164" fontId="106" fillId="0" borderId="108" xfId="113" applyFont="1" applyBorder="1" applyAlignment="1">
      <alignment horizontal="right" vertical="top" wrapText="1" shrinkToFit="1"/>
    </xf>
    <xf numFmtId="0" fontId="93" fillId="0" borderId="0" xfId="0" applyFont="1"/>
    <xf numFmtId="0" fontId="81" fillId="0" borderId="0" xfId="0" applyFont="1" applyAlignment="1">
      <alignment horizontal="center" vertical="center"/>
    </xf>
    <xf numFmtId="0" fontId="95" fillId="0" borderId="19" xfId="0" applyFont="1" applyBorder="1" applyAlignment="1">
      <alignment horizontal="center" vertical="center"/>
    </xf>
    <xf numFmtId="0" fontId="96" fillId="0" borderId="0" xfId="0" applyFont="1" applyAlignment="1">
      <alignment horizontal="center" vertical="center"/>
    </xf>
    <xf numFmtId="0" fontId="73" fillId="65" borderId="61" xfId="0" applyFont="1" applyFill="1" applyBorder="1" applyAlignment="1">
      <alignment horizontal="center" vertical="center" wrapText="1"/>
    </xf>
    <xf numFmtId="0" fontId="73" fillId="65" borderId="59" xfId="0" applyFont="1" applyFill="1" applyBorder="1" applyAlignment="1">
      <alignment horizontal="center" vertical="center" wrapText="1"/>
    </xf>
    <xf numFmtId="0" fontId="73" fillId="65"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1" fillId="0" borderId="0" xfId="0" applyFont="1" applyAlignment="1">
      <alignment vertical="center"/>
    </xf>
    <xf numFmtId="164" fontId="81" fillId="0" borderId="0" xfId="113" applyFont="1" applyAlignment="1">
      <alignment vertical="center"/>
    </xf>
    <xf numFmtId="169" fontId="81" fillId="0" borderId="0" xfId="112" applyNumberFormat="1" applyFont="1" applyFill="1" applyAlignment="1">
      <alignment horizontal="center" vertical="center"/>
    </xf>
    <xf numFmtId="164" fontId="81" fillId="0" borderId="0" xfId="113" applyFont="1" applyAlignment="1">
      <alignment horizontal="center" vertical="center"/>
    </xf>
    <xf numFmtId="0" fontId="90" fillId="65" borderId="68" xfId="0" applyFont="1" applyFill="1" applyBorder="1" applyAlignment="1">
      <alignment horizontal="center" vertical="center"/>
    </xf>
    <xf numFmtId="0" fontId="90" fillId="65" borderId="69" xfId="0" applyFont="1" applyFill="1" applyBorder="1" applyAlignment="1">
      <alignment horizontal="center" vertical="center"/>
    </xf>
    <xf numFmtId="0" fontId="95" fillId="0" borderId="36" xfId="0" applyFont="1" applyBorder="1" applyAlignment="1">
      <alignment horizontal="center" vertical="center" wrapText="1"/>
    </xf>
    <xf numFmtId="0" fontId="95" fillId="0" borderId="37" xfId="0" applyFont="1" applyBorder="1" applyAlignment="1">
      <alignment horizontal="center" vertical="center"/>
    </xf>
    <xf numFmtId="0" fontId="95" fillId="0" borderId="36" xfId="0" applyFont="1" applyBorder="1" applyAlignment="1">
      <alignment horizontal="center" vertical="center"/>
    </xf>
    <xf numFmtId="0" fontId="95" fillId="0" borderId="38" xfId="0" applyFont="1" applyBorder="1" applyAlignment="1">
      <alignment horizontal="center" vertical="center"/>
    </xf>
    <xf numFmtId="0" fontId="95" fillId="0" borderId="37" xfId="0" applyFont="1" applyBorder="1" applyAlignment="1">
      <alignment horizontal="center" vertical="center" wrapText="1"/>
    </xf>
    <xf numFmtId="14" fontId="95" fillId="0" borderId="36" xfId="0" applyNumberFormat="1" applyFont="1" applyBorder="1" applyAlignment="1">
      <alignment horizontal="center" vertical="center" wrapText="1"/>
    </xf>
    <xf numFmtId="14" fontId="95" fillId="0" borderId="37" xfId="0" applyNumberFormat="1" applyFont="1" applyBorder="1" applyAlignment="1">
      <alignment horizontal="center" vertical="center" wrapText="1"/>
    </xf>
    <xf numFmtId="0" fontId="73" fillId="65" borderId="11" xfId="0" applyFont="1" applyFill="1" applyBorder="1" applyAlignment="1">
      <alignment horizontal="center"/>
    </xf>
    <xf numFmtId="172" fontId="73" fillId="65" borderId="11" xfId="113" applyNumberFormat="1" applyFont="1" applyFill="1" applyBorder="1" applyAlignment="1">
      <alignment horizontal="center" vertical="center" wrapText="1"/>
    </xf>
    <xf numFmtId="172" fontId="73" fillId="65" borderId="11" xfId="113" applyNumberFormat="1" applyFont="1" applyFill="1" applyBorder="1" applyAlignment="1">
      <alignment horizontal="center" wrapText="1"/>
    </xf>
    <xf numFmtId="0" fontId="106" fillId="63" borderId="72" xfId="0" applyFont="1" applyFill="1" applyBorder="1" applyAlignment="1">
      <alignment horizontal="center" vertical="center" wrapText="1"/>
    </xf>
    <xf numFmtId="0" fontId="106" fillId="63" borderId="67" xfId="0" applyFont="1" applyFill="1" applyBorder="1" applyAlignment="1">
      <alignment horizontal="center" vertical="center" wrapText="1"/>
    </xf>
    <xf numFmtId="0" fontId="106" fillId="63" borderId="73" xfId="0" applyFont="1" applyFill="1" applyBorder="1" applyAlignment="1">
      <alignment horizontal="center" vertical="center" wrapText="1"/>
    </xf>
    <xf numFmtId="49" fontId="73" fillId="0" borderId="16" xfId="113" applyNumberFormat="1" applyFont="1" applyFill="1" applyBorder="1" applyAlignment="1">
      <alignment horizontal="center" vertical="center" wrapText="1"/>
    </xf>
    <xf numFmtId="49" fontId="73" fillId="0" borderId="11" xfId="0" applyNumberFormat="1" applyFont="1" applyBorder="1" applyAlignment="1">
      <alignment horizontal="center"/>
    </xf>
    <xf numFmtId="49" fontId="96" fillId="0" borderId="11" xfId="0" applyNumberFormat="1" applyFont="1" applyBorder="1" applyAlignment="1">
      <alignment horizontal="center"/>
    </xf>
    <xf numFmtId="0" fontId="150" fillId="46" borderId="61" xfId="87" applyFont="1" applyBorder="1" applyAlignment="1">
      <alignment vertical="top" wrapText="1"/>
    </xf>
    <xf numFmtId="164" fontId="152" fillId="0" borderId="0" xfId="113" applyFont="1" applyFill="1" applyBorder="1" applyAlignment="1"/>
    <xf numFmtId="3" fontId="152" fillId="0" borderId="0" xfId="113" applyNumberFormat="1" applyFont="1" applyFill="1" applyBorder="1" applyAlignment="1">
      <alignment horizontal="right"/>
    </xf>
    <xf numFmtId="0" fontId="18" fillId="15" borderId="109" xfId="50" applyFont="1" applyBorder="1" applyAlignment="1">
      <alignment horizontal="center" vertical="center" wrapText="1"/>
    </xf>
    <xf numFmtId="0" fontId="18" fillId="15" borderId="110" xfId="50" applyFont="1" applyBorder="1" applyAlignment="1">
      <alignment horizontal="center" vertical="center" wrapText="1"/>
    </xf>
    <xf numFmtId="173" fontId="18" fillId="15" borderId="111" xfId="113" applyNumberFormat="1" applyFont="1" applyFill="1" applyBorder="1" applyAlignment="1">
      <alignment horizontal="center" vertical="center" wrapText="1"/>
    </xf>
    <xf numFmtId="164" fontId="152" fillId="0" borderId="0" xfId="113" applyFont="1" applyFill="1" applyBorder="1" applyAlignment="1">
      <alignment horizontal="center" vertical="center"/>
    </xf>
    <xf numFmtId="3" fontId="152"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6" fillId="0" borderId="105" xfId="401" applyFont="1" applyBorder="1" applyAlignment="1">
      <alignment horizontal="center" vertical="center" wrapText="1"/>
    </xf>
    <xf numFmtId="0" fontId="96" fillId="0" borderId="107" xfId="401" applyFont="1" applyBorder="1" applyAlignment="1">
      <alignment horizontal="center" vertical="center" wrapText="1"/>
    </xf>
    <xf numFmtId="173" fontId="96" fillId="0" borderId="106" xfId="113" applyNumberFormat="1" applyFont="1" applyFill="1" applyBorder="1" applyAlignment="1">
      <alignment horizontal="center" vertical="center" wrapText="1"/>
    </xf>
    <xf numFmtId="0" fontId="0" fillId="63" borderId="51" xfId="0" applyFill="1" applyBorder="1" applyAlignment="1">
      <alignment vertical="center"/>
    </xf>
    <xf numFmtId="4" fontId="0" fillId="0" borderId="0" xfId="0" applyNumberFormat="1"/>
    <xf numFmtId="0" fontId="89" fillId="0" borderId="0" xfId="0" applyFont="1" applyAlignment="1">
      <alignment vertical="center"/>
    </xf>
    <xf numFmtId="49" fontId="0" fillId="66" borderId="0" xfId="0" applyNumberFormat="1" applyFill="1" applyAlignment="1">
      <alignment vertical="center"/>
    </xf>
    <xf numFmtId="188" fontId="80" fillId="0" borderId="77" xfId="245" applyNumberFormat="1" applyFont="1" applyBorder="1" applyAlignment="1">
      <alignment horizontal="center" wrapText="1"/>
    </xf>
    <xf numFmtId="14" fontId="80" fillId="0" borderId="77" xfId="245" applyNumberFormat="1" applyFont="1" applyBorder="1" applyAlignment="1">
      <alignment horizontal="center" wrapText="1"/>
    </xf>
    <xf numFmtId="164" fontId="153" fillId="0" borderId="0" xfId="113" applyFont="1" applyFill="1" applyAlignment="1">
      <alignment horizontal="right"/>
    </xf>
    <xf numFmtId="171" fontId="0" fillId="0" borderId="0" xfId="0" applyNumberFormat="1"/>
    <xf numFmtId="173" fontId="94" fillId="0" borderId="0" xfId="113" applyNumberFormat="1" applyFont="1"/>
    <xf numFmtId="173" fontId="18" fillId="15" borderId="0" xfId="113" applyNumberFormat="1" applyFont="1" applyFill="1" applyAlignment="1">
      <alignment horizontal="right" vertical="top" wrapText="1"/>
    </xf>
    <xf numFmtId="0" fontId="144" fillId="0" borderId="45" xfId="0" applyFont="1" applyBorder="1"/>
    <xf numFmtId="0" fontId="144" fillId="0" borderId="0" xfId="0" applyFont="1"/>
    <xf numFmtId="164" fontId="144" fillId="0" borderId="0" xfId="113" applyFont="1" applyAlignment="1"/>
    <xf numFmtId="0" fontId="98" fillId="0" borderId="39" xfId="0" applyFont="1" applyBorder="1"/>
    <xf numFmtId="164" fontId="93" fillId="0" borderId="0" xfId="113" applyFont="1"/>
    <xf numFmtId="169" fontId="93" fillId="0" borderId="0" xfId="112" applyNumberFormat="1" applyFont="1" applyFill="1"/>
    <xf numFmtId="164" fontId="110" fillId="0" borderId="0" xfId="113" applyFont="1"/>
    <xf numFmtId="191" fontId="48" fillId="0" borderId="0" xfId="113" applyNumberFormat="1" applyFont="1"/>
    <xf numFmtId="192" fontId="132" fillId="0" borderId="0" xfId="113" applyNumberFormat="1" applyFont="1" applyFill="1" applyAlignment="1">
      <alignment wrapText="1"/>
    </xf>
    <xf numFmtId="171" fontId="48" fillId="0" borderId="0" xfId="155" applyNumberFormat="1" applyFont="1"/>
    <xf numFmtId="171" fontId="154" fillId="0" borderId="0" xfId="0" applyNumberFormat="1" applyFont="1" applyAlignment="1">
      <alignment vertical="center"/>
    </xf>
    <xf numFmtId="164" fontId="154" fillId="0" borderId="0" xfId="0" applyNumberFormat="1" applyFont="1" applyAlignment="1">
      <alignment vertical="center"/>
    </xf>
    <xf numFmtId="164" fontId="154" fillId="0" borderId="0" xfId="0" applyNumberFormat="1" applyFont="1"/>
    <xf numFmtId="0" fontId="155" fillId="0" borderId="0" xfId="0" applyFont="1" applyAlignment="1">
      <alignment vertical="center" wrapText="1"/>
    </xf>
    <xf numFmtId="0" fontId="156" fillId="0" borderId="4" xfId="101" applyFont="1" applyFill="1"/>
    <xf numFmtId="164" fontId="156" fillId="0" borderId="4" xfId="101" applyNumberFormat="1" applyFont="1" applyFill="1" applyAlignment="1"/>
    <xf numFmtId="164" fontId="132" fillId="0" borderId="0" xfId="113" applyFont="1"/>
    <xf numFmtId="191" fontId="132" fillId="0" borderId="0" xfId="113" applyNumberFormat="1" applyFont="1"/>
    <xf numFmtId="0" fontId="140" fillId="0" borderId="0" xfId="0" applyFont="1"/>
    <xf numFmtId="164" fontId="132" fillId="0" borderId="0" xfId="113" applyFont="1" applyFill="1" applyAlignment="1">
      <alignment horizontal="right"/>
    </xf>
    <xf numFmtId="0" fontId="132" fillId="0" borderId="0" xfId="0" applyFont="1" applyAlignment="1">
      <alignment horizontal="right"/>
    </xf>
    <xf numFmtId="164" fontId="132" fillId="0" borderId="0" xfId="113" applyFont="1" applyAlignment="1">
      <alignment wrapText="1"/>
    </xf>
    <xf numFmtId="164" fontId="142" fillId="0" borderId="11" xfId="113" applyFont="1" applyFill="1" applyBorder="1" applyAlignment="1">
      <alignment horizontal="right" wrapText="1"/>
    </xf>
    <xf numFmtId="164" fontId="132" fillId="0" borderId="0" xfId="113" applyFont="1" applyAlignment="1">
      <alignment vertical="center"/>
    </xf>
    <xf numFmtId="0" fontId="157" fillId="0" borderId="0" xfId="0" applyFont="1" applyAlignment="1">
      <alignment horizontal="left"/>
    </xf>
    <xf numFmtId="173" fontId="158" fillId="46" borderId="59" xfId="113" applyNumberFormat="1" applyFont="1" applyFill="1" applyBorder="1" applyAlignment="1">
      <alignment vertical="top" wrapText="1"/>
    </xf>
    <xf numFmtId="0" fontId="159" fillId="0" borderId="0" xfId="0" applyFont="1"/>
    <xf numFmtId="164" fontId="159" fillId="0" borderId="11" xfId="113" applyFont="1" applyBorder="1" applyAlignment="1">
      <alignment horizontal="right"/>
    </xf>
    <xf numFmtId="173" fontId="160" fillId="0" borderId="11" xfId="0" applyNumberFormat="1" applyFont="1" applyBorder="1" applyAlignment="1">
      <alignment horizontal="center" vertical="center"/>
    </xf>
    <xf numFmtId="164" fontId="159" fillId="0" borderId="11" xfId="113" applyFont="1" applyBorder="1" applyAlignment="1"/>
    <xf numFmtId="0" fontId="160" fillId="0" borderId="11" xfId="0" applyFont="1" applyBorder="1" applyAlignment="1">
      <alignment horizontal="center" wrapText="1"/>
    </xf>
    <xf numFmtId="174" fontId="161" fillId="0" borderId="17" xfId="112" applyNumberFormat="1" applyFont="1" applyBorder="1" applyAlignment="1">
      <alignment horizontal="center" vertical="center"/>
    </xf>
    <xf numFmtId="172" fontId="160" fillId="65" borderId="11" xfId="113" applyNumberFormat="1" applyFont="1" applyFill="1" applyBorder="1" applyAlignment="1">
      <alignment horizontal="center" vertical="center" wrapText="1"/>
    </xf>
    <xf numFmtId="168" fontId="159" fillId="0" borderId="11" xfId="0" applyNumberFormat="1" applyFont="1" applyBorder="1"/>
    <xf numFmtId="0" fontId="162" fillId="0" borderId="37" xfId="0" applyFont="1" applyBorder="1" applyAlignment="1">
      <alignment horizontal="center" vertical="center"/>
    </xf>
    <xf numFmtId="0" fontId="90" fillId="65" borderId="11" xfId="0" applyFont="1" applyFill="1" applyBorder="1" applyAlignment="1">
      <alignment horizontal="center" vertical="center"/>
    </xf>
    <xf numFmtId="14" fontId="106" fillId="0" borderId="0" xfId="0" applyNumberFormat="1" applyFont="1" applyAlignment="1">
      <alignment vertical="center"/>
    </xf>
    <xf numFmtId="190" fontId="106" fillId="0" borderId="0" xfId="0" applyNumberFormat="1" applyFont="1" applyAlignment="1">
      <alignment vertical="center"/>
    </xf>
    <xf numFmtId="14" fontId="73" fillId="0" borderId="0" xfId="0" applyNumberFormat="1" applyFont="1" applyAlignment="1">
      <alignment vertical="center"/>
    </xf>
    <xf numFmtId="190" fontId="73" fillId="0" borderId="0" xfId="0" applyNumberFormat="1" applyFont="1" applyAlignment="1">
      <alignment vertical="center"/>
    </xf>
    <xf numFmtId="10" fontId="77" fillId="0" borderId="45" xfId="0" applyNumberFormat="1" applyFont="1" applyBorder="1" applyAlignment="1">
      <alignment horizontal="right" vertical="center"/>
    </xf>
    <xf numFmtId="164" fontId="97" fillId="0" borderId="0" xfId="0" applyNumberFormat="1" applyFont="1" applyAlignment="1">
      <alignment wrapText="1"/>
    </xf>
    <xf numFmtId="164" fontId="94" fillId="0" borderId="0" xfId="0" applyNumberFormat="1" applyFont="1" applyAlignment="1">
      <alignment wrapText="1"/>
    </xf>
    <xf numFmtId="0" fontId="163" fillId="0" borderId="11" xfId="0" applyFont="1" applyBorder="1" applyAlignment="1">
      <alignment horizontal="left" vertical="center"/>
    </xf>
    <xf numFmtId="0" fontId="164" fillId="0" borderId="0" xfId="0" applyFont="1"/>
    <xf numFmtId="164" fontId="154" fillId="0" borderId="0" xfId="0" applyNumberFormat="1" applyFont="1" applyAlignment="1">
      <alignment wrapText="1"/>
    </xf>
    <xf numFmtId="0" fontId="156" fillId="0" borderId="39" xfId="104" applyFont="1" applyBorder="1"/>
    <xf numFmtId="164" fontId="156" fillId="0" borderId="0" xfId="104" applyNumberFormat="1" applyFont="1" applyBorder="1" applyAlignment="1"/>
    <xf numFmtId="0" fontId="156" fillId="0" borderId="0" xfId="104" applyFont="1"/>
    <xf numFmtId="164" fontId="156" fillId="0" borderId="0" xfId="104" applyNumberFormat="1" applyFont="1" applyAlignment="1"/>
    <xf numFmtId="164" fontId="96" fillId="0" borderId="0" xfId="113" applyFont="1" applyAlignment="1"/>
    <xf numFmtId="0" fontId="73" fillId="65" borderId="75" xfId="0" applyFont="1" applyFill="1" applyBorder="1" applyAlignment="1">
      <alignment horizontal="left" vertical="center"/>
    </xf>
    <xf numFmtId="0" fontId="73" fillId="65" borderId="75" xfId="0" applyFont="1" applyFill="1" applyBorder="1" applyAlignment="1">
      <alignment horizontal="center" vertical="center"/>
    </xf>
    <xf numFmtId="14" fontId="0" fillId="0" borderId="76" xfId="0" applyNumberFormat="1" applyBorder="1" applyAlignment="1">
      <alignment vertical="center"/>
    </xf>
    <xf numFmtId="4" fontId="0" fillId="0" borderId="76" xfId="0" applyNumberFormat="1" applyBorder="1" applyAlignment="1">
      <alignment vertical="center"/>
    </xf>
    <xf numFmtId="14" fontId="0" fillId="0" borderId="77" xfId="0" applyNumberFormat="1" applyBorder="1" applyAlignment="1">
      <alignment vertical="center"/>
    </xf>
    <xf numFmtId="4" fontId="0" fillId="0" borderId="77" xfId="0" applyNumberFormat="1" applyBorder="1" applyAlignment="1">
      <alignment vertical="center"/>
    </xf>
    <xf numFmtId="164" fontId="77" fillId="0" borderId="0" xfId="113" applyFont="1"/>
    <xf numFmtId="169" fontId="165" fillId="44" borderId="93" xfId="404" applyNumberFormat="1"/>
    <xf numFmtId="0" fontId="165" fillId="44" borderId="93" xfId="404"/>
    <xf numFmtId="164" fontId="165" fillId="44" borderId="93" xfId="404" applyNumberFormat="1"/>
    <xf numFmtId="0" fontId="108" fillId="0" borderId="0" xfId="0" applyFont="1" applyAlignment="1">
      <alignment vertical="center"/>
    </xf>
    <xf numFmtId="0" fontId="169" fillId="0" borderId="0" xfId="0" applyFont="1" applyAlignment="1">
      <alignment horizontal="right"/>
    </xf>
    <xf numFmtId="174" fontId="169" fillId="0" borderId="17" xfId="112" applyNumberFormat="1" applyFont="1" applyFill="1" applyBorder="1" applyAlignment="1">
      <alignment horizontal="center" vertical="center"/>
    </xf>
    <xf numFmtId="164" fontId="169" fillId="0" borderId="0" xfId="113" applyFont="1"/>
    <xf numFmtId="0" fontId="169" fillId="0" borderId="0" xfId="0" applyFont="1"/>
    <xf numFmtId="4" fontId="170" fillId="0" borderId="0" xfId="0" applyNumberFormat="1" applyFont="1"/>
    <xf numFmtId="3" fontId="93" fillId="0" borderId="33" xfId="0" applyNumberFormat="1" applyFont="1" applyBorder="1" applyAlignment="1">
      <alignment horizontal="right" vertical="center"/>
    </xf>
    <xf numFmtId="0" fontId="77" fillId="0" borderId="68" xfId="0" applyFont="1" applyBorder="1" applyAlignment="1">
      <alignment horizontal="center" vertical="center"/>
    </xf>
    <xf numFmtId="0" fontId="81" fillId="0" borderId="81" xfId="0" applyFont="1" applyBorder="1"/>
    <xf numFmtId="0" fontId="81" fillId="0" borderId="118" xfId="0" applyFont="1" applyBorder="1"/>
    <xf numFmtId="0" fontId="77" fillId="0" borderId="119" xfId="0" applyFont="1" applyBorder="1"/>
    <xf numFmtId="3" fontId="81" fillId="0" borderId="120" xfId="0" applyNumberFormat="1" applyFont="1" applyBorder="1"/>
    <xf numFmtId="49" fontId="81" fillId="0" borderId="61" xfId="0" applyNumberFormat="1" applyFont="1" applyBorder="1"/>
    <xf numFmtId="0" fontId="98" fillId="0" borderId="62" xfId="0" applyFont="1" applyBorder="1"/>
    <xf numFmtId="3" fontId="93" fillId="0" borderId="5" xfId="0" applyNumberFormat="1" applyFont="1" applyBorder="1"/>
    <xf numFmtId="169" fontId="81" fillId="0" borderId="0" xfId="112" applyNumberFormat="1" applyFont="1" applyFill="1" applyBorder="1"/>
    <xf numFmtId="164" fontId="81" fillId="0" borderId="0" xfId="113" applyFont="1" applyBorder="1"/>
    <xf numFmtId="169" fontId="81" fillId="0" borderId="15" xfId="112" applyNumberFormat="1" applyFont="1" applyFill="1" applyBorder="1"/>
    <xf numFmtId="164" fontId="81" fillId="0" borderId="15" xfId="113" applyFont="1" applyBorder="1"/>
    <xf numFmtId="169" fontId="81" fillId="0" borderId="15" xfId="0" applyNumberFormat="1" applyFont="1" applyBorder="1"/>
    <xf numFmtId="169" fontId="81" fillId="0" borderId="23" xfId="112" applyNumberFormat="1" applyFont="1" applyFill="1" applyBorder="1" applyAlignment="1">
      <alignment horizontal="right"/>
    </xf>
    <xf numFmtId="164" fontId="81" fillId="0" borderId="0" xfId="113" applyFont="1" applyFill="1" applyAlignment="1">
      <alignment wrapText="1"/>
    </xf>
    <xf numFmtId="0" fontId="76" fillId="0" borderId="25" xfId="106" applyFont="1" applyFill="1" applyBorder="1" applyAlignment="1">
      <alignment horizontal="left"/>
    </xf>
    <xf numFmtId="0" fontId="89" fillId="0" borderId="25" xfId="0" applyFont="1" applyBorder="1" applyAlignment="1">
      <alignment horizontal="left"/>
    </xf>
    <xf numFmtId="0" fontId="76" fillId="0" borderId="25" xfId="106" applyFont="1" applyFill="1" applyBorder="1"/>
    <xf numFmtId="0" fontId="90" fillId="0" borderId="25" xfId="0" applyFont="1" applyBorder="1" applyAlignment="1">
      <alignment horizontal="left"/>
    </xf>
    <xf numFmtId="0" fontId="90" fillId="0" borderId="30" xfId="0" applyFont="1" applyBorder="1"/>
    <xf numFmtId="164" fontId="89" fillId="0" borderId="25" xfId="0" applyNumberFormat="1" applyFont="1" applyBorder="1"/>
    <xf numFmtId="0" fontId="90" fillId="0" borderId="31" xfId="0" applyFont="1" applyBorder="1"/>
    <xf numFmtId="188" fontId="1" fillId="61" borderId="11" xfId="245" applyNumberFormat="1" applyFill="1" applyBorder="1"/>
    <xf numFmtId="3" fontId="171" fillId="0" borderId="0" xfId="245" applyNumberFormat="1" applyFont="1" applyAlignment="1">
      <alignment horizontal="center"/>
    </xf>
    <xf numFmtId="188" fontId="138" fillId="61" borderId="11" xfId="245" applyNumberFormat="1" applyFont="1" applyFill="1" applyBorder="1"/>
    <xf numFmtId="188" fontId="1" fillId="61" borderId="17" xfId="245" applyNumberFormat="1" applyFill="1" applyBorder="1"/>
    <xf numFmtId="188" fontId="136" fillId="61" borderId="11" xfId="245" applyNumberFormat="1" applyFont="1" applyFill="1" applyBorder="1"/>
    <xf numFmtId="164" fontId="117" fillId="0" borderId="0" xfId="113" applyFont="1" applyFill="1"/>
    <xf numFmtId="164" fontId="118" fillId="0" borderId="16" xfId="113" applyFont="1" applyFill="1" applyBorder="1" applyAlignment="1">
      <alignment horizontal="center" vertical="center" wrapText="1"/>
    </xf>
    <xf numFmtId="164" fontId="117" fillId="0" borderId="11" xfId="113" applyFont="1" applyFill="1" applyBorder="1" applyAlignment="1">
      <alignment vertical="center"/>
    </xf>
    <xf numFmtId="164" fontId="117" fillId="0" borderId="11" xfId="113" applyFont="1" applyFill="1" applyBorder="1" applyAlignment="1">
      <alignment horizontal="center" vertical="center"/>
    </xf>
    <xf numFmtId="173" fontId="117" fillId="0" borderId="11" xfId="113" applyNumberFormat="1" applyFont="1" applyFill="1" applyBorder="1" applyAlignment="1">
      <alignment horizontal="center" vertical="center"/>
    </xf>
    <xf numFmtId="168" fontId="117" fillId="0" borderId="11" xfId="112" applyNumberFormat="1" applyFont="1" applyFill="1" applyBorder="1" applyAlignment="1">
      <alignment horizontal="center" vertical="center"/>
    </xf>
    <xf numFmtId="164" fontId="148" fillId="0" borderId="11" xfId="113" applyFont="1" applyFill="1" applyBorder="1" applyAlignment="1">
      <alignment horizontal="center" vertical="center"/>
    </xf>
    <xf numFmtId="164" fontId="118" fillId="0" borderId="11" xfId="113" applyFont="1" applyFill="1" applyBorder="1" applyAlignment="1">
      <alignment horizontal="center" vertical="center" wrapText="1"/>
    </xf>
    <xf numFmtId="164" fontId="118" fillId="0" borderId="11" xfId="113" applyFont="1" applyFill="1" applyBorder="1" applyAlignment="1">
      <alignment horizontal="center" vertical="center"/>
    </xf>
    <xf numFmtId="3" fontId="123" fillId="0" borderId="0" xfId="0" applyNumberFormat="1" applyFont="1"/>
    <xf numFmtId="164" fontId="117" fillId="0" borderId="0" xfId="0" applyNumberFormat="1" applyFont="1"/>
    <xf numFmtId="3" fontId="117" fillId="0" borderId="0" xfId="0" applyNumberFormat="1" applyFont="1"/>
    <xf numFmtId="164" fontId="132" fillId="0" borderId="0" xfId="113" applyFont="1" applyFill="1"/>
    <xf numFmtId="164" fontId="123" fillId="0" borderId="0" xfId="113" applyFont="1" applyFill="1"/>
    <xf numFmtId="164" fontId="147" fillId="0" borderId="0" xfId="113" applyFont="1" applyFill="1" applyBorder="1" applyAlignment="1"/>
    <xf numFmtId="164" fontId="147" fillId="0" borderId="0" xfId="113" applyFont="1" applyFill="1" applyBorder="1" applyAlignment="1">
      <alignment horizontal="right"/>
    </xf>
    <xf numFmtId="164" fontId="65" fillId="0" borderId="17" xfId="113" applyFont="1" applyFill="1" applyBorder="1" applyAlignment="1">
      <alignment horizontal="center" vertical="center"/>
    </xf>
    <xf numFmtId="164" fontId="94" fillId="0" borderId="17" xfId="112" applyNumberFormat="1" applyFont="1" applyFill="1" applyBorder="1" applyAlignment="1">
      <alignment horizontal="center" vertical="center"/>
    </xf>
    <xf numFmtId="164" fontId="96" fillId="0" borderId="17" xfId="113" applyFont="1" applyFill="1" applyBorder="1" applyAlignment="1">
      <alignment horizontal="center" vertical="center"/>
    </xf>
    <xf numFmtId="174" fontId="106" fillId="0" borderId="11" xfId="112" applyNumberFormat="1" applyFont="1" applyFill="1" applyBorder="1" applyAlignment="1">
      <alignment horizontal="center" vertical="center"/>
    </xf>
    <xf numFmtId="164" fontId="113" fillId="0" borderId="17" xfId="113" applyFont="1" applyFill="1" applyBorder="1" applyAlignment="1">
      <alignment horizontal="center" vertical="center"/>
    </xf>
    <xf numFmtId="174" fontId="113" fillId="0" borderId="17" xfId="112" applyNumberFormat="1" applyFont="1" applyFill="1" applyBorder="1" applyAlignment="1">
      <alignment horizontal="center" vertical="center"/>
    </xf>
    <xf numFmtId="164" fontId="94" fillId="0" borderId="17" xfId="113" applyFont="1" applyFill="1" applyBorder="1" applyAlignment="1">
      <alignment horizontal="center" vertical="center"/>
    </xf>
    <xf numFmtId="174" fontId="65" fillId="0" borderId="11" xfId="112" applyNumberFormat="1" applyFont="1" applyFill="1" applyBorder="1" applyAlignment="1">
      <alignment horizontal="center" vertical="center"/>
    </xf>
    <xf numFmtId="0" fontId="0" fillId="57" borderId="0" xfId="0" applyFill="1"/>
    <xf numFmtId="164" fontId="0" fillId="57" borderId="0" xfId="0" applyNumberFormat="1" applyFill="1"/>
    <xf numFmtId="164" fontId="172" fillId="57" borderId="0" xfId="113" applyFont="1" applyFill="1" applyBorder="1" applyAlignment="1">
      <alignment vertical="center" wrapText="1"/>
    </xf>
    <xf numFmtId="0" fontId="73" fillId="57" borderId="11" xfId="0" applyFont="1" applyFill="1" applyBorder="1" applyAlignment="1">
      <alignment horizontal="center" vertical="center" wrapText="1"/>
    </xf>
    <xf numFmtId="0" fontId="94" fillId="0" borderId="17" xfId="0" applyFont="1" applyBorder="1" applyAlignment="1">
      <alignment horizontal="left" vertical="center" wrapText="1"/>
    </xf>
    <xf numFmtId="14" fontId="94" fillId="0" borderId="17" xfId="0" applyNumberFormat="1" applyFont="1" applyBorder="1" applyAlignment="1">
      <alignment horizontal="center" vertical="center" wrapText="1"/>
    </xf>
    <xf numFmtId="164" fontId="154" fillId="0" borderId="0" xfId="113" applyFont="1" applyAlignment="1">
      <alignment horizontal="right"/>
    </xf>
    <xf numFmtId="4" fontId="75" fillId="0" borderId="121" xfId="0" applyNumberFormat="1" applyFont="1" applyBorder="1" applyAlignment="1">
      <alignment horizontal="right" wrapText="1"/>
    </xf>
    <xf numFmtId="0" fontId="150" fillId="46" borderId="73" xfId="87" applyFont="1" applyBorder="1" applyAlignment="1">
      <alignment horizontal="left" vertical="top" wrapText="1"/>
    </xf>
    <xf numFmtId="0" fontId="150" fillId="46" borderId="83" xfId="87" applyFont="1" applyBorder="1" applyAlignment="1">
      <alignment horizontal="center" vertical="top" wrapText="1"/>
    </xf>
    <xf numFmtId="173" fontId="150" fillId="46" borderId="83" xfId="113" applyNumberFormat="1" applyFont="1" applyFill="1" applyBorder="1" applyAlignment="1">
      <alignment horizontal="right" vertical="top" wrapText="1" shrinkToFit="1"/>
    </xf>
    <xf numFmtId="4" fontId="150" fillId="46" borderId="122" xfId="87" applyNumberFormat="1" applyFont="1" applyBorder="1" applyAlignment="1">
      <alignment horizontal="right" vertical="top" wrapText="1" shrinkToFit="1"/>
    </xf>
    <xf numFmtId="164" fontId="150" fillId="46" borderId="72" xfId="113" applyFont="1" applyFill="1" applyBorder="1" applyAlignment="1">
      <alignment horizontal="right" vertical="top" wrapText="1" shrinkToFit="1"/>
    </xf>
    <xf numFmtId="4" fontId="184" fillId="0" borderId="0" xfId="0" applyNumberFormat="1" applyFont="1"/>
    <xf numFmtId="0" fontId="81" fillId="0" borderId="16" xfId="0" applyFont="1" applyBorder="1" applyAlignment="1">
      <alignment horizontal="left" vertical="center"/>
    </xf>
    <xf numFmtId="0" fontId="81" fillId="0" borderId="14" xfId="0" applyFont="1" applyBorder="1" applyAlignment="1">
      <alignment horizontal="left" vertical="center"/>
    </xf>
    <xf numFmtId="169" fontId="81" fillId="67" borderId="23" xfId="112" applyNumberFormat="1" applyFont="1" applyFill="1" applyBorder="1" applyAlignment="1">
      <alignment horizontal="right"/>
    </xf>
    <xf numFmtId="1" fontId="81" fillId="0" borderId="0" xfId="0" applyNumberFormat="1" applyFont="1" applyAlignment="1">
      <alignment horizontal="left"/>
    </xf>
    <xf numFmtId="0" fontId="96" fillId="57" borderId="39" xfId="0" applyFont="1" applyFill="1" applyBorder="1"/>
    <xf numFmtId="164" fontId="96" fillId="57" borderId="0" xfId="113" applyFont="1" applyFill="1" applyBorder="1" applyAlignment="1"/>
    <xf numFmtId="164" fontId="67" fillId="0" borderId="43" xfId="113" applyFont="1" applyFill="1" applyBorder="1" applyAlignment="1">
      <alignment horizontal="right"/>
    </xf>
    <xf numFmtId="164" fontId="67" fillId="0" borderId="41" xfId="113" applyFont="1" applyFill="1" applyBorder="1" applyAlignment="1">
      <alignment horizontal="right"/>
    </xf>
    <xf numFmtId="164" fontId="95" fillId="0" borderId="40" xfId="113" applyFont="1" applyFill="1" applyBorder="1" applyAlignment="1">
      <alignment horizontal="right"/>
    </xf>
    <xf numFmtId="164" fontId="115" fillId="0" borderId="0" xfId="113" applyFont="1" applyBorder="1" applyAlignment="1"/>
    <xf numFmtId="164" fontId="77" fillId="61" borderId="0" xfId="113" applyFont="1" applyFill="1"/>
    <xf numFmtId="164" fontId="98" fillId="61" borderId="0" xfId="113" applyFont="1" applyFill="1"/>
    <xf numFmtId="0" fontId="98" fillId="61" borderId="0" xfId="0" applyFont="1" applyFill="1"/>
    <xf numFmtId="164" fontId="141" fillId="61" borderId="0" xfId="113" applyFont="1" applyFill="1"/>
    <xf numFmtId="0" fontId="141" fillId="61" borderId="0" xfId="0" applyFont="1" applyFill="1"/>
    <xf numFmtId="164" fontId="81" fillId="61" borderId="0" xfId="113" applyFont="1" applyFill="1"/>
    <xf numFmtId="14" fontId="81" fillId="61" borderId="0" xfId="113" applyNumberFormat="1" applyFont="1" applyFill="1"/>
    <xf numFmtId="0" fontId="81" fillId="61" borderId="0" xfId="0" applyFont="1" applyFill="1"/>
    <xf numFmtId="14" fontId="81" fillId="0" borderId="0" xfId="113" applyNumberFormat="1" applyFont="1"/>
    <xf numFmtId="164" fontId="67" fillId="0" borderId="45" xfId="113" applyFont="1" applyFill="1" applyBorder="1" applyAlignment="1">
      <alignment horizontal="right"/>
    </xf>
    <xf numFmtId="164" fontId="94" fillId="0" borderId="0" xfId="588" applyFont="1" applyBorder="1"/>
    <xf numFmtId="3" fontId="186" fillId="0" borderId="11" xfId="0" applyNumberFormat="1" applyFont="1" applyBorder="1"/>
    <xf numFmtId="164" fontId="94" fillId="0" borderId="11" xfId="588" applyFont="1" applyBorder="1"/>
    <xf numFmtId="0" fontId="75" fillId="0" borderId="107" xfId="0" applyFont="1" applyBorder="1" applyAlignment="1">
      <alignment horizontal="left" wrapText="1"/>
    </xf>
    <xf numFmtId="4" fontId="75" fillId="0" borderId="107" xfId="0" applyNumberFormat="1" applyFont="1" applyBorder="1" applyAlignment="1">
      <alignment horizontal="left" wrapText="1"/>
    </xf>
    <xf numFmtId="4" fontId="75" fillId="0" borderId="121" xfId="0" applyNumberFormat="1" applyFont="1" applyBorder="1" applyAlignment="1">
      <alignment horizontal="left" wrapText="1"/>
    </xf>
    <xf numFmtId="0" fontId="78" fillId="0" borderId="0" xfId="0" applyFont="1" applyAlignment="1">
      <alignment horizontal="center" vertical="center"/>
    </xf>
    <xf numFmtId="0" fontId="168" fillId="0" borderId="11" xfId="0" applyFont="1" applyBorder="1" applyAlignment="1">
      <alignment vertical="center"/>
    </xf>
    <xf numFmtId="0" fontId="189" fillId="0" borderId="11" xfId="0" applyFont="1" applyBorder="1" applyAlignment="1">
      <alignment vertical="center"/>
    </xf>
    <xf numFmtId="0" fontId="190" fillId="0" borderId="11" xfId="639" applyNumberFormat="1" applyFont="1" applyFill="1" applyBorder="1" applyAlignment="1">
      <alignment horizontal="center" vertical="center"/>
    </xf>
    <xf numFmtId="0" fontId="190" fillId="0" borderId="11" xfId="632" applyNumberFormat="1" applyFont="1" applyFill="1" applyBorder="1" applyAlignment="1">
      <alignment horizontal="center" vertical="center"/>
    </xf>
    <xf numFmtId="164" fontId="190" fillId="0" borderId="11" xfId="550" applyNumberFormat="1" applyFont="1" applyFill="1" applyBorder="1" applyAlignment="1">
      <alignment horizontal="center" vertical="center"/>
    </xf>
    <xf numFmtId="164" fontId="190" fillId="0" borderId="11" xfId="638" applyNumberFormat="1" applyFont="1" applyFill="1" applyBorder="1" applyAlignment="1">
      <alignment horizontal="center" vertical="center"/>
    </xf>
    <xf numFmtId="164" fontId="190" fillId="0" borderId="11" xfId="555" applyNumberFormat="1" applyFont="1" applyFill="1" applyBorder="1" applyAlignment="1">
      <alignment horizontal="center" vertical="center"/>
    </xf>
    <xf numFmtId="174" fontId="190" fillId="0" borderId="11" xfId="539" applyNumberFormat="1" applyFont="1" applyFill="1" applyBorder="1" applyAlignment="1">
      <alignment horizontal="center" vertical="center"/>
    </xf>
    <xf numFmtId="0" fontId="65" fillId="0" borderId="17" xfId="0" applyFont="1" applyBorder="1" applyAlignment="1">
      <alignment horizontal="center" vertical="center"/>
    </xf>
    <xf numFmtId="0" fontId="190" fillId="0" borderId="17" xfId="449" applyNumberFormat="1" applyFont="1" applyFill="1" applyBorder="1" applyAlignment="1">
      <alignment horizontal="center" vertical="center"/>
    </xf>
    <xf numFmtId="0" fontId="190" fillId="0" borderId="17" xfId="557" applyNumberFormat="1" applyFont="1" applyFill="1" applyBorder="1" applyAlignment="1">
      <alignment horizontal="center" vertical="center"/>
    </xf>
    <xf numFmtId="164" fontId="190" fillId="0" borderId="17" xfId="536" applyNumberFormat="1" applyFont="1" applyFill="1" applyBorder="1" applyAlignment="1">
      <alignment horizontal="center" vertical="center"/>
    </xf>
    <xf numFmtId="164" fontId="190" fillId="0" borderId="17" xfId="112" applyNumberFormat="1" applyFont="1" applyFill="1" applyBorder="1" applyAlignment="1">
      <alignment horizontal="center" vertical="center"/>
    </xf>
    <xf numFmtId="164" fontId="190" fillId="0" borderId="17" xfId="540" applyNumberFormat="1" applyFont="1" applyFill="1" applyBorder="1" applyAlignment="1">
      <alignment horizontal="center" vertical="center"/>
    </xf>
    <xf numFmtId="174" fontId="190" fillId="0" borderId="17" xfId="540" applyNumberFormat="1" applyFont="1" applyFill="1" applyBorder="1" applyAlignment="1">
      <alignment horizontal="center" vertical="center"/>
    </xf>
    <xf numFmtId="0" fontId="97" fillId="0" borderId="11" xfId="0" applyFont="1" applyBorder="1" applyAlignment="1">
      <alignment vertical="center"/>
    </xf>
    <xf numFmtId="0" fontId="107" fillId="0" borderId="11" xfId="0" applyFont="1" applyBorder="1" applyAlignment="1">
      <alignment vertical="center"/>
    </xf>
    <xf numFmtId="0" fontId="96" fillId="0" borderId="17" xfId="0" applyFont="1" applyBorder="1" applyAlignment="1">
      <alignment horizontal="center" vertical="center"/>
    </xf>
    <xf numFmtId="0" fontId="190" fillId="0" borderId="11" xfId="0" applyFont="1" applyBorder="1" applyAlignment="1">
      <alignment horizontal="center" vertical="center"/>
    </xf>
    <xf numFmtId="189" fontId="189" fillId="0" borderId="17" xfId="112" applyNumberFormat="1" applyFont="1" applyFill="1" applyBorder="1" applyAlignment="1">
      <alignment horizontal="center" vertical="center"/>
    </xf>
    <xf numFmtId="174" fontId="190" fillId="0" borderId="11" xfId="112" applyNumberFormat="1" applyFont="1" applyFill="1" applyBorder="1" applyAlignment="1">
      <alignment horizontal="center" vertical="center"/>
    </xf>
    <xf numFmtId="174" fontId="190" fillId="0" borderId="17" xfId="112" applyNumberFormat="1" applyFont="1" applyFill="1" applyBorder="1" applyAlignment="1">
      <alignment horizontal="center" vertical="center"/>
    </xf>
    <xf numFmtId="189" fontId="189" fillId="0" borderId="11" xfId="112" applyNumberFormat="1" applyFont="1" applyFill="1" applyBorder="1" applyAlignment="1">
      <alignment horizontal="center" vertical="center"/>
    </xf>
    <xf numFmtId="0" fontId="114" fillId="0" borderId="11" xfId="0" applyFont="1" applyBorder="1" applyAlignment="1">
      <alignment vertical="center"/>
    </xf>
    <xf numFmtId="0" fontId="113" fillId="0" borderId="17" xfId="0" applyFont="1" applyBorder="1" applyAlignment="1">
      <alignment horizontal="center" vertical="center"/>
    </xf>
    <xf numFmtId="0" fontId="94" fillId="0" borderId="17" xfId="0" applyFont="1" applyBorder="1" applyAlignment="1">
      <alignment horizontal="center" vertical="center"/>
    </xf>
    <xf numFmtId="174" fontId="65" fillId="0" borderId="11" xfId="112" applyNumberFormat="1" applyFont="1" applyFill="1" applyBorder="1" applyAlignment="1">
      <alignment horizontal="right" vertical="center"/>
    </xf>
    <xf numFmtId="174" fontId="94" fillId="0" borderId="11" xfId="112" applyNumberFormat="1" applyFont="1" applyFill="1" applyBorder="1" applyAlignment="1">
      <alignment horizontal="center" vertical="center"/>
    </xf>
    <xf numFmtId="174" fontId="94" fillId="0" borderId="11" xfId="112" applyNumberFormat="1" applyFont="1" applyFill="1" applyBorder="1" applyAlignment="1">
      <alignment horizontal="right" vertical="center"/>
    </xf>
    <xf numFmtId="164" fontId="73" fillId="0" borderId="11" xfId="113" applyFont="1" applyFill="1" applyBorder="1"/>
    <xf numFmtId="164" fontId="0" fillId="0" borderId="11" xfId="113" applyFont="1" applyFill="1" applyBorder="1" applyAlignment="1">
      <alignment vertical="center"/>
    </xf>
    <xf numFmtId="173" fontId="48" fillId="0" borderId="11" xfId="113" applyNumberFormat="1" applyFont="1" applyFill="1" applyBorder="1" applyAlignment="1">
      <alignment vertical="center"/>
    </xf>
    <xf numFmtId="164" fontId="0" fillId="0" borderId="11" xfId="0" applyNumberFormat="1" applyBorder="1" applyAlignment="1">
      <alignment horizontal="left"/>
    </xf>
    <xf numFmtId="0" fontId="0" fillId="0" borderId="11" xfId="0" applyBorder="1" applyAlignment="1">
      <alignment horizontal="left" vertical="center"/>
    </xf>
    <xf numFmtId="173" fontId="73" fillId="0" borderId="11" xfId="113" applyNumberFormat="1" applyFont="1" applyFill="1" applyBorder="1"/>
    <xf numFmtId="173" fontId="73" fillId="0" borderId="11" xfId="0" applyNumberFormat="1" applyFont="1" applyBorder="1"/>
    <xf numFmtId="173" fontId="0" fillId="0" borderId="0" xfId="113" applyNumberFormat="1" applyFont="1" applyFill="1"/>
    <xf numFmtId="173" fontId="73" fillId="0" borderId="11" xfId="0" applyNumberFormat="1" applyFont="1" applyBorder="1" applyAlignment="1">
      <alignment horizontal="center" vertical="center" wrapText="1"/>
    </xf>
    <xf numFmtId="173" fontId="0" fillId="0" borderId="11" xfId="113" applyNumberFormat="1" applyFont="1" applyFill="1" applyBorder="1" applyAlignment="1">
      <alignment horizontal="right"/>
    </xf>
    <xf numFmtId="173" fontId="108" fillId="0" borderId="11" xfId="113" applyNumberFormat="1" applyFont="1" applyFill="1" applyBorder="1" applyAlignment="1">
      <alignment horizontal="right"/>
    </xf>
    <xf numFmtId="173" fontId="48" fillId="0" borderId="11" xfId="113" applyNumberFormat="1" applyFont="1" applyFill="1" applyBorder="1" applyAlignment="1">
      <alignment horizontal="right"/>
    </xf>
    <xf numFmtId="49" fontId="73" fillId="0" borderId="11" xfId="0" applyNumberFormat="1" applyFont="1" applyBorder="1" applyAlignment="1">
      <alignment horizontal="center" vertical="center" wrapText="1"/>
    </xf>
    <xf numFmtId="164" fontId="0" fillId="0" borderId="11" xfId="113" applyFont="1" applyFill="1" applyBorder="1" applyAlignment="1">
      <alignment horizontal="right" vertical="center"/>
    </xf>
    <xf numFmtId="164" fontId="94" fillId="0" borderId="11" xfId="113" applyFont="1" applyFill="1" applyBorder="1" applyAlignment="1">
      <alignment horizontal="right" vertical="center"/>
    </xf>
    <xf numFmtId="164" fontId="0" fillId="0" borderId="0" xfId="0" applyNumberFormat="1" applyAlignment="1">
      <alignment vertical="center"/>
    </xf>
    <xf numFmtId="164" fontId="159" fillId="0" borderId="11" xfId="113" applyFont="1" applyFill="1" applyBorder="1" applyAlignment="1">
      <alignment horizontal="right" vertical="center"/>
    </xf>
    <xf numFmtId="164" fontId="73" fillId="0" borderId="11" xfId="113" applyFont="1" applyFill="1" applyBorder="1" applyAlignment="1">
      <alignment horizontal="right" vertical="center"/>
    </xf>
    <xf numFmtId="0" fontId="0" fillId="0" borderId="11" xfId="0" applyBorder="1" applyAlignment="1">
      <alignment wrapText="1"/>
    </xf>
    <xf numFmtId="14" fontId="73" fillId="0" borderId="11" xfId="0" applyNumberFormat="1" applyFont="1" applyBorder="1" applyAlignment="1">
      <alignment horizontal="center"/>
    </xf>
    <xf numFmtId="164" fontId="0" fillId="0" borderId="0" xfId="113" applyFont="1" applyFill="1" applyBorder="1"/>
    <xf numFmtId="0" fontId="0" fillId="0" borderId="12" xfId="0" applyBorder="1"/>
    <xf numFmtId="171" fontId="0" fillId="0" borderId="11" xfId="113" applyNumberFormat="1" applyFont="1" applyFill="1" applyBorder="1" applyAlignment="1"/>
    <xf numFmtId="164" fontId="73" fillId="0" borderId="11" xfId="113" applyFont="1" applyFill="1" applyBorder="1" applyAlignment="1">
      <alignment horizontal="center"/>
    </xf>
    <xf numFmtId="164" fontId="96" fillId="0" borderId="11" xfId="113" applyFont="1" applyFill="1" applyBorder="1" applyAlignment="1">
      <alignment horizontal="center"/>
    </xf>
    <xf numFmtId="164" fontId="94" fillId="0" borderId="11" xfId="113" applyFont="1" applyFill="1" applyBorder="1" applyAlignment="1">
      <alignment horizontal="right"/>
    </xf>
    <xf numFmtId="164" fontId="159" fillId="0" borderId="11" xfId="113" applyFont="1" applyFill="1" applyBorder="1" applyAlignment="1">
      <alignment horizontal="right"/>
    </xf>
    <xf numFmtId="164" fontId="73" fillId="0" borderId="11" xfId="0" applyNumberFormat="1" applyFont="1" applyBorder="1"/>
    <xf numFmtId="164" fontId="160" fillId="0" borderId="11" xfId="0" applyNumberFormat="1" applyFont="1" applyBorder="1"/>
    <xf numFmtId="164" fontId="81" fillId="68" borderId="0" xfId="113" applyFont="1" applyFill="1" applyBorder="1"/>
    <xf numFmtId="164" fontId="81" fillId="68" borderId="15" xfId="113" applyFont="1" applyFill="1" applyBorder="1"/>
    <xf numFmtId="0" fontId="0" fillId="0" borderId="17" xfId="0" applyBorder="1" applyAlignment="1">
      <alignment wrapText="1"/>
    </xf>
    <xf numFmtId="3" fontId="73" fillId="0" borderId="11" xfId="0" applyNumberFormat="1" applyFont="1" applyBorder="1" applyAlignment="1">
      <alignment horizontal="right" wrapText="1"/>
    </xf>
    <xf numFmtId="171" fontId="73" fillId="0" borderId="11" xfId="0" applyNumberFormat="1" applyFont="1" applyBorder="1" applyAlignment="1">
      <alignment horizontal="right" wrapText="1"/>
    </xf>
    <xf numFmtId="0" fontId="148" fillId="0" borderId="0" xfId="0" applyFont="1" applyAlignment="1">
      <alignment wrapText="1"/>
    </xf>
    <xf numFmtId="171" fontId="0" fillId="0" borderId="0" xfId="0" applyNumberFormat="1" applyAlignment="1">
      <alignment wrapText="1"/>
    </xf>
    <xf numFmtId="168" fontId="94" fillId="0" borderId="11" xfId="155" applyFont="1" applyFill="1" applyBorder="1" applyAlignment="1">
      <alignment horizontal="right" wrapText="1"/>
    </xf>
    <xf numFmtId="168" fontId="157" fillId="0" borderId="11" xfId="155" applyFont="1" applyFill="1" applyBorder="1" applyAlignment="1">
      <alignment horizontal="right" wrapText="1"/>
    </xf>
    <xf numFmtId="164" fontId="132" fillId="0" borderId="0" xfId="113" applyFont="1" applyFill="1" applyAlignment="1">
      <alignment wrapText="1"/>
    </xf>
    <xf numFmtId="171" fontId="132" fillId="0" borderId="0" xfId="0" applyNumberFormat="1" applyFont="1" applyAlignment="1">
      <alignment wrapText="1"/>
    </xf>
    <xf numFmtId="0" fontId="0" fillId="0" borderId="0" xfId="0" applyAlignment="1">
      <alignment horizontal="left" vertical="center" wrapText="1"/>
    </xf>
    <xf numFmtId="3" fontId="75" fillId="0" borderId="107" xfId="0" applyNumberFormat="1" applyFont="1" applyBorder="1" applyAlignment="1">
      <alignment horizontal="right" wrapText="1"/>
    </xf>
    <xf numFmtId="0" fontId="75" fillId="0" borderId="107" xfId="0" applyFont="1" applyBorder="1" applyAlignment="1">
      <alignment horizontal="right" wrapText="1"/>
    </xf>
    <xf numFmtId="3" fontId="75" fillId="0" borderId="121" xfId="0" applyNumberFormat="1" applyFont="1" applyBorder="1" applyAlignment="1">
      <alignment horizontal="right" wrapText="1"/>
    </xf>
    <xf numFmtId="164" fontId="134" fillId="0" borderId="0" xfId="0" applyNumberFormat="1" applyFont="1"/>
    <xf numFmtId="171" fontId="0" fillId="0" borderId="11" xfId="0" applyNumberFormat="1" applyBorder="1" applyAlignment="1">
      <alignment horizontal="right" wrapText="1"/>
    </xf>
    <xf numFmtId="0" fontId="94" fillId="0" borderId="11" xfId="270" applyFont="1" applyBorder="1"/>
    <xf numFmtId="164" fontId="0" fillId="0" borderId="11" xfId="113" applyFont="1" applyFill="1" applyBorder="1" applyAlignment="1">
      <alignment horizontal="left" wrapText="1"/>
    </xf>
    <xf numFmtId="164" fontId="191" fillId="0" borderId="123" xfId="113" applyFont="1" applyFill="1" applyBorder="1"/>
    <xf numFmtId="164" fontId="106" fillId="0" borderId="11" xfId="113" applyFont="1" applyFill="1" applyBorder="1" applyAlignment="1">
      <alignment wrapText="1"/>
    </xf>
    <xf numFmtId="171" fontId="73" fillId="0" borderId="11" xfId="155" applyNumberFormat="1" applyFont="1" applyFill="1" applyBorder="1" applyAlignment="1">
      <alignment horizontal="right" wrapText="1"/>
    </xf>
    <xf numFmtId="164" fontId="132" fillId="0" borderId="0" xfId="0" applyNumberFormat="1" applyFont="1" applyAlignment="1">
      <alignment wrapText="1"/>
    </xf>
    <xf numFmtId="0" fontId="106" fillId="0" borderId="0" xfId="0" applyFont="1" applyAlignment="1">
      <alignment wrapText="1"/>
    </xf>
    <xf numFmtId="171" fontId="73" fillId="0" borderId="0" xfId="155" applyNumberFormat="1" applyFont="1" applyFill="1" applyBorder="1" applyAlignment="1">
      <alignment horizontal="right" wrapText="1"/>
    </xf>
    <xf numFmtId="168" fontId="0" fillId="0" borderId="0" xfId="155" applyFont="1" applyFill="1" applyBorder="1" applyAlignment="1">
      <alignment horizontal="right" wrapText="1"/>
    </xf>
    <xf numFmtId="171" fontId="57" fillId="0" borderId="0" xfId="0" applyNumberFormat="1" applyFont="1" applyAlignment="1">
      <alignment horizontal="center" wrapText="1"/>
    </xf>
    <xf numFmtId="164" fontId="97" fillId="0" borderId="11" xfId="405" applyFont="1" applyFill="1" applyBorder="1" applyAlignment="1">
      <alignment horizontal="left" wrapText="1"/>
    </xf>
    <xf numFmtId="164" fontId="94" fillId="67" borderId="11" xfId="113" applyFont="1" applyFill="1" applyBorder="1" applyAlignment="1">
      <alignment horizontal="left" wrapText="1"/>
    </xf>
    <xf numFmtId="0" fontId="97" fillId="0" borderId="17" xfId="0" applyFont="1" applyBorder="1" applyAlignment="1">
      <alignment horizontal="left" vertical="center" wrapText="1"/>
    </xf>
    <xf numFmtId="14" fontId="97" fillId="0" borderId="17" xfId="0" applyNumberFormat="1" applyFont="1" applyBorder="1" applyAlignment="1">
      <alignment horizontal="center" vertical="center" wrapText="1"/>
    </xf>
    <xf numFmtId="0" fontId="97" fillId="0" borderId="17" xfId="0" applyFont="1" applyBorder="1" applyAlignment="1">
      <alignment wrapText="1"/>
    </xf>
    <xf numFmtId="49" fontId="97" fillId="0" borderId="11" xfId="0" applyNumberFormat="1" applyFont="1" applyBorder="1" applyAlignment="1">
      <alignment wrapText="1"/>
    </xf>
    <xf numFmtId="0" fontId="0" fillId="0" borderId="17" xfId="0" applyBorder="1" applyAlignment="1">
      <alignment horizontal="left" vertical="center" wrapText="1"/>
    </xf>
    <xf numFmtId="174" fontId="90" fillId="0" borderId="25" xfId="112" applyNumberFormat="1" applyFont="1" applyFill="1" applyBorder="1" applyAlignment="1">
      <alignment horizontal="right"/>
    </xf>
    <xf numFmtId="174" fontId="77" fillId="0" borderId="12" xfId="112" applyNumberFormat="1" applyFont="1" applyFill="1" applyBorder="1" applyAlignment="1">
      <alignment horizontal="right"/>
    </xf>
    <xf numFmtId="174" fontId="89" fillId="0" borderId="25" xfId="112" applyNumberFormat="1" applyFont="1" applyFill="1" applyBorder="1" applyAlignment="1">
      <alignment horizontal="right"/>
    </xf>
    <xf numFmtId="174" fontId="81" fillId="0" borderId="12" xfId="112" applyNumberFormat="1" applyFont="1" applyFill="1" applyBorder="1" applyAlignment="1">
      <alignment horizontal="right"/>
    </xf>
    <xf numFmtId="174" fontId="81" fillId="0" borderId="25" xfId="112" applyNumberFormat="1" applyFont="1" applyFill="1" applyBorder="1" applyAlignment="1">
      <alignment horizontal="right"/>
    </xf>
    <xf numFmtId="174" fontId="90" fillId="0" borderId="29" xfId="112" applyNumberFormat="1" applyFont="1" applyFill="1" applyBorder="1" applyAlignment="1">
      <alignment horizontal="right"/>
    </xf>
    <xf numFmtId="174" fontId="92" fillId="0" borderId="25" xfId="112" applyNumberFormat="1" applyFont="1" applyFill="1" applyBorder="1" applyAlignment="1">
      <alignment horizontal="right"/>
    </xf>
    <xf numFmtId="164" fontId="89" fillId="0" borderId="25" xfId="113" applyFont="1" applyFill="1" applyBorder="1" applyAlignment="1">
      <alignment horizontal="right"/>
    </xf>
    <xf numFmtId="174" fontId="81" fillId="0" borderId="27" xfId="112" applyNumberFormat="1" applyFont="1" applyFill="1" applyBorder="1" applyAlignment="1">
      <alignment horizontal="right"/>
    </xf>
    <xf numFmtId="174" fontId="77" fillId="0" borderId="35" xfId="112" applyNumberFormat="1" applyFont="1" applyFill="1" applyBorder="1" applyAlignment="1">
      <alignment horizontal="right"/>
    </xf>
    <xf numFmtId="174" fontId="90" fillId="0" borderId="16" xfId="112" applyNumberFormat="1" applyFont="1" applyFill="1" applyBorder="1" applyAlignment="1">
      <alignment horizontal="right"/>
    </xf>
    <xf numFmtId="164" fontId="92" fillId="0" borderId="0" xfId="113" applyFont="1" applyFill="1"/>
    <xf numFmtId="164" fontId="140" fillId="0" borderId="0" xfId="113" applyFont="1" applyFill="1"/>
    <xf numFmtId="169" fontId="77" fillId="0" borderId="69" xfId="0" applyNumberFormat="1" applyFont="1" applyBorder="1" applyAlignment="1">
      <alignment horizontal="center" vertical="center" wrapText="1"/>
    </xf>
    <xf numFmtId="164" fontId="77" fillId="0" borderId="78" xfId="113" applyFont="1" applyFill="1" applyBorder="1" applyAlignment="1">
      <alignment horizontal="center" vertical="center" wrapText="1"/>
    </xf>
    <xf numFmtId="164" fontId="81" fillId="0" borderId="11" xfId="0" applyNumberFormat="1" applyFont="1" applyBorder="1"/>
    <xf numFmtId="164" fontId="81" fillId="0" borderId="108" xfId="113" applyFont="1" applyFill="1" applyBorder="1"/>
    <xf numFmtId="164" fontId="81" fillId="0" borderId="70" xfId="0" applyNumberFormat="1" applyFont="1" applyBorder="1"/>
    <xf numFmtId="164" fontId="81" fillId="0" borderId="71" xfId="113" applyFont="1" applyFill="1" applyBorder="1"/>
    <xf numFmtId="169" fontId="90" fillId="0" borderId="0" xfId="112" applyNumberFormat="1" applyFont="1" applyFill="1"/>
    <xf numFmtId="169" fontId="81" fillId="0" borderId="0" xfId="112" applyNumberFormat="1" applyFont="1" applyFill="1" applyProtection="1">
      <protection hidden="1"/>
    </xf>
    <xf numFmtId="174" fontId="81" fillId="0" borderId="102" xfId="112" applyNumberFormat="1" applyFont="1" applyFill="1" applyBorder="1" applyAlignment="1">
      <alignment horizontal="right"/>
    </xf>
    <xf numFmtId="174" fontId="89" fillId="0" borderId="102" xfId="112" applyNumberFormat="1" applyFont="1" applyFill="1" applyBorder="1" applyAlignment="1">
      <alignment horizontal="right"/>
    </xf>
    <xf numFmtId="174" fontId="90" fillId="0" borderId="112" xfId="112" applyNumberFormat="1" applyFont="1" applyFill="1" applyBorder="1" applyAlignment="1">
      <alignment horizontal="right"/>
    </xf>
    <xf numFmtId="174" fontId="90" fillId="0" borderId="113" xfId="112" applyNumberFormat="1" applyFont="1" applyFill="1" applyBorder="1" applyAlignment="1">
      <alignment horizontal="right"/>
    </xf>
    <xf numFmtId="174" fontId="90" fillId="0" borderId="102" xfId="112" applyNumberFormat="1" applyFont="1" applyFill="1" applyBorder="1" applyAlignment="1">
      <alignment horizontal="right"/>
    </xf>
    <xf numFmtId="174" fontId="90" fillId="0" borderId="114" xfId="112" applyNumberFormat="1" applyFont="1" applyFill="1" applyBorder="1" applyAlignment="1">
      <alignment horizontal="right"/>
    </xf>
    <xf numFmtId="174" fontId="90" fillId="0" borderId="32" xfId="112" applyNumberFormat="1" applyFont="1" applyFill="1" applyBorder="1" applyAlignment="1">
      <alignment horizontal="right"/>
    </xf>
    <xf numFmtId="174" fontId="90" fillId="0" borderId="115" xfId="112" applyNumberFormat="1" applyFont="1" applyFill="1" applyBorder="1" applyAlignment="1">
      <alignment horizontal="right"/>
    </xf>
    <xf numFmtId="174" fontId="81" fillId="0" borderId="80" xfId="112" applyNumberFormat="1" applyFont="1" applyFill="1" applyBorder="1" applyAlignment="1">
      <alignment horizontal="right"/>
    </xf>
    <xf numFmtId="174" fontId="90" fillId="0" borderId="116" xfId="112" applyNumberFormat="1" applyFont="1" applyFill="1" applyBorder="1" applyAlignment="1">
      <alignment horizontal="right"/>
    </xf>
    <xf numFmtId="174" fontId="90" fillId="0" borderId="117" xfId="112" applyNumberFormat="1" applyFont="1" applyFill="1" applyBorder="1" applyAlignment="1">
      <alignment horizontal="right"/>
    </xf>
    <xf numFmtId="174" fontId="90" fillId="0" borderId="72" xfId="112" applyNumberFormat="1" applyFont="1" applyFill="1" applyBorder="1" applyAlignment="1">
      <alignment horizontal="right"/>
    </xf>
    <xf numFmtId="174" fontId="92" fillId="0" borderId="0" xfId="0" applyNumberFormat="1" applyFont="1"/>
    <xf numFmtId="169" fontId="77" fillId="69" borderId="69" xfId="112" applyNumberFormat="1" applyFont="1" applyFill="1" applyBorder="1" applyAlignment="1">
      <alignment horizontal="center" vertical="center" wrapText="1"/>
    </xf>
    <xf numFmtId="169" fontId="77" fillId="69" borderId="78" xfId="112" applyNumberFormat="1" applyFont="1" applyFill="1" applyBorder="1" applyAlignment="1">
      <alignment horizontal="center" vertical="center" wrapText="1"/>
    </xf>
    <xf numFmtId="164" fontId="140" fillId="0" borderId="0" xfId="0" applyNumberFormat="1" applyFont="1"/>
    <xf numFmtId="174" fontId="75" fillId="0" borderId="60" xfId="112" applyNumberFormat="1" applyFont="1" applyFill="1" applyBorder="1" applyAlignment="1">
      <alignment horizontal="right"/>
    </xf>
    <xf numFmtId="174" fontId="78" fillId="0" borderId="0" xfId="112" applyNumberFormat="1" applyFont="1" applyFill="1" applyBorder="1" applyAlignment="1">
      <alignment horizontal="right"/>
    </xf>
    <xf numFmtId="164" fontId="78" fillId="0" borderId="45" xfId="113" applyFont="1" applyFill="1" applyBorder="1" applyAlignment="1">
      <alignment horizontal="right"/>
    </xf>
    <xf numFmtId="174" fontId="75" fillId="0" borderId="0" xfId="112" applyNumberFormat="1" applyFont="1" applyFill="1" applyBorder="1" applyAlignment="1">
      <alignment horizontal="right"/>
    </xf>
    <xf numFmtId="164" fontId="75" fillId="0" borderId="45" xfId="113" applyFont="1" applyFill="1" applyBorder="1" applyAlignment="1">
      <alignment horizontal="right"/>
    </xf>
    <xf numFmtId="164" fontId="78" fillId="0" borderId="0" xfId="0" applyNumberFormat="1" applyFont="1"/>
    <xf numFmtId="164" fontId="75" fillId="0" borderId="64" xfId="113" applyFont="1" applyFill="1" applyBorder="1"/>
    <xf numFmtId="164" fontId="78" fillId="0" borderId="86" xfId="113" applyFont="1" applyFill="1" applyBorder="1"/>
    <xf numFmtId="164" fontId="78" fillId="0" borderId="65" xfId="113" applyFont="1" applyFill="1" applyBorder="1"/>
    <xf numFmtId="174" fontId="75" fillId="0" borderId="59" xfId="112" applyNumberFormat="1" applyFont="1" applyFill="1" applyBorder="1" applyAlignment="1">
      <alignment horizontal="right"/>
    </xf>
    <xf numFmtId="174" fontId="78" fillId="0" borderId="45" xfId="112" applyNumberFormat="1" applyFont="1" applyFill="1" applyBorder="1" applyAlignment="1">
      <alignment horizontal="right"/>
    </xf>
    <xf numFmtId="174" fontId="75" fillId="0" borderId="45" xfId="112" applyNumberFormat="1" applyFont="1" applyFill="1" applyBorder="1" applyAlignment="1">
      <alignment horizontal="right"/>
    </xf>
    <xf numFmtId="164" fontId="73" fillId="0" borderId="0" xfId="104" applyNumberFormat="1" applyFont="1" applyFill="1" applyBorder="1" applyAlignment="1"/>
    <xf numFmtId="164" fontId="73" fillId="0" borderId="45" xfId="104" applyNumberFormat="1" applyFont="1" applyFill="1" applyBorder="1" applyAlignment="1"/>
    <xf numFmtId="164" fontId="0" fillId="0" borderId="0" xfId="113" applyFont="1" applyFill="1" applyBorder="1" applyAlignment="1"/>
    <xf numFmtId="164" fontId="0" fillId="0" borderId="45" xfId="113" applyFont="1" applyFill="1" applyBorder="1" applyAlignment="1"/>
    <xf numFmtId="164" fontId="0" fillId="0" borderId="0" xfId="104" applyNumberFormat="1" applyFont="1" applyFill="1" applyBorder="1" applyAlignment="1"/>
    <xf numFmtId="164" fontId="0" fillId="0" borderId="45" xfId="104" applyNumberFormat="1" applyFont="1" applyFill="1" applyBorder="1" applyAlignment="1"/>
    <xf numFmtId="164" fontId="73" fillId="0" borderId="0" xfId="113" applyFont="1" applyFill="1" applyBorder="1" applyAlignment="1"/>
    <xf numFmtId="164" fontId="78" fillId="0" borderId="58" xfId="113" applyFont="1" applyFill="1" applyBorder="1"/>
    <xf numFmtId="164" fontId="78" fillId="0" borderId="104" xfId="113" applyFont="1" applyFill="1" applyBorder="1"/>
    <xf numFmtId="174" fontId="78" fillId="0" borderId="60" xfId="112" applyNumberFormat="1" applyFont="1" applyFill="1" applyBorder="1" applyAlignment="1">
      <alignment horizontal="right"/>
    </xf>
    <xf numFmtId="164" fontId="78" fillId="0" borderId="23" xfId="113" applyFont="1" applyFill="1" applyBorder="1"/>
    <xf numFmtId="164" fontId="78" fillId="0" borderId="66" xfId="113" applyFont="1" applyFill="1" applyBorder="1"/>
    <xf numFmtId="174" fontId="144" fillId="0" borderId="0" xfId="112" applyNumberFormat="1" applyFont="1" applyFill="1" applyBorder="1" applyAlignment="1">
      <alignment horizontal="right"/>
    </xf>
    <xf numFmtId="174" fontId="144" fillId="0" borderId="45" xfId="112" applyNumberFormat="1" applyFont="1" applyFill="1" applyBorder="1" applyAlignment="1">
      <alignment horizontal="right"/>
    </xf>
    <xf numFmtId="174" fontId="144" fillId="0" borderId="5" xfId="112" applyNumberFormat="1" applyFont="1" applyFill="1" applyBorder="1" applyAlignment="1">
      <alignment horizontal="right"/>
    </xf>
    <xf numFmtId="174" fontId="144" fillId="0" borderId="67" xfId="112" applyNumberFormat="1" applyFont="1" applyFill="1" applyBorder="1" applyAlignment="1">
      <alignment horizontal="right"/>
    </xf>
    <xf numFmtId="164" fontId="78" fillId="0" borderId="120" xfId="113" applyFont="1" applyFill="1" applyBorder="1"/>
    <xf numFmtId="164" fontId="75" fillId="0" borderId="0" xfId="0" applyNumberFormat="1" applyFont="1"/>
    <xf numFmtId="164" fontId="75" fillId="0" borderId="0" xfId="113" applyFont="1" applyFill="1"/>
    <xf numFmtId="0" fontId="192" fillId="0" borderId="0" xfId="0" applyFont="1"/>
    <xf numFmtId="164" fontId="192" fillId="0" borderId="0" xfId="0" applyNumberFormat="1" applyFont="1"/>
    <xf numFmtId="169" fontId="192" fillId="0" borderId="0" xfId="112" applyNumberFormat="1" applyFont="1" applyFill="1"/>
    <xf numFmtId="164" fontId="192" fillId="0" borderId="0" xfId="113" applyFont="1"/>
    <xf numFmtId="0" fontId="77" fillId="0" borderId="0" xfId="0" applyFont="1" applyAlignment="1">
      <alignment horizontal="center" vertical="center" wrapText="1"/>
    </xf>
    <xf numFmtId="164" fontId="89" fillId="0" borderId="12" xfId="113" applyFont="1" applyFill="1" applyBorder="1" applyAlignment="1">
      <alignment horizontal="right"/>
    </xf>
    <xf numFmtId="164" fontId="81" fillId="0" borderId="12" xfId="113" applyFont="1" applyFill="1" applyBorder="1" applyAlignment="1">
      <alignment horizontal="right"/>
    </xf>
    <xf numFmtId="164" fontId="77" fillId="0" borderId="26" xfId="113" applyFont="1" applyFill="1" applyBorder="1" applyAlignment="1">
      <alignment horizontal="right"/>
    </xf>
    <xf numFmtId="164" fontId="5" fillId="0" borderId="26" xfId="113" applyFont="1" applyFill="1" applyBorder="1" applyAlignment="1"/>
    <xf numFmtId="164" fontId="77" fillId="0" borderId="12" xfId="113" applyFont="1" applyFill="1" applyBorder="1" applyAlignment="1">
      <alignment horizontal="right"/>
    </xf>
    <xf numFmtId="164" fontId="93" fillId="0" borderId="12" xfId="113" applyFont="1" applyFill="1" applyBorder="1" applyAlignment="1">
      <alignment horizontal="right"/>
    </xf>
    <xf numFmtId="164" fontId="90" fillId="0" borderId="55" xfId="113" applyFont="1" applyFill="1" applyBorder="1" applyAlignment="1">
      <alignment horizontal="right"/>
    </xf>
    <xf numFmtId="14" fontId="77" fillId="65" borderId="11" xfId="112" applyNumberFormat="1" applyFont="1" applyFill="1" applyBorder="1" applyAlignment="1">
      <alignment horizontal="center" vertical="center" wrapText="1"/>
    </xf>
    <xf numFmtId="0" fontId="78" fillId="0" borderId="0" xfId="0" applyFont="1" applyAlignment="1">
      <alignment vertical="center" wrapText="1"/>
    </xf>
    <xf numFmtId="164" fontId="48" fillId="0" borderId="11" xfId="113" applyFont="1" applyBorder="1" applyAlignment="1"/>
    <xf numFmtId="164" fontId="108" fillId="0" borderId="11" xfId="113" applyFont="1" applyBorder="1" applyAlignment="1">
      <alignment horizontal="right"/>
    </xf>
    <xf numFmtId="164" fontId="48" fillId="0" borderId="11" xfId="113" applyFont="1" applyBorder="1" applyAlignment="1">
      <alignment horizontal="right"/>
    </xf>
    <xf numFmtId="164" fontId="194" fillId="0" borderId="11" xfId="113" applyFont="1" applyFill="1" applyBorder="1"/>
    <xf numFmtId="164" fontId="65" fillId="61" borderId="11" xfId="405" applyFont="1" applyFill="1" applyBorder="1" applyAlignment="1">
      <alignment horizontal="right" vertical="center"/>
    </xf>
    <xf numFmtId="164" fontId="0" fillId="61" borderId="25" xfId="113" applyFont="1" applyFill="1" applyBorder="1"/>
    <xf numFmtId="164" fontId="48" fillId="61" borderId="11" xfId="405" applyFont="1" applyFill="1" applyBorder="1" applyAlignment="1">
      <alignment horizontal="right"/>
    </xf>
    <xf numFmtId="164" fontId="65" fillId="0" borderId="11" xfId="405" applyFont="1" applyFill="1" applyBorder="1" applyAlignment="1">
      <alignment horizontal="right" vertical="center"/>
    </xf>
    <xf numFmtId="164" fontId="115" fillId="0" borderId="11" xfId="405" applyFont="1" applyFill="1" applyBorder="1" applyAlignment="1">
      <alignment horizontal="right" vertical="center"/>
    </xf>
    <xf numFmtId="164" fontId="48" fillId="0" borderId="11" xfId="405" applyFont="1" applyFill="1" applyBorder="1" applyAlignment="1">
      <alignment horizontal="right"/>
    </xf>
    <xf numFmtId="0" fontId="195" fillId="0" borderId="0" xfId="0" applyFont="1" applyAlignment="1">
      <alignment horizontal="justify" vertical="center"/>
    </xf>
    <xf numFmtId="14" fontId="78" fillId="65" borderId="51" xfId="113" applyNumberFormat="1" applyFont="1" applyFill="1" applyBorder="1" applyAlignment="1">
      <alignment horizontal="center" vertical="center" wrapText="1"/>
    </xf>
    <xf numFmtId="0" fontId="77" fillId="57" borderId="19" xfId="0" applyFont="1" applyFill="1" applyBorder="1" applyAlignment="1">
      <alignment horizontal="center" vertical="center"/>
    </xf>
    <xf numFmtId="0" fontId="77" fillId="57" borderId="89" xfId="0" applyFont="1" applyFill="1" applyBorder="1" applyAlignment="1">
      <alignment horizontal="center" vertical="center"/>
    </xf>
    <xf numFmtId="14" fontId="151" fillId="64" borderId="19" xfId="0" applyNumberFormat="1" applyFont="1" applyFill="1" applyBorder="1" applyAlignment="1">
      <alignment horizontal="center"/>
    </xf>
    <xf numFmtId="14" fontId="151" fillId="64" borderId="21" xfId="0" applyNumberFormat="1" applyFont="1" applyFill="1" applyBorder="1" applyAlignment="1">
      <alignment horizontal="center"/>
    </xf>
    <xf numFmtId="0" fontId="78" fillId="0" borderId="0" xfId="0" applyFont="1" applyAlignment="1">
      <alignment horizontal="center" vertical="center"/>
    </xf>
    <xf numFmtId="0" fontId="78" fillId="0" borderId="61" xfId="0" applyFont="1" applyBorder="1" applyAlignment="1">
      <alignment horizontal="left" vertical="center"/>
    </xf>
    <xf numFmtId="0" fontId="78" fillId="0" borderId="91" xfId="0" applyFont="1" applyBorder="1" applyAlignment="1">
      <alignment horizontal="left" vertical="center"/>
    </xf>
    <xf numFmtId="0" fontId="78" fillId="0" borderId="39" xfId="0" applyFont="1" applyBorder="1" applyAlignment="1">
      <alignment horizontal="left" vertical="center"/>
    </xf>
    <xf numFmtId="0" fontId="78" fillId="0" borderId="25" xfId="0" applyFont="1" applyBorder="1" applyAlignment="1">
      <alignment horizontal="left" vertical="center"/>
    </xf>
    <xf numFmtId="0" fontId="78" fillId="0" borderId="56" xfId="0" applyFont="1" applyBorder="1" applyAlignment="1">
      <alignment horizontal="left" vertical="center"/>
    </xf>
    <xf numFmtId="0" fontId="78" fillId="0" borderId="33" xfId="0" applyFont="1" applyBorder="1" applyAlignment="1">
      <alignment horizontal="left" vertical="center"/>
    </xf>
    <xf numFmtId="0" fontId="78" fillId="0" borderId="59" xfId="0" applyFont="1" applyBorder="1" applyAlignment="1">
      <alignment horizontal="left" vertical="center"/>
    </xf>
    <xf numFmtId="0" fontId="78" fillId="0" borderId="0" xfId="0" applyFont="1" applyAlignment="1">
      <alignment horizontal="left" vertical="center"/>
    </xf>
    <xf numFmtId="0" fontId="77" fillId="0" borderId="0" xfId="0" applyFont="1" applyAlignment="1">
      <alignment horizontal="left" vertical="center"/>
    </xf>
    <xf numFmtId="0" fontId="160" fillId="0" borderId="0" xfId="0" applyFont="1" applyAlignment="1">
      <alignment horizontal="left" vertical="center"/>
    </xf>
    <xf numFmtId="0" fontId="76" fillId="0" borderId="0" xfId="106" applyFont="1" applyBorder="1" applyAlignment="1">
      <alignment horizontal="left" vertical="center"/>
    </xf>
    <xf numFmtId="0" fontId="78" fillId="0" borderId="15" xfId="0" applyFont="1" applyBorder="1" applyAlignment="1">
      <alignment horizontal="left" vertical="center"/>
    </xf>
    <xf numFmtId="0" fontId="78" fillId="0" borderId="90" xfId="0" applyFont="1" applyBorder="1" applyAlignment="1">
      <alignment horizontal="left" vertical="center" wrapText="1"/>
    </xf>
    <xf numFmtId="0" fontId="78" fillId="0" borderId="87" xfId="0" applyFont="1" applyBorder="1" applyAlignment="1">
      <alignment horizontal="left" vertical="center" wrapText="1"/>
    </xf>
    <xf numFmtId="0" fontId="78" fillId="0" borderId="39" xfId="0" applyFont="1" applyBorder="1" applyAlignment="1">
      <alignment horizontal="left" vertical="center" wrapText="1"/>
    </xf>
    <xf numFmtId="0" fontId="78" fillId="0" borderId="25" xfId="0" applyFont="1" applyBorder="1" applyAlignment="1">
      <alignment horizontal="left" vertical="center" wrapText="1"/>
    </xf>
    <xf numFmtId="0" fontId="78" fillId="0" borderId="56" xfId="0" applyFont="1" applyBorder="1" applyAlignment="1">
      <alignment horizontal="left" vertical="center" wrapText="1"/>
    </xf>
    <xf numFmtId="0" fontId="78" fillId="0" borderId="33" xfId="0" applyFont="1" applyBorder="1" applyAlignment="1">
      <alignment horizontal="left" vertical="center" wrapText="1"/>
    </xf>
    <xf numFmtId="0" fontId="78" fillId="0" borderId="86" xfId="0" applyFont="1" applyBorder="1" applyAlignment="1">
      <alignment horizontal="left" vertical="center"/>
    </xf>
    <xf numFmtId="0" fontId="78" fillId="0" borderId="13" xfId="0" applyFont="1" applyBorder="1" applyAlignment="1">
      <alignment horizontal="center" vertical="center" wrapText="1"/>
    </xf>
    <xf numFmtId="0" fontId="78" fillId="0" borderId="0" xfId="0" applyFont="1" applyAlignment="1">
      <alignment horizontal="center" vertical="center" wrapText="1"/>
    </xf>
    <xf numFmtId="0" fontId="78" fillId="0" borderId="15" xfId="0" applyFont="1" applyBorder="1" applyAlignment="1">
      <alignment horizontal="left" vertical="center" wrapText="1"/>
    </xf>
    <xf numFmtId="0" fontId="75" fillId="0" borderId="39" xfId="0" applyFont="1" applyBorder="1" applyAlignment="1">
      <alignment horizontal="left" vertical="top"/>
    </xf>
    <xf numFmtId="0" fontId="75" fillId="0" borderId="25" xfId="0" applyFont="1" applyBorder="1" applyAlignment="1">
      <alignment horizontal="left" vertical="top"/>
    </xf>
    <xf numFmtId="0" fontId="75" fillId="0" borderId="15" xfId="0" applyFont="1" applyBorder="1" applyAlignment="1">
      <alignment horizontal="left" vertical="center"/>
    </xf>
    <xf numFmtId="0" fontId="78" fillId="0" borderId="90" xfId="0" applyFont="1" applyBorder="1" applyAlignment="1">
      <alignment horizontal="left" vertical="center"/>
    </xf>
    <xf numFmtId="0" fontId="78" fillId="0" borderId="87" xfId="0" applyFont="1" applyBorder="1" applyAlignment="1">
      <alignment horizontal="left" vertical="center"/>
    </xf>
    <xf numFmtId="0" fontId="128" fillId="0" borderId="0" xfId="0" applyFont="1" applyAlignment="1">
      <alignment horizontal="left" vertical="center"/>
    </xf>
    <xf numFmtId="0" fontId="144" fillId="0" borderId="39" xfId="0" applyFont="1" applyBorder="1" applyAlignment="1">
      <alignment horizontal="left" vertical="top"/>
    </xf>
    <xf numFmtId="0" fontId="144" fillId="0" borderId="25" xfId="0" applyFont="1" applyBorder="1" applyAlignment="1">
      <alignment horizontal="left" vertical="top"/>
    </xf>
    <xf numFmtId="0" fontId="75" fillId="0" borderId="0" xfId="0" applyFont="1" applyAlignment="1">
      <alignment horizontal="left" vertical="center"/>
    </xf>
    <xf numFmtId="0" fontId="75" fillId="0" borderId="62" xfId="0" applyFont="1" applyBorder="1" applyAlignment="1">
      <alignment horizontal="left" vertical="top"/>
    </xf>
    <xf numFmtId="0" fontId="75" fillId="0" borderId="73" xfId="0" applyFont="1" applyBorder="1" applyAlignment="1">
      <alignment horizontal="left" vertical="top"/>
    </xf>
    <xf numFmtId="0" fontId="75" fillId="0" borderId="61" xfId="0" applyFont="1" applyBorder="1" applyAlignment="1">
      <alignment horizontal="left" vertical="center"/>
    </xf>
    <xf numFmtId="0" fontId="75" fillId="0" borderId="59" xfId="0" applyFont="1" applyBorder="1" applyAlignment="1">
      <alignment horizontal="left" vertical="center"/>
    </xf>
    <xf numFmtId="0" fontId="75" fillId="0" borderId="39" xfId="0" applyFont="1" applyBorder="1" applyAlignment="1">
      <alignment horizontal="left" vertical="center" wrapText="1"/>
    </xf>
    <xf numFmtId="0" fontId="75" fillId="0" borderId="0" xfId="0" applyFont="1" applyAlignment="1">
      <alignment horizontal="left" vertical="center" wrapText="1"/>
    </xf>
    <xf numFmtId="0" fontId="78" fillId="0" borderId="61" xfId="0" applyFont="1" applyBorder="1" applyAlignment="1">
      <alignment horizontal="center"/>
    </xf>
    <xf numFmtId="0" fontId="78" fillId="0" borderId="59" xfId="0" applyFont="1" applyBorder="1" applyAlignment="1">
      <alignment horizontal="center"/>
    </xf>
    <xf numFmtId="0" fontId="78" fillId="0" borderId="60" xfId="0" applyFont="1" applyBorder="1" applyAlignment="1">
      <alignment horizontal="center"/>
    </xf>
    <xf numFmtId="0" fontId="75" fillId="0" borderId="19" xfId="0" applyFont="1" applyBorder="1" applyAlignment="1">
      <alignment horizontal="center"/>
    </xf>
    <xf numFmtId="0" fontId="75" fillId="0" borderId="20" xfId="0" applyFont="1" applyBorder="1" applyAlignment="1">
      <alignment horizontal="center"/>
    </xf>
    <xf numFmtId="0" fontId="75" fillId="0" borderId="21" xfId="0" applyFont="1" applyBorder="1" applyAlignment="1">
      <alignment horizontal="center"/>
    </xf>
    <xf numFmtId="0" fontId="75" fillId="0" borderId="39" xfId="0" applyFont="1" applyBorder="1" applyAlignment="1">
      <alignment horizontal="left" vertical="center"/>
    </xf>
    <xf numFmtId="0" fontId="78" fillId="0" borderId="62" xfId="0" applyFont="1" applyBorder="1" applyAlignment="1">
      <alignment horizontal="left" vertical="center"/>
    </xf>
    <xf numFmtId="0" fontId="78" fillId="0" borderId="5" xfId="0" applyFont="1" applyBorder="1" applyAlignment="1">
      <alignment horizontal="left" vertical="center"/>
    </xf>
    <xf numFmtId="190" fontId="78" fillId="0" borderId="0" xfId="0" applyNumberFormat="1" applyFont="1" applyAlignment="1">
      <alignment horizontal="center" vertical="center" wrapText="1"/>
    </xf>
    <xf numFmtId="0" fontId="75" fillId="0" borderId="5" xfId="0" applyFont="1" applyBorder="1" applyAlignment="1">
      <alignment horizontal="center" vertical="center"/>
    </xf>
    <xf numFmtId="0" fontId="93" fillId="0" borderId="0" xfId="0" applyFont="1" applyAlignment="1">
      <alignment horizontal="center"/>
    </xf>
    <xf numFmtId="0" fontId="75" fillId="0" borderId="0" xfId="0" applyFont="1" applyAlignment="1">
      <alignment horizontal="center" vertical="center"/>
    </xf>
    <xf numFmtId="0" fontId="159" fillId="0" borderId="0" xfId="0" applyFont="1" applyAlignment="1">
      <alignment horizontal="center" vertical="center"/>
    </xf>
    <xf numFmtId="0" fontId="77" fillId="65" borderId="19" xfId="0" applyFont="1" applyFill="1" applyBorder="1" applyAlignment="1">
      <alignment horizontal="center" vertical="center"/>
    </xf>
    <xf numFmtId="0" fontId="77" fillId="65" borderId="21" xfId="0" applyFont="1" applyFill="1" applyBorder="1" applyAlignment="1">
      <alignment horizontal="center" vertical="center"/>
    </xf>
    <xf numFmtId="0" fontId="75" fillId="0" borderId="15" xfId="0" applyFont="1" applyBorder="1" applyAlignment="1">
      <alignment horizontal="center" vertical="center"/>
    </xf>
    <xf numFmtId="0" fontId="108" fillId="0" borderId="59" xfId="0" applyFont="1" applyBorder="1" applyAlignment="1">
      <alignment horizontal="center"/>
    </xf>
    <xf numFmtId="0" fontId="73" fillId="0" borderId="0" xfId="0" applyFont="1" applyAlignment="1">
      <alignment horizontal="center" vertical="center"/>
    </xf>
    <xf numFmtId="0" fontId="95" fillId="0" borderId="19" xfId="0" applyFont="1" applyBorder="1" applyAlignment="1">
      <alignment horizontal="center" vertical="center"/>
    </xf>
    <xf numFmtId="0" fontId="96" fillId="0" borderId="20" xfId="0" applyFont="1" applyBorder="1" applyAlignment="1">
      <alignment horizontal="center" vertical="center"/>
    </xf>
    <xf numFmtId="0" fontId="95" fillId="0" borderId="20" xfId="0" applyFont="1" applyBorder="1" applyAlignment="1">
      <alignment horizontal="center" vertical="center"/>
    </xf>
    <xf numFmtId="0" fontId="95" fillId="0" borderId="21" xfId="0" applyFont="1" applyBorder="1" applyAlignment="1">
      <alignment horizontal="center" vertical="center"/>
    </xf>
    <xf numFmtId="0" fontId="95" fillId="0" borderId="52" xfId="0" applyFont="1" applyBorder="1" applyAlignment="1">
      <alignment horizontal="center" vertical="center"/>
    </xf>
    <xf numFmtId="0" fontId="95" fillId="0" borderId="92" xfId="0" applyFont="1" applyBorder="1" applyAlignment="1">
      <alignment horizontal="center" vertical="center"/>
    </xf>
    <xf numFmtId="0" fontId="0" fillId="0" borderId="0" xfId="0" applyAlignment="1">
      <alignment horizontal="center" vertical="center"/>
    </xf>
    <xf numFmtId="14" fontId="118" fillId="0" borderId="11" xfId="0" applyNumberFormat="1" applyFont="1" applyBorder="1" applyAlignment="1">
      <alignment horizontal="center"/>
    </xf>
    <xf numFmtId="0" fontId="118" fillId="0" borderId="11" xfId="0" applyFont="1" applyBorder="1" applyAlignment="1">
      <alignment horizontal="center"/>
    </xf>
    <xf numFmtId="14" fontId="118" fillId="0" borderId="61" xfId="0" applyNumberFormat="1" applyFont="1" applyBorder="1" applyAlignment="1">
      <alignment horizontal="center" vertical="center"/>
    </xf>
    <xf numFmtId="0" fontId="118" fillId="0" borderId="59" xfId="0" applyFont="1" applyBorder="1" applyAlignment="1">
      <alignment horizontal="center" vertical="center"/>
    </xf>
    <xf numFmtId="0" fontId="118" fillId="0" borderId="60" xfId="0" applyFont="1" applyBorder="1" applyAlignment="1">
      <alignment horizontal="center" vertical="center"/>
    </xf>
    <xf numFmtId="0" fontId="118" fillId="0" borderId="62" xfId="0" applyFont="1" applyBorder="1" applyAlignment="1">
      <alignment horizontal="center" vertical="center"/>
    </xf>
    <xf numFmtId="0" fontId="118" fillId="0" borderId="5" xfId="0" applyFont="1" applyBorder="1" applyAlignment="1">
      <alignment horizontal="center" vertical="center"/>
    </xf>
    <xf numFmtId="0" fontId="118" fillId="0" borderId="67" xfId="0" applyFont="1" applyBorder="1" applyAlignment="1">
      <alignment horizontal="center" vertical="center"/>
    </xf>
    <xf numFmtId="0" fontId="118" fillId="0" borderId="0" xfId="0" applyFont="1" applyAlignment="1">
      <alignment horizontal="center" vertical="center"/>
    </xf>
    <xf numFmtId="14" fontId="118" fillId="0" borderId="22" xfId="0" applyNumberFormat="1" applyFont="1" applyBorder="1" applyAlignment="1">
      <alignment horizontal="center"/>
    </xf>
    <xf numFmtId="14" fontId="118" fillId="0" borderId="18" xfId="0" applyNumberFormat="1" applyFont="1" applyBorder="1" applyAlignment="1">
      <alignment horizontal="center"/>
    </xf>
    <xf numFmtId="0" fontId="0" fillId="0" borderId="15" xfId="0" applyBorder="1" applyAlignment="1">
      <alignment horizontal="center" vertical="center"/>
    </xf>
    <xf numFmtId="0" fontId="193" fillId="0" borderId="0" xfId="0" applyFont="1" applyAlignment="1">
      <alignment horizontal="center" wrapText="1"/>
    </xf>
    <xf numFmtId="0" fontId="96" fillId="65" borderId="19" xfId="0" applyFont="1" applyFill="1" applyBorder="1" applyAlignment="1">
      <alignment horizontal="center" vertical="center"/>
    </xf>
    <xf numFmtId="0" fontId="96" fillId="65" borderId="20" xfId="0" applyFont="1" applyFill="1" applyBorder="1" applyAlignment="1">
      <alignment horizontal="center" vertical="center"/>
    </xf>
    <xf numFmtId="0" fontId="96" fillId="65" borderId="21" xfId="0" applyFont="1" applyFill="1" applyBorder="1" applyAlignment="1">
      <alignment horizontal="center" vertical="center"/>
    </xf>
    <xf numFmtId="0" fontId="73" fillId="0" borderId="0" xfId="0" applyFont="1" applyAlignment="1">
      <alignment horizontal="center" vertical="center" wrapText="1"/>
    </xf>
    <xf numFmtId="0" fontId="106" fillId="0" borderId="22" xfId="0" applyFont="1" applyBorder="1" applyAlignment="1">
      <alignment horizontal="center" vertical="center"/>
    </xf>
    <xf numFmtId="0" fontId="106" fillId="0" borderId="23" xfId="0" applyFont="1" applyBorder="1" applyAlignment="1">
      <alignment horizontal="center" vertical="center"/>
    </xf>
    <xf numFmtId="0" fontId="106" fillId="0" borderId="18" xfId="0" applyFont="1" applyBorder="1" applyAlignment="1">
      <alignment horizontal="center" vertical="center"/>
    </xf>
    <xf numFmtId="0" fontId="106" fillId="63" borderId="22" xfId="0" applyFont="1" applyFill="1" applyBorder="1" applyAlignment="1">
      <alignment horizontal="center" vertical="center"/>
    </xf>
    <xf numFmtId="0" fontId="106" fillId="63" borderId="23" xfId="0" applyFont="1" applyFill="1" applyBorder="1" applyAlignment="1">
      <alignment horizontal="center" vertical="center"/>
    </xf>
    <xf numFmtId="0" fontId="106" fillId="63" borderId="18" xfId="0" applyFont="1" applyFill="1" applyBorder="1" applyAlignment="1">
      <alignment horizontal="center" vertical="center"/>
    </xf>
    <xf numFmtId="0" fontId="106" fillId="0" borderId="63" xfId="0" applyFont="1" applyBorder="1" applyAlignment="1">
      <alignment horizontal="center" vertical="center"/>
    </xf>
    <xf numFmtId="0" fontId="106" fillId="0" borderId="86" xfId="0" applyFont="1" applyBorder="1" applyAlignment="1">
      <alignment horizontal="center" vertical="center"/>
    </xf>
    <xf numFmtId="0" fontId="106" fillId="0" borderId="87" xfId="0" applyFont="1" applyBorder="1" applyAlignment="1">
      <alignment horizontal="center" vertical="center"/>
    </xf>
    <xf numFmtId="0" fontId="73" fillId="0" borderId="0" xfId="0" applyFont="1" applyAlignment="1">
      <alignment horizontal="center"/>
    </xf>
    <xf numFmtId="0" fontId="73" fillId="0" borderId="22" xfId="0" applyFont="1" applyBorder="1" applyAlignment="1">
      <alignment horizontal="center"/>
    </xf>
    <xf numFmtId="0" fontId="73" fillId="0" borderId="23" xfId="0" applyFont="1" applyBorder="1" applyAlignment="1">
      <alignment horizontal="center"/>
    </xf>
    <xf numFmtId="0" fontId="73" fillId="0" borderId="18" xfId="0" applyFont="1" applyBorder="1" applyAlignment="1">
      <alignment horizontal="center"/>
    </xf>
    <xf numFmtId="0" fontId="0" fillId="0" borderId="0" xfId="0" applyAlignment="1">
      <alignment horizontal="center" vertical="center" wrapText="1"/>
    </xf>
    <xf numFmtId="0" fontId="73" fillId="0" borderId="11" xfId="0" applyFont="1" applyBorder="1" applyAlignment="1">
      <alignment horizontal="center"/>
    </xf>
    <xf numFmtId="0" fontId="160" fillId="0" borderId="11" xfId="0" applyFont="1" applyBorder="1" applyAlignment="1">
      <alignment horizontal="center"/>
    </xf>
    <xf numFmtId="0" fontId="73" fillId="0" borderId="11" xfId="0" applyFont="1" applyBorder="1" applyAlignment="1">
      <alignment horizontal="center" vertical="center" wrapText="1"/>
    </xf>
    <xf numFmtId="164" fontId="73" fillId="0" borderId="11" xfId="113" applyFont="1" applyFill="1" applyBorder="1" applyAlignment="1">
      <alignment horizontal="right" vertical="center" wrapText="1"/>
    </xf>
    <xf numFmtId="0" fontId="96" fillId="0" borderId="0" xfId="0" applyFont="1" applyAlignment="1">
      <alignment horizontal="center" vertical="center"/>
    </xf>
    <xf numFmtId="0" fontId="73" fillId="0" borderId="22" xfId="0" applyFont="1" applyBorder="1" applyAlignment="1">
      <alignment horizontal="center" vertical="center"/>
    </xf>
    <xf numFmtId="0" fontId="73" fillId="0" borderId="23" xfId="0" applyFont="1" applyBorder="1" applyAlignment="1">
      <alignment horizontal="center" vertical="center"/>
    </xf>
    <xf numFmtId="0" fontId="0" fillId="0" borderId="0" xfId="0"/>
    <xf numFmtId="0" fontId="96" fillId="0" borderId="0" xfId="0" applyFont="1" applyAlignment="1">
      <alignment horizontal="center"/>
    </xf>
    <xf numFmtId="0" fontId="73" fillId="0" borderId="0" xfId="0" applyFont="1" applyAlignment="1">
      <alignment horizontal="left" vertical="center" wrapText="1"/>
    </xf>
    <xf numFmtId="0" fontId="108" fillId="0" borderId="0" xfId="0" applyFont="1" applyAlignment="1">
      <alignment horizontal="center" vertical="center" wrapText="1"/>
    </xf>
    <xf numFmtId="0" fontId="96" fillId="0" borderId="0" xfId="0" applyFont="1" applyAlignment="1">
      <alignment horizontal="center" vertical="center" wrapText="1"/>
    </xf>
    <xf numFmtId="0" fontId="73" fillId="0" borderId="19" xfId="0" applyFont="1" applyBorder="1" applyAlignment="1">
      <alignment horizontal="center" wrapText="1"/>
    </xf>
    <xf numFmtId="0" fontId="73" fillId="0" borderId="21" xfId="0" applyFont="1" applyBorder="1" applyAlignment="1">
      <alignment horizontal="center" wrapText="1"/>
    </xf>
    <xf numFmtId="0" fontId="105" fillId="0" borderId="15" xfId="0" applyFont="1" applyBorder="1" applyAlignment="1">
      <alignment horizontal="center"/>
    </xf>
    <xf numFmtId="0" fontId="96" fillId="0" borderId="15" xfId="0" applyFont="1" applyBorder="1" applyAlignment="1">
      <alignment horizontal="center"/>
    </xf>
    <xf numFmtId="0" fontId="0" fillId="0" borderId="0" xfId="0" quotePrefix="1"/>
    <xf numFmtId="0" fontId="0" fillId="0" borderId="0" xfId="0" applyAlignment="1">
      <alignment horizontal="center"/>
    </xf>
    <xf numFmtId="0" fontId="95" fillId="0" borderId="0" xfId="0" applyFont="1" applyAlignment="1">
      <alignment horizontal="center" vertical="center"/>
    </xf>
    <xf numFmtId="0" fontId="95" fillId="0" borderId="0" xfId="0" applyFont="1" applyAlignment="1">
      <alignment horizontal="center" vertical="center" wrapText="1"/>
    </xf>
  </cellXfs>
  <cellStyles count="640">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xfId="421" builtinId="30" customBuiltin="1"/>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2 5" xfId="623" xr:uid="{28EB4308-D020-4B8F-B759-405A76F2027A}"/>
    <cellStyle name="20% - Énfasis2 6" xfId="577" xr:uid="{223C1ADD-A92E-4742-926E-8460B712A5C5}"/>
    <cellStyle name="20% - Énfasis3" xfId="428" builtinId="38" customBuiltin="1"/>
    <cellStyle name="20% - Énfasis3 2" xfId="14" xr:uid="{00000000-0005-0000-0000-00000D000000}"/>
    <cellStyle name="20% - Énfasis3 3" xfId="15" xr:uid="{00000000-0005-0000-0000-00000E000000}"/>
    <cellStyle name="20% - Énfasis3 4" xfId="16" xr:uid="{00000000-0005-0000-0000-00000F000000}"/>
    <cellStyle name="20% - Énfasis4" xfId="432" builtinId="42" customBuiltin="1"/>
    <cellStyle name="20% - Énfasis4 2" xfId="17" xr:uid="{00000000-0005-0000-0000-000010000000}"/>
    <cellStyle name="20% - Énfasis4 3" xfId="18" xr:uid="{00000000-0005-0000-0000-000011000000}"/>
    <cellStyle name="20% - Énfasis4 4" xfId="19" xr:uid="{00000000-0005-0000-0000-000012000000}"/>
    <cellStyle name="20% - Énfasis5" xfId="436" builtinId="46" customBuiltin="1"/>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20% - Énfasis6 5" xfId="633" xr:uid="{E87EB404-AACB-4F1D-B780-87116AC30287}"/>
    <cellStyle name="20% - Énfasis6 6" xfId="616" xr:uid="{AB2352A8-C50E-48BD-ABCF-EF23000FF462}"/>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xfId="422" builtinId="31" customBuiltin="1"/>
    <cellStyle name="40% - Énfasis1 2" xfId="32" xr:uid="{00000000-0005-0000-0000-00001F000000}"/>
    <cellStyle name="40% - Énfasis1 3" xfId="33" xr:uid="{00000000-0005-0000-0000-000020000000}"/>
    <cellStyle name="40% - Énfasis1 4" xfId="34" xr:uid="{00000000-0005-0000-0000-000021000000}"/>
    <cellStyle name="40% - Énfasis2" xfId="425" builtinId="35" customBuiltin="1"/>
    <cellStyle name="40% - Énfasis2 2" xfId="35" xr:uid="{00000000-0005-0000-0000-000022000000}"/>
    <cellStyle name="40% - Énfasis2 3" xfId="36" xr:uid="{00000000-0005-0000-0000-000023000000}"/>
    <cellStyle name="40% - Énfasis2 4" xfId="37" xr:uid="{00000000-0005-0000-0000-000024000000}"/>
    <cellStyle name="40% - Énfasis2 5" xfId="624" xr:uid="{ADA04593-E8D2-4E23-92ED-EF8471E315A4}"/>
    <cellStyle name="40% - Énfasis3" xfId="429" builtinId="39" customBuiltin="1"/>
    <cellStyle name="40% - Énfasis3 2" xfId="38" xr:uid="{00000000-0005-0000-0000-000025000000}"/>
    <cellStyle name="40% - Énfasis3 3" xfId="39" xr:uid="{00000000-0005-0000-0000-000026000000}"/>
    <cellStyle name="40% - Énfasis3 4" xfId="40" xr:uid="{00000000-0005-0000-0000-000027000000}"/>
    <cellStyle name="40% - Énfasis4" xfId="433" builtinId="43" customBuiltin="1"/>
    <cellStyle name="40% - Énfasis4 2" xfId="41" xr:uid="{00000000-0005-0000-0000-000028000000}"/>
    <cellStyle name="40% - Énfasis4 3" xfId="42" xr:uid="{00000000-0005-0000-0000-000029000000}"/>
    <cellStyle name="40% - Énfasis4 4" xfId="43" xr:uid="{00000000-0005-0000-0000-00002A000000}"/>
    <cellStyle name="40% - Énfasis5" xfId="437" builtinId="47" customBuiltin="1"/>
    <cellStyle name="40% - Énfasis5 2" xfId="44" xr:uid="{00000000-0005-0000-0000-00002B000000}"/>
    <cellStyle name="40% - Énfasis5 3" xfId="45" xr:uid="{00000000-0005-0000-0000-00002C000000}"/>
    <cellStyle name="40% - Énfasis5 4" xfId="46" xr:uid="{00000000-0005-0000-0000-00002D000000}"/>
    <cellStyle name="40% - Énfasis6" xfId="440" builtinId="51" customBuiltin="1"/>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xfId="423" builtinId="32" customBuiltin="1"/>
    <cellStyle name="60% - Énfasis1 2" xfId="56" xr:uid="{00000000-0005-0000-0000-000037000000}"/>
    <cellStyle name="60% - Énfasis1 3" xfId="636" xr:uid="{00FC0D3C-96EE-4A65-BD20-63AA23B249EC}"/>
    <cellStyle name="60% - Énfasis2" xfId="426" builtinId="36" customBuiltin="1"/>
    <cellStyle name="60% - Énfasis2 2" xfId="57" xr:uid="{00000000-0005-0000-0000-000038000000}"/>
    <cellStyle name="60% - Énfasis2 3" xfId="625" xr:uid="{9E347419-4E19-4518-A39F-01D901CD8A47}"/>
    <cellStyle name="60% - Énfasis3" xfId="430" builtinId="40" customBuiltin="1"/>
    <cellStyle name="60% - Énfasis3 2" xfId="58" xr:uid="{00000000-0005-0000-0000-000039000000}"/>
    <cellStyle name="60% - Énfasis4" xfId="434" builtinId="44" customBuiltin="1"/>
    <cellStyle name="60% - Énfasis4 2" xfId="59" xr:uid="{00000000-0005-0000-0000-00003A000000}"/>
    <cellStyle name="60% - Énfasis5" xfId="438" builtinId="48" customBuiltin="1"/>
    <cellStyle name="60% - Énfasis5 2" xfId="60" xr:uid="{00000000-0005-0000-0000-00003B000000}"/>
    <cellStyle name="60% - Énfasis6" xfId="441" builtinId="52" customBuiltin="1"/>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xfId="411" builtinId="26" customBuiltin="1"/>
    <cellStyle name="Bueno 2" xfId="69" xr:uid="{00000000-0005-0000-0000-000044000000}"/>
    <cellStyle name="Calculation" xfId="70" xr:uid="{00000000-0005-0000-0000-000045000000}"/>
    <cellStyle name="Cálculo" xfId="404" builtinId="22" customBuiltin="1"/>
    <cellStyle name="Cálculo 2" xfId="71" xr:uid="{00000000-0005-0000-0000-000046000000}"/>
    <cellStyle name="Celda de comprobación" xfId="417" builtinId="23" customBuiltin="1"/>
    <cellStyle name="Celda de comprobación 2" xfId="72" xr:uid="{00000000-0005-0000-0000-000047000000}"/>
    <cellStyle name="Celda de comprobación 3" xfId="619" xr:uid="{7FC7A3DB-E51C-449E-A3AF-95192D87F9F6}"/>
    <cellStyle name="Celda vinculada" xfId="416" builtinId="24" customBuiltin="1"/>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3 2" xfId="443" xr:uid="{D0C2021E-E1F0-4BCD-9A5D-8F9FE9AA5CE3}"/>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4 2 2 2 2" xfId="447" xr:uid="{F6ED263E-CE6D-4035-AFF7-4B1680ADBC56}"/>
    <cellStyle name="Comma 4 2 3" xfId="445" xr:uid="{13BFAFB1-671B-4F47-BC5A-919CFEB7AB8B}"/>
    <cellStyle name="Comma 4 3" xfId="444" xr:uid="{8A5634F9-20A8-45FE-B220-D0B7881A9FDF}"/>
    <cellStyle name="Comma 5" xfId="83" xr:uid="{00000000-0005-0000-0000-000052000000}"/>
    <cellStyle name="Comma_Comparativo 2004" xfId="84" xr:uid="{00000000-0005-0000-0000-000053000000}"/>
    <cellStyle name="Encabezado 1" xfId="407" builtinId="16" customBuiltin="1"/>
    <cellStyle name="Encabezado 1 2" xfId="85" xr:uid="{00000000-0005-0000-0000-000054000000}"/>
    <cellStyle name="Encabezado 4" xfId="410" builtinId="19" customBuiltin="1"/>
    <cellStyle name="Encabezado 4 2" xfId="86" xr:uid="{00000000-0005-0000-0000-000055000000}"/>
    <cellStyle name="Énfasis1" xfId="87" builtinId="29" customBuiltin="1"/>
    <cellStyle name="Énfasis1 2" xfId="88" xr:uid="{00000000-0005-0000-0000-000057000000}"/>
    <cellStyle name="Énfasis1 3" xfId="618" xr:uid="{6195BE80-A37C-490E-B938-1FD387FAF429}"/>
    <cellStyle name="Énfasis2" xfId="424" builtinId="33" customBuiltin="1"/>
    <cellStyle name="Énfasis2 2" xfId="89" xr:uid="{00000000-0005-0000-0000-000058000000}"/>
    <cellStyle name="Énfasis2 3" xfId="90" xr:uid="{00000000-0005-0000-0000-000059000000}"/>
    <cellStyle name="Énfasis2 4" xfId="631" xr:uid="{A8DA6A64-A05F-4056-B8A1-C804A73B15EF}"/>
    <cellStyle name="Énfasis3" xfId="427" builtinId="37" customBuiltin="1"/>
    <cellStyle name="Énfasis3 2" xfId="91" xr:uid="{00000000-0005-0000-0000-00005A000000}"/>
    <cellStyle name="Énfasis3 3" xfId="622" xr:uid="{957E67D6-C28C-46DC-AC2B-6080209FCF93}"/>
    <cellStyle name="Énfasis4" xfId="431" builtinId="41" customBuiltin="1"/>
    <cellStyle name="Énfasis4 2" xfId="92" xr:uid="{00000000-0005-0000-0000-00005C000000}"/>
    <cellStyle name="Énfasis4 3" xfId="627" xr:uid="{C2753926-060D-4ECF-92F0-94E4740174D2}"/>
    <cellStyle name="Énfasis5" xfId="435" builtinId="45" customBuiltin="1"/>
    <cellStyle name="Énfasis5 2" xfId="93" xr:uid="{00000000-0005-0000-0000-00005D000000}"/>
    <cellStyle name="Énfasis5 3" xfId="620" xr:uid="{FA23F233-B55C-46DF-8081-C277B4EB1AD1}"/>
    <cellStyle name="Énfasis6" xfId="439" builtinId="49" customBuiltin="1"/>
    <cellStyle name="Énfasis6 2" xfId="94" xr:uid="{00000000-0005-0000-0000-00005E000000}"/>
    <cellStyle name="Énfasis6 3" xfId="621" xr:uid="{E59AAE6C-F93B-4398-9946-DEDB3E99425E}"/>
    <cellStyle name="Entrada" xfId="414" builtinId="20" customBuiltin="1"/>
    <cellStyle name="Entrada 2" xfId="95" xr:uid="{00000000-0005-0000-0000-00005F000000}"/>
    <cellStyle name="Excel Built-in Normal" xfId="96" xr:uid="{00000000-0005-0000-0000-000060000000}"/>
    <cellStyle name="Excel Built-in Normal 2" xfId="97" xr:uid="{00000000-0005-0000-0000-000061000000}"/>
    <cellStyle name="Excel Built-in Normal 3" xfId="478" xr:uid="{2889B689-3D2F-4E6A-B2C0-0D9D554A152D}"/>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2 2" xfId="564" xr:uid="{05D8DEC9-F844-4C0B-B30E-86972321DBFC}"/>
    <cellStyle name="Hipervínculo 3" xfId="108" xr:uid="{00000000-0005-0000-0000-00006C000000}"/>
    <cellStyle name="Hyperlink" xfId="576" xr:uid="{1DEE6702-6D3F-4E53-BDE8-5725BBF6D977}"/>
    <cellStyle name="Incorrecto" xfId="412" builtinId="27" customBuiltin="1"/>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0 2" xfId="583" xr:uid="{FEF8B1B0-244C-492C-8625-F52DEF53DE27}"/>
    <cellStyle name="Millares [0] 11" xfId="403" xr:uid="{2E09EE6C-7AE9-7542-AC96-78B01C3AA6C2}"/>
    <cellStyle name="Millares [0] 11 2" xfId="584" xr:uid="{82AD9982-E61C-4613-91E2-1F930C9D816C}"/>
    <cellStyle name="Millares [0] 12" xfId="405" xr:uid="{1B2A09D3-EB8F-45C7-AB0E-D154398DA25C}"/>
    <cellStyle name="Millares [0] 12 2" xfId="628" xr:uid="{FD89E06D-1E8D-4564-AF6C-E8268B8A71B4}"/>
    <cellStyle name="Millares [0] 13" xfId="468" xr:uid="{56CA28FD-0A38-4CDA-9F97-95E2222B3726}"/>
    <cellStyle name="Millares [0] 13 2" xfId="630" xr:uid="{4BCBD831-7371-4246-A1DB-B1BD862302AC}"/>
    <cellStyle name="Millares [0] 14" xfId="635" xr:uid="{2BCF622A-6431-4FE4-83C9-5C773959B979}"/>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2 4" xfId="489" xr:uid="{AC996CB4-CF66-4E54-8571-5624B30DFE0E}"/>
    <cellStyle name="Millares [0] 2 2 5" xfId="588" xr:uid="{10147706-61F9-47C5-B4E3-FD2600127F05}"/>
    <cellStyle name="Millares [0] 2 2 6" xfId="455" xr:uid="{DE936F78-C935-424F-AC6E-130831DDDC12}"/>
    <cellStyle name="Millares [0] 2 3" xfId="118" xr:uid="{00000000-0005-0000-0000-000076000000}"/>
    <cellStyle name="Millares [0] 2 3 2" xfId="119" xr:uid="{00000000-0005-0000-0000-000077000000}"/>
    <cellStyle name="Millares [0] 2 3 3" xfId="471" xr:uid="{8E558063-B21B-4809-AE62-EC8EB26ABA21}"/>
    <cellStyle name="Millares [0] 2 3 3 2" xfId="604" xr:uid="{FCAEAE98-0913-49DB-AE66-AF8E01F743D3}"/>
    <cellStyle name="Millares [0] 2 3 4" xfId="579" xr:uid="{F6A48BC6-A636-4D21-8B5E-C018F57D9601}"/>
    <cellStyle name="Millares [0] 2 3 5" xfId="592" xr:uid="{3E210198-5084-4EF6-9D88-F36010E4DBFA}"/>
    <cellStyle name="Millares [0] 2 3 6" xfId="462" xr:uid="{1D725F57-65A1-4D76-A666-16F157118B02}"/>
    <cellStyle name="Millares [0] 2 4" xfId="120" xr:uid="{00000000-0005-0000-0000-000078000000}"/>
    <cellStyle name="Millares [0] 2 4 2" xfId="473" xr:uid="{B41EDA4C-1B67-4047-B854-C8E94E930AAE}"/>
    <cellStyle name="Millares [0] 2 5" xfId="121" xr:uid="{00000000-0005-0000-0000-000079000000}"/>
    <cellStyle name="Millares [0] 2 5 2" xfId="474" xr:uid="{B34A48FF-BF53-4ED5-973C-6E23E6B5EE6E}"/>
    <cellStyle name="Millares [0] 2 5 2 2" xfId="567" xr:uid="{3544F052-B20F-4784-8A06-9EC1DCD0EF07}"/>
    <cellStyle name="Millares [0] 2 5 3" xfId="608" xr:uid="{C6E03D4D-39C4-45D0-A45D-9DFCEBF524EA}"/>
    <cellStyle name="Millares [0] 2 6" xfId="469" xr:uid="{B67A5314-B7DC-4171-B1FE-75BCFFF64E50}"/>
    <cellStyle name="Millares [0] 2 6 2" xfId="595" xr:uid="{3E864813-10C8-4665-98DB-715ECB1E04C1}"/>
    <cellStyle name="Millares [0] 3" xfId="122" xr:uid="{00000000-0005-0000-0000-00007A000000}"/>
    <cellStyle name="Millares [0] 3 2" xfId="123" xr:uid="{00000000-0005-0000-0000-00007B000000}"/>
    <cellStyle name="Millares [0] 3 2 2" xfId="124" xr:uid="{00000000-0005-0000-0000-00007C000000}"/>
    <cellStyle name="Millares [0] 3 2 2 2" xfId="548" xr:uid="{E63C8AD8-CD64-47D6-AFAF-5CB35586365D}"/>
    <cellStyle name="Millares [0] 3 2 2 2 2" xfId="563" xr:uid="{59C5538B-9241-44A0-893B-10C5F9364D2A}"/>
    <cellStyle name="Millares [0] 3 2 2 2 2 2" xfId="572" xr:uid="{B468B9F7-9A05-4CE1-AC65-44E20BD5FD82}"/>
    <cellStyle name="Millares [0] 3 2 2 2 2 2 2" xfId="575" xr:uid="{BC632F9D-D7EC-4782-8550-8A6C628820BC}"/>
    <cellStyle name="Millares [0] 3 2 2 2 2 2 2 2" xfId="614" xr:uid="{A9B724FE-AE00-4F02-8AD1-83DEA62E96DC}"/>
    <cellStyle name="Millares [0] 3 2 2 2 2 2 3" xfId="613" xr:uid="{224CD495-4B0F-4DAE-AABB-CB40DD695E1E}"/>
    <cellStyle name="Millares [0] 3 2 2 2 2 3" xfId="611" xr:uid="{2F0C5092-EDCA-4645-9880-88D61680DA07}"/>
    <cellStyle name="Millares [0] 3 2 2 3" xfId="591" xr:uid="{F7A59942-B4AE-4DD9-BC5E-A9DC9E7158CC}"/>
    <cellStyle name="Millares [0] 3 2 2 4" xfId="460" xr:uid="{28B1B750-FD88-4A7B-B103-DF055EEC91AB}"/>
    <cellStyle name="Millares [0] 3 2 3" xfId="125" xr:uid="{00000000-0005-0000-0000-00007D000000}"/>
    <cellStyle name="Millares [0] 3 2 3 2" xfId="477" xr:uid="{CAC16087-8FAC-425E-8598-12A800046D8E}"/>
    <cellStyle name="Millares [0] 3 2 4" xfId="476" xr:uid="{D08BB3CB-DC5F-4925-8C07-F9884B8A4095}"/>
    <cellStyle name="Millares [0] 3 2 4 2" xfId="606" xr:uid="{6FF4BA69-C114-42C3-A44C-A926C798DB8B}"/>
    <cellStyle name="Millares [0] 3 2 5" xfId="589" xr:uid="{F545F929-10FE-49DC-94CF-92AE372CC077}"/>
    <cellStyle name="Millares [0] 3 2 6" xfId="457" xr:uid="{23E33ED0-998F-4A4F-B0A1-E01CDEA85E25}"/>
    <cellStyle name="Millares [0] 3 3" xfId="126" xr:uid="{00000000-0005-0000-0000-00007E000000}"/>
    <cellStyle name="Millares [0] 3 3 2" xfId="529" xr:uid="{810AF17A-87BB-43FF-8F47-7884AE2C3DC8}"/>
    <cellStyle name="Millares [0] 3 3 3" xfId="554" xr:uid="{E436EEA7-2C56-40F0-A6A7-3555AA30552D}"/>
    <cellStyle name="Millares [0] 3 4" xfId="127" xr:uid="{00000000-0005-0000-0000-00007F000000}"/>
    <cellStyle name="Millares [0] 3 5" xfId="128" xr:uid="{00000000-0005-0000-0000-000080000000}"/>
    <cellStyle name="Millares [0] 3 5 2" xfId="479" xr:uid="{DFAA1016-ED7E-4023-98BC-5A6992685BB3}"/>
    <cellStyle name="Millares [0] 3 6" xfId="475" xr:uid="{A6FAB5E4-68BA-4A1A-A21C-6F20503D596C}"/>
    <cellStyle name="Millares [0] 3 6 2" xfId="596" xr:uid="{3DA3DFB1-0B7A-491F-A4FC-BEFDF5333805}"/>
    <cellStyle name="Millares [0] 3 7" xfId="587" xr:uid="{33ACEA1E-5AEA-484E-8702-870CDC50CD1B}"/>
    <cellStyle name="Millares [0] 3 8" xfId="453" xr:uid="{16DD751C-4BE5-456F-9D2B-FBA97580AAFF}"/>
    <cellStyle name="Millares [0] 4" xfId="129" xr:uid="{00000000-0005-0000-0000-000081000000}"/>
    <cellStyle name="Millares [0] 4 2" xfId="130" xr:uid="{00000000-0005-0000-0000-000082000000}"/>
    <cellStyle name="Millares [0] 4 2 2" xfId="481" xr:uid="{77181B49-DD5B-4577-995B-6472F252D104}"/>
    <cellStyle name="Millares [0] 4 3" xfId="131" xr:uid="{00000000-0005-0000-0000-000083000000}"/>
    <cellStyle name="Millares [0] 4 3 2" xfId="482" xr:uid="{476710F8-AB10-460C-8C9E-BA5282608F09}"/>
    <cellStyle name="Millares [0] 4 4" xfId="132" xr:uid="{00000000-0005-0000-0000-000084000000}"/>
    <cellStyle name="Millares [0] 4 4 2" xfId="483" xr:uid="{6F341DA1-211D-4DF3-8BD5-695B0AFA34DF}"/>
    <cellStyle name="Millares [0] 4 5" xfId="480" xr:uid="{68949FD4-9BC8-4645-9F00-7C5FE91590E3}"/>
    <cellStyle name="Millares [0] 4 5 2" xfId="603" xr:uid="{B6228544-0B6C-4808-AA51-D34AEBF0B611}"/>
    <cellStyle name="Millares [0] 4 6" xfId="590" xr:uid="{0EA58154-48AE-4E02-B48D-529D296C6453}"/>
    <cellStyle name="Millares [0] 5" xfId="133" xr:uid="{00000000-0005-0000-0000-000085000000}"/>
    <cellStyle name="Millares [0] 5 2" xfId="518" xr:uid="{95432919-E09A-42D9-AC86-C3BBA41998BE}"/>
    <cellStyle name="Millares [0] 5 3" xfId="586" xr:uid="{A9F560E4-3982-4B0C-8CAB-14E9DF71C2E4}"/>
    <cellStyle name="Millares [0] 5 4" xfId="451" xr:uid="{4C982837-ACA3-41D7-B51E-57FE9CE3F805}"/>
    <cellStyle name="Millares [0] 6" xfId="134" xr:uid="{00000000-0005-0000-0000-000086000000}"/>
    <cellStyle name="Millares [0] 6 2" xfId="484" xr:uid="{2FE62B85-B4FE-40DE-BBF7-C1970B5367C3}"/>
    <cellStyle name="Millares [0] 6 2 2" xfId="607" xr:uid="{11323DB2-5619-436A-BFE4-C3D64B71FCEE}"/>
    <cellStyle name="Millares [0] 6 3" xfId="593" xr:uid="{10526C9F-DD72-409F-AD53-A3870D594748}"/>
    <cellStyle name="Millares [0] 6 4" xfId="465" xr:uid="{30F60170-C3BC-406A-A705-BB664E5F8A3E}"/>
    <cellStyle name="Millares [0] 7" xfId="135" xr:uid="{00000000-0005-0000-0000-000087000000}"/>
    <cellStyle name="Millares [0] 7 2" xfId="485" xr:uid="{8391D741-2F53-4A5F-AD1A-14F50CAA8CA9}"/>
    <cellStyle name="Millares [0] 7 2 2" xfId="609" xr:uid="{BF0DAF0A-251B-4E73-958E-FF12BB851DEE}"/>
    <cellStyle name="Millares [0] 7 3" xfId="594" xr:uid="{E6E33542-48E8-4302-8286-58E0885FDBCB}"/>
    <cellStyle name="Millares [0] 7 4" xfId="472" xr:uid="{4EE02878-C060-447D-A35B-5354081E3A1A}"/>
    <cellStyle name="Millares [0] 8" xfId="136" xr:uid="{00000000-0005-0000-0000-000088000000}"/>
    <cellStyle name="Millares [0] 8 2" xfId="486" xr:uid="{13B699D4-3699-4115-A93F-B1E7F811F635}"/>
    <cellStyle name="Millares [0] 9" xfId="400" xr:uid="{F3897145-4C69-4063-BBA2-7D2614677C20}"/>
    <cellStyle name="Millares [0] 9 2" xfId="553" xr:uid="{2558EB4C-3E3B-4AB0-8DDD-4EFDD0D87FBF}"/>
    <cellStyle name="Millares 10" xfId="137" xr:uid="{00000000-0005-0000-0000-000089000000}"/>
    <cellStyle name="Millares 10 2" xfId="138" xr:uid="{00000000-0005-0000-0000-00008A000000}"/>
    <cellStyle name="Millares 10 3" xfId="487" xr:uid="{543A10A6-03DC-4C36-946F-0BB4C6B05A8F}"/>
    <cellStyle name="Millares 100 11" xfId="139" xr:uid="{00000000-0005-0000-0000-00008B000000}"/>
    <cellStyle name="Millares 100 11 2" xfId="140" xr:uid="{00000000-0005-0000-0000-00008C000000}"/>
    <cellStyle name="Millares 100 11 2 2" xfId="141" xr:uid="{00000000-0005-0000-0000-00008D000000}"/>
    <cellStyle name="Millares 100 11 2 2 2" xfId="490" xr:uid="{7D404B62-DF36-4AF4-926A-A55F151139F0}"/>
    <cellStyle name="Millares 100 11 3" xfId="488" xr:uid="{327535BD-41D3-48A2-83AB-CE025275A32D}"/>
    <cellStyle name="Millares 11" xfId="142" xr:uid="{00000000-0005-0000-0000-00008E000000}"/>
    <cellStyle name="Millares 11 2" xfId="143" xr:uid="{00000000-0005-0000-0000-00008F000000}"/>
    <cellStyle name="Millares 11 3" xfId="491" xr:uid="{F979DF9F-6136-42F8-A51B-457770391872}"/>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6 2" xfId="496" xr:uid="{C834F644-382C-411A-9133-54CD7577CA86}"/>
    <cellStyle name="Millares 17" xfId="149" xr:uid="{00000000-0005-0000-0000-000095000000}"/>
    <cellStyle name="Millares 17 2" xfId="497" xr:uid="{CB4424A7-515B-4533-AE76-E4BEA2D9669F}"/>
    <cellStyle name="Millares 174 2" xfId="150" xr:uid="{00000000-0005-0000-0000-000096000000}"/>
    <cellStyle name="Millares 174 2 2" xfId="151" xr:uid="{00000000-0005-0000-0000-000097000000}"/>
    <cellStyle name="Millares 174 2 2 2" xfId="152" xr:uid="{00000000-0005-0000-0000-000098000000}"/>
    <cellStyle name="Millares 174 2 2 2 2" xfId="499" xr:uid="{5E740C73-CB7B-4989-AD48-E7CB94487BC7}"/>
    <cellStyle name="Millares 174 2 3" xfId="498" xr:uid="{9CE9D271-9197-4048-947B-CBC5AF8650A2}"/>
    <cellStyle name="Millares 18" xfId="153" xr:uid="{00000000-0005-0000-0000-000099000000}"/>
    <cellStyle name="Millares 18 2" xfId="500" xr:uid="{5D5C18D7-C573-4D6B-A63D-F7B54586C602}"/>
    <cellStyle name="Millares 19" xfId="154" xr:uid="{00000000-0005-0000-0000-00009A000000}"/>
    <cellStyle name="Millares 19 2" xfId="501" xr:uid="{0C71599F-5D04-4EA3-9496-17054C26EF06}"/>
    <cellStyle name="Millares 2" xfId="155" xr:uid="{00000000-0005-0000-0000-00009B000000}"/>
    <cellStyle name="Millares 2 2" xfId="156" xr:uid="{00000000-0005-0000-0000-00009C000000}"/>
    <cellStyle name="Millares 2 2 10" xfId="448" xr:uid="{EBEF5901-1B27-48C7-8338-6CABB8A99630}"/>
    <cellStyle name="Millares 2 2 2" xfId="157" xr:uid="{00000000-0005-0000-0000-00009D000000}"/>
    <cellStyle name="Millares 2 2 2 2" xfId="158" xr:uid="{00000000-0005-0000-0000-00009E000000}"/>
    <cellStyle name="Millares 2 2 2 2 2" xfId="502" xr:uid="{3142E613-2CAD-4290-BC05-335FFCA4EB6B}"/>
    <cellStyle name="Millares 2 2 3" xfId="159" xr:uid="{00000000-0005-0000-0000-00009F000000}"/>
    <cellStyle name="Millares 2 2 3 2" xfId="160" xr:uid="{00000000-0005-0000-0000-0000A0000000}"/>
    <cellStyle name="Millares 2 2 4" xfId="161" xr:uid="{00000000-0005-0000-0000-0000A1000000}"/>
    <cellStyle name="Millares 2 2 4 2" xfId="503" xr:uid="{D3674AFE-32D4-413E-BF4F-E1F01E0929DD}"/>
    <cellStyle name="Millares 2 2 5" xfId="162" xr:uid="{00000000-0005-0000-0000-0000A2000000}"/>
    <cellStyle name="Millares 2 2 5 2" xfId="504" xr:uid="{F3BEBF9E-DDA3-4304-B4B6-CBE1705B0026}"/>
    <cellStyle name="Millares 2 2 6" xfId="163" xr:uid="{00000000-0005-0000-0000-0000A3000000}"/>
    <cellStyle name="Millares 2 2 7" xfId="164" xr:uid="{00000000-0005-0000-0000-0000A4000000}"/>
    <cellStyle name="Millares 2 2 8" xfId="492" xr:uid="{495F8E2B-36EE-4FF6-B0AE-1898C35DDB40}"/>
    <cellStyle name="Millares 2 2 9" xfId="585" xr:uid="{0DDCD400-4974-4541-B3BE-BFA8669980B9}"/>
    <cellStyle name="Millares 2 3" xfId="165" xr:uid="{00000000-0005-0000-0000-0000A5000000}"/>
    <cellStyle name="Millares 2 3 2" xfId="166" xr:uid="{00000000-0005-0000-0000-0000A6000000}"/>
    <cellStyle name="Millares 2 3 3" xfId="167" xr:uid="{00000000-0005-0000-0000-0000A7000000}"/>
    <cellStyle name="Millares 2 3 4" xfId="505" xr:uid="{D25FA080-F381-4661-875D-EED9C56E93CE}"/>
    <cellStyle name="Millares 2 4" xfId="168" xr:uid="{00000000-0005-0000-0000-0000A8000000}"/>
    <cellStyle name="Millares 2 4 2" xfId="169" xr:uid="{00000000-0005-0000-0000-0000A9000000}"/>
    <cellStyle name="Millares 2 4 3" xfId="506" xr:uid="{E7A40FF5-E6A3-41E2-BA36-B68041F06AB1}"/>
    <cellStyle name="Millares 2 5" xfId="170" xr:uid="{00000000-0005-0000-0000-0000AA000000}"/>
    <cellStyle name="Millares 2 5 2" xfId="507" xr:uid="{6C5437DF-EFE2-4F83-A807-25C667F314E6}"/>
    <cellStyle name="Millares 2 6" xfId="171" xr:uid="{00000000-0005-0000-0000-0000AB000000}"/>
    <cellStyle name="Millares 2 6 2" xfId="508" xr:uid="{0BE103BF-9205-43AA-9294-84050C658625}"/>
    <cellStyle name="Millares 2 7" xfId="172" xr:uid="{00000000-0005-0000-0000-0000AC000000}"/>
    <cellStyle name="Millares 2 7 2" xfId="509" xr:uid="{8CA4616D-3949-427C-856F-03157E725B9A}"/>
    <cellStyle name="Millares 2 8" xfId="551" xr:uid="{9F49F6E6-B926-4934-B285-0F58939F6BE9}"/>
    <cellStyle name="Millares 2 8 2" xfId="597" xr:uid="{87837006-CCE9-4A81-BFE7-75A96BA844A1}"/>
    <cellStyle name="Millares 2 9" xfId="446" xr:uid="{B363A413-B241-4E8E-B7E7-4529A76EC5DB}"/>
    <cellStyle name="Millares 20" xfId="173" xr:uid="{00000000-0005-0000-0000-0000AD000000}"/>
    <cellStyle name="Millares 20 2" xfId="510" xr:uid="{4E876DF5-2E8D-4082-9760-D62765256BD9}"/>
    <cellStyle name="Millares 21" xfId="174" xr:uid="{00000000-0005-0000-0000-0000AE000000}"/>
    <cellStyle name="Millares 21 2" xfId="511" xr:uid="{4B8539F6-B751-4718-8F89-768C33E23981}"/>
    <cellStyle name="Millares 212" xfId="175" xr:uid="{00000000-0005-0000-0000-0000AF000000}"/>
    <cellStyle name="Millares 212 2" xfId="176" xr:uid="{00000000-0005-0000-0000-0000B0000000}"/>
    <cellStyle name="Millares 212 2 2" xfId="513" xr:uid="{9BABF8C7-F2F8-4719-9C9B-A0CDEAF2AE54}"/>
    <cellStyle name="Millares 212 3" xfId="512" xr:uid="{519C4A05-5C57-4866-9554-BDEAFC52B724}"/>
    <cellStyle name="Millares 22" xfId="177" xr:uid="{00000000-0005-0000-0000-0000B1000000}"/>
    <cellStyle name="Millares 23" xfId="178" xr:uid="{00000000-0005-0000-0000-0000B2000000}"/>
    <cellStyle name="Millares 23 2" xfId="514" xr:uid="{1024281D-8AE3-44E9-A0B5-F700DA95489F}"/>
    <cellStyle name="Millares 24" xfId="399" xr:uid="{056A9CFD-2213-45E4-AA09-C4BA9DF3A458}"/>
    <cellStyle name="Millares 24 2" xfId="552" xr:uid="{9FE542BC-1A3F-493F-B0B3-AE06420F6F31}"/>
    <cellStyle name="Millares 25" xfId="467" xr:uid="{916277A0-AB3A-4E65-861E-A8117DA2789B}"/>
    <cellStyle name="Millares 25 2" xfId="610" xr:uid="{6B8DD05B-5D0F-49DD-BCA4-D626A571B58B}"/>
    <cellStyle name="Millares 26" xfId="541" xr:uid="{3BF3EE15-BED0-4D01-9426-4B700BA5AA6F}"/>
    <cellStyle name="Millares 27" xfId="454" xr:uid="{77D55744-B189-462E-B7D9-852E4FB47AC2}"/>
    <cellStyle name="Millares 28" xfId="543" xr:uid="{27CBB41C-54C2-497E-A53C-96CF39735DEE}"/>
    <cellStyle name="Millares 29" xfId="559" xr:uid="{AF00F9C6-9C1C-4105-BBCD-34103C3F3BE6}"/>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11 2 2 2" xfId="517" xr:uid="{E2BF7B47-905E-4A38-9163-1E00F87D65C2}"/>
    <cellStyle name="Millares 3 11 3" xfId="516" xr:uid="{9F1C4F28-F2BC-4CCB-9E45-2BD50822B0F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5 2" xfId="519" xr:uid="{584AA020-0F8F-412A-AEFB-0FB78C7EE396}"/>
    <cellStyle name="Millares 3 6" xfId="188" xr:uid="{00000000-0005-0000-0000-0000BC000000}"/>
    <cellStyle name="Millares 3 7" xfId="515" xr:uid="{33237D01-793E-45E9-96EB-B5D52FCEC350}"/>
    <cellStyle name="Millares 3 7 2" xfId="602" xr:uid="{2200A059-1F2B-4116-888D-105A528241ED}"/>
    <cellStyle name="Millares 30" xfId="538" xr:uid="{C7203C95-B1FF-432B-9536-B4C3EB26AD82}"/>
    <cellStyle name="Millares 31" xfId="639" xr:uid="{E8698DE4-10B3-4E0C-9D65-16138EA4A812}"/>
    <cellStyle name="Millares 32" xfId="632" xr:uid="{3B9BFB53-CE93-4EDF-B5F1-CD7A4CE5FDE0}"/>
    <cellStyle name="Millares 33" xfId="550" xr:uid="{C8592D98-11F0-49B3-B7E4-2139F40FE51C}"/>
    <cellStyle name="Millares 34" xfId="539" xr:uid="{5AB947C1-4F50-4DAC-B410-267C31DE46CB}"/>
    <cellStyle name="Millares 35" xfId="555" xr:uid="{837A77FA-42B0-4089-8AC0-DACA588A4E01}"/>
    <cellStyle name="Millares 36" xfId="638" xr:uid="{A0E47ACA-4EEF-4C56-A379-01D940056826}"/>
    <cellStyle name="Millares 37" xfId="556" xr:uid="{94D8674E-04CB-4E1F-9698-FA3EE5114D9A}"/>
    <cellStyle name="Millares 38" xfId="449" xr:uid="{67C5E7C9-1668-4BB0-A2C3-D6316F1AD534}"/>
    <cellStyle name="Millares 39" xfId="557" xr:uid="{6D95CA80-535A-43F6-B191-84352447A89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2 4" xfId="521" xr:uid="{32C3188A-7727-492F-AB27-8BB8F00ADECA}"/>
    <cellStyle name="Millares 4 3" xfId="193" xr:uid="{00000000-0005-0000-0000-0000C1000000}"/>
    <cellStyle name="Millares 4 3 2" xfId="194" xr:uid="{00000000-0005-0000-0000-0000C2000000}"/>
    <cellStyle name="Millares 4 3 2 2" xfId="523" xr:uid="{386EF489-7718-4D38-B0F4-71415D675D00}"/>
    <cellStyle name="Millares 4 4" xfId="195" xr:uid="{00000000-0005-0000-0000-0000C3000000}"/>
    <cellStyle name="Millares 4 4 2" xfId="524" xr:uid="{84E02C56-C32A-49EC-BA31-0E11D073ECD9}"/>
    <cellStyle name="Millares 4 5" xfId="493" xr:uid="{6D55BF1C-5A00-4AD0-B7B3-DE6FBB26AD1F}"/>
    <cellStyle name="Millares 4 5 2" xfId="598" xr:uid="{A9BC0B55-0C22-4FF1-AA0A-8056C8D9F3FA}"/>
    <cellStyle name="Millares 4 6" xfId="464" xr:uid="{0C9C4C26-F42C-468D-945C-DE3F3F88DC24}"/>
    <cellStyle name="Millares 40" xfId="536" xr:uid="{585B0B08-4736-4370-A313-2D94F33FB038}"/>
    <cellStyle name="Millares 41" xfId="540" xr:uid="{37E1D489-DFED-4EFC-8413-87A60F353CB3}"/>
    <cellStyle name="Millares 5" xfId="196" xr:uid="{00000000-0005-0000-0000-0000C4000000}"/>
    <cellStyle name="Millares 5 2" xfId="197" xr:uid="{00000000-0005-0000-0000-0000C5000000}"/>
    <cellStyle name="Millares 5 2 2" xfId="526" xr:uid="{F939AECA-25AA-495D-A65C-0E914DC16611}"/>
    <cellStyle name="Millares 5 3" xfId="198" xr:uid="{00000000-0005-0000-0000-0000C6000000}"/>
    <cellStyle name="Millares 5 4" xfId="525" xr:uid="{11452850-AFBF-40CC-A2C9-3B3C132810FB}"/>
    <cellStyle name="Millares 5 4 2" xfId="605" xr:uid="{3440552F-9029-46E2-BFA8-22C9AA17FD2E}"/>
    <cellStyle name="Millares 5 5" xfId="470" xr:uid="{2B9ED068-94D4-46FE-B635-34CC0552CDA8}"/>
    <cellStyle name="Millares 6" xfId="199" xr:uid="{00000000-0005-0000-0000-0000C7000000}"/>
    <cellStyle name="Millares 6 2" xfId="200" xr:uid="{00000000-0005-0000-0000-0000C8000000}"/>
    <cellStyle name="Millares 6 2 2" xfId="527" xr:uid="{C1305982-89ED-491F-ADFF-B7358BDD93E9}"/>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6 2 2 2" xfId="530" xr:uid="{13B2A16C-B4E9-477C-973D-81248BC86DDA}"/>
    <cellStyle name="Millares 656 3" xfId="528" xr:uid="{8A7F58C8-7C97-4D43-94E5-4FEA055A6A65}"/>
    <cellStyle name="Millares 657" xfId="205" xr:uid="{00000000-0005-0000-0000-0000CD000000}"/>
    <cellStyle name="Millares 657 2" xfId="206" xr:uid="{00000000-0005-0000-0000-0000CE000000}"/>
    <cellStyle name="Millares 657 2 2" xfId="207" xr:uid="{00000000-0005-0000-0000-0000CF000000}"/>
    <cellStyle name="Millares 657 2 2 2" xfId="532" xr:uid="{21B26D8F-5D94-45C6-992C-C420EE60BEAB}"/>
    <cellStyle name="Millares 657 3" xfId="531" xr:uid="{341554F8-32B3-4791-B53C-0FBE212D6D2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8 3" xfId="533" xr:uid="{F48C1FAB-D482-45E2-96E1-8B8C09D335A3}"/>
    <cellStyle name="Millares 9" xfId="213" xr:uid="{00000000-0005-0000-0000-0000D5000000}"/>
    <cellStyle name="Millares 9 2" xfId="214" xr:uid="{00000000-0005-0000-0000-0000D6000000}"/>
    <cellStyle name="Millares 9 2 2" xfId="535" xr:uid="{E63B3098-78CB-40D3-BD60-2844F3975796}"/>
    <cellStyle name="Millares 9 3" xfId="215" xr:uid="{00000000-0005-0000-0000-0000D7000000}"/>
    <cellStyle name="Millares 9 4" xfId="534" xr:uid="{A3535169-183C-4F5E-A428-D6BAFC3A32AA}"/>
    <cellStyle name="Moneda 2" xfId="494" xr:uid="{E4C5D1E9-F404-4B7F-95A1-462021EBFC3C}"/>
    <cellStyle name="Moneda 2 2" xfId="582" xr:uid="{920D58E0-C5BD-408E-A51A-F5C478722C20}"/>
    <cellStyle name="Moneda 2 3" xfId="599" xr:uid="{DE241D97-6804-4B30-9987-582A8F8FF040}"/>
    <cellStyle name="Neutral" xfId="413" builtinId="28" customBuiltin="1"/>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3" xfId="570" xr:uid="{B1E802D3-659A-4907-BB2C-F7E39E87198B}"/>
    <cellStyle name="Normal 13 2" xfId="612" xr:uid="{EAC7C4BF-355D-403E-A9E9-1D1DEE051CFE}"/>
    <cellStyle name="Normal 14" xfId="617" xr:uid="{7DDAA9BA-369E-455A-ADEA-7E9D5AFB52E0}"/>
    <cellStyle name="Normal 15" xfId="626" xr:uid="{4E9CCBB4-DFBE-45A2-9557-3DEBC1977FBA}"/>
    <cellStyle name="Normal 15 2" xfId="242" xr:uid="{00000000-0005-0000-0000-0000F4000000}"/>
    <cellStyle name="Normal 16" xfId="629" xr:uid="{6909EAF3-47CC-44B7-B9AA-4C3A04335324}"/>
    <cellStyle name="Normal 17" xfId="634" xr:uid="{F83AEBD5-11AE-405D-9859-571631399413}"/>
    <cellStyle name="Normal 17 2" xfId="243" xr:uid="{00000000-0005-0000-0000-0000F5000000}"/>
    <cellStyle name="Normal 18" xfId="637" xr:uid="{1809E3BC-B490-4E4F-9ECB-31DDB63683CD}"/>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2" xfId="542" xr:uid="{613384CB-9E64-494A-80C0-B76B446E33CF}"/>
    <cellStyle name="Normal 2 2 2 2 3" xfId="566" xr:uid="{987AC0BE-8FFD-4D96-8A63-09960F9C3BBB}"/>
    <cellStyle name="Normal 2 2 2 2 3 2" xfId="568" xr:uid="{3FEB73FA-9A49-41A7-A92F-DD30CC3217D2}"/>
    <cellStyle name="Normal 2 2 2 3" xfId="259" xr:uid="{00000000-0005-0000-0000-000005010000}"/>
    <cellStyle name="Normal 2 2 2 3 2" xfId="537" xr:uid="{FFAC4B86-AD62-4A13-B7E9-29AE76C74515}"/>
    <cellStyle name="Normal 2 2 2 3 2 2" xfId="565" xr:uid="{5A7CF48E-A09A-4F8C-950E-F1D69940A57B}"/>
    <cellStyle name="Normal 2 2 2 3 3" xfId="561" xr:uid="{0BF39D52-EDA1-46D1-A9A9-71231E5F87C9}"/>
    <cellStyle name="Normal 2 2 2 3 3 2" xfId="569" xr:uid="{FFC70513-0091-4CCA-9F08-332AE2106ECD}"/>
    <cellStyle name="Normal 2 2 2 3 3 3" xfId="573" xr:uid="{4D68DA08-2F7E-48BA-B605-CE316943BEA1}"/>
    <cellStyle name="Normal 2 2 2 3 4" xfId="461" xr:uid="{95F75ECB-23C4-4C3A-B67A-7BACCE7C0862}"/>
    <cellStyle name="Normal 2 2 2 3 4 2" xfId="562" xr:uid="{EAC565A2-5110-4526-A288-0F1684AF2983}"/>
    <cellStyle name="Normal 2 2 2 3 4 2 2" xfId="571" xr:uid="{D102E95E-CA56-4630-9D53-A5DF3D658AD3}"/>
    <cellStyle name="Normal 2 2 2 3 4 2 2 2" xfId="574" xr:uid="{AB104378-F9C9-4139-A8F4-9BAA08B78112}"/>
    <cellStyle name="Normal 2 2 2 3 5" xfId="560" xr:uid="{D146CC98-BE50-44EA-B45E-697202D4BC4D}"/>
    <cellStyle name="Normal 2 2 2 4" xfId="458" xr:uid="{526B7C8F-8AF2-4B8B-B695-F7BA9B799E82}"/>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28" xfId="442" xr:uid="{686C4ED2-BD63-479C-A584-A1CEB15316D8}"/>
    <cellStyle name="Normal 2 3" xfId="269" xr:uid="{00000000-0005-0000-0000-00000F010000}"/>
    <cellStyle name="Normal 2 3 2" xfId="270" xr:uid="{00000000-0005-0000-0000-000010010000}"/>
    <cellStyle name="Normal 2 3 2 2" xfId="549" xr:uid="{6B5174E0-375F-4799-B408-841813ECDC5C}"/>
    <cellStyle name="Normal 2 3 2 3" xfId="450" xr:uid="{DFA5B9A0-5259-41F4-B56B-4D5C7DFB632F}"/>
    <cellStyle name="Normal 2 3 3" xfId="271" xr:uid="{00000000-0005-0000-0000-000011010000}"/>
    <cellStyle name="Normal 2 3 4" xfId="401" xr:uid="{0FC2FBA5-A5C7-4B4A-A42E-0F2B873D4828}"/>
    <cellStyle name="Normal 2 3 4 2" xfId="545" xr:uid="{C0B2F379-2AA1-49E4-8227-61D323E8A84A}"/>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2 4" xfId="544" xr:uid="{9DB7B988-398F-4AE2-A284-7DA19577995F}"/>
    <cellStyle name="Normal 3 2 5" xfId="466" xr:uid="{D8CD1C9F-B04C-4501-94FF-DFC15B65D70B}"/>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 8" xfId="520" xr:uid="{791C9E5B-B7F8-4FFA-8853-60FF5CF3B6CD}"/>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2 2 2" xfId="558" xr:uid="{42B0505A-6DFE-4C0D-8D94-6944A9D81D55}"/>
    <cellStyle name="Normal 4 2 2 3" xfId="459" xr:uid="{E9D84F49-59EE-4D8B-A861-DC5F7945B56C}"/>
    <cellStyle name="Normal 4 2 3" xfId="547" xr:uid="{85693C7B-05FC-4B99-B580-55992CE26771}"/>
    <cellStyle name="Normal 4 2 4" xfId="456" xr:uid="{56B57107-F2ED-4C36-A406-64E255A846E3}"/>
    <cellStyle name="Normal 4 3" xfId="295" xr:uid="{00000000-0005-0000-0000-000029010000}"/>
    <cellStyle name="Normal 4 4" xfId="296" xr:uid="{00000000-0005-0000-0000-00002A010000}"/>
    <cellStyle name="Normal 4 5" xfId="297" xr:uid="{00000000-0005-0000-0000-00002B010000}"/>
    <cellStyle name="Normal 4 6" xfId="495" xr:uid="{28E438C2-5E21-4B0F-8889-B4A9B78DCBFA}"/>
    <cellStyle name="Normal 4 6 2" xfId="600" xr:uid="{D17B1D06-84CB-4623-97AB-05C0CCBB4751}"/>
    <cellStyle name="Normal 4 7" xfId="452" xr:uid="{E8D58E6C-08B6-4916-9F80-EA7755D9DF31}"/>
    <cellStyle name="Normal 5" xfId="298" xr:uid="{00000000-0005-0000-0000-00002C010000}"/>
    <cellStyle name="Normal 5 2" xfId="299" xr:uid="{00000000-0005-0000-0000-00002D010000}"/>
    <cellStyle name="Normal 5 2 2" xfId="581" xr:uid="{782B7636-F6F8-4A7B-816D-A9F37BC2FAE2}"/>
    <cellStyle name="Normal 5 3" xfId="300" xr:uid="{00000000-0005-0000-0000-00002E010000}"/>
    <cellStyle name="Normal 5 4" xfId="301" xr:uid="{00000000-0005-0000-0000-00002F010000}"/>
    <cellStyle name="Normal 5 4 2" xfId="546" xr:uid="{0E405900-6BB2-4E4B-986F-89ED69A46025}"/>
    <cellStyle name="Normal 5 5" xfId="522" xr:uid="{9708AE1C-7058-4816-99B0-A651854E4F25}"/>
    <cellStyle name="Normal 5 6" xfId="578" xr:uid="{592D2823-4493-4B20-983B-1E5353B056C5}"/>
    <cellStyle name="Normal 5 7" xfId="463" xr:uid="{47CDD9CD-A443-4234-8877-D3916E2D529A}"/>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xfId="418" builtinId="10" customBuiltin="1"/>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3 4" xfId="601" xr:uid="{2EE969C8-7FFA-4AC3-8653-D3CEB480645A}"/>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xfId="415" builtinId="21" customBuiltin="1"/>
    <cellStyle name="Salida 2" xfId="386" xr:uid="{00000000-0005-0000-0000-000084010000}"/>
    <cellStyle name="Texto de advertencia 2" xfId="387" xr:uid="{00000000-0005-0000-0000-000085010000}"/>
    <cellStyle name="Texto de advertencia 3" xfId="580" xr:uid="{4CA06C13-B676-4DE0-98BA-809D87185B87}"/>
    <cellStyle name="Texto explicativo" xfId="419" builtinId="53" customBuiltin="1"/>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xfId="406" builtinId="15" customBuiltin="1"/>
    <cellStyle name="Título 2" xfId="408" builtinId="17" customBuiltin="1"/>
    <cellStyle name="Título 2 2" xfId="392" xr:uid="{00000000-0005-0000-0000-00008A010000}"/>
    <cellStyle name="Título 2 3" xfId="615" xr:uid="{DDAD0530-EDB1-417A-AFDC-7748731DAA59}"/>
    <cellStyle name="Título 3" xfId="409" builtinId="18" customBuiltin="1"/>
    <cellStyle name="Título 3 2" xfId="393" xr:uid="{00000000-0005-0000-0000-00008B010000}"/>
    <cellStyle name="Título 4" xfId="394" xr:uid="{00000000-0005-0000-0000-00008C010000}"/>
    <cellStyle name="Total" xfId="420" builtinId="25" customBuiltin="1"/>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2" defaultTableStyle="TableStyleMedium2" defaultPivotStyle="PivotStyleLight16">
    <tableStyle name="Estilo de tabla 1" pivot="0" count="0" xr9:uid="{B8E3991F-8A22-43A0-9B67-F5E373207C56}"/>
    <tableStyle name="Estilo de tabla 2" pivot="0" count="0" xr9:uid="{BA3A61B7-FFDB-475B-9AEA-D17C063AD922}"/>
  </tableStyles>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7.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126789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17</xdr:row>
      <xdr:rowOff>68580</xdr:rowOff>
    </xdr:from>
    <xdr:to>
      <xdr:col>5</xdr:col>
      <xdr:colOff>868680</xdr:colOff>
      <xdr:row>18</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24</xdr:row>
      <xdr:rowOff>22860</xdr:rowOff>
    </xdr:from>
    <xdr:to>
      <xdr:col>5</xdr:col>
      <xdr:colOff>883920</xdr:colOff>
      <xdr:row>25</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33</xdr:row>
      <xdr:rowOff>30480</xdr:rowOff>
    </xdr:from>
    <xdr:to>
      <xdr:col>5</xdr:col>
      <xdr:colOff>937260</xdr:colOff>
      <xdr:row>34</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41</xdr:row>
      <xdr:rowOff>7620</xdr:rowOff>
    </xdr:from>
    <xdr:to>
      <xdr:col>5</xdr:col>
      <xdr:colOff>960120</xdr:colOff>
      <xdr:row>42</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1</xdr:col>
      <xdr:colOff>2001097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1</xdr:col>
      <xdr:colOff>2349500</xdr:colOff>
      <xdr:row>0</xdr:row>
      <xdr:rowOff>619370</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393148" y="132521"/>
          <a:ext cx="2324652" cy="48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1</xdr:col>
      <xdr:colOff>1588135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253999</xdr:colOff>
      <xdr:row>0</xdr:row>
      <xdr:rowOff>106680</xdr:rowOff>
    </xdr:from>
    <xdr:to>
      <xdr:col>1</xdr:col>
      <xdr:colOff>1986350</xdr:colOff>
      <xdr:row>0</xdr:row>
      <xdr:rowOff>762000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31899" y="106680"/>
          <a:ext cx="173235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101600</xdr:colOff>
      <xdr:row>0</xdr:row>
      <xdr:rowOff>71120</xdr:rowOff>
    </xdr:from>
    <xdr:to>
      <xdr:col>2</xdr:col>
      <xdr:colOff>1554480</xdr:colOff>
      <xdr:row>2</xdr:row>
      <xdr:rowOff>48260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69900" y="71120"/>
          <a:ext cx="1452880" cy="68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5080</xdr:colOff>
      <xdr:row>0</xdr:row>
      <xdr:rowOff>50800</xdr:rowOff>
    </xdr:from>
    <xdr:to>
      <xdr:col>1</xdr:col>
      <xdr:colOff>1457960</xdr:colOff>
      <xdr:row>3</xdr:row>
      <xdr:rowOff>144780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73380" y="50800"/>
          <a:ext cx="14528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340946</xdr:colOff>
      <xdr:row>0</xdr:row>
      <xdr:rowOff>25400</xdr:rowOff>
    </xdr:from>
    <xdr:to>
      <xdr:col>1</xdr:col>
      <xdr:colOff>1459523</xdr:colOff>
      <xdr:row>3</xdr:row>
      <xdr:rowOff>70908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0946" y="25400"/>
          <a:ext cx="1486877"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60960</xdr:rowOff>
    </xdr:from>
    <xdr:to>
      <xdr:col>1</xdr:col>
      <xdr:colOff>1483360</xdr:colOff>
      <xdr:row>2</xdr:row>
      <xdr:rowOff>131841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93700" y="60960"/>
          <a:ext cx="1457960" cy="655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1</xdr:col>
      <xdr:colOff>1921217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1219200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1455420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1188720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1008380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1076960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1137920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322580</xdr:colOff>
      <xdr:row>0</xdr:row>
      <xdr:rowOff>71120</xdr:rowOff>
    </xdr:from>
    <xdr:to>
      <xdr:col>1</xdr:col>
      <xdr:colOff>1384300</xdr:colOff>
      <xdr:row>3</xdr:row>
      <xdr:rowOff>25442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22580" y="71120"/>
          <a:ext cx="1430020" cy="6909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449580</xdr:colOff>
      <xdr:row>0</xdr:row>
      <xdr:rowOff>15240</xdr:rowOff>
    </xdr:from>
    <xdr:to>
      <xdr:col>1</xdr:col>
      <xdr:colOff>1277639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49580" y="15240"/>
          <a:ext cx="1272559" cy="578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58420</xdr:colOff>
      <xdr:row>0</xdr:row>
      <xdr:rowOff>0</xdr:rowOff>
    </xdr:from>
    <xdr:to>
      <xdr:col>1</xdr:col>
      <xdr:colOff>1488440</xdr:colOff>
      <xdr:row>1</xdr:row>
      <xdr:rowOff>60960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14020" y="0"/>
          <a:ext cx="14300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342900</xdr:colOff>
      <xdr:row>0</xdr:row>
      <xdr:rowOff>73660</xdr:rowOff>
    </xdr:from>
    <xdr:to>
      <xdr:col>1</xdr:col>
      <xdr:colOff>1229360</xdr:colOff>
      <xdr:row>2</xdr:row>
      <xdr:rowOff>73660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73660"/>
          <a:ext cx="125476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314960</xdr:colOff>
      <xdr:row>0</xdr:row>
      <xdr:rowOff>53340</xdr:rowOff>
    </xdr:from>
    <xdr:to>
      <xdr:col>1</xdr:col>
      <xdr:colOff>1376680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14960" y="53340"/>
          <a:ext cx="143002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1229360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3:F44"/>
  <sheetViews>
    <sheetView showGridLines="0" zoomScaleNormal="100" workbookViewId="0">
      <selection activeCell="G10" sqref="G10"/>
    </sheetView>
  </sheetViews>
  <sheetFormatPr baseColWidth="10" defaultColWidth="11.44140625" defaultRowHeight="14.4"/>
  <cols>
    <col min="1" max="1" width="8" style="234" customWidth="1"/>
    <col min="2" max="2" width="11.44140625" style="234"/>
    <col min="3" max="3" width="38" style="234" customWidth="1"/>
    <col min="4" max="6" width="35.44140625" style="234" customWidth="1"/>
    <col min="7" max="16384" width="11.44140625" style="234"/>
  </cols>
  <sheetData>
    <row r="3" spans="2:6" ht="17.399999999999999">
      <c r="D3" s="729"/>
      <c r="E3" s="729"/>
      <c r="F3" s="795">
        <v>6503.49</v>
      </c>
    </row>
    <row r="4" spans="2:6" ht="15" thickBot="1"/>
    <row r="5" spans="2:6">
      <c r="C5" s="714" t="s">
        <v>870</v>
      </c>
      <c r="D5" s="715" t="s">
        <v>495</v>
      </c>
      <c r="E5" s="715" t="s">
        <v>496</v>
      </c>
    </row>
    <row r="6" spans="2:6">
      <c r="C6" s="716">
        <f>+C11</f>
        <v>46112</v>
      </c>
      <c r="D6" s="717">
        <v>6503.49</v>
      </c>
      <c r="E6" s="717">
        <f>+D6</f>
        <v>6503.49</v>
      </c>
    </row>
    <row r="7" spans="2:6">
      <c r="C7" s="716">
        <f>+D11</f>
        <v>46022</v>
      </c>
      <c r="D7" s="717">
        <v>6575.71</v>
      </c>
      <c r="E7" s="717">
        <f>+D7</f>
        <v>6575.71</v>
      </c>
    </row>
    <row r="8" spans="2:6" ht="15" thickBot="1">
      <c r="C8" s="718">
        <f>+F11</f>
        <v>45747</v>
      </c>
      <c r="D8" s="719">
        <v>7994.25</v>
      </c>
      <c r="E8" s="719">
        <f>+D8</f>
        <v>7994.25</v>
      </c>
    </row>
    <row r="9" spans="2:6" ht="15" thickBot="1"/>
    <row r="10" spans="2:6" s="293" customFormat="1">
      <c r="C10" s="610" t="s">
        <v>859</v>
      </c>
      <c r="D10" s="611" t="s">
        <v>857</v>
      </c>
      <c r="E10" s="610" t="s">
        <v>860</v>
      </c>
      <c r="F10" s="612" t="s">
        <v>858</v>
      </c>
    </row>
    <row r="11" spans="2:6" s="178" customFormat="1" ht="15" thickBot="1">
      <c r="C11" s="614">
        <v>46112</v>
      </c>
      <c r="D11" s="615">
        <v>46022</v>
      </c>
      <c r="E11" s="614">
        <v>46112</v>
      </c>
      <c r="F11" s="616">
        <v>45747</v>
      </c>
    </row>
    <row r="14" spans="2:6">
      <c r="B14" s="617"/>
      <c r="C14" s="617"/>
      <c r="D14" s="617"/>
      <c r="E14" s="617"/>
      <c r="F14" s="617"/>
    </row>
    <row r="15" spans="2:6">
      <c r="B15" s="288" t="s">
        <v>861</v>
      </c>
    </row>
    <row r="16" spans="2:6">
      <c r="B16" s="288"/>
      <c r="D16" s="700">
        <f>+C11</f>
        <v>46112</v>
      </c>
      <c r="E16" s="288"/>
      <c r="F16" s="700">
        <f>+D11</f>
        <v>46022</v>
      </c>
    </row>
    <row r="17" spans="2:6" ht="43.2">
      <c r="C17" s="234" t="s">
        <v>862</v>
      </c>
      <c r="D17" s="656" t="s">
        <v>967</v>
      </c>
      <c r="E17" s="613" t="s">
        <v>863</v>
      </c>
      <c r="F17" s="656" t="s">
        <v>940</v>
      </c>
    </row>
    <row r="19" spans="2:6" ht="15" thickBot="1"/>
    <row r="20" spans="2:6" ht="15" thickBot="1">
      <c r="E20" s="653" t="s">
        <v>869</v>
      </c>
    </row>
    <row r="22" spans="2:6">
      <c r="B22" s="288" t="s">
        <v>864</v>
      </c>
    </row>
    <row r="23" spans="2:6">
      <c r="D23" s="699">
        <f>+C11</f>
        <v>46112</v>
      </c>
      <c r="E23" s="701"/>
      <c r="F23" s="699">
        <f>+D11</f>
        <v>46022</v>
      </c>
    </row>
    <row r="24" spans="2:6">
      <c r="C24" s="234" t="s">
        <v>865</v>
      </c>
      <c r="D24" s="656" t="s">
        <v>968</v>
      </c>
      <c r="E24" s="234" t="s">
        <v>866</v>
      </c>
      <c r="F24" s="656" t="s">
        <v>939</v>
      </c>
    </row>
    <row r="26" spans="2:6" ht="15" thickBot="1"/>
    <row r="27" spans="2:6" ht="15" thickBot="1">
      <c r="E27" s="653" t="s">
        <v>869</v>
      </c>
    </row>
    <row r="30" spans="2:6">
      <c r="B30" s="617"/>
      <c r="C30" s="617"/>
      <c r="D30" s="617"/>
      <c r="E30" s="617"/>
      <c r="F30" s="617"/>
    </row>
    <row r="31" spans="2:6">
      <c r="B31" s="288" t="s">
        <v>867</v>
      </c>
    </row>
    <row r="32" spans="2:6">
      <c r="B32" s="288"/>
      <c r="D32" s="702">
        <f>+E11</f>
        <v>46112</v>
      </c>
      <c r="E32" s="288"/>
      <c r="F32" s="702">
        <v>46022</v>
      </c>
    </row>
    <row r="33" spans="2:6" ht="28.8">
      <c r="C33" s="234" t="s">
        <v>862</v>
      </c>
      <c r="D33" s="656" t="s">
        <v>967</v>
      </c>
      <c r="E33" s="676" t="s">
        <v>899</v>
      </c>
      <c r="F33" s="656" t="s">
        <v>940</v>
      </c>
    </row>
    <row r="35" spans="2:6" ht="15" thickBot="1"/>
    <row r="36" spans="2:6" ht="15" thickBot="1">
      <c r="E36" s="653" t="s">
        <v>869</v>
      </c>
    </row>
    <row r="39" spans="2:6">
      <c r="B39" s="288" t="s">
        <v>868</v>
      </c>
    </row>
    <row r="40" spans="2:6">
      <c r="D40" s="701">
        <f>+E11</f>
        <v>46112</v>
      </c>
      <c r="E40" s="288"/>
      <c r="F40" s="701">
        <f>+F11</f>
        <v>45747</v>
      </c>
    </row>
    <row r="41" spans="2:6">
      <c r="C41" s="234" t="s">
        <v>865</v>
      </c>
      <c r="D41" s="656" t="s">
        <v>968</v>
      </c>
      <c r="E41" s="234" t="s">
        <v>866</v>
      </c>
      <c r="F41" s="656" t="s">
        <v>969</v>
      </c>
    </row>
    <row r="43" spans="2:6" ht="15" thickBot="1"/>
    <row r="44" spans="2:6" ht="15" thickBot="1">
      <c r="E44" s="653" t="s">
        <v>869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topLeftCell="A55" zoomScale="82" zoomScaleNormal="82" workbookViewId="0">
      <selection activeCell="E79" sqref="E79"/>
    </sheetView>
  </sheetViews>
  <sheetFormatPr baseColWidth="10" defaultColWidth="11.33203125" defaultRowHeight="13.8"/>
  <cols>
    <col min="1" max="1" width="4.6640625" style="4" customWidth="1"/>
    <col min="2" max="3" width="55.6640625" style="4" customWidth="1"/>
    <col min="4" max="4" width="55.6640625" style="5" customWidth="1"/>
    <col min="5" max="5" width="25.6640625" style="4" customWidth="1"/>
    <col min="6" max="16384" width="11.33203125" style="4"/>
  </cols>
  <sheetData>
    <row r="6" spans="1:5">
      <c r="B6" s="1013" t="s">
        <v>0</v>
      </c>
      <c r="C6" s="1013"/>
      <c r="D6" s="1013"/>
    </row>
    <row r="7" spans="1:5" ht="14.7" customHeight="1">
      <c r="B7" s="1013" t="s">
        <v>1</v>
      </c>
      <c r="C7" s="1013"/>
      <c r="D7" s="1013"/>
    </row>
    <row r="8" spans="1:5" ht="15" customHeight="1" thickBot="1">
      <c r="D8" s="687"/>
    </row>
    <row r="9" spans="1:5" ht="15" customHeight="1" thickBot="1">
      <c r="B9" s="485" t="s">
        <v>3</v>
      </c>
      <c r="C9" s="1011">
        <f>+Parametrización!C11</f>
        <v>46112</v>
      </c>
      <c r="D9" s="1012"/>
    </row>
    <row r="10" spans="1:5" ht="13.95" hidden="1" customHeight="1">
      <c r="A10" s="6"/>
      <c r="B10" s="6"/>
      <c r="C10" s="6"/>
      <c r="D10" s="7"/>
    </row>
    <row r="11" spans="1:5" ht="14.4" thickBot="1">
      <c r="A11" s="140"/>
    </row>
    <row r="12" spans="1:5" ht="26.25" customHeight="1" thickBot="1">
      <c r="B12" s="1009" t="s">
        <v>4</v>
      </c>
      <c r="C12" s="1010"/>
      <c r="D12" s="19" t="s">
        <v>5</v>
      </c>
    </row>
    <row r="13" spans="1:5" ht="26.25" customHeight="1">
      <c r="B13" s="8" t="s">
        <v>900</v>
      </c>
      <c r="C13" s="9"/>
      <c r="D13" s="3" t="s">
        <v>6</v>
      </c>
    </row>
    <row r="14" spans="1:5" ht="26.25" customHeight="1">
      <c r="B14" s="8" t="s">
        <v>7</v>
      </c>
      <c r="C14" s="12"/>
      <c r="D14" s="11"/>
    </row>
    <row r="15" spans="1:5">
      <c r="A15" s="5"/>
      <c r="B15" s="10"/>
      <c r="C15" s="4" t="s">
        <v>2</v>
      </c>
      <c r="D15" s="1" t="s">
        <v>9</v>
      </c>
      <c r="E15" s="4" t="str">
        <f>PROPER(B15)</f>
        <v/>
      </c>
    </row>
    <row r="16" spans="1:5">
      <c r="A16" s="5"/>
      <c r="B16" s="10"/>
      <c r="C16" s="4" t="s">
        <v>10</v>
      </c>
      <c r="D16" s="1" t="s">
        <v>11</v>
      </c>
      <c r="E16" s="4" t="str">
        <f>PROPER(B16)</f>
        <v/>
      </c>
    </row>
    <row r="17" spans="1:4">
      <c r="A17" s="5"/>
      <c r="B17" s="10"/>
      <c r="C17" s="4" t="s">
        <v>12</v>
      </c>
      <c r="D17" s="1" t="s">
        <v>13</v>
      </c>
    </row>
    <row r="18" spans="1:4">
      <c r="A18" s="5"/>
      <c r="B18" s="10"/>
      <c r="C18" s="4" t="s">
        <v>14</v>
      </c>
      <c r="D18" s="1" t="s">
        <v>15</v>
      </c>
    </row>
    <row r="19" spans="1:4">
      <c r="A19" s="5"/>
      <c r="B19" s="10"/>
      <c r="C19" s="4" t="s">
        <v>938</v>
      </c>
      <c r="D19" s="1" t="s">
        <v>16</v>
      </c>
    </row>
    <row r="20" spans="1:4">
      <c r="A20" s="5"/>
      <c r="B20" s="10"/>
      <c r="C20" s="4" t="s">
        <v>17</v>
      </c>
      <c r="D20" s="1" t="s">
        <v>18</v>
      </c>
    </row>
    <row r="21" spans="1:4">
      <c r="A21" s="5"/>
      <c r="B21" s="10"/>
      <c r="D21" s="2"/>
    </row>
    <row r="22" spans="1:4">
      <c r="A22" s="5"/>
      <c r="B22" s="10"/>
      <c r="D22" s="2"/>
    </row>
    <row r="23" spans="1:4">
      <c r="A23" s="5"/>
      <c r="B23" s="10"/>
      <c r="D23" s="2"/>
    </row>
    <row r="24" spans="1:4">
      <c r="A24" s="5"/>
      <c r="B24" s="10"/>
      <c r="D24" s="2"/>
    </row>
    <row r="25" spans="1:4">
      <c r="A25" s="5"/>
      <c r="B25" s="8" t="s">
        <v>19</v>
      </c>
      <c r="D25" s="486"/>
    </row>
    <row r="26" spans="1:4">
      <c r="A26" s="5"/>
      <c r="B26" s="10"/>
      <c r="D26" s="3"/>
    </row>
    <row r="27" spans="1:4">
      <c r="A27" s="5"/>
      <c r="B27" s="10"/>
      <c r="C27" s="13" t="s">
        <v>20</v>
      </c>
      <c r="D27" s="1" t="s">
        <v>21</v>
      </c>
    </row>
    <row r="28" spans="1:4">
      <c r="A28" s="5"/>
      <c r="B28" s="10"/>
      <c r="C28" s="13" t="s">
        <v>22</v>
      </c>
      <c r="D28" s="1" t="s">
        <v>21</v>
      </c>
    </row>
    <row r="29" spans="1:4">
      <c r="A29" s="5"/>
      <c r="B29" s="10"/>
      <c r="C29" s="13" t="s">
        <v>23</v>
      </c>
      <c r="D29" s="1" t="s">
        <v>21</v>
      </c>
    </row>
    <row r="30" spans="1:4">
      <c r="A30" s="5"/>
      <c r="B30" s="10"/>
      <c r="C30" s="13" t="s">
        <v>24</v>
      </c>
      <c r="D30" s="1" t="s">
        <v>21</v>
      </c>
    </row>
    <row r="31" spans="1:4">
      <c r="A31" s="5"/>
      <c r="B31" s="10"/>
      <c r="C31" s="13" t="s">
        <v>25</v>
      </c>
      <c r="D31" s="2" t="s">
        <v>26</v>
      </c>
    </row>
    <row r="32" spans="1:4">
      <c r="A32" s="5"/>
      <c r="B32" s="10"/>
      <c r="C32" s="4" t="s">
        <v>27</v>
      </c>
      <c r="D32" s="1" t="s">
        <v>28</v>
      </c>
    </row>
    <row r="33" spans="1:4">
      <c r="A33" s="5"/>
      <c r="B33" s="10"/>
      <c r="C33" s="4" t="s">
        <v>29</v>
      </c>
      <c r="D33" s="1" t="s">
        <v>28</v>
      </c>
    </row>
    <row r="34" spans="1:4">
      <c r="A34" s="5"/>
      <c r="B34" s="10"/>
      <c r="C34" s="4" t="s">
        <v>30</v>
      </c>
      <c r="D34" s="1" t="s">
        <v>28</v>
      </c>
    </row>
    <row r="35" spans="1:4">
      <c r="A35" s="5"/>
      <c r="B35" s="10"/>
      <c r="C35" s="4" t="s">
        <v>31</v>
      </c>
      <c r="D35" s="1" t="s">
        <v>32</v>
      </c>
    </row>
    <row r="36" spans="1:4">
      <c r="A36" s="5"/>
      <c r="B36" s="10"/>
      <c r="C36" s="4" t="s">
        <v>33</v>
      </c>
      <c r="D36" s="1" t="s">
        <v>34</v>
      </c>
    </row>
    <row r="37" spans="1:4">
      <c r="A37" s="5"/>
      <c r="B37" s="10"/>
      <c r="C37" s="4" t="s">
        <v>35</v>
      </c>
      <c r="D37" s="1" t="s">
        <v>36</v>
      </c>
    </row>
    <row r="38" spans="1:4">
      <c r="A38" s="5"/>
      <c r="B38" s="10"/>
      <c r="C38" s="4" t="s">
        <v>37</v>
      </c>
      <c r="D38" s="1" t="s">
        <v>38</v>
      </c>
    </row>
    <row r="39" spans="1:4">
      <c r="A39" s="5"/>
      <c r="B39" s="10"/>
      <c r="C39" s="4" t="s">
        <v>39</v>
      </c>
      <c r="D39" s="1" t="s">
        <v>40</v>
      </c>
    </row>
    <row r="40" spans="1:4">
      <c r="A40" s="5"/>
      <c r="B40" s="10"/>
      <c r="C40" s="4" t="s">
        <v>41</v>
      </c>
      <c r="D40" s="1" t="s">
        <v>42</v>
      </c>
    </row>
    <row r="41" spans="1:4">
      <c r="A41" s="5"/>
      <c r="B41" s="10"/>
      <c r="C41" s="4" t="s">
        <v>43</v>
      </c>
      <c r="D41" s="1" t="s">
        <v>44</v>
      </c>
    </row>
    <row r="42" spans="1:4">
      <c r="A42" s="5"/>
      <c r="B42" s="10"/>
      <c r="C42" s="4" t="s">
        <v>45</v>
      </c>
      <c r="D42" s="1" t="s">
        <v>46</v>
      </c>
    </row>
    <row r="43" spans="1:4">
      <c r="A43" s="5"/>
      <c r="B43" s="10"/>
      <c r="C43" s="4" t="s">
        <v>47</v>
      </c>
      <c r="D43" s="1" t="s">
        <v>48</v>
      </c>
    </row>
    <row r="44" spans="1:4">
      <c r="A44" s="5"/>
      <c r="B44" s="10"/>
      <c r="C44" s="4" t="s">
        <v>49</v>
      </c>
      <c r="D44" s="1" t="s">
        <v>50</v>
      </c>
    </row>
    <row r="45" spans="1:4">
      <c r="A45" s="5"/>
      <c r="B45" s="10"/>
      <c r="C45" s="4" t="s">
        <v>51</v>
      </c>
      <c r="D45" s="1" t="s">
        <v>50</v>
      </c>
    </row>
    <row r="46" spans="1:4">
      <c r="A46" s="5"/>
      <c r="B46" s="10"/>
      <c r="C46" s="4" t="s">
        <v>52</v>
      </c>
      <c r="D46" s="1" t="s">
        <v>50</v>
      </c>
    </row>
    <row r="47" spans="1:4">
      <c r="A47" s="5"/>
      <c r="B47" s="10"/>
      <c r="C47" s="4" t="s">
        <v>53</v>
      </c>
      <c r="D47" s="1" t="s">
        <v>50</v>
      </c>
    </row>
    <row r="48" spans="1:4">
      <c r="A48" s="5"/>
      <c r="B48" s="10"/>
      <c r="C48" s="4" t="s">
        <v>54</v>
      </c>
      <c r="D48" s="1" t="s">
        <v>50</v>
      </c>
    </row>
    <row r="49" spans="1:4">
      <c r="A49" s="5"/>
      <c r="B49" s="10"/>
      <c r="C49" s="4" t="s">
        <v>55</v>
      </c>
      <c r="D49" s="1" t="s">
        <v>56</v>
      </c>
    </row>
    <row r="50" spans="1:4">
      <c r="A50" s="5"/>
      <c r="B50" s="10"/>
      <c r="C50" s="4" t="s">
        <v>57</v>
      </c>
      <c r="D50" s="1" t="s">
        <v>58</v>
      </c>
    </row>
    <row r="51" spans="1:4">
      <c r="A51" s="5"/>
      <c r="B51" s="10"/>
      <c r="C51" s="4" t="s">
        <v>59</v>
      </c>
      <c r="D51" s="1" t="s">
        <v>60</v>
      </c>
    </row>
    <row r="52" spans="1:4">
      <c r="A52" s="5"/>
      <c r="B52" s="10"/>
      <c r="C52" s="4" t="s">
        <v>61</v>
      </c>
      <c r="D52" s="1" t="s">
        <v>60</v>
      </c>
    </row>
    <row r="53" spans="1:4">
      <c r="A53" s="5"/>
      <c r="B53" s="10"/>
      <c r="C53" s="4" t="s">
        <v>62</v>
      </c>
      <c r="D53" s="1" t="s">
        <v>63</v>
      </c>
    </row>
    <row r="54" spans="1:4">
      <c r="A54" s="5"/>
      <c r="B54" s="8"/>
      <c r="C54" s="4" t="s">
        <v>64</v>
      </c>
      <c r="D54" s="1" t="s">
        <v>65</v>
      </c>
    </row>
    <row r="55" spans="1:4">
      <c r="A55" s="5"/>
      <c r="B55" s="10"/>
      <c r="C55" s="4" t="s">
        <v>66</v>
      </c>
      <c r="D55" s="1" t="s">
        <v>67</v>
      </c>
    </row>
    <row r="56" spans="1:4">
      <c r="A56" s="5"/>
      <c r="B56" s="10"/>
      <c r="C56" s="4" t="s">
        <v>68</v>
      </c>
      <c r="D56" s="1" t="s">
        <v>69</v>
      </c>
    </row>
    <row r="57" spans="1:4">
      <c r="A57" s="5"/>
      <c r="B57" s="10"/>
      <c r="C57" s="4" t="s">
        <v>70</v>
      </c>
      <c r="D57" s="1" t="s">
        <v>71</v>
      </c>
    </row>
    <row r="58" spans="1:4">
      <c r="A58" s="5"/>
      <c r="B58" s="10"/>
      <c r="D58" s="2" t="s">
        <v>26</v>
      </c>
    </row>
    <row r="59" spans="1:4">
      <c r="A59" s="5"/>
      <c r="B59" s="10"/>
      <c r="C59" s="13" t="s">
        <v>72</v>
      </c>
      <c r="D59" s="1" t="s">
        <v>73</v>
      </c>
    </row>
    <row r="60" spans="1:4">
      <c r="A60" s="5"/>
      <c r="B60" s="10"/>
      <c r="C60" s="4" t="s">
        <v>74</v>
      </c>
      <c r="D60" s="2"/>
    </row>
    <row r="61" spans="1:4">
      <c r="A61" s="5"/>
      <c r="B61" s="10"/>
      <c r="C61" s="4" t="s">
        <v>75</v>
      </c>
      <c r="D61" s="2"/>
    </row>
    <row r="62" spans="1:4">
      <c r="A62" s="5"/>
      <c r="B62" s="10"/>
      <c r="C62" s="4" t="s">
        <v>76</v>
      </c>
      <c r="D62" s="2"/>
    </row>
    <row r="63" spans="1:4">
      <c r="A63" s="5"/>
      <c r="B63" s="10"/>
      <c r="C63" s="4" t="s">
        <v>77</v>
      </c>
      <c r="D63" s="2"/>
    </row>
    <row r="64" spans="1:4">
      <c r="A64" s="5"/>
      <c r="B64" s="10"/>
      <c r="C64" s="4" t="s">
        <v>78</v>
      </c>
      <c r="D64" s="583"/>
    </row>
    <row r="65" spans="1:4">
      <c r="A65" s="5"/>
      <c r="B65" s="10"/>
      <c r="C65" s="4" t="s">
        <v>79</v>
      </c>
      <c r="D65" s="2"/>
    </row>
    <row r="66" spans="1:4">
      <c r="A66" s="5"/>
      <c r="B66" s="10"/>
      <c r="C66" s="4" t="s">
        <v>80</v>
      </c>
      <c r="D66" s="2"/>
    </row>
    <row r="67" spans="1:4">
      <c r="A67" s="5"/>
      <c r="B67" s="10"/>
      <c r="C67" s="4" t="s">
        <v>81</v>
      </c>
      <c r="D67" s="2"/>
    </row>
    <row r="68" spans="1:4">
      <c r="A68" s="5"/>
      <c r="B68" s="10"/>
      <c r="D68" s="2"/>
    </row>
    <row r="69" spans="1:4">
      <c r="A69" s="5"/>
      <c r="B69" s="14"/>
      <c r="C69" s="15"/>
      <c r="D69" s="487"/>
    </row>
    <row r="70" spans="1:4" ht="21" customHeight="1">
      <c r="A70" s="16"/>
      <c r="D70" s="17"/>
    </row>
  </sheetData>
  <mergeCells count="4">
    <mergeCell ref="B12:C12"/>
    <mergeCell ref="C9:D9"/>
    <mergeCell ref="B6:D6"/>
    <mergeCell ref="B7:D7"/>
  </mergeCells>
  <pageMargins left="0.7" right="0.7" top="0.75" bottom="0.75" header="0.3" footer="0.3"/>
  <pageSetup paperSize="9" scale="64" orientation="portrait" r:id="rId1"/>
  <ignoredErrors>
    <ignoredError sqref="E15:E16" emptyCellReferenc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50"/>
  <sheetViews>
    <sheetView showGridLines="0" topLeftCell="A13" zoomScale="82" zoomScaleNormal="82" workbookViewId="0">
      <selection activeCell="D35" sqref="D35"/>
    </sheetView>
  </sheetViews>
  <sheetFormatPr baseColWidth="10" defaultColWidth="11.44140625" defaultRowHeight="13.8"/>
  <cols>
    <col min="1" max="1" width="4.6640625" style="4" customWidth="1"/>
    <col min="2" max="2" width="55.6640625" style="5" customWidth="1"/>
    <col min="3" max="3" width="32.88671875" style="5" customWidth="1"/>
    <col min="4" max="4" width="30.33203125" style="5" customWidth="1"/>
    <col min="5" max="5" width="25.6640625" style="5" customWidth="1"/>
    <col min="6" max="6" width="20.44140625" style="5" customWidth="1"/>
    <col min="7" max="7" width="14.44140625" style="4" customWidth="1"/>
    <col min="8" max="8" width="22.109375" style="4" customWidth="1"/>
    <col min="9" max="9" width="11.6640625" style="4" customWidth="1"/>
    <col min="10" max="10" width="16.44140625" style="444" bestFit="1" customWidth="1"/>
    <col min="11" max="11" width="12.109375" style="4" bestFit="1" customWidth="1"/>
    <col min="12" max="12" width="0" style="4" hidden="1" customWidth="1"/>
    <col min="13" max="16384" width="11.44140625" style="4"/>
  </cols>
  <sheetData>
    <row r="1" spans="2:7" ht="70.2" customHeight="1">
      <c r="B1" s="443"/>
    </row>
    <row r="2" spans="2:7">
      <c r="B2" s="445" t="s">
        <v>82</v>
      </c>
    </row>
    <row r="3" spans="2:7" ht="14.4" thickBot="1">
      <c r="B3" s="443"/>
    </row>
    <row r="4" spans="2:7" ht="20.7" customHeight="1">
      <c r="B4" s="1014" t="s">
        <v>83</v>
      </c>
      <c r="C4" s="1015"/>
      <c r="D4" s="1020" t="s">
        <v>84</v>
      </c>
      <c r="E4" s="1020"/>
      <c r="F4" s="1020"/>
      <c r="G4" s="446"/>
    </row>
    <row r="5" spans="2:7" ht="20.7" customHeight="1">
      <c r="B5" s="1016"/>
      <c r="C5" s="1017"/>
      <c r="D5" s="1021"/>
      <c r="E5" s="1021"/>
      <c r="F5" s="1021"/>
      <c r="G5" s="448"/>
    </row>
    <row r="6" spans="2:7" ht="20.7" customHeight="1">
      <c r="B6" s="1016"/>
      <c r="C6" s="1017"/>
      <c r="D6" s="1021" t="s">
        <v>85</v>
      </c>
      <c r="E6" s="1021"/>
      <c r="F6" s="1021"/>
      <c r="G6" s="448"/>
    </row>
    <row r="7" spans="2:7" ht="20.7" customHeight="1">
      <c r="B7" s="1016"/>
      <c r="C7" s="1017"/>
      <c r="D7" s="1021" t="s">
        <v>86</v>
      </c>
      <c r="E7" s="1022"/>
      <c r="F7" s="1021"/>
      <c r="G7" s="448"/>
    </row>
    <row r="8" spans="2:7" ht="20.7" customHeight="1">
      <c r="B8" s="1016"/>
      <c r="C8" s="1017"/>
      <c r="D8" s="1023" t="s">
        <v>909</v>
      </c>
      <c r="E8" s="1021"/>
      <c r="F8" s="1021"/>
      <c r="G8" s="448"/>
    </row>
    <row r="9" spans="2:7">
      <c r="B9" s="1016"/>
      <c r="C9" s="1017"/>
      <c r="D9" s="1021" t="s">
        <v>87</v>
      </c>
      <c r="E9" s="1021"/>
      <c r="F9" s="1021"/>
      <c r="G9" s="448"/>
    </row>
    <row r="10" spans="2:7" ht="14.7" customHeight="1">
      <c r="B10" s="1016"/>
      <c r="C10" s="1017"/>
      <c r="D10" s="1024" t="s">
        <v>924</v>
      </c>
      <c r="E10" s="1024"/>
      <c r="F10" s="1024"/>
      <c r="G10" s="448"/>
    </row>
    <row r="11" spans="2:7">
      <c r="B11" s="1016"/>
      <c r="C11" s="1017"/>
      <c r="D11" s="1021" t="s">
        <v>88</v>
      </c>
      <c r="E11" s="1021"/>
      <c r="F11" s="1021"/>
      <c r="G11" s="448"/>
    </row>
    <row r="12" spans="2:7">
      <c r="B12" s="1018"/>
      <c r="C12" s="1019"/>
      <c r="D12" s="1025" t="s">
        <v>89</v>
      </c>
      <c r="E12" s="1025"/>
      <c r="F12" s="1025"/>
      <c r="G12" s="449"/>
    </row>
    <row r="13" spans="2:7" ht="20.7" customHeight="1">
      <c r="B13" s="1026" t="s">
        <v>90</v>
      </c>
      <c r="C13" s="1027"/>
      <c r="D13" s="1032" t="s">
        <v>91</v>
      </c>
      <c r="E13" s="1032"/>
      <c r="F13" s="1032"/>
      <c r="G13" s="450"/>
    </row>
    <row r="14" spans="2:7" ht="22.95" customHeight="1">
      <c r="B14" s="1028"/>
      <c r="C14" s="1029"/>
      <c r="D14" s="1033" t="s">
        <v>92</v>
      </c>
      <c r="E14" s="1034"/>
      <c r="F14" s="1034"/>
      <c r="G14" s="451"/>
    </row>
    <row r="15" spans="2:7" ht="40.950000000000003" customHeight="1">
      <c r="B15" s="1030"/>
      <c r="C15" s="1031"/>
      <c r="D15" s="1035" t="s">
        <v>93</v>
      </c>
      <c r="E15" s="1035"/>
      <c r="F15" s="1035"/>
      <c r="G15" s="449"/>
    </row>
    <row r="16" spans="2:7">
      <c r="B16" s="1039" t="s">
        <v>94</v>
      </c>
      <c r="C16" s="1040"/>
      <c r="D16" s="1032" t="s">
        <v>95</v>
      </c>
      <c r="E16" s="1032"/>
      <c r="F16" s="1032"/>
      <c r="G16" s="450"/>
    </row>
    <row r="17" spans="2:7">
      <c r="B17" s="1016"/>
      <c r="C17" s="1017"/>
      <c r="D17" s="1021" t="s">
        <v>821</v>
      </c>
      <c r="E17" s="1021"/>
      <c r="F17" s="1021"/>
      <c r="G17" s="448"/>
    </row>
    <row r="18" spans="2:7">
      <c r="B18" s="1016"/>
      <c r="C18" s="1017"/>
      <c r="D18" s="1021" t="s">
        <v>97</v>
      </c>
      <c r="E18" s="1021"/>
      <c r="F18" s="1021"/>
      <c r="G18" s="448"/>
    </row>
    <row r="19" spans="2:7">
      <c r="B19" s="1016"/>
      <c r="C19" s="1017"/>
      <c r="D19" s="1021" t="s">
        <v>96</v>
      </c>
      <c r="E19" s="1021"/>
      <c r="F19" s="1021"/>
      <c r="G19" s="448"/>
    </row>
    <row r="20" spans="2:7">
      <c r="B20" s="1016"/>
      <c r="C20" s="1017"/>
      <c r="D20" s="1021" t="s">
        <v>917</v>
      </c>
      <c r="E20" s="1021"/>
      <c r="F20" s="1021"/>
      <c r="G20" s="448"/>
    </row>
    <row r="21" spans="2:7">
      <c r="B21" s="1016"/>
      <c r="C21" s="1017"/>
      <c r="D21" s="1021" t="s">
        <v>98</v>
      </c>
      <c r="E21" s="1021"/>
      <c r="F21" s="1021"/>
      <c r="G21" s="448"/>
    </row>
    <row r="22" spans="2:7">
      <c r="B22" s="1018"/>
      <c r="C22" s="1019"/>
      <c r="D22" s="1038"/>
      <c r="E22" s="1038"/>
      <c r="F22" s="1038"/>
      <c r="G22" s="449"/>
    </row>
    <row r="23" spans="2:7" ht="20.7" customHeight="1">
      <c r="B23" s="1039" t="s">
        <v>99</v>
      </c>
      <c r="C23" s="1040"/>
      <c r="D23" s="1032" t="s">
        <v>100</v>
      </c>
      <c r="E23" s="1032"/>
      <c r="F23" s="1032"/>
      <c r="G23" s="450"/>
    </row>
    <row r="24" spans="2:7" ht="20.7" customHeight="1">
      <c r="B24" s="1018"/>
      <c r="C24" s="1019"/>
      <c r="D24" s="1025" t="s">
        <v>101</v>
      </c>
      <c r="E24" s="1025"/>
      <c r="F24" s="1025"/>
      <c r="G24" s="449"/>
    </row>
    <row r="25" spans="2:7">
      <c r="B25" s="1016"/>
      <c r="C25" s="1017"/>
      <c r="D25" s="1041"/>
      <c r="E25" s="1041"/>
      <c r="F25" s="1041"/>
      <c r="G25" s="448"/>
    </row>
    <row r="26" spans="2:7">
      <c r="B26" s="1016" t="s">
        <v>102</v>
      </c>
      <c r="C26" s="1017"/>
      <c r="D26" s="452" t="s">
        <v>103</v>
      </c>
      <c r="E26" s="453" t="s">
        <v>104</v>
      </c>
      <c r="F26" s="454" t="s">
        <v>105</v>
      </c>
      <c r="G26" s="448"/>
    </row>
    <row r="27" spans="2:7">
      <c r="B27" s="1036"/>
      <c r="C27" s="1037"/>
      <c r="D27" s="457" t="s">
        <v>106</v>
      </c>
      <c r="E27" s="458" t="s">
        <v>911</v>
      </c>
      <c r="F27" s="506">
        <v>7173993</v>
      </c>
      <c r="G27" s="448"/>
    </row>
    <row r="28" spans="2:7">
      <c r="B28" s="1036"/>
      <c r="C28" s="1037"/>
      <c r="D28" s="457" t="s">
        <v>885</v>
      </c>
      <c r="E28" s="458" t="s">
        <v>107</v>
      </c>
      <c r="F28" s="506">
        <v>2470926</v>
      </c>
      <c r="G28" s="448"/>
    </row>
    <row r="29" spans="2:7">
      <c r="B29" s="1036"/>
      <c r="C29" s="1037"/>
      <c r="D29" s="457" t="s">
        <v>913</v>
      </c>
      <c r="E29" s="458" t="s">
        <v>752</v>
      </c>
      <c r="F29" s="506">
        <v>3626039</v>
      </c>
      <c r="G29" s="448"/>
    </row>
    <row r="30" spans="2:7">
      <c r="B30" s="455"/>
      <c r="C30" s="456"/>
      <c r="D30" s="457" t="s">
        <v>912</v>
      </c>
      <c r="E30" s="458" t="s">
        <v>752</v>
      </c>
      <c r="F30" s="506">
        <v>1696708</v>
      </c>
      <c r="G30" s="448"/>
    </row>
    <row r="31" spans="2:7">
      <c r="B31" s="1036"/>
      <c r="C31" s="1037"/>
      <c r="D31" s="459" t="s">
        <v>893</v>
      </c>
      <c r="E31" s="458" t="s">
        <v>752</v>
      </c>
      <c r="F31" s="507">
        <v>3958177</v>
      </c>
      <c r="G31" s="448"/>
    </row>
    <row r="32" spans="2:7">
      <c r="B32" s="1036"/>
      <c r="C32" s="1037"/>
      <c r="D32" s="457" t="s">
        <v>108</v>
      </c>
      <c r="E32" s="458" t="s">
        <v>109</v>
      </c>
      <c r="F32" s="506">
        <v>1246577</v>
      </c>
      <c r="G32" s="448"/>
    </row>
    <row r="33" spans="2:12">
      <c r="B33" s="455"/>
      <c r="C33" s="456"/>
      <c r="D33" s="459" t="s">
        <v>914</v>
      </c>
      <c r="E33" s="460" t="s">
        <v>110</v>
      </c>
      <c r="F33" s="507">
        <v>4450344</v>
      </c>
      <c r="G33" s="461"/>
    </row>
    <row r="34" spans="2:12">
      <c r="B34" s="1036"/>
      <c r="C34" s="1037"/>
      <c r="D34" s="459" t="s">
        <v>915</v>
      </c>
      <c r="E34" s="460" t="s">
        <v>111</v>
      </c>
      <c r="F34" s="507">
        <v>6041423</v>
      </c>
      <c r="G34" s="448"/>
    </row>
    <row r="35" spans="2:12" s="664" customFormat="1">
      <c r="B35" s="1042"/>
      <c r="C35" s="1043"/>
      <c r="D35" s="797" t="s">
        <v>916</v>
      </c>
      <c r="E35" s="796" t="s">
        <v>112</v>
      </c>
      <c r="F35" s="730">
        <v>5628124</v>
      </c>
      <c r="G35" s="663"/>
      <c r="J35" s="665"/>
    </row>
    <row r="36" spans="2:12">
      <c r="B36" s="1036"/>
      <c r="C36" s="1037"/>
      <c r="D36" s="1044"/>
      <c r="E36" s="1044"/>
      <c r="F36" s="1044"/>
      <c r="G36" s="448"/>
    </row>
    <row r="37" spans="2:12">
      <c r="B37" s="1036"/>
      <c r="C37" s="1037"/>
      <c r="D37" s="452" t="s">
        <v>113</v>
      </c>
      <c r="E37" s="453" t="s">
        <v>114</v>
      </c>
      <c r="F37" s="453" t="s">
        <v>115</v>
      </c>
      <c r="G37" s="462" t="s">
        <v>116</v>
      </c>
      <c r="I37" s="444"/>
      <c r="J37" s="4"/>
      <c r="L37" s="444"/>
    </row>
    <row r="38" spans="2:12">
      <c r="B38" s="455"/>
      <c r="C38" s="456"/>
      <c r="D38" s="459" t="s">
        <v>881</v>
      </c>
      <c r="E38" s="460" t="s">
        <v>117</v>
      </c>
      <c r="F38" s="460" t="s">
        <v>942</v>
      </c>
      <c r="G38" s="703">
        <v>0.72370000000000001</v>
      </c>
      <c r="I38" s="444"/>
      <c r="J38" s="213"/>
      <c r="L38" s="444"/>
    </row>
    <row r="39" spans="2:12">
      <c r="B39" s="455"/>
      <c r="C39" s="456"/>
      <c r="D39" s="459" t="s">
        <v>941</v>
      </c>
      <c r="E39" s="460" t="s">
        <v>117</v>
      </c>
      <c r="F39" s="460" t="s">
        <v>970</v>
      </c>
      <c r="G39" s="703">
        <v>0.85</v>
      </c>
      <c r="I39" s="444"/>
      <c r="J39" s="213"/>
      <c r="L39" s="444"/>
    </row>
    <row r="40" spans="2:12" ht="14.4" thickBot="1">
      <c r="B40" s="1045"/>
      <c r="C40" s="1046"/>
      <c r="D40" s="457"/>
      <c r="E40" s="458"/>
      <c r="F40" s="458"/>
      <c r="G40" s="581"/>
      <c r="I40" s="444"/>
      <c r="J40" s="213"/>
      <c r="L40" s="444"/>
    </row>
    <row r="41" spans="2:12">
      <c r="B41" s="447"/>
      <c r="C41" s="1047"/>
      <c r="D41" s="1048"/>
      <c r="E41" s="1048"/>
      <c r="F41" s="1048"/>
      <c r="G41" s="446"/>
      <c r="I41" s="444"/>
    </row>
    <row r="42" spans="2:12" ht="66" customHeight="1">
      <c r="B42" s="447" t="s">
        <v>118</v>
      </c>
      <c r="C42" s="1049" t="s">
        <v>119</v>
      </c>
      <c r="D42" s="1050"/>
      <c r="E42" s="1050"/>
      <c r="F42" s="1050"/>
      <c r="G42" s="448"/>
      <c r="I42" s="444"/>
    </row>
    <row r="43" spans="2:12" ht="26.7" customHeight="1">
      <c r="B43" s="447"/>
      <c r="C43" s="1016" t="s">
        <v>120</v>
      </c>
      <c r="D43" s="1021"/>
      <c r="E43" s="1021"/>
      <c r="F43" s="1021"/>
      <c r="G43" s="448"/>
    </row>
    <row r="44" spans="2:12" ht="26.7" customHeight="1">
      <c r="B44" s="455"/>
      <c r="C44" s="1016" t="s">
        <v>121</v>
      </c>
      <c r="D44" s="1021"/>
      <c r="E44" s="1021"/>
      <c r="F44" s="1021"/>
      <c r="G44" s="448"/>
    </row>
    <row r="45" spans="2:12" ht="26.7" customHeight="1">
      <c r="B45" s="455"/>
      <c r="C45" s="1016" t="s">
        <v>122</v>
      </c>
      <c r="D45" s="1021"/>
      <c r="E45" s="1021"/>
      <c r="F45" s="1021"/>
      <c r="G45" s="448"/>
    </row>
    <row r="46" spans="2:12" ht="26.7" customHeight="1">
      <c r="B46" s="455"/>
      <c r="C46" s="1016" t="s">
        <v>123</v>
      </c>
      <c r="D46" s="1021"/>
      <c r="E46" s="1021"/>
      <c r="F46" s="1021"/>
      <c r="G46" s="448"/>
    </row>
    <row r="47" spans="2:12">
      <c r="B47" s="455"/>
      <c r="C47" s="1057"/>
      <c r="D47" s="1044"/>
      <c r="E47" s="1044"/>
      <c r="F47" s="1044"/>
      <c r="G47" s="448"/>
    </row>
    <row r="48" spans="2:12" ht="14.4" thickBot="1">
      <c r="B48" s="463"/>
      <c r="C48" s="1058"/>
      <c r="D48" s="1059"/>
      <c r="E48" s="1059"/>
      <c r="F48" s="1059"/>
      <c r="G48" s="464"/>
    </row>
    <row r="49" spans="2:11">
      <c r="B49" s="443"/>
      <c r="C49" s="443"/>
      <c r="D49" s="1044"/>
      <c r="E49" s="1044"/>
      <c r="F49" s="1044"/>
    </row>
    <row r="50" spans="2:11" ht="14.4" thickBot="1">
      <c r="B50" s="443"/>
    </row>
    <row r="51" spans="2:11" ht="14.4" thickBot="1">
      <c r="B51" s="1051" t="s">
        <v>124</v>
      </c>
      <c r="C51" s="1052"/>
      <c r="D51" s="1052"/>
      <c r="E51" s="1052"/>
      <c r="F51" s="1052"/>
      <c r="G51" s="1052"/>
      <c r="H51" s="1052"/>
      <c r="I51" s="1052"/>
      <c r="J51" s="1052"/>
      <c r="K51" s="1053"/>
    </row>
    <row r="52" spans="2:11" ht="55.8" thickBot="1">
      <c r="B52" s="465" t="s">
        <v>125</v>
      </c>
      <c r="C52" s="466" t="s">
        <v>126</v>
      </c>
      <c r="D52" s="466" t="s">
        <v>127</v>
      </c>
      <c r="E52" s="466" t="s">
        <v>128</v>
      </c>
      <c r="F52" s="466" t="s">
        <v>129</v>
      </c>
      <c r="G52" s="466" t="s">
        <v>130</v>
      </c>
      <c r="H52" s="466" t="s">
        <v>131</v>
      </c>
      <c r="I52" s="466" t="s">
        <v>132</v>
      </c>
      <c r="J52" s="466" t="s">
        <v>133</v>
      </c>
      <c r="K52" s="467" t="s">
        <v>134</v>
      </c>
    </row>
    <row r="53" spans="2:11" s="547" customFormat="1">
      <c r="B53" s="543">
        <v>1</v>
      </c>
      <c r="C53" s="544" t="s">
        <v>135</v>
      </c>
      <c r="D53" s="545">
        <v>1</v>
      </c>
      <c r="E53" s="545">
        <v>1</v>
      </c>
      <c r="F53" s="545">
        <v>1</v>
      </c>
      <c r="G53" s="545">
        <f t="shared" ref="G53:G117" si="0">F53-E53+1</f>
        <v>1</v>
      </c>
      <c r="H53" s="544" t="s">
        <v>136</v>
      </c>
      <c r="I53" s="545">
        <f t="shared" ref="I53:I117" si="1">G53</f>
        <v>1</v>
      </c>
      <c r="J53" s="545">
        <f>G53*1000000</f>
        <v>1000000</v>
      </c>
      <c r="K53" s="546">
        <f>J53/$J$144*100</f>
        <v>2.2240014233609112E-3</v>
      </c>
    </row>
    <row r="54" spans="2:11">
      <c r="B54" s="543">
        <v>2</v>
      </c>
      <c r="C54" s="279" t="s">
        <v>137</v>
      </c>
      <c r="D54" s="472">
        <v>1</v>
      </c>
      <c r="E54" s="472">
        <v>2</v>
      </c>
      <c r="F54" s="472">
        <v>126</v>
      </c>
      <c r="G54" s="472">
        <f t="shared" ref="G54" si="2">F54-E54+1</f>
        <v>125</v>
      </c>
      <c r="H54" s="279" t="s">
        <v>136</v>
      </c>
      <c r="I54" s="472">
        <f t="shared" ref="I54" si="3">G54</f>
        <v>125</v>
      </c>
      <c r="J54" s="472">
        <f t="shared" ref="J54" si="4">G54*1000000</f>
        <v>125000000</v>
      </c>
      <c r="K54" s="470">
        <f t="shared" ref="K54" si="5">J54/$J$144*100</f>
        <v>0.27800017792011389</v>
      </c>
    </row>
    <row r="55" spans="2:11">
      <c r="B55" s="543">
        <v>3</v>
      </c>
      <c r="C55" s="279" t="s">
        <v>137</v>
      </c>
      <c r="D55" s="472">
        <v>1</v>
      </c>
      <c r="E55" s="472">
        <v>127</v>
      </c>
      <c r="F55" s="472">
        <v>252</v>
      </c>
      <c r="G55" s="472">
        <f t="shared" si="0"/>
        <v>126</v>
      </c>
      <c r="H55" s="279" t="s">
        <v>136</v>
      </c>
      <c r="I55" s="472">
        <f t="shared" si="1"/>
        <v>126</v>
      </c>
      <c r="J55" s="472">
        <f t="shared" ref="J55:J118" si="6">G55*1000000</f>
        <v>126000000</v>
      </c>
      <c r="K55" s="470">
        <f t="shared" ref="K55:K118" si="7">J55/$J$144*100</f>
        <v>0.28022417934347477</v>
      </c>
    </row>
    <row r="56" spans="2:11">
      <c r="B56" s="543">
        <v>4</v>
      </c>
      <c r="C56" s="279" t="s">
        <v>137</v>
      </c>
      <c r="D56" s="472">
        <v>1</v>
      </c>
      <c r="E56" s="472">
        <v>253</v>
      </c>
      <c r="F56" s="472">
        <v>378</v>
      </c>
      <c r="G56" s="472">
        <f t="shared" si="0"/>
        <v>126</v>
      </c>
      <c r="H56" s="279" t="s">
        <v>136</v>
      </c>
      <c r="I56" s="472">
        <f t="shared" si="1"/>
        <v>126</v>
      </c>
      <c r="J56" s="472">
        <f t="shared" si="6"/>
        <v>126000000</v>
      </c>
      <c r="K56" s="470">
        <f t="shared" si="7"/>
        <v>0.28022417934347477</v>
      </c>
    </row>
    <row r="57" spans="2:11">
      <c r="B57" s="543">
        <v>5</v>
      </c>
      <c r="C57" s="279" t="s">
        <v>137</v>
      </c>
      <c r="D57" s="472">
        <v>1</v>
      </c>
      <c r="E57" s="472">
        <v>379</v>
      </c>
      <c r="F57" s="472">
        <v>441</v>
      </c>
      <c r="G57" s="472">
        <f>F57-E57+1</f>
        <v>63</v>
      </c>
      <c r="H57" s="279" t="s">
        <v>136</v>
      </c>
      <c r="I57" s="472">
        <f t="shared" si="1"/>
        <v>63</v>
      </c>
      <c r="J57" s="472">
        <f t="shared" si="6"/>
        <v>63000000</v>
      </c>
      <c r="K57" s="470">
        <f t="shared" si="7"/>
        <v>0.14011208967173738</v>
      </c>
    </row>
    <row r="58" spans="2:11">
      <c r="B58" s="543">
        <v>6</v>
      </c>
      <c r="C58" s="279" t="s">
        <v>137</v>
      </c>
      <c r="D58" s="472">
        <v>1</v>
      </c>
      <c r="E58" s="472">
        <v>442</v>
      </c>
      <c r="F58" s="472">
        <v>448</v>
      </c>
      <c r="G58" s="472">
        <f t="shared" si="0"/>
        <v>7</v>
      </c>
      <c r="H58" s="279" t="s">
        <v>136</v>
      </c>
      <c r="I58" s="472">
        <f t="shared" si="1"/>
        <v>7</v>
      </c>
      <c r="J58" s="472">
        <f t="shared" si="6"/>
        <v>7000000</v>
      </c>
      <c r="K58" s="470">
        <f t="shared" si="7"/>
        <v>1.5568009963526377E-2</v>
      </c>
    </row>
    <row r="59" spans="2:11">
      <c r="B59" s="543">
        <v>7</v>
      </c>
      <c r="C59" s="279" t="s">
        <v>137</v>
      </c>
      <c r="D59" s="472">
        <v>1</v>
      </c>
      <c r="E59" s="472">
        <v>449</v>
      </c>
      <c r="F59" s="472">
        <v>489</v>
      </c>
      <c r="G59" s="472">
        <f t="shared" si="0"/>
        <v>41</v>
      </c>
      <c r="H59" s="279" t="s">
        <v>136</v>
      </c>
      <c r="I59" s="472">
        <f t="shared" si="1"/>
        <v>41</v>
      </c>
      <c r="J59" s="472">
        <f t="shared" si="6"/>
        <v>41000000</v>
      </c>
      <c r="K59" s="470">
        <f t="shared" si="7"/>
        <v>9.1184058357797346E-2</v>
      </c>
    </row>
    <row r="60" spans="2:11">
      <c r="B60" s="543">
        <v>8</v>
      </c>
      <c r="C60" s="279" t="s">
        <v>137</v>
      </c>
      <c r="D60" s="472">
        <v>1</v>
      </c>
      <c r="E60" s="472">
        <v>490</v>
      </c>
      <c r="F60" s="472">
        <v>504</v>
      </c>
      <c r="G60" s="472">
        <f t="shared" si="0"/>
        <v>15</v>
      </c>
      <c r="H60" s="279" t="s">
        <v>136</v>
      </c>
      <c r="I60" s="472">
        <f t="shared" si="1"/>
        <v>15</v>
      </c>
      <c r="J60" s="472">
        <f t="shared" si="6"/>
        <v>15000000</v>
      </c>
      <c r="K60" s="470">
        <f t="shared" si="7"/>
        <v>3.3360021350413667E-2</v>
      </c>
    </row>
    <row r="61" spans="2:11">
      <c r="B61" s="543">
        <v>9</v>
      </c>
      <c r="C61" s="279" t="s">
        <v>137</v>
      </c>
      <c r="D61" s="472">
        <v>1</v>
      </c>
      <c r="E61" s="472">
        <v>505</v>
      </c>
      <c r="F61" s="472">
        <v>567</v>
      </c>
      <c r="G61" s="472">
        <f t="shared" si="0"/>
        <v>63</v>
      </c>
      <c r="H61" s="279" t="s">
        <v>136</v>
      </c>
      <c r="I61" s="472">
        <f t="shared" si="1"/>
        <v>63</v>
      </c>
      <c r="J61" s="472">
        <f t="shared" si="6"/>
        <v>63000000</v>
      </c>
      <c r="K61" s="470">
        <f t="shared" si="7"/>
        <v>0.14011208967173738</v>
      </c>
    </row>
    <row r="62" spans="2:11">
      <c r="B62" s="543">
        <v>10</v>
      </c>
      <c r="C62" s="279" t="s">
        <v>137</v>
      </c>
      <c r="D62" s="472">
        <v>1</v>
      </c>
      <c r="E62" s="472">
        <v>568</v>
      </c>
      <c r="F62" s="472">
        <v>630</v>
      </c>
      <c r="G62" s="472">
        <f t="shared" si="0"/>
        <v>63</v>
      </c>
      <c r="H62" s="279" t="s">
        <v>136</v>
      </c>
      <c r="I62" s="472">
        <f t="shared" si="1"/>
        <v>63</v>
      </c>
      <c r="J62" s="472">
        <f t="shared" si="6"/>
        <v>63000000</v>
      </c>
      <c r="K62" s="470">
        <f t="shared" si="7"/>
        <v>0.14011208967173738</v>
      </c>
    </row>
    <row r="63" spans="2:11">
      <c r="B63" s="543">
        <v>11</v>
      </c>
      <c r="C63" s="279" t="s">
        <v>137</v>
      </c>
      <c r="D63" s="472">
        <v>1</v>
      </c>
      <c r="E63" s="472">
        <v>631</v>
      </c>
      <c r="F63" s="472">
        <v>670</v>
      </c>
      <c r="G63" s="472">
        <f t="shared" si="0"/>
        <v>40</v>
      </c>
      <c r="H63" s="279" t="s">
        <v>136</v>
      </c>
      <c r="I63" s="472">
        <f t="shared" si="1"/>
        <v>40</v>
      </c>
      <c r="J63" s="472">
        <f t="shared" si="6"/>
        <v>40000000</v>
      </c>
      <c r="K63" s="470">
        <f t="shared" si="7"/>
        <v>8.8960056934436441E-2</v>
      </c>
    </row>
    <row r="64" spans="2:11">
      <c r="B64" s="543">
        <v>12</v>
      </c>
      <c r="C64" s="279" t="s">
        <v>137</v>
      </c>
      <c r="D64" s="472">
        <v>1</v>
      </c>
      <c r="E64" s="472">
        <v>671</v>
      </c>
      <c r="F64" s="472">
        <v>710</v>
      </c>
      <c r="G64" s="472">
        <f t="shared" si="0"/>
        <v>40</v>
      </c>
      <c r="H64" s="279" t="s">
        <v>136</v>
      </c>
      <c r="I64" s="472">
        <f t="shared" si="1"/>
        <v>40</v>
      </c>
      <c r="J64" s="472">
        <f t="shared" si="6"/>
        <v>40000000</v>
      </c>
      <c r="K64" s="470">
        <f t="shared" si="7"/>
        <v>8.8960056934436441E-2</v>
      </c>
    </row>
    <row r="65" spans="2:11">
      <c r="B65" s="543">
        <v>13</v>
      </c>
      <c r="C65" s="279" t="s">
        <v>137</v>
      </c>
      <c r="D65" s="472">
        <v>1</v>
      </c>
      <c r="E65" s="472">
        <v>711</v>
      </c>
      <c r="F65" s="472">
        <v>750</v>
      </c>
      <c r="G65" s="472">
        <f t="shared" si="0"/>
        <v>40</v>
      </c>
      <c r="H65" s="279" t="s">
        <v>136</v>
      </c>
      <c r="I65" s="472">
        <f t="shared" si="1"/>
        <v>40</v>
      </c>
      <c r="J65" s="472">
        <f t="shared" si="6"/>
        <v>40000000</v>
      </c>
      <c r="K65" s="470">
        <f t="shared" si="7"/>
        <v>8.8960056934436441E-2</v>
      </c>
    </row>
    <row r="66" spans="2:11">
      <c r="B66" s="543">
        <v>14</v>
      </c>
      <c r="C66" s="279" t="s">
        <v>137</v>
      </c>
      <c r="D66" s="472">
        <v>1</v>
      </c>
      <c r="E66" s="472">
        <v>751</v>
      </c>
      <c r="F66" s="472">
        <v>770</v>
      </c>
      <c r="G66" s="472">
        <f t="shared" si="0"/>
        <v>20</v>
      </c>
      <c r="H66" s="279" t="s">
        <v>136</v>
      </c>
      <c r="I66" s="472">
        <f t="shared" si="1"/>
        <v>20</v>
      </c>
      <c r="J66" s="472">
        <f t="shared" si="6"/>
        <v>20000000</v>
      </c>
      <c r="K66" s="470">
        <f t="shared" si="7"/>
        <v>4.448002846721822E-2</v>
      </c>
    </row>
    <row r="67" spans="2:11">
      <c r="B67" s="543">
        <v>15</v>
      </c>
      <c r="C67" s="279" t="s">
        <v>137</v>
      </c>
      <c r="D67" s="472">
        <v>1</v>
      </c>
      <c r="E67" s="472">
        <v>771</v>
      </c>
      <c r="F67" s="472">
        <v>780</v>
      </c>
      <c r="G67" s="472">
        <f t="shared" si="0"/>
        <v>10</v>
      </c>
      <c r="H67" s="279" t="s">
        <v>136</v>
      </c>
      <c r="I67" s="472">
        <f t="shared" si="1"/>
        <v>10</v>
      </c>
      <c r="J67" s="472">
        <f t="shared" si="6"/>
        <v>10000000</v>
      </c>
      <c r="K67" s="470">
        <f t="shared" si="7"/>
        <v>2.224001423360911E-2</v>
      </c>
    </row>
    <row r="68" spans="2:11">
      <c r="B68" s="543">
        <v>16</v>
      </c>
      <c r="C68" s="279" t="s">
        <v>137</v>
      </c>
      <c r="D68" s="472">
        <v>1</v>
      </c>
      <c r="E68" s="472">
        <v>781</v>
      </c>
      <c r="F68" s="472">
        <v>790</v>
      </c>
      <c r="G68" s="472">
        <f t="shared" si="0"/>
        <v>10</v>
      </c>
      <c r="H68" s="279" t="s">
        <v>136</v>
      </c>
      <c r="I68" s="472">
        <f t="shared" si="1"/>
        <v>10</v>
      </c>
      <c r="J68" s="472">
        <f t="shared" si="6"/>
        <v>10000000</v>
      </c>
      <c r="K68" s="470">
        <f t="shared" si="7"/>
        <v>2.224001423360911E-2</v>
      </c>
    </row>
    <row r="69" spans="2:11">
      <c r="B69" s="543">
        <v>17</v>
      </c>
      <c r="C69" s="279" t="s">
        <v>137</v>
      </c>
      <c r="D69" s="472">
        <v>1</v>
      </c>
      <c r="E69" s="472">
        <v>791</v>
      </c>
      <c r="F69" s="472">
        <v>810</v>
      </c>
      <c r="G69" s="472">
        <f t="shared" si="0"/>
        <v>20</v>
      </c>
      <c r="H69" s="279" t="s">
        <v>136</v>
      </c>
      <c r="I69" s="472">
        <f t="shared" si="1"/>
        <v>20</v>
      </c>
      <c r="J69" s="472">
        <f t="shared" si="6"/>
        <v>20000000</v>
      </c>
      <c r="K69" s="470">
        <f t="shared" si="7"/>
        <v>4.448002846721822E-2</v>
      </c>
    </row>
    <row r="70" spans="2:11">
      <c r="B70" s="543">
        <v>18</v>
      </c>
      <c r="C70" s="279" t="s">
        <v>137</v>
      </c>
      <c r="D70" s="472">
        <v>1</v>
      </c>
      <c r="E70" s="472">
        <v>811</v>
      </c>
      <c r="F70" s="472">
        <v>830</v>
      </c>
      <c r="G70" s="472">
        <f t="shared" si="0"/>
        <v>20</v>
      </c>
      <c r="H70" s="279" t="s">
        <v>136</v>
      </c>
      <c r="I70" s="472">
        <f t="shared" si="1"/>
        <v>20</v>
      </c>
      <c r="J70" s="472">
        <f t="shared" si="6"/>
        <v>20000000</v>
      </c>
      <c r="K70" s="470">
        <f t="shared" si="7"/>
        <v>4.448002846721822E-2</v>
      </c>
    </row>
    <row r="71" spans="2:11">
      <c r="B71" s="543">
        <v>19</v>
      </c>
      <c r="C71" s="279" t="s">
        <v>137</v>
      </c>
      <c r="D71" s="472">
        <v>1</v>
      </c>
      <c r="E71" s="472">
        <v>831</v>
      </c>
      <c r="F71" s="472">
        <v>941</v>
      </c>
      <c r="G71" s="472">
        <f t="shared" si="0"/>
        <v>111</v>
      </c>
      <c r="H71" s="279" t="s">
        <v>136</v>
      </c>
      <c r="I71" s="472">
        <f t="shared" si="1"/>
        <v>111</v>
      </c>
      <c r="J71" s="472">
        <f t="shared" si="6"/>
        <v>111000000</v>
      </c>
      <c r="K71" s="470">
        <f t="shared" si="7"/>
        <v>0.24686415799306111</v>
      </c>
    </row>
    <row r="72" spans="2:11">
      <c r="B72" s="543">
        <v>20</v>
      </c>
      <c r="C72" s="279" t="s">
        <v>137</v>
      </c>
      <c r="D72" s="472">
        <v>1</v>
      </c>
      <c r="E72" s="472">
        <v>942</v>
      </c>
      <c r="F72" s="472">
        <v>1089</v>
      </c>
      <c r="G72" s="472">
        <f t="shared" si="0"/>
        <v>148</v>
      </c>
      <c r="H72" s="279" t="s">
        <v>136</v>
      </c>
      <c r="I72" s="472">
        <f t="shared" si="1"/>
        <v>148</v>
      </c>
      <c r="J72" s="472">
        <f t="shared" si="6"/>
        <v>148000000</v>
      </c>
      <c r="K72" s="470">
        <f t="shared" si="7"/>
        <v>0.32915221065741485</v>
      </c>
    </row>
    <row r="73" spans="2:11">
      <c r="B73" s="543">
        <v>21</v>
      </c>
      <c r="C73" s="279" t="s">
        <v>137</v>
      </c>
      <c r="D73" s="472">
        <v>1</v>
      </c>
      <c r="E73" s="472">
        <v>1090</v>
      </c>
      <c r="F73" s="472">
        <v>1133</v>
      </c>
      <c r="G73" s="472">
        <f t="shared" si="0"/>
        <v>44</v>
      </c>
      <c r="H73" s="279" t="s">
        <v>136</v>
      </c>
      <c r="I73" s="472">
        <f t="shared" si="1"/>
        <v>44</v>
      </c>
      <c r="J73" s="472">
        <f t="shared" si="6"/>
        <v>44000000</v>
      </c>
      <c r="K73" s="470">
        <f t="shared" si="7"/>
        <v>9.7856062627880075E-2</v>
      </c>
    </row>
    <row r="74" spans="2:11">
      <c r="B74" s="543">
        <v>22</v>
      </c>
      <c r="C74" s="279" t="s">
        <v>137</v>
      </c>
      <c r="D74" s="472">
        <v>1</v>
      </c>
      <c r="E74" s="472">
        <v>1134</v>
      </c>
      <c r="F74" s="472">
        <v>1181</v>
      </c>
      <c r="G74" s="472">
        <f t="shared" si="0"/>
        <v>48</v>
      </c>
      <c r="H74" s="279" t="s">
        <v>136</v>
      </c>
      <c r="I74" s="472">
        <f t="shared" si="1"/>
        <v>48</v>
      </c>
      <c r="J74" s="472">
        <f t="shared" si="6"/>
        <v>48000000</v>
      </c>
      <c r="K74" s="470">
        <f t="shared" si="7"/>
        <v>0.10675206832132372</v>
      </c>
    </row>
    <row r="75" spans="2:11">
      <c r="B75" s="543">
        <v>23</v>
      </c>
      <c r="C75" s="279" t="s">
        <v>137</v>
      </c>
      <c r="D75" s="472">
        <v>1</v>
      </c>
      <c r="E75" s="472">
        <v>1182</v>
      </c>
      <c r="F75" s="472">
        <v>1200</v>
      </c>
      <c r="G75" s="472">
        <f t="shared" si="0"/>
        <v>19</v>
      </c>
      <c r="H75" s="279" t="s">
        <v>136</v>
      </c>
      <c r="I75" s="472">
        <f t="shared" si="1"/>
        <v>19</v>
      </c>
      <c r="J75" s="472">
        <f t="shared" si="6"/>
        <v>19000000</v>
      </c>
      <c r="K75" s="470">
        <f t="shared" si="7"/>
        <v>4.2256027043857308E-2</v>
      </c>
    </row>
    <row r="76" spans="2:11">
      <c r="B76" s="543">
        <v>24</v>
      </c>
      <c r="C76" s="279" t="s">
        <v>137</v>
      </c>
      <c r="D76" s="472">
        <v>1</v>
      </c>
      <c r="E76" s="472">
        <v>1201</v>
      </c>
      <c r="F76" s="472">
        <v>1440</v>
      </c>
      <c r="G76" s="472">
        <f t="shared" si="0"/>
        <v>240</v>
      </c>
      <c r="H76" s="279" t="s">
        <v>136</v>
      </c>
      <c r="I76" s="472">
        <f t="shared" si="1"/>
        <v>240</v>
      </c>
      <c r="J76" s="472">
        <f t="shared" si="6"/>
        <v>240000000</v>
      </c>
      <c r="K76" s="470">
        <f t="shared" si="7"/>
        <v>0.53376034160661867</v>
      </c>
    </row>
    <row r="77" spans="2:11">
      <c r="B77" s="543">
        <v>25</v>
      </c>
      <c r="C77" s="279" t="s">
        <v>137</v>
      </c>
      <c r="D77" s="472">
        <v>1</v>
      </c>
      <c r="E77" s="472">
        <v>1441</v>
      </c>
      <c r="F77" s="472">
        <v>1620</v>
      </c>
      <c r="G77" s="472">
        <f t="shared" si="0"/>
        <v>180</v>
      </c>
      <c r="H77" s="279" t="s">
        <v>136</v>
      </c>
      <c r="I77" s="472">
        <f t="shared" si="1"/>
        <v>180</v>
      </c>
      <c r="J77" s="472">
        <f t="shared" si="6"/>
        <v>180000000</v>
      </c>
      <c r="K77" s="470">
        <f t="shared" si="7"/>
        <v>0.40032025620496392</v>
      </c>
    </row>
    <row r="78" spans="2:11">
      <c r="B78" s="543">
        <v>26</v>
      </c>
      <c r="C78" s="279" t="s">
        <v>137</v>
      </c>
      <c r="D78" s="472">
        <v>1</v>
      </c>
      <c r="E78" s="472">
        <v>1621</v>
      </c>
      <c r="F78" s="472">
        <v>1698</v>
      </c>
      <c r="G78" s="472">
        <f t="shared" si="0"/>
        <v>78</v>
      </c>
      <c r="H78" s="279" t="s">
        <v>136</v>
      </c>
      <c r="I78" s="472">
        <f t="shared" si="1"/>
        <v>78</v>
      </c>
      <c r="J78" s="472">
        <f t="shared" si="6"/>
        <v>78000000</v>
      </c>
      <c r="K78" s="470">
        <f t="shared" si="7"/>
        <v>0.17347211102215104</v>
      </c>
    </row>
    <row r="79" spans="2:11">
      <c r="B79" s="543">
        <v>27</v>
      </c>
      <c r="C79" s="279" t="s">
        <v>137</v>
      </c>
      <c r="D79" s="472">
        <v>1</v>
      </c>
      <c r="E79" s="472">
        <v>1699</v>
      </c>
      <c r="F79" s="472">
        <v>1770</v>
      </c>
      <c r="G79" s="472">
        <f t="shared" si="0"/>
        <v>72</v>
      </c>
      <c r="H79" s="279" t="s">
        <v>136</v>
      </c>
      <c r="I79" s="472">
        <f t="shared" si="1"/>
        <v>72</v>
      </c>
      <c r="J79" s="472">
        <f t="shared" si="6"/>
        <v>72000000</v>
      </c>
      <c r="K79" s="470">
        <f t="shared" si="7"/>
        <v>0.16012810248198558</v>
      </c>
    </row>
    <row r="80" spans="2:11">
      <c r="B80" s="543">
        <v>28</v>
      </c>
      <c r="C80" s="279" t="s">
        <v>137</v>
      </c>
      <c r="D80" s="472">
        <v>1</v>
      </c>
      <c r="E80" s="472">
        <v>1771</v>
      </c>
      <c r="F80" s="472">
        <v>1800</v>
      </c>
      <c r="G80" s="472">
        <f t="shared" si="0"/>
        <v>30</v>
      </c>
      <c r="H80" s="279" t="s">
        <v>136</v>
      </c>
      <c r="I80" s="472">
        <f t="shared" si="1"/>
        <v>30</v>
      </c>
      <c r="J80" s="472">
        <f t="shared" si="6"/>
        <v>30000000</v>
      </c>
      <c r="K80" s="470">
        <f t="shared" si="7"/>
        <v>6.6720042700827334E-2</v>
      </c>
    </row>
    <row r="81" spans="2:11">
      <c r="B81" s="543">
        <v>29</v>
      </c>
      <c r="C81" s="279" t="s">
        <v>137</v>
      </c>
      <c r="D81" s="472">
        <v>1</v>
      </c>
      <c r="E81" s="472">
        <v>1801</v>
      </c>
      <c r="F81" s="472">
        <v>1898</v>
      </c>
      <c r="G81" s="472">
        <f t="shared" si="0"/>
        <v>98</v>
      </c>
      <c r="H81" s="279" t="s">
        <v>136</v>
      </c>
      <c r="I81" s="472">
        <f t="shared" si="1"/>
        <v>98</v>
      </c>
      <c r="J81" s="472">
        <f t="shared" si="6"/>
        <v>98000000</v>
      </c>
      <c r="K81" s="470">
        <f t="shared" si="7"/>
        <v>0.21795213948936926</v>
      </c>
    </row>
    <row r="82" spans="2:11">
      <c r="B82" s="543">
        <v>30</v>
      </c>
      <c r="C82" s="279" t="s">
        <v>137</v>
      </c>
      <c r="D82" s="472">
        <v>1</v>
      </c>
      <c r="E82" s="472">
        <v>1899</v>
      </c>
      <c r="F82" s="472">
        <v>2141</v>
      </c>
      <c r="G82" s="472">
        <f t="shared" si="0"/>
        <v>243</v>
      </c>
      <c r="H82" s="279" t="s">
        <v>136</v>
      </c>
      <c r="I82" s="472">
        <f t="shared" si="1"/>
        <v>243</v>
      </c>
      <c r="J82" s="472">
        <f t="shared" si="6"/>
        <v>243000000</v>
      </c>
      <c r="K82" s="470">
        <f t="shared" si="7"/>
        <v>0.54043234587670141</v>
      </c>
    </row>
    <row r="83" spans="2:11">
      <c r="B83" s="543">
        <v>31</v>
      </c>
      <c r="C83" s="279" t="s">
        <v>137</v>
      </c>
      <c r="D83" s="472" t="s">
        <v>138</v>
      </c>
      <c r="E83" s="472">
        <v>2142</v>
      </c>
      <c r="F83" s="472">
        <f>E83+242</f>
        <v>2384</v>
      </c>
      <c r="G83" s="472">
        <f t="shared" si="0"/>
        <v>243</v>
      </c>
      <c r="H83" s="279" t="s">
        <v>136</v>
      </c>
      <c r="I83" s="472">
        <f t="shared" si="1"/>
        <v>243</v>
      </c>
      <c r="J83" s="472">
        <f t="shared" si="6"/>
        <v>243000000</v>
      </c>
      <c r="K83" s="470">
        <f t="shared" si="7"/>
        <v>0.54043234587670141</v>
      </c>
    </row>
    <row r="84" spans="2:11">
      <c r="B84" s="543">
        <v>32</v>
      </c>
      <c r="C84" s="279" t="s">
        <v>137</v>
      </c>
      <c r="D84" s="472">
        <v>1</v>
      </c>
      <c r="E84" s="472">
        <v>2385</v>
      </c>
      <c r="F84" s="472">
        <v>2480</v>
      </c>
      <c r="G84" s="472">
        <f t="shared" si="0"/>
        <v>96</v>
      </c>
      <c r="H84" s="279" t="s">
        <v>136</v>
      </c>
      <c r="I84" s="472">
        <f t="shared" si="1"/>
        <v>96</v>
      </c>
      <c r="J84" s="472">
        <f t="shared" si="6"/>
        <v>96000000</v>
      </c>
      <c r="K84" s="470">
        <f t="shared" si="7"/>
        <v>0.21350413664264745</v>
      </c>
    </row>
    <row r="85" spans="2:11">
      <c r="B85" s="543">
        <v>33</v>
      </c>
      <c r="C85" s="279" t="s">
        <v>137</v>
      </c>
      <c r="D85" s="472">
        <v>1</v>
      </c>
      <c r="E85" s="472">
        <v>2481</v>
      </c>
      <c r="F85" s="472">
        <v>2990</v>
      </c>
      <c r="G85" s="472">
        <f t="shared" si="0"/>
        <v>510</v>
      </c>
      <c r="H85" s="279" t="s">
        <v>136</v>
      </c>
      <c r="I85" s="472">
        <f t="shared" si="1"/>
        <v>510</v>
      </c>
      <c r="J85" s="472">
        <f t="shared" si="6"/>
        <v>510000000</v>
      </c>
      <c r="K85" s="470">
        <f t="shared" si="7"/>
        <v>1.1342407259140646</v>
      </c>
    </row>
    <row r="86" spans="2:11">
      <c r="B86" s="543">
        <v>34</v>
      </c>
      <c r="C86" s="279" t="s">
        <v>137</v>
      </c>
      <c r="D86" s="472">
        <v>1</v>
      </c>
      <c r="E86" s="472">
        <v>2991</v>
      </c>
      <c r="F86" s="472">
        <v>3211</v>
      </c>
      <c r="G86" s="472">
        <f t="shared" si="0"/>
        <v>221</v>
      </c>
      <c r="H86" s="279" t="s">
        <v>136</v>
      </c>
      <c r="I86" s="472">
        <f t="shared" si="1"/>
        <v>221</v>
      </c>
      <c r="J86" s="472">
        <f t="shared" si="6"/>
        <v>221000000</v>
      </c>
      <c r="K86" s="470">
        <f t="shared" si="7"/>
        <v>0.49150431456276134</v>
      </c>
    </row>
    <row r="87" spans="2:11">
      <c r="B87" s="543">
        <v>35</v>
      </c>
      <c r="C87" s="279" t="s">
        <v>137</v>
      </c>
      <c r="D87" s="472">
        <v>1</v>
      </c>
      <c r="E87" s="472">
        <v>3212</v>
      </c>
      <c r="F87" s="472">
        <v>3415</v>
      </c>
      <c r="G87" s="472">
        <f t="shared" si="0"/>
        <v>204</v>
      </c>
      <c r="H87" s="279" t="s">
        <v>136</v>
      </c>
      <c r="I87" s="472">
        <f t="shared" si="1"/>
        <v>204</v>
      </c>
      <c r="J87" s="472">
        <f t="shared" si="6"/>
        <v>204000000</v>
      </c>
      <c r="K87" s="470">
        <f t="shared" si="7"/>
        <v>0.45369629036562586</v>
      </c>
    </row>
    <row r="88" spans="2:11">
      <c r="B88" s="543">
        <v>36</v>
      </c>
      <c r="C88" s="279" t="s">
        <v>137</v>
      </c>
      <c r="D88" s="472">
        <v>1</v>
      </c>
      <c r="E88" s="472">
        <v>3416</v>
      </c>
      <c r="F88" s="472">
        <v>3448</v>
      </c>
      <c r="G88" s="472">
        <f t="shared" si="0"/>
        <v>33</v>
      </c>
      <c r="H88" s="279" t="s">
        <v>136</v>
      </c>
      <c r="I88" s="472">
        <f t="shared" si="1"/>
        <v>33</v>
      </c>
      <c r="J88" s="472">
        <f t="shared" si="6"/>
        <v>33000000</v>
      </c>
      <c r="K88" s="470">
        <f t="shared" si="7"/>
        <v>7.3392046970910063E-2</v>
      </c>
    </row>
    <row r="89" spans="2:11">
      <c r="B89" s="543">
        <v>37</v>
      </c>
      <c r="C89" s="279" t="s">
        <v>137</v>
      </c>
      <c r="D89" s="472">
        <v>1</v>
      </c>
      <c r="E89" s="472">
        <v>3449</v>
      </c>
      <c r="F89" s="472">
        <v>3500</v>
      </c>
      <c r="G89" s="472">
        <f t="shared" si="0"/>
        <v>52</v>
      </c>
      <c r="H89" s="279" t="s">
        <v>136</v>
      </c>
      <c r="I89" s="472">
        <f t="shared" si="1"/>
        <v>52</v>
      </c>
      <c r="J89" s="472">
        <f t="shared" si="6"/>
        <v>52000000</v>
      </c>
      <c r="K89" s="470">
        <f t="shared" si="7"/>
        <v>0.11564807401476737</v>
      </c>
    </row>
    <row r="90" spans="2:11">
      <c r="B90" s="543">
        <v>38</v>
      </c>
      <c r="C90" s="279" t="s">
        <v>137</v>
      </c>
      <c r="D90" s="472">
        <v>1</v>
      </c>
      <c r="E90" s="472">
        <v>3501</v>
      </c>
      <c r="F90" s="472">
        <v>3558</v>
      </c>
      <c r="G90" s="472">
        <f t="shared" si="0"/>
        <v>58</v>
      </c>
      <c r="H90" s="279" t="s">
        <v>136</v>
      </c>
      <c r="I90" s="472">
        <f t="shared" si="1"/>
        <v>58</v>
      </c>
      <c r="J90" s="472">
        <f t="shared" si="6"/>
        <v>58000000</v>
      </c>
      <c r="K90" s="470">
        <f t="shared" si="7"/>
        <v>0.12899208255493283</v>
      </c>
    </row>
    <row r="91" spans="2:11">
      <c r="B91" s="543">
        <v>39</v>
      </c>
      <c r="C91" s="279" t="s">
        <v>137</v>
      </c>
      <c r="D91" s="472">
        <v>1</v>
      </c>
      <c r="E91" s="472">
        <v>3559</v>
      </c>
      <c r="F91" s="472">
        <v>3740</v>
      </c>
      <c r="G91" s="472">
        <f>F91-E91+1</f>
        <v>182</v>
      </c>
      <c r="H91" s="279" t="s">
        <v>136</v>
      </c>
      <c r="I91" s="472">
        <f t="shared" si="1"/>
        <v>182</v>
      </c>
      <c r="J91" s="472">
        <f t="shared" si="6"/>
        <v>182000000</v>
      </c>
      <c r="K91" s="470">
        <f t="shared" si="7"/>
        <v>0.40476825905168579</v>
      </c>
    </row>
    <row r="92" spans="2:11">
      <c r="B92" s="543">
        <v>40</v>
      </c>
      <c r="C92" s="279" t="s">
        <v>137</v>
      </c>
      <c r="D92" s="472">
        <v>1</v>
      </c>
      <c r="E92" s="472">
        <v>3741</v>
      </c>
      <c r="F92" s="472">
        <v>3920</v>
      </c>
      <c r="G92" s="472">
        <f t="shared" si="0"/>
        <v>180</v>
      </c>
      <c r="H92" s="279" t="s">
        <v>136</v>
      </c>
      <c r="I92" s="472">
        <f t="shared" si="1"/>
        <v>180</v>
      </c>
      <c r="J92" s="472">
        <f t="shared" si="6"/>
        <v>180000000</v>
      </c>
      <c r="K92" s="470">
        <f t="shared" si="7"/>
        <v>0.40032025620496392</v>
      </c>
    </row>
    <row r="93" spans="2:11">
      <c r="B93" s="543">
        <v>41</v>
      </c>
      <c r="C93" s="279" t="s">
        <v>137</v>
      </c>
      <c r="D93" s="472">
        <v>1</v>
      </c>
      <c r="E93" s="472">
        <v>3921</v>
      </c>
      <c r="F93" s="472">
        <v>3998</v>
      </c>
      <c r="G93" s="472">
        <f t="shared" si="0"/>
        <v>78</v>
      </c>
      <c r="H93" s="279" t="s">
        <v>136</v>
      </c>
      <c r="I93" s="472">
        <f t="shared" si="1"/>
        <v>78</v>
      </c>
      <c r="J93" s="472">
        <f t="shared" si="6"/>
        <v>78000000</v>
      </c>
      <c r="K93" s="470">
        <f t="shared" si="7"/>
        <v>0.17347211102215104</v>
      </c>
    </row>
    <row r="94" spans="2:11">
      <c r="B94" s="543">
        <v>42</v>
      </c>
      <c r="C94" s="279" t="s">
        <v>137</v>
      </c>
      <c r="D94" s="472">
        <v>1</v>
      </c>
      <c r="E94" s="472">
        <v>3999</v>
      </c>
      <c r="F94" s="472">
        <v>4070</v>
      </c>
      <c r="G94" s="472">
        <f t="shared" si="0"/>
        <v>72</v>
      </c>
      <c r="H94" s="279" t="s">
        <v>136</v>
      </c>
      <c r="I94" s="472">
        <f t="shared" si="1"/>
        <v>72</v>
      </c>
      <c r="J94" s="472">
        <f t="shared" si="6"/>
        <v>72000000</v>
      </c>
      <c r="K94" s="470">
        <f t="shared" si="7"/>
        <v>0.16012810248198558</v>
      </c>
    </row>
    <row r="95" spans="2:11">
      <c r="B95" s="543">
        <v>43</v>
      </c>
      <c r="C95" s="279" t="s">
        <v>137</v>
      </c>
      <c r="D95" s="472">
        <v>1</v>
      </c>
      <c r="E95" s="472">
        <v>4071</v>
      </c>
      <c r="F95" s="472">
        <v>4100</v>
      </c>
      <c r="G95" s="472">
        <f t="shared" si="0"/>
        <v>30</v>
      </c>
      <c r="H95" s="279" t="s">
        <v>136</v>
      </c>
      <c r="I95" s="472">
        <f t="shared" si="1"/>
        <v>30</v>
      </c>
      <c r="J95" s="472">
        <f t="shared" si="6"/>
        <v>30000000</v>
      </c>
      <c r="K95" s="470">
        <f t="shared" si="7"/>
        <v>6.6720042700827334E-2</v>
      </c>
    </row>
    <row r="96" spans="2:11">
      <c r="B96" s="543">
        <v>44</v>
      </c>
      <c r="C96" s="279" t="s">
        <v>137</v>
      </c>
      <c r="D96" s="472">
        <v>1</v>
      </c>
      <c r="E96" s="472">
        <v>4101</v>
      </c>
      <c r="F96" s="472">
        <v>4161</v>
      </c>
      <c r="G96" s="472">
        <f t="shared" si="0"/>
        <v>61</v>
      </c>
      <c r="H96" s="279" t="s">
        <v>136</v>
      </c>
      <c r="I96" s="472">
        <f t="shared" si="1"/>
        <v>61</v>
      </c>
      <c r="J96" s="472">
        <f t="shared" si="6"/>
        <v>61000000</v>
      </c>
      <c r="K96" s="470">
        <f t="shared" si="7"/>
        <v>0.13566408682501557</v>
      </c>
    </row>
    <row r="97" spans="2:11">
      <c r="B97" s="543">
        <v>45</v>
      </c>
      <c r="C97" s="279" t="s">
        <v>137</v>
      </c>
      <c r="D97" s="472">
        <v>1</v>
      </c>
      <c r="E97" s="472">
        <v>4162</v>
      </c>
      <c r="F97" s="472">
        <v>4404</v>
      </c>
      <c r="G97" s="472">
        <f t="shared" si="0"/>
        <v>243</v>
      </c>
      <c r="H97" s="279" t="s">
        <v>136</v>
      </c>
      <c r="I97" s="472">
        <f t="shared" si="1"/>
        <v>243</v>
      </c>
      <c r="J97" s="472">
        <f t="shared" si="6"/>
        <v>243000000</v>
      </c>
      <c r="K97" s="470">
        <f t="shared" si="7"/>
        <v>0.54043234587670141</v>
      </c>
    </row>
    <row r="98" spans="2:11">
      <c r="B98" s="543">
        <v>46</v>
      </c>
      <c r="C98" s="279" t="s">
        <v>137</v>
      </c>
      <c r="D98" s="472">
        <v>1</v>
      </c>
      <c r="E98" s="472">
        <v>4405</v>
      </c>
      <c r="F98" s="472">
        <v>4632</v>
      </c>
      <c r="G98" s="472">
        <f t="shared" si="0"/>
        <v>228</v>
      </c>
      <c r="H98" s="279" t="s">
        <v>136</v>
      </c>
      <c r="I98" s="472">
        <f t="shared" si="1"/>
        <v>228</v>
      </c>
      <c r="J98" s="472">
        <f t="shared" si="6"/>
        <v>228000000</v>
      </c>
      <c r="K98" s="470">
        <f t="shared" si="7"/>
        <v>0.5070723245262877</v>
      </c>
    </row>
    <row r="99" spans="2:11">
      <c r="B99" s="543">
        <v>47</v>
      </c>
      <c r="C99" s="279" t="s">
        <v>137</v>
      </c>
      <c r="D99" s="472">
        <v>1</v>
      </c>
      <c r="E99" s="472">
        <v>4633</v>
      </c>
      <c r="F99" s="472">
        <v>4746</v>
      </c>
      <c r="G99" s="472">
        <f t="shared" si="0"/>
        <v>114</v>
      </c>
      <c r="H99" s="279" t="s">
        <v>136</v>
      </c>
      <c r="I99" s="472">
        <f t="shared" si="1"/>
        <v>114</v>
      </c>
      <c r="J99" s="472">
        <f t="shared" si="6"/>
        <v>114000000</v>
      </c>
      <c r="K99" s="470">
        <f t="shared" si="7"/>
        <v>0.25353616226314385</v>
      </c>
    </row>
    <row r="100" spans="2:11">
      <c r="B100" s="543">
        <v>48</v>
      </c>
      <c r="C100" s="279" t="s">
        <v>137</v>
      </c>
      <c r="D100" s="472">
        <v>1</v>
      </c>
      <c r="E100" s="472">
        <v>4747</v>
      </c>
      <c r="F100" s="472">
        <v>4860</v>
      </c>
      <c r="G100" s="472">
        <f t="shared" si="0"/>
        <v>114</v>
      </c>
      <c r="H100" s="279" t="s">
        <v>136</v>
      </c>
      <c r="I100" s="472">
        <f t="shared" si="1"/>
        <v>114</v>
      </c>
      <c r="J100" s="472">
        <f t="shared" si="6"/>
        <v>114000000</v>
      </c>
      <c r="K100" s="470">
        <f t="shared" si="7"/>
        <v>0.25353616226314385</v>
      </c>
    </row>
    <row r="101" spans="2:11">
      <c r="B101" s="543">
        <v>49</v>
      </c>
      <c r="C101" s="279" t="s">
        <v>137</v>
      </c>
      <c r="D101" s="472">
        <v>1</v>
      </c>
      <c r="E101" s="472">
        <v>4861</v>
      </c>
      <c r="F101" s="472">
        <f>E101+255</f>
        <v>5116</v>
      </c>
      <c r="G101" s="472">
        <f>F101-E101+1</f>
        <v>256</v>
      </c>
      <c r="H101" s="279" t="s">
        <v>136</v>
      </c>
      <c r="I101" s="472">
        <f>G101</f>
        <v>256</v>
      </c>
      <c r="J101" s="472">
        <f t="shared" si="6"/>
        <v>256000000</v>
      </c>
      <c r="K101" s="470">
        <f t="shared" si="7"/>
        <v>0.56934436438039326</v>
      </c>
    </row>
    <row r="102" spans="2:11">
      <c r="B102" s="543">
        <v>50</v>
      </c>
      <c r="C102" s="279" t="s">
        <v>137</v>
      </c>
      <c r="D102" s="472">
        <v>1</v>
      </c>
      <c r="E102" s="472">
        <v>5117</v>
      </c>
      <c r="F102" s="472">
        <f>E102+1673</f>
        <v>6790</v>
      </c>
      <c r="G102" s="472">
        <f t="shared" si="0"/>
        <v>1674</v>
      </c>
      <c r="H102" s="279" t="s">
        <v>136</v>
      </c>
      <c r="I102" s="472">
        <f t="shared" si="1"/>
        <v>1674</v>
      </c>
      <c r="J102" s="472">
        <f t="shared" si="6"/>
        <v>1674000000</v>
      </c>
      <c r="K102" s="470">
        <f t="shared" si="7"/>
        <v>3.7229783827061649</v>
      </c>
    </row>
    <row r="103" spans="2:11">
      <c r="B103" s="543">
        <v>51</v>
      </c>
      <c r="C103" s="279" t="s">
        <v>137</v>
      </c>
      <c r="D103" s="472">
        <v>1</v>
      </c>
      <c r="E103" s="472">
        <f>F102+1</f>
        <v>6791</v>
      </c>
      <c r="F103" s="472">
        <f>E103+836</f>
        <v>7627</v>
      </c>
      <c r="G103" s="472">
        <f t="shared" si="0"/>
        <v>837</v>
      </c>
      <c r="H103" s="279" t="s">
        <v>136</v>
      </c>
      <c r="I103" s="472">
        <f t="shared" si="1"/>
        <v>837</v>
      </c>
      <c r="J103" s="472">
        <f t="shared" si="6"/>
        <v>837000000</v>
      </c>
      <c r="K103" s="470">
        <f t="shared" si="7"/>
        <v>1.8614891913530824</v>
      </c>
    </row>
    <row r="104" spans="2:11">
      <c r="B104" s="543">
        <v>52</v>
      </c>
      <c r="C104" s="279" t="s">
        <v>137</v>
      </c>
      <c r="D104" s="472">
        <v>1</v>
      </c>
      <c r="E104" s="472">
        <f>F103+1</f>
        <v>7628</v>
      </c>
      <c r="F104" s="472">
        <f>E104+836</f>
        <v>8464</v>
      </c>
      <c r="G104" s="472">
        <f t="shared" si="0"/>
        <v>837</v>
      </c>
      <c r="H104" s="279" t="s">
        <v>136</v>
      </c>
      <c r="I104" s="472">
        <f t="shared" si="1"/>
        <v>837</v>
      </c>
      <c r="J104" s="472">
        <f t="shared" si="6"/>
        <v>837000000</v>
      </c>
      <c r="K104" s="470">
        <f t="shared" si="7"/>
        <v>1.8614891913530824</v>
      </c>
    </row>
    <row r="105" spans="2:11">
      <c r="B105" s="543">
        <v>53</v>
      </c>
      <c r="C105" s="279" t="s">
        <v>137</v>
      </c>
      <c r="D105" s="472">
        <v>1</v>
      </c>
      <c r="E105" s="472">
        <f>F104+1</f>
        <v>8465</v>
      </c>
      <c r="F105" s="472">
        <f>E105+175</f>
        <v>8640</v>
      </c>
      <c r="G105" s="472">
        <f t="shared" si="0"/>
        <v>176</v>
      </c>
      <c r="H105" s="279" t="s">
        <v>136</v>
      </c>
      <c r="I105" s="472">
        <f t="shared" si="1"/>
        <v>176</v>
      </c>
      <c r="J105" s="472">
        <f t="shared" si="6"/>
        <v>176000000</v>
      </c>
      <c r="K105" s="470">
        <f t="shared" si="7"/>
        <v>0.3914242505115203</v>
      </c>
    </row>
    <row r="106" spans="2:11">
      <c r="B106" s="543">
        <v>54</v>
      </c>
      <c r="C106" s="279" t="s">
        <v>137</v>
      </c>
      <c r="D106" s="472">
        <v>1</v>
      </c>
      <c r="E106" s="472">
        <v>8641</v>
      </c>
      <c r="F106" s="472">
        <f>E106+25</f>
        <v>8666</v>
      </c>
      <c r="G106" s="472">
        <f t="shared" si="0"/>
        <v>26</v>
      </c>
      <c r="H106" s="279" t="s">
        <v>136</v>
      </c>
      <c r="I106" s="472">
        <f t="shared" si="1"/>
        <v>26</v>
      </c>
      <c r="J106" s="472">
        <f t="shared" si="6"/>
        <v>26000000</v>
      </c>
      <c r="K106" s="470">
        <f t="shared" si="7"/>
        <v>5.7824037007383686E-2</v>
      </c>
    </row>
    <row r="107" spans="2:11">
      <c r="B107" s="543">
        <v>55</v>
      </c>
      <c r="C107" s="279" t="s">
        <v>137</v>
      </c>
      <c r="D107" s="472">
        <v>1</v>
      </c>
      <c r="E107" s="472">
        <f>F106+1</f>
        <v>8667</v>
      </c>
      <c r="F107" s="472">
        <f>E107+12</f>
        <v>8679</v>
      </c>
      <c r="G107" s="472">
        <f t="shared" si="0"/>
        <v>13</v>
      </c>
      <c r="H107" s="279" t="s">
        <v>136</v>
      </c>
      <c r="I107" s="472">
        <f t="shared" si="1"/>
        <v>13</v>
      </c>
      <c r="J107" s="472">
        <f t="shared" si="6"/>
        <v>13000000</v>
      </c>
      <c r="K107" s="470">
        <f t="shared" si="7"/>
        <v>2.8912018503691843E-2</v>
      </c>
    </row>
    <row r="108" spans="2:11">
      <c r="B108" s="543">
        <v>56</v>
      </c>
      <c r="C108" s="279" t="s">
        <v>137</v>
      </c>
      <c r="D108" s="472">
        <v>1</v>
      </c>
      <c r="E108" s="472">
        <f>F107+1</f>
        <v>8680</v>
      </c>
      <c r="F108" s="472">
        <f>E108+12</f>
        <v>8692</v>
      </c>
      <c r="G108" s="472">
        <f t="shared" si="0"/>
        <v>13</v>
      </c>
      <c r="H108" s="279" t="s">
        <v>136</v>
      </c>
      <c r="I108" s="472">
        <f t="shared" si="1"/>
        <v>13</v>
      </c>
      <c r="J108" s="472">
        <f t="shared" si="6"/>
        <v>13000000</v>
      </c>
      <c r="K108" s="470">
        <f t="shared" si="7"/>
        <v>2.8912018503691843E-2</v>
      </c>
    </row>
    <row r="109" spans="2:11">
      <c r="B109" s="543">
        <v>57</v>
      </c>
      <c r="C109" s="279" t="s">
        <v>137</v>
      </c>
      <c r="D109" s="472">
        <v>1</v>
      </c>
      <c r="E109" s="472">
        <f>F108+1</f>
        <v>8693</v>
      </c>
      <c r="F109" s="472">
        <f>E109+39</f>
        <v>8732</v>
      </c>
      <c r="G109" s="472">
        <f t="shared" si="0"/>
        <v>40</v>
      </c>
      <c r="H109" s="279" t="s">
        <v>136</v>
      </c>
      <c r="I109" s="472">
        <f t="shared" si="1"/>
        <v>40</v>
      </c>
      <c r="J109" s="472">
        <f t="shared" si="6"/>
        <v>40000000</v>
      </c>
      <c r="K109" s="470">
        <f t="shared" si="7"/>
        <v>8.8960056934436441E-2</v>
      </c>
    </row>
    <row r="110" spans="2:11">
      <c r="B110" s="543">
        <v>58</v>
      </c>
      <c r="C110" s="279" t="s">
        <v>137</v>
      </c>
      <c r="D110" s="472">
        <v>1</v>
      </c>
      <c r="E110" s="472">
        <f>F109+1</f>
        <v>8733</v>
      </c>
      <c r="F110" s="472">
        <f>E110+471</f>
        <v>9204</v>
      </c>
      <c r="G110" s="472">
        <f t="shared" si="0"/>
        <v>472</v>
      </c>
      <c r="H110" s="279" t="s">
        <v>136</v>
      </c>
      <c r="I110" s="472">
        <f t="shared" si="1"/>
        <v>472</v>
      </c>
      <c r="J110" s="472">
        <f t="shared" si="6"/>
        <v>472000000</v>
      </c>
      <c r="K110" s="470">
        <f t="shared" si="7"/>
        <v>1.0497286718263501</v>
      </c>
    </row>
    <row r="111" spans="2:11">
      <c r="B111" s="543">
        <v>59</v>
      </c>
      <c r="C111" s="279" t="s">
        <v>137</v>
      </c>
      <c r="D111" s="472">
        <v>1</v>
      </c>
      <c r="E111" s="472">
        <v>9205</v>
      </c>
      <c r="F111" s="472">
        <v>9380</v>
      </c>
      <c r="G111" s="472">
        <f t="shared" si="0"/>
        <v>176</v>
      </c>
      <c r="H111" s="279" t="s">
        <v>136</v>
      </c>
      <c r="I111" s="472">
        <f t="shared" si="1"/>
        <v>176</v>
      </c>
      <c r="J111" s="472">
        <f t="shared" si="6"/>
        <v>176000000</v>
      </c>
      <c r="K111" s="470">
        <f t="shared" si="7"/>
        <v>0.3914242505115203</v>
      </c>
    </row>
    <row r="112" spans="2:11">
      <c r="B112" s="543">
        <v>60</v>
      </c>
      <c r="C112" s="279" t="s">
        <v>137</v>
      </c>
      <c r="D112" s="472">
        <v>1</v>
      </c>
      <c r="E112" s="472">
        <v>9381</v>
      </c>
      <c r="F112" s="472">
        <v>9440</v>
      </c>
      <c r="G112" s="472">
        <f t="shared" si="0"/>
        <v>60</v>
      </c>
      <c r="H112" s="279" t="s">
        <v>136</v>
      </c>
      <c r="I112" s="472">
        <f t="shared" si="1"/>
        <v>60</v>
      </c>
      <c r="J112" s="472">
        <f t="shared" si="6"/>
        <v>60000000</v>
      </c>
      <c r="K112" s="470">
        <f t="shared" si="7"/>
        <v>0.13344008540165467</v>
      </c>
    </row>
    <row r="113" spans="2:11">
      <c r="B113" s="543">
        <v>61</v>
      </c>
      <c r="C113" s="279" t="s">
        <v>137</v>
      </c>
      <c r="D113" s="472">
        <v>1</v>
      </c>
      <c r="E113" s="472">
        <v>9441</v>
      </c>
      <c r="F113" s="472">
        <v>11470</v>
      </c>
      <c r="G113" s="472">
        <f t="shared" si="0"/>
        <v>2030</v>
      </c>
      <c r="H113" s="279" t="s">
        <v>136</v>
      </c>
      <c r="I113" s="472">
        <f t="shared" si="1"/>
        <v>2030</v>
      </c>
      <c r="J113" s="472">
        <f t="shared" si="6"/>
        <v>2030000000</v>
      </c>
      <c r="K113" s="470">
        <f t="shared" si="7"/>
        <v>4.5147228894226492</v>
      </c>
    </row>
    <row r="114" spans="2:11">
      <c r="B114" s="543">
        <v>62</v>
      </c>
      <c r="C114" s="279" t="s">
        <v>137</v>
      </c>
      <c r="D114" s="472">
        <v>1</v>
      </c>
      <c r="E114" s="472">
        <v>11471</v>
      </c>
      <c r="F114" s="472">
        <v>12485</v>
      </c>
      <c r="G114" s="472">
        <f t="shared" si="0"/>
        <v>1015</v>
      </c>
      <c r="H114" s="279" t="s">
        <v>136</v>
      </c>
      <c r="I114" s="472">
        <f t="shared" si="1"/>
        <v>1015</v>
      </c>
      <c r="J114" s="472">
        <f t="shared" si="6"/>
        <v>1015000000</v>
      </c>
      <c r="K114" s="470">
        <f t="shared" si="7"/>
        <v>2.2573614447113246</v>
      </c>
    </row>
    <row r="115" spans="2:11">
      <c r="B115" s="543">
        <v>63</v>
      </c>
      <c r="C115" s="279" t="s">
        <v>137</v>
      </c>
      <c r="D115" s="472">
        <v>1</v>
      </c>
      <c r="E115" s="472">
        <v>12486</v>
      </c>
      <c r="F115" s="472">
        <v>13500</v>
      </c>
      <c r="G115" s="472">
        <f t="shared" si="0"/>
        <v>1015</v>
      </c>
      <c r="H115" s="279" t="s">
        <v>136</v>
      </c>
      <c r="I115" s="472">
        <f t="shared" si="1"/>
        <v>1015</v>
      </c>
      <c r="J115" s="472">
        <f t="shared" si="6"/>
        <v>1015000000</v>
      </c>
      <c r="K115" s="470">
        <f t="shared" si="7"/>
        <v>2.2573614447113246</v>
      </c>
    </row>
    <row r="116" spans="2:11">
      <c r="B116" s="543">
        <v>64</v>
      </c>
      <c r="C116" s="279" t="s">
        <v>137</v>
      </c>
      <c r="D116" s="472">
        <v>1</v>
      </c>
      <c r="E116" s="472">
        <v>13501</v>
      </c>
      <c r="F116" s="472">
        <v>13732</v>
      </c>
      <c r="G116" s="472">
        <f t="shared" si="0"/>
        <v>232</v>
      </c>
      <c r="H116" s="279" t="s">
        <v>136</v>
      </c>
      <c r="I116" s="472">
        <f t="shared" si="1"/>
        <v>232</v>
      </c>
      <c r="J116" s="472">
        <f t="shared" si="6"/>
        <v>232000000</v>
      </c>
      <c r="K116" s="470">
        <f t="shared" si="7"/>
        <v>0.51596833021973132</v>
      </c>
    </row>
    <row r="117" spans="2:11">
      <c r="B117" s="543">
        <v>65</v>
      </c>
      <c r="C117" s="279" t="s">
        <v>137</v>
      </c>
      <c r="D117" s="472">
        <v>1</v>
      </c>
      <c r="E117" s="472">
        <v>13733</v>
      </c>
      <c r="F117" s="472">
        <v>13964</v>
      </c>
      <c r="G117" s="472">
        <f t="shared" si="0"/>
        <v>232</v>
      </c>
      <c r="H117" s="279" t="s">
        <v>136</v>
      </c>
      <c r="I117" s="472">
        <f t="shared" si="1"/>
        <v>232</v>
      </c>
      <c r="J117" s="472">
        <f t="shared" si="6"/>
        <v>232000000</v>
      </c>
      <c r="K117" s="470">
        <f t="shared" si="7"/>
        <v>0.51596833021973132</v>
      </c>
    </row>
    <row r="118" spans="2:11">
      <c r="B118" s="543">
        <v>66</v>
      </c>
      <c r="C118" s="279" t="s">
        <v>137</v>
      </c>
      <c r="D118" s="472">
        <v>1</v>
      </c>
      <c r="E118" s="472">
        <v>13965</v>
      </c>
      <c r="F118" s="472">
        <v>14080</v>
      </c>
      <c r="G118" s="472">
        <f t="shared" ref="G118:G128" si="8">F118-E118+1</f>
        <v>116</v>
      </c>
      <c r="H118" s="279" t="s">
        <v>136</v>
      </c>
      <c r="I118" s="472">
        <f t="shared" ref="I118:I135" si="9">G118</f>
        <v>116</v>
      </c>
      <c r="J118" s="472">
        <f t="shared" si="6"/>
        <v>116000000</v>
      </c>
      <c r="K118" s="470">
        <f t="shared" si="7"/>
        <v>0.25798416510986566</v>
      </c>
    </row>
    <row r="119" spans="2:11">
      <c r="B119" s="543">
        <v>67</v>
      </c>
      <c r="C119" s="279" t="s">
        <v>137</v>
      </c>
      <c r="D119" s="472">
        <v>1</v>
      </c>
      <c r="E119" s="472">
        <v>14081</v>
      </c>
      <c r="F119" s="472">
        <v>15970</v>
      </c>
      <c r="G119" s="472">
        <f t="shared" si="8"/>
        <v>1890</v>
      </c>
      <c r="H119" s="279" t="s">
        <v>136</v>
      </c>
      <c r="I119" s="472">
        <f t="shared" si="9"/>
        <v>1890</v>
      </c>
      <c r="J119" s="472">
        <f t="shared" ref="J119:J135" si="10">G119*1000000</f>
        <v>1890000000</v>
      </c>
      <c r="K119" s="470">
        <f t="shared" ref="K119:K141" si="11">J119/$J$144*100</f>
        <v>4.2033626901521215</v>
      </c>
    </row>
    <row r="120" spans="2:11">
      <c r="B120" s="543">
        <v>68</v>
      </c>
      <c r="C120" s="279" t="s">
        <v>137</v>
      </c>
      <c r="D120" s="472">
        <v>1</v>
      </c>
      <c r="E120" s="472">
        <v>15971</v>
      </c>
      <c r="F120" s="472">
        <v>16915</v>
      </c>
      <c r="G120" s="472">
        <f t="shared" si="8"/>
        <v>945</v>
      </c>
      <c r="H120" s="279" t="s">
        <v>136</v>
      </c>
      <c r="I120" s="472">
        <f t="shared" si="9"/>
        <v>945</v>
      </c>
      <c r="J120" s="472">
        <f t="shared" si="10"/>
        <v>945000000</v>
      </c>
      <c r="K120" s="470">
        <f t="shared" si="11"/>
        <v>2.1016813450760607</v>
      </c>
    </row>
    <row r="121" spans="2:11">
      <c r="B121" s="543">
        <v>69</v>
      </c>
      <c r="C121" s="279" t="s">
        <v>137</v>
      </c>
      <c r="D121" s="472">
        <v>1</v>
      </c>
      <c r="E121" s="472">
        <v>16916</v>
      </c>
      <c r="F121" s="472">
        <v>17860</v>
      </c>
      <c r="G121" s="472">
        <f t="shared" si="8"/>
        <v>945</v>
      </c>
      <c r="H121" s="279" t="s">
        <v>136</v>
      </c>
      <c r="I121" s="472">
        <f t="shared" si="9"/>
        <v>945</v>
      </c>
      <c r="J121" s="472">
        <f t="shared" si="10"/>
        <v>945000000</v>
      </c>
      <c r="K121" s="470">
        <f t="shared" si="11"/>
        <v>2.1016813450760607</v>
      </c>
    </row>
    <row r="122" spans="2:11">
      <c r="B122" s="543">
        <v>70</v>
      </c>
      <c r="C122" s="279" t="s">
        <v>137</v>
      </c>
      <c r="D122" s="472">
        <v>1</v>
      </c>
      <c r="E122" s="472">
        <v>17861</v>
      </c>
      <c r="F122" s="472">
        <v>18130</v>
      </c>
      <c r="G122" s="472">
        <f t="shared" si="8"/>
        <v>270</v>
      </c>
      <c r="H122" s="279" t="s">
        <v>136</v>
      </c>
      <c r="I122" s="472">
        <f t="shared" si="9"/>
        <v>270</v>
      </c>
      <c r="J122" s="472">
        <f t="shared" si="10"/>
        <v>270000000</v>
      </c>
      <c r="K122" s="470">
        <f t="shared" si="11"/>
        <v>0.60048038430744599</v>
      </c>
    </row>
    <row r="123" spans="2:11">
      <c r="B123" s="543">
        <v>71</v>
      </c>
      <c r="C123" s="279" t="s">
        <v>137</v>
      </c>
      <c r="D123" s="472">
        <v>1</v>
      </c>
      <c r="E123" s="472">
        <v>18131</v>
      </c>
      <c r="F123" s="472">
        <v>18400</v>
      </c>
      <c r="G123" s="472">
        <f t="shared" si="8"/>
        <v>270</v>
      </c>
      <c r="H123" s="279" t="s">
        <v>136</v>
      </c>
      <c r="I123" s="472">
        <f t="shared" si="9"/>
        <v>270</v>
      </c>
      <c r="J123" s="472">
        <f t="shared" si="10"/>
        <v>270000000</v>
      </c>
      <c r="K123" s="470">
        <f t="shared" si="11"/>
        <v>0.60048038430744599</v>
      </c>
    </row>
    <row r="124" spans="2:11">
      <c r="B124" s="543">
        <v>72</v>
      </c>
      <c r="C124" s="279" t="s">
        <v>137</v>
      </c>
      <c r="D124" s="472">
        <v>1</v>
      </c>
      <c r="E124" s="472">
        <v>18401</v>
      </c>
      <c r="F124" s="472">
        <v>20976</v>
      </c>
      <c r="G124" s="472">
        <f t="shared" si="8"/>
        <v>2576</v>
      </c>
      <c r="H124" s="279" t="s">
        <v>136</v>
      </c>
      <c r="I124" s="472">
        <f t="shared" si="9"/>
        <v>2576</v>
      </c>
      <c r="J124" s="472">
        <f t="shared" si="10"/>
        <v>2576000000</v>
      </c>
      <c r="K124" s="470">
        <f t="shared" si="11"/>
        <v>5.7290276665777062</v>
      </c>
    </row>
    <row r="125" spans="2:11">
      <c r="B125" s="543">
        <v>73</v>
      </c>
      <c r="C125" s="279" t="s">
        <v>137</v>
      </c>
      <c r="D125" s="472">
        <v>1</v>
      </c>
      <c r="E125" s="472">
        <v>20977</v>
      </c>
      <c r="F125" s="472">
        <v>22264</v>
      </c>
      <c r="G125" s="472">
        <f t="shared" si="8"/>
        <v>1288</v>
      </c>
      <c r="H125" s="279" t="s">
        <v>136</v>
      </c>
      <c r="I125" s="472">
        <f t="shared" si="9"/>
        <v>1288</v>
      </c>
      <c r="J125" s="472">
        <f t="shared" si="10"/>
        <v>1288000000</v>
      </c>
      <c r="K125" s="470">
        <f t="shared" si="11"/>
        <v>2.8645138332888531</v>
      </c>
    </row>
    <row r="126" spans="2:11">
      <c r="B126" s="543">
        <v>74</v>
      </c>
      <c r="C126" s="279" t="s">
        <v>137</v>
      </c>
      <c r="D126" s="472">
        <v>1</v>
      </c>
      <c r="E126" s="472">
        <v>22265</v>
      </c>
      <c r="F126" s="472">
        <v>23552</v>
      </c>
      <c r="G126" s="472">
        <f t="shared" si="8"/>
        <v>1288</v>
      </c>
      <c r="H126" s="279" t="s">
        <v>136</v>
      </c>
      <c r="I126" s="472">
        <f t="shared" si="9"/>
        <v>1288</v>
      </c>
      <c r="J126" s="472">
        <f t="shared" si="10"/>
        <v>1288000000</v>
      </c>
      <c r="K126" s="470">
        <f t="shared" si="11"/>
        <v>2.8645138332888531</v>
      </c>
    </row>
    <row r="127" spans="2:11">
      <c r="B127" s="543">
        <v>75</v>
      </c>
      <c r="C127" s="279" t="s">
        <v>137</v>
      </c>
      <c r="D127" s="472">
        <v>1</v>
      </c>
      <c r="E127" s="472">
        <v>23553</v>
      </c>
      <c r="F127" s="472">
        <v>23920</v>
      </c>
      <c r="G127" s="472">
        <f t="shared" si="8"/>
        <v>368</v>
      </c>
      <c r="H127" s="279" t="s">
        <v>136</v>
      </c>
      <c r="I127" s="472">
        <f t="shared" si="9"/>
        <v>368</v>
      </c>
      <c r="J127" s="472">
        <f t="shared" si="10"/>
        <v>368000000</v>
      </c>
      <c r="K127" s="470">
        <f t="shared" si="11"/>
        <v>0.8184325237968153</v>
      </c>
    </row>
    <row r="128" spans="2:11">
      <c r="B128" s="543">
        <v>76</v>
      </c>
      <c r="C128" s="279" t="s">
        <v>137</v>
      </c>
      <c r="D128" s="472">
        <v>1</v>
      </c>
      <c r="E128" s="472">
        <v>23921</v>
      </c>
      <c r="F128" s="472">
        <v>24288</v>
      </c>
      <c r="G128" s="472">
        <f t="shared" si="8"/>
        <v>368</v>
      </c>
      <c r="H128" s="279" t="s">
        <v>136</v>
      </c>
      <c r="I128" s="472">
        <f t="shared" si="9"/>
        <v>368</v>
      </c>
      <c r="J128" s="472">
        <f t="shared" si="10"/>
        <v>368000000</v>
      </c>
      <c r="K128" s="470">
        <f t="shared" si="11"/>
        <v>0.8184325237968153</v>
      </c>
    </row>
    <row r="129" spans="2:11">
      <c r="B129" s="543">
        <v>77</v>
      </c>
      <c r="C129" s="279" t="s">
        <v>137</v>
      </c>
      <c r="D129" s="472">
        <v>1</v>
      </c>
      <c r="E129" s="472">
        <v>24289</v>
      </c>
      <c r="F129" s="472">
        <v>25478</v>
      </c>
      <c r="G129" s="472">
        <v>1190</v>
      </c>
      <c r="H129" s="279" t="s">
        <v>136</v>
      </c>
      <c r="I129" s="472">
        <f t="shared" si="9"/>
        <v>1190</v>
      </c>
      <c r="J129" s="472">
        <f t="shared" si="10"/>
        <v>1190000000</v>
      </c>
      <c r="K129" s="470">
        <f t="shared" si="11"/>
        <v>2.6465616937994838</v>
      </c>
    </row>
    <row r="130" spans="2:11">
      <c r="B130" s="543">
        <v>78</v>
      </c>
      <c r="C130" s="279" t="s">
        <v>137</v>
      </c>
      <c r="D130" s="472">
        <v>1</v>
      </c>
      <c r="E130" s="472">
        <v>25479</v>
      </c>
      <c r="F130" s="472">
        <v>26073</v>
      </c>
      <c r="G130" s="472">
        <v>595</v>
      </c>
      <c r="H130" s="279" t="s">
        <v>136</v>
      </c>
      <c r="I130" s="472">
        <f t="shared" si="9"/>
        <v>595</v>
      </c>
      <c r="J130" s="472">
        <f t="shared" si="10"/>
        <v>595000000</v>
      </c>
      <c r="K130" s="470">
        <f t="shared" si="11"/>
        <v>1.3232808468997419</v>
      </c>
    </row>
    <row r="131" spans="2:11">
      <c r="B131" s="543">
        <v>79</v>
      </c>
      <c r="C131" s="279" t="s">
        <v>137</v>
      </c>
      <c r="D131" s="472">
        <v>1</v>
      </c>
      <c r="E131" s="472">
        <v>26074</v>
      </c>
      <c r="F131" s="472">
        <v>26668</v>
      </c>
      <c r="G131" s="472">
        <v>595</v>
      </c>
      <c r="H131" s="279" t="s">
        <v>136</v>
      </c>
      <c r="I131" s="472">
        <f t="shared" si="9"/>
        <v>595</v>
      </c>
      <c r="J131" s="472">
        <f t="shared" si="10"/>
        <v>595000000</v>
      </c>
      <c r="K131" s="470">
        <f t="shared" si="11"/>
        <v>1.3232808468997419</v>
      </c>
    </row>
    <row r="132" spans="2:11">
      <c r="B132" s="543">
        <v>80</v>
      </c>
      <c r="C132" s="279" t="s">
        <v>137</v>
      </c>
      <c r="D132" s="472">
        <v>1</v>
      </c>
      <c r="E132" s="472">
        <v>26669</v>
      </c>
      <c r="F132" s="472">
        <v>26838</v>
      </c>
      <c r="G132" s="472">
        <v>170</v>
      </c>
      <c r="H132" s="279" t="s">
        <v>136</v>
      </c>
      <c r="I132" s="472">
        <f t="shared" si="9"/>
        <v>170</v>
      </c>
      <c r="J132" s="472">
        <f t="shared" si="10"/>
        <v>170000000</v>
      </c>
      <c r="K132" s="470">
        <f t="shared" si="11"/>
        <v>0.37808024197135481</v>
      </c>
    </row>
    <row r="133" spans="2:11">
      <c r="B133" s="543">
        <v>81</v>
      </c>
      <c r="C133" s="279" t="s">
        <v>137</v>
      </c>
      <c r="D133" s="472">
        <v>1</v>
      </c>
      <c r="E133" s="472">
        <v>26839</v>
      </c>
      <c r="F133" s="472">
        <v>27008</v>
      </c>
      <c r="G133" s="472">
        <v>170</v>
      </c>
      <c r="H133" s="279" t="s">
        <v>136</v>
      </c>
      <c r="I133" s="472">
        <f t="shared" si="9"/>
        <v>170</v>
      </c>
      <c r="J133" s="472">
        <f t="shared" si="10"/>
        <v>170000000</v>
      </c>
      <c r="K133" s="470">
        <f t="shared" si="11"/>
        <v>0.37808024197135481</v>
      </c>
    </row>
    <row r="134" spans="2:11">
      <c r="B134" s="543">
        <v>82</v>
      </c>
      <c r="C134" s="279" t="s">
        <v>137</v>
      </c>
      <c r="D134" s="472">
        <v>1</v>
      </c>
      <c r="E134" s="472">
        <v>27009</v>
      </c>
      <c r="F134" s="472">
        <f>+E134+G134-1</f>
        <v>27018</v>
      </c>
      <c r="G134" s="472">
        <v>10</v>
      </c>
      <c r="H134" s="279" t="s">
        <v>136</v>
      </c>
      <c r="I134" s="472">
        <f t="shared" si="9"/>
        <v>10</v>
      </c>
      <c r="J134" s="472">
        <f t="shared" si="10"/>
        <v>10000000</v>
      </c>
      <c r="K134" s="470">
        <f t="shared" si="11"/>
        <v>2.224001423360911E-2</v>
      </c>
    </row>
    <row r="135" spans="2:11" s="473" customFormat="1">
      <c r="B135" s="543">
        <v>83</v>
      </c>
      <c r="C135" s="279" t="s">
        <v>137</v>
      </c>
      <c r="D135" s="472">
        <v>1</v>
      </c>
      <c r="E135" s="472">
        <v>27019</v>
      </c>
      <c r="F135" s="472">
        <f>+E135+G135-1</f>
        <v>27028</v>
      </c>
      <c r="G135" s="472">
        <v>10</v>
      </c>
      <c r="H135" s="279" t="s">
        <v>136</v>
      </c>
      <c r="I135" s="472">
        <f t="shared" si="9"/>
        <v>10</v>
      </c>
      <c r="J135" s="472">
        <f t="shared" si="10"/>
        <v>10000000</v>
      </c>
      <c r="K135" s="470">
        <f t="shared" si="11"/>
        <v>2.224001423360911E-2</v>
      </c>
    </row>
    <row r="136" spans="2:11">
      <c r="B136" s="543">
        <v>84</v>
      </c>
      <c r="C136" s="279" t="s">
        <v>137</v>
      </c>
      <c r="D136" s="472">
        <v>1</v>
      </c>
      <c r="E136" s="472">
        <v>27029</v>
      </c>
      <c r="F136" s="472">
        <f>+G136+E136-1</f>
        <v>27164</v>
      </c>
      <c r="G136" s="472">
        <v>136</v>
      </c>
      <c r="H136" s="279" t="s">
        <v>136</v>
      </c>
      <c r="I136" s="472">
        <f>G136</f>
        <v>136</v>
      </c>
      <c r="J136" s="472">
        <f>G136*1000000</f>
        <v>136000000</v>
      </c>
      <c r="K136" s="470">
        <f t="shared" si="11"/>
        <v>0.30246419357708393</v>
      </c>
    </row>
    <row r="137" spans="2:11" s="477" customFormat="1">
      <c r="B137" s="543">
        <v>85</v>
      </c>
      <c r="C137" s="279" t="s">
        <v>137</v>
      </c>
      <c r="D137" s="475">
        <v>1</v>
      </c>
      <c r="E137" s="476">
        <v>27165</v>
      </c>
      <c r="F137" s="476">
        <v>33950</v>
      </c>
      <c r="G137" s="476">
        <v>6786</v>
      </c>
      <c r="H137" s="474" t="s">
        <v>136</v>
      </c>
      <c r="I137" s="475">
        <f>+G137</f>
        <v>6786</v>
      </c>
      <c r="J137" s="472">
        <f t="shared" ref="J137:J141" si="12">G137*1000000</f>
        <v>6786000000</v>
      </c>
      <c r="K137" s="470">
        <f t="shared" si="11"/>
        <v>15.092073658927141</v>
      </c>
    </row>
    <row r="138" spans="2:11" s="477" customFormat="1">
      <c r="B138" s="543">
        <v>86</v>
      </c>
      <c r="C138" s="279" t="s">
        <v>137</v>
      </c>
      <c r="D138" s="475">
        <v>1</v>
      </c>
      <c r="E138" s="476">
        <v>33951</v>
      </c>
      <c r="F138" s="476">
        <v>37343</v>
      </c>
      <c r="G138" s="476">
        <v>3393</v>
      </c>
      <c r="H138" s="474" t="s">
        <v>136</v>
      </c>
      <c r="I138" s="475">
        <f t="shared" ref="I138:I141" si="13">+G138</f>
        <v>3393</v>
      </c>
      <c r="J138" s="472">
        <f t="shared" si="12"/>
        <v>3393000000</v>
      </c>
      <c r="K138" s="470">
        <f t="shared" si="11"/>
        <v>7.5460368294635707</v>
      </c>
    </row>
    <row r="139" spans="2:11" s="477" customFormat="1">
      <c r="B139" s="543">
        <v>87</v>
      </c>
      <c r="C139" s="279" t="s">
        <v>137</v>
      </c>
      <c r="D139" s="475">
        <v>1</v>
      </c>
      <c r="E139" s="476">
        <v>37344</v>
      </c>
      <c r="F139" s="476">
        <v>40736</v>
      </c>
      <c r="G139" s="476">
        <v>3393</v>
      </c>
      <c r="H139" s="474" t="s">
        <v>136</v>
      </c>
      <c r="I139" s="475">
        <f t="shared" si="13"/>
        <v>3393</v>
      </c>
      <c r="J139" s="472">
        <f t="shared" si="12"/>
        <v>3393000000</v>
      </c>
      <c r="K139" s="470">
        <f t="shared" si="11"/>
        <v>7.5460368294635707</v>
      </c>
    </row>
    <row r="140" spans="2:11" s="477" customFormat="1">
      <c r="B140" s="543">
        <v>88</v>
      </c>
      <c r="C140" s="279" t="s">
        <v>137</v>
      </c>
      <c r="D140" s="475">
        <v>1</v>
      </c>
      <c r="E140" s="476">
        <v>40737</v>
      </c>
      <c r="F140" s="476">
        <v>41711</v>
      </c>
      <c r="G140" s="476">
        <v>975</v>
      </c>
      <c r="H140" s="474" t="s">
        <v>136</v>
      </c>
      <c r="I140" s="475">
        <f t="shared" si="13"/>
        <v>975</v>
      </c>
      <c r="J140" s="472">
        <f t="shared" si="12"/>
        <v>975000000</v>
      </c>
      <c r="K140" s="470">
        <f t="shared" si="11"/>
        <v>2.1684013877768882</v>
      </c>
    </row>
    <row r="141" spans="2:11" s="477" customFormat="1">
      <c r="B141" s="543">
        <v>89</v>
      </c>
      <c r="C141" s="279" t="s">
        <v>137</v>
      </c>
      <c r="D141" s="475">
        <v>1</v>
      </c>
      <c r="E141" s="476">
        <v>41712</v>
      </c>
      <c r="F141" s="476">
        <v>42686</v>
      </c>
      <c r="G141" s="476">
        <v>975</v>
      </c>
      <c r="H141" s="474" t="s">
        <v>136</v>
      </c>
      <c r="I141" s="475">
        <f t="shared" si="13"/>
        <v>975</v>
      </c>
      <c r="J141" s="472">
        <f t="shared" si="12"/>
        <v>975000000</v>
      </c>
      <c r="K141" s="470">
        <f t="shared" si="11"/>
        <v>2.1684013877768882</v>
      </c>
    </row>
    <row r="142" spans="2:11" s="477" customFormat="1">
      <c r="B142" s="543">
        <v>90</v>
      </c>
      <c r="C142" s="279" t="s">
        <v>137</v>
      </c>
      <c r="D142" s="475">
        <v>1</v>
      </c>
      <c r="E142" s="476">
        <v>42687</v>
      </c>
      <c r="F142" s="476">
        <v>42764</v>
      </c>
      <c r="G142" s="476">
        <v>78</v>
      </c>
      <c r="H142" s="474" t="s">
        <v>136</v>
      </c>
      <c r="I142" s="475">
        <f>+G142</f>
        <v>78</v>
      </c>
      <c r="J142" s="472">
        <f>G142*1000000</f>
        <v>78000000</v>
      </c>
      <c r="K142" s="470">
        <f>J142/$J$144*100</f>
        <v>0.17347211102215104</v>
      </c>
    </row>
    <row r="143" spans="2:11" s="477" customFormat="1" ht="14.4" thickBot="1">
      <c r="B143" s="552">
        <v>100</v>
      </c>
      <c r="C143" s="279" t="s">
        <v>137</v>
      </c>
      <c r="D143" s="475">
        <v>1</v>
      </c>
      <c r="E143" s="476">
        <f>F142+1</f>
        <v>42765</v>
      </c>
      <c r="F143" s="476">
        <v>44964</v>
      </c>
      <c r="G143" s="476">
        <v>2200</v>
      </c>
      <c r="H143" s="474" t="s">
        <v>136</v>
      </c>
      <c r="I143" s="475">
        <f>+G143</f>
        <v>2200</v>
      </c>
      <c r="J143" s="472">
        <f>G143*1000000</f>
        <v>2200000000</v>
      </c>
      <c r="K143" s="470">
        <f>J143/$J$144*100</f>
        <v>4.8928031313940039</v>
      </c>
    </row>
    <row r="144" spans="2:11" s="513" customFormat="1" ht="14.4" thickBot="1">
      <c r="B144" s="508"/>
      <c r="C144" s="509" t="s">
        <v>139</v>
      </c>
      <c r="D144" s="510"/>
      <c r="E144" s="510"/>
      <c r="F144" s="510"/>
      <c r="G144" s="510">
        <f>SUM(G53:G143)</f>
        <v>44964</v>
      </c>
      <c r="H144" s="509"/>
      <c r="I144" s="514">
        <f>SUM(I53:I143)</f>
        <v>44964</v>
      </c>
      <c r="J144" s="514">
        <f>SUM(J53:J143)</f>
        <v>44964000000</v>
      </c>
      <c r="K144" s="515">
        <f>SUM(K53:K143)</f>
        <v>99.999999999999986</v>
      </c>
    </row>
    <row r="145" spans="2:10" ht="14.4" thickBot="1">
      <c r="B145" s="478"/>
      <c r="C145" s="479"/>
      <c r="D145" s="479"/>
      <c r="E145" s="479"/>
      <c r="F145" s="479"/>
      <c r="G145" s="480"/>
      <c r="H145" s="480"/>
      <c r="I145" s="446"/>
    </row>
    <row r="146" spans="2:10" ht="14.4" thickBot="1">
      <c r="B146" s="1054" t="s">
        <v>140</v>
      </c>
      <c r="C146" s="1055"/>
      <c r="D146" s="1055"/>
      <c r="E146" s="1055"/>
      <c r="F146" s="1055"/>
      <c r="G146" s="1055"/>
      <c r="H146" s="1055"/>
      <c r="I146" s="1056"/>
      <c r="J146" s="444">
        <f>I144-E150</f>
        <v>0</v>
      </c>
    </row>
    <row r="147" spans="2:10" ht="55.8" thickBot="1">
      <c r="B147" s="465" t="s">
        <v>125</v>
      </c>
      <c r="C147" s="466" t="s">
        <v>126</v>
      </c>
      <c r="D147" s="466" t="s">
        <v>127</v>
      </c>
      <c r="E147" s="466" t="s">
        <v>130</v>
      </c>
      <c r="F147" s="466" t="s">
        <v>131</v>
      </c>
      <c r="G147" s="466" t="s">
        <v>141</v>
      </c>
      <c r="H147" s="466" t="s">
        <v>133</v>
      </c>
      <c r="I147" s="467" t="s">
        <v>134</v>
      </c>
    </row>
    <row r="148" spans="2:10">
      <c r="B148" s="468">
        <v>1</v>
      </c>
      <c r="C148" s="469" t="s">
        <v>135</v>
      </c>
      <c r="D148" s="469">
        <v>1</v>
      </c>
      <c r="E148" s="481">
        <v>1</v>
      </c>
      <c r="F148" s="469" t="s">
        <v>136</v>
      </c>
      <c r="G148" s="481">
        <f t="shared" ref="G148:G149" si="14">E148</f>
        <v>1</v>
      </c>
      <c r="H148" s="481">
        <f>E148*1000000</f>
        <v>1000000</v>
      </c>
      <c r="I148" s="482">
        <f>H148*100/$H$150</f>
        <v>2.2240014233609108E-3</v>
      </c>
    </row>
    <row r="149" spans="2:10" ht="14.4" thickBot="1">
      <c r="B149" s="471">
        <v>2</v>
      </c>
      <c r="C149" s="279" t="s">
        <v>137</v>
      </c>
      <c r="D149" s="279">
        <v>1</v>
      </c>
      <c r="E149" s="483">
        <f>F143-E148</f>
        <v>44963</v>
      </c>
      <c r="F149" s="279" t="s">
        <v>136</v>
      </c>
      <c r="G149" s="483">
        <f t="shared" si="14"/>
        <v>44963</v>
      </c>
      <c r="H149" s="483">
        <f t="shared" ref="H149" si="15">E149*1000000</f>
        <v>44963000000</v>
      </c>
      <c r="I149" s="482">
        <f>H149*100/$H$150</f>
        <v>99.997775998576643</v>
      </c>
    </row>
    <row r="150" spans="2:10" s="513" customFormat="1" ht="14.4" thickBot="1">
      <c r="B150" s="508"/>
      <c r="C150" s="509" t="s">
        <v>139</v>
      </c>
      <c r="D150" s="509"/>
      <c r="E150" s="510">
        <f>SUM(E148:E149)</f>
        <v>44964</v>
      </c>
      <c r="F150" s="509"/>
      <c r="G150" s="509"/>
      <c r="H150" s="511">
        <f>SUM(H148:H149)</f>
        <v>44964000000</v>
      </c>
      <c r="I150" s="512">
        <f>SUM(I148:I149)</f>
        <v>100</v>
      </c>
      <c r="J150" s="473"/>
    </row>
  </sheetData>
  <sheetProtection algorithmName="SHA-512" hashValue="DyKd39ZDQplHEYLT5QcT0QpqwYwcCKLqrOPNqT6nuLizni956dIO+opyDNHQjSwssnr3tOpVueOUrwrSXjFz6A==" saltValue="tfhTZ9jFzlomf64h7qYBIw==" spinCount="100000" sheet="1" objects="1" scenarios="1"/>
  <autoFilter ref="B52:L144" xr:uid="{21081792-88FE-4232-8E3F-784FCAD4EBA1}"/>
  <mergeCells count="50">
    <mergeCell ref="B51:K51"/>
    <mergeCell ref="B146:I146"/>
    <mergeCell ref="C44:F44"/>
    <mergeCell ref="C45:F45"/>
    <mergeCell ref="C46:F46"/>
    <mergeCell ref="C47:F47"/>
    <mergeCell ref="C48:F48"/>
    <mergeCell ref="D49:F49"/>
    <mergeCell ref="C43:F43"/>
    <mergeCell ref="B32:C32"/>
    <mergeCell ref="B34:C34"/>
    <mergeCell ref="B35:C35"/>
    <mergeCell ref="B36:C36"/>
    <mergeCell ref="D36:F36"/>
    <mergeCell ref="B37:C37"/>
    <mergeCell ref="B40:C40"/>
    <mergeCell ref="C41:F41"/>
    <mergeCell ref="C42:F42"/>
    <mergeCell ref="B31:C31"/>
    <mergeCell ref="D21:F21"/>
    <mergeCell ref="D22:F22"/>
    <mergeCell ref="B23:C24"/>
    <mergeCell ref="D23:F23"/>
    <mergeCell ref="D24:F24"/>
    <mergeCell ref="B25:C25"/>
    <mergeCell ref="D25:F25"/>
    <mergeCell ref="B26:C26"/>
    <mergeCell ref="B27:C27"/>
    <mergeCell ref="B28:C28"/>
    <mergeCell ref="B29:C29"/>
    <mergeCell ref="B16:C22"/>
    <mergeCell ref="D16:F16"/>
    <mergeCell ref="D17:F17"/>
    <mergeCell ref="D19:F19"/>
    <mergeCell ref="D20:F20"/>
    <mergeCell ref="B13:C15"/>
    <mergeCell ref="D13:F13"/>
    <mergeCell ref="D14:F14"/>
    <mergeCell ref="D15:F15"/>
    <mergeCell ref="D18:F18"/>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zoomScale="82" zoomScaleNormal="82" workbookViewId="0">
      <selection activeCell="G96" sqref="G96"/>
    </sheetView>
  </sheetViews>
  <sheetFormatPr baseColWidth="10" defaultColWidth="11.44140625" defaultRowHeight="13.8"/>
  <cols>
    <col min="1" max="1" width="4.6640625" style="134" customWidth="1"/>
    <col min="2" max="2" width="55.6640625" style="134" hidden="1" customWidth="1"/>
    <col min="3" max="3" width="50.6640625" style="134" customWidth="1"/>
    <col min="4" max="5" width="25.6640625" style="134" customWidth="1"/>
    <col min="6" max="6" width="50.6640625" style="134" customWidth="1"/>
    <col min="7" max="8" width="20.6640625" style="134" customWidth="1"/>
    <col min="9" max="9" width="5.44140625" style="134" customWidth="1"/>
    <col min="10" max="10" width="14.44140625" style="167" bestFit="1" customWidth="1"/>
    <col min="11" max="11" width="15.33203125" style="134" bestFit="1" customWidth="1"/>
    <col min="12" max="12" width="14.44140625" style="134" bestFit="1" customWidth="1"/>
    <col min="13" max="16384" width="11.44140625" style="134"/>
  </cols>
  <sheetData>
    <row r="1" spans="2:10 16314:16314">
      <c r="XCL1" s="484"/>
    </row>
    <row r="2" spans="2:10 16314:16314">
      <c r="E2" s="822"/>
    </row>
    <row r="3" spans="2:10 16314:16314" ht="22.2" customHeight="1">
      <c r="E3" s="822"/>
    </row>
    <row r="4" spans="2:10 16314:16314" s="136" customFormat="1">
      <c r="B4" s="135"/>
      <c r="C4" s="1013" t="s">
        <v>0</v>
      </c>
      <c r="D4" s="1013"/>
      <c r="E4" s="1013"/>
      <c r="F4" s="1013"/>
      <c r="G4" s="1013"/>
      <c r="H4" s="1013"/>
      <c r="J4" s="151"/>
    </row>
    <row r="5" spans="2:10 16314:16314" s="136" customFormat="1" ht="11.25" customHeight="1">
      <c r="C5" s="1013"/>
      <c r="D5" s="1013"/>
      <c r="E5" s="1013"/>
      <c r="F5" s="1013"/>
      <c r="G5" s="1013"/>
      <c r="H5" s="1013"/>
      <c r="J5" s="151"/>
    </row>
    <row r="6" spans="2:10 16314:16314" s="136" customFormat="1" ht="27" customHeight="1">
      <c r="B6" s="137"/>
      <c r="C6" s="1060" t="str">
        <f>+CONCATENATE(Parametrización!C17," ",Parametrización!D17," ",Parametrización!E17," ",Parametrización!F17)</f>
        <v>CORRESPONDIENTE AL 31 DE MARZO DE 2026 PRESENTADO EN FORMA COMPARATIVA CON EL EJERCICIO ECONOMICO ANTERIOR  AL 31 DE DICIEMBRE DE 2025</v>
      </c>
      <c r="D6" s="1060"/>
      <c r="E6" s="1060"/>
      <c r="F6" s="1060"/>
      <c r="G6" s="1060"/>
      <c r="H6" s="1060"/>
      <c r="J6" s="151"/>
    </row>
    <row r="7" spans="2:10 16314:16314" s="136" customFormat="1" ht="14.4" thickBot="1">
      <c r="B7" s="139"/>
      <c r="C7" s="1061" t="s">
        <v>142</v>
      </c>
      <c r="D7" s="1061"/>
      <c r="E7" s="1061"/>
      <c r="F7" s="1061"/>
      <c r="G7" s="1061"/>
      <c r="H7" s="1061"/>
      <c r="J7" s="151"/>
    </row>
    <row r="8" spans="2:10 16314:16314" s="136" customFormat="1" ht="27.6">
      <c r="B8" s="139"/>
      <c r="C8" s="622" t="s">
        <v>143</v>
      </c>
      <c r="D8" s="949" t="str">
        <f>+CONCATENATE(Parametrización!C24," ",Parametrización!D24)</f>
        <v>PERIODO ACTUAL 31/03/2026</v>
      </c>
      <c r="E8" s="949" t="str">
        <f>+CONCATENATE(Parametrización!E24," ",Parametrización!F24)</f>
        <v>PERIODO ANTERIOR 31/12/2025</v>
      </c>
      <c r="F8" s="623" t="s">
        <v>144</v>
      </c>
      <c r="G8" s="949" t="str">
        <f>+D8</f>
        <v>PERIODO ACTUAL 31/03/2026</v>
      </c>
      <c r="H8" s="950" t="str">
        <f>+E8</f>
        <v>PERIODO ANTERIOR 31/12/2025</v>
      </c>
      <c r="J8" s="151"/>
    </row>
    <row r="9" spans="2:10 16314:16314" s="136" customFormat="1">
      <c r="B9" s="139"/>
      <c r="C9" s="141" t="s">
        <v>145</v>
      </c>
      <c r="D9" s="915"/>
      <c r="E9" s="916"/>
      <c r="F9" s="142" t="s">
        <v>146</v>
      </c>
      <c r="G9" s="143"/>
      <c r="H9" s="936"/>
      <c r="J9" s="745"/>
    </row>
    <row r="10" spans="2:10 16314:16314" s="136" customFormat="1">
      <c r="B10" s="139"/>
      <c r="C10" s="141" t="s">
        <v>147</v>
      </c>
      <c r="D10" s="917"/>
      <c r="E10" s="918"/>
      <c r="F10" s="142" t="s">
        <v>148</v>
      </c>
      <c r="G10" s="143"/>
      <c r="H10" s="936"/>
      <c r="J10" s="745"/>
    </row>
    <row r="11" spans="2:10 16314:16314" s="136" customFormat="1">
      <c r="B11" s="139"/>
      <c r="C11" s="144" t="s">
        <v>149</v>
      </c>
      <c r="D11" s="918">
        <v>1000000</v>
      </c>
      <c r="E11" s="918">
        <v>1000000</v>
      </c>
      <c r="F11" s="746" t="s">
        <v>150</v>
      </c>
      <c r="G11" s="143">
        <v>0</v>
      </c>
      <c r="H11" s="937">
        <v>0</v>
      </c>
      <c r="J11" s="745"/>
    </row>
    <row r="12" spans="2:10 16314:16314" s="136" customFormat="1">
      <c r="B12" s="139"/>
      <c r="C12" s="144" t="s">
        <v>151</v>
      </c>
      <c r="D12" s="918">
        <v>0</v>
      </c>
      <c r="E12" s="918">
        <v>0</v>
      </c>
      <c r="F12" s="746" t="s">
        <v>152</v>
      </c>
      <c r="G12" s="143">
        <f>184836578+141684791+4408357+3785795+2289276+2613003-109997</f>
        <v>339507803</v>
      </c>
      <c r="H12" s="937">
        <v>444740509</v>
      </c>
      <c r="J12" s="745"/>
    </row>
    <row r="13" spans="2:10 16314:16314" s="136" customFormat="1">
      <c r="B13" s="139"/>
      <c r="C13" s="144" t="s">
        <v>153</v>
      </c>
      <c r="D13" s="917">
        <f>85329840+24804909</f>
        <v>110134749</v>
      </c>
      <c r="E13" s="917">
        <v>87242222</v>
      </c>
      <c r="F13" s="746" t="s">
        <v>154</v>
      </c>
      <c r="G13" s="918">
        <v>890619675</v>
      </c>
      <c r="H13" s="936">
        <v>1106252899</v>
      </c>
      <c r="J13" s="745"/>
    </row>
    <row r="14" spans="2:10 16314:16314" s="136" customFormat="1">
      <c r="B14" s="139"/>
      <c r="C14" s="146"/>
      <c r="D14" s="147">
        <f>SUM(D11:D13)</f>
        <v>111134749</v>
      </c>
      <c r="E14" s="147">
        <v>88242222</v>
      </c>
      <c r="F14" s="747" t="s">
        <v>155</v>
      </c>
      <c r="G14" s="143">
        <v>0</v>
      </c>
      <c r="H14" s="937">
        <v>0</v>
      </c>
      <c r="J14" s="745"/>
    </row>
    <row r="15" spans="2:10 16314:16314" s="136" customFormat="1">
      <c r="B15" s="139"/>
      <c r="C15" s="146"/>
      <c r="D15" s="917"/>
      <c r="E15" s="917"/>
      <c r="F15" s="747" t="s">
        <v>156</v>
      </c>
      <c r="G15" s="143">
        <v>0</v>
      </c>
      <c r="H15" s="937">
        <v>0</v>
      </c>
      <c r="J15" s="745"/>
    </row>
    <row r="16" spans="2:10 16314:16314" s="136" customFormat="1">
      <c r="B16" s="139"/>
      <c r="C16" s="146"/>
      <c r="D16" s="917"/>
      <c r="E16" s="917"/>
      <c r="F16" s="142"/>
      <c r="G16" s="147">
        <f>SUM(G11:G15)</f>
        <v>1230127478</v>
      </c>
      <c r="H16" s="938">
        <v>1550993408</v>
      </c>
      <c r="J16" s="745"/>
    </row>
    <row r="17" spans="2:12" s="136" customFormat="1">
      <c r="B17" s="139"/>
      <c r="C17" s="141" t="s">
        <v>157</v>
      </c>
      <c r="D17" s="917">
        <v>0</v>
      </c>
      <c r="E17" s="917">
        <v>0</v>
      </c>
      <c r="F17" s="748" t="s">
        <v>158</v>
      </c>
      <c r="G17" s="143"/>
      <c r="H17" s="937"/>
      <c r="J17" s="745"/>
    </row>
    <row r="18" spans="2:12" s="136" customFormat="1">
      <c r="B18" s="139"/>
      <c r="C18" s="146" t="s">
        <v>159</v>
      </c>
      <c r="D18" s="917">
        <v>95582400</v>
      </c>
      <c r="E18" s="917">
        <v>247715700</v>
      </c>
      <c r="F18" s="747" t="s">
        <v>160</v>
      </c>
      <c r="G18" s="143">
        <v>431088771</v>
      </c>
      <c r="H18" s="937">
        <v>331988468</v>
      </c>
      <c r="J18" s="745"/>
    </row>
    <row r="19" spans="2:12" s="136" customFormat="1">
      <c r="B19" s="139"/>
      <c r="C19" s="146" t="s">
        <v>161</v>
      </c>
      <c r="D19" s="919">
        <f>1431051360+29000000</f>
        <v>1460051360</v>
      </c>
      <c r="E19" s="917">
        <v>1455037162</v>
      </c>
      <c r="F19" s="747" t="s">
        <v>162</v>
      </c>
      <c r="G19" s="143">
        <v>5207736000</v>
      </c>
      <c r="H19" s="937">
        <v>5268440000</v>
      </c>
      <c r="J19" s="745"/>
    </row>
    <row r="20" spans="2:12" s="136" customFormat="1">
      <c r="B20" s="139"/>
      <c r="C20" s="146" t="s">
        <v>163</v>
      </c>
      <c r="D20" s="917">
        <v>0</v>
      </c>
      <c r="E20" s="917">
        <v>0</v>
      </c>
      <c r="F20" s="747" t="s">
        <v>164</v>
      </c>
      <c r="G20" s="143">
        <v>127125588</v>
      </c>
      <c r="H20" s="937">
        <v>59411407</v>
      </c>
      <c r="J20" s="745"/>
    </row>
    <row r="21" spans="2:12" s="136" customFormat="1">
      <c r="B21" s="139"/>
      <c r="C21" s="148" t="s">
        <v>165</v>
      </c>
      <c r="D21" s="917">
        <v>0</v>
      </c>
      <c r="E21" s="917">
        <v>0</v>
      </c>
      <c r="F21" s="747" t="s">
        <v>166</v>
      </c>
      <c r="G21" s="143">
        <v>0</v>
      </c>
      <c r="H21" s="937">
        <v>0</v>
      </c>
      <c r="J21" s="745"/>
    </row>
    <row r="22" spans="2:12" s="136" customFormat="1">
      <c r="B22" s="139"/>
      <c r="C22" s="146"/>
      <c r="D22" s="149">
        <f>SUM(D17:D21)</f>
        <v>1555633760</v>
      </c>
      <c r="E22" s="149">
        <v>1702752862</v>
      </c>
      <c r="F22" s="150"/>
      <c r="G22" s="149">
        <f>SUM(G17:G21)</f>
        <v>5765950359</v>
      </c>
      <c r="H22" s="939">
        <v>5659839875</v>
      </c>
      <c r="J22" s="745"/>
      <c r="K22" s="151"/>
    </row>
    <row r="23" spans="2:12" s="136" customFormat="1">
      <c r="B23" s="139"/>
      <c r="C23" s="141" t="s">
        <v>167</v>
      </c>
      <c r="D23" s="917"/>
      <c r="E23" s="917"/>
      <c r="F23" s="748" t="s">
        <v>168</v>
      </c>
      <c r="G23" s="143"/>
      <c r="H23" s="937"/>
      <c r="J23" s="745"/>
    </row>
    <row r="24" spans="2:12" s="136" customFormat="1">
      <c r="B24" s="139"/>
      <c r="C24" s="144" t="s">
        <v>169</v>
      </c>
      <c r="D24" s="917">
        <v>3227414070</v>
      </c>
      <c r="E24" s="917">
        <v>3284538398</v>
      </c>
      <c r="F24" s="747" t="s">
        <v>170</v>
      </c>
      <c r="G24" s="143">
        <v>0</v>
      </c>
      <c r="H24" s="937">
        <v>73591700</v>
      </c>
      <c r="J24" s="745"/>
    </row>
    <row r="25" spans="2:12" s="136" customFormat="1">
      <c r="B25" s="139"/>
      <c r="C25" s="144" t="s">
        <v>171</v>
      </c>
      <c r="D25" s="917">
        <v>1668656380</v>
      </c>
      <c r="E25" s="917">
        <v>1834352598</v>
      </c>
      <c r="F25" s="747" t="s">
        <v>172</v>
      </c>
      <c r="G25" s="143">
        <v>151285077</v>
      </c>
      <c r="H25" s="937">
        <v>42346135</v>
      </c>
      <c r="J25" s="745"/>
    </row>
    <row r="26" spans="2:12" s="136" customFormat="1">
      <c r="B26" s="139"/>
      <c r="C26" s="144" t="s">
        <v>173</v>
      </c>
      <c r="D26" s="919">
        <v>651264000</v>
      </c>
      <c r="E26" s="917">
        <v>660446000</v>
      </c>
      <c r="F26" s="747" t="s">
        <v>174</v>
      </c>
      <c r="G26" s="143">
        <v>0</v>
      </c>
      <c r="H26" s="937">
        <v>0</v>
      </c>
      <c r="J26" s="745"/>
      <c r="K26" s="153"/>
    </row>
    <row r="27" spans="2:12" s="136" customFormat="1">
      <c r="B27" s="139"/>
      <c r="C27" s="148" t="s">
        <v>175</v>
      </c>
      <c r="D27" s="917">
        <v>0</v>
      </c>
      <c r="E27" s="917">
        <v>0</v>
      </c>
      <c r="F27" s="747" t="s">
        <v>176</v>
      </c>
      <c r="G27" s="143">
        <v>0</v>
      </c>
      <c r="H27" s="937">
        <v>80217200</v>
      </c>
      <c r="J27" s="745"/>
    </row>
    <row r="28" spans="2:12" s="136" customFormat="1">
      <c r="B28" s="139"/>
      <c r="C28" s="144" t="s">
        <v>177</v>
      </c>
      <c r="D28" s="917">
        <v>1368593360</v>
      </c>
      <c r="E28" s="917">
        <v>14515782866</v>
      </c>
      <c r="F28" s="747" t="s">
        <v>178</v>
      </c>
      <c r="G28" s="936">
        <v>2759724000</v>
      </c>
      <c r="H28" s="936">
        <v>0</v>
      </c>
      <c r="J28" s="745"/>
    </row>
    <row r="29" spans="2:12" s="136" customFormat="1">
      <c r="B29" s="139"/>
      <c r="C29" s="148" t="s">
        <v>179</v>
      </c>
      <c r="D29" s="917">
        <v>0</v>
      </c>
      <c r="E29" s="917">
        <v>0</v>
      </c>
      <c r="F29" s="747"/>
      <c r="G29" s="143"/>
      <c r="H29" s="937"/>
      <c r="J29" s="745"/>
    </row>
    <row r="30" spans="2:12" s="136" customFormat="1">
      <c r="B30" s="139"/>
      <c r="C30" s="144" t="s">
        <v>180</v>
      </c>
      <c r="D30" s="917">
        <v>0</v>
      </c>
      <c r="E30" s="917">
        <v>0</v>
      </c>
      <c r="F30" s="747"/>
      <c r="G30" s="143"/>
      <c r="H30" s="937"/>
      <c r="J30" s="745"/>
      <c r="K30" s="151"/>
    </row>
    <row r="31" spans="2:12" s="136" customFormat="1">
      <c r="B31" s="139"/>
      <c r="C31" s="144"/>
      <c r="D31" s="147">
        <f>SUM(D24:D30)</f>
        <v>6915927810</v>
      </c>
      <c r="E31" s="147">
        <v>20295119862</v>
      </c>
      <c r="F31" s="747"/>
      <c r="G31" s="147">
        <f>SUM(G24:G30)</f>
        <v>2911009077</v>
      </c>
      <c r="H31" s="938">
        <v>196155035</v>
      </c>
      <c r="I31" s="745"/>
      <c r="J31" s="745"/>
      <c r="K31" s="151"/>
      <c r="L31" s="153">
        <v>0</v>
      </c>
    </row>
    <row r="32" spans="2:12" s="136" customFormat="1">
      <c r="B32" s="139"/>
      <c r="C32" s="152" t="s">
        <v>181</v>
      </c>
      <c r="D32" s="917"/>
      <c r="E32" s="917"/>
      <c r="F32" s="748" t="s">
        <v>182</v>
      </c>
      <c r="G32" s="143"/>
      <c r="H32" s="937"/>
      <c r="I32" s="153"/>
      <c r="J32" s="745"/>
    </row>
    <row r="33" spans="2:12" s="136" customFormat="1">
      <c r="B33" s="139"/>
      <c r="C33" s="154" t="s">
        <v>183</v>
      </c>
      <c r="D33" s="915"/>
      <c r="E33" s="915"/>
      <c r="F33" s="749" t="s">
        <v>184</v>
      </c>
      <c r="G33" s="155"/>
      <c r="H33" s="940"/>
      <c r="J33" s="745"/>
    </row>
    <row r="34" spans="2:12" s="136" customFormat="1">
      <c r="B34" s="139"/>
      <c r="C34" s="144" t="s">
        <v>185</v>
      </c>
      <c r="D34" s="917">
        <v>6569168</v>
      </c>
      <c r="E34" s="917">
        <v>89178361</v>
      </c>
      <c r="F34" s="747" t="s">
        <v>186</v>
      </c>
      <c r="G34" s="143">
        <v>0</v>
      </c>
      <c r="H34" s="937">
        <v>0</v>
      </c>
      <c r="J34" s="745"/>
    </row>
    <row r="35" spans="2:12" s="136" customFormat="1">
      <c r="B35" s="214"/>
      <c r="C35" s="144" t="s">
        <v>187</v>
      </c>
      <c r="D35" s="917">
        <v>115665887</v>
      </c>
      <c r="E35" s="917">
        <v>6484411</v>
      </c>
      <c r="F35" s="747" t="s">
        <v>188</v>
      </c>
      <c r="G35" s="143">
        <v>0</v>
      </c>
      <c r="H35" s="937">
        <v>0</v>
      </c>
      <c r="I35" s="153"/>
      <c r="J35" s="745"/>
    </row>
    <row r="36" spans="2:12" s="136" customFormat="1">
      <c r="B36" s="139"/>
      <c r="C36" s="144" t="s">
        <v>189</v>
      </c>
      <c r="D36" s="917">
        <v>28095812</v>
      </c>
      <c r="E36" s="917">
        <v>42507268</v>
      </c>
      <c r="F36" s="747" t="s">
        <v>190</v>
      </c>
      <c r="G36" s="143">
        <f>80650185+1476389</f>
        <v>82126574</v>
      </c>
      <c r="H36" s="937">
        <v>35529989</v>
      </c>
      <c r="J36" s="745"/>
    </row>
    <row r="37" spans="2:12" s="136" customFormat="1">
      <c r="B37" s="139"/>
      <c r="C37" s="144"/>
      <c r="D37" s="917"/>
      <c r="E37" s="917"/>
      <c r="F37" s="747"/>
      <c r="G37" s="143"/>
      <c r="H37" s="937"/>
      <c r="J37" s="745"/>
    </row>
    <row r="38" spans="2:12" s="136" customFormat="1">
      <c r="B38" s="139"/>
      <c r="C38" s="152"/>
      <c r="D38" s="147">
        <f>SUM(D34:D37)</f>
        <v>150330867</v>
      </c>
      <c r="E38" s="147">
        <v>138170040</v>
      </c>
      <c r="F38" s="747"/>
      <c r="G38" s="147">
        <f>SUM(G34:G37)</f>
        <v>82126574</v>
      </c>
      <c r="H38" s="938">
        <v>35529989</v>
      </c>
      <c r="J38" s="745"/>
      <c r="K38" s="153"/>
    </row>
    <row r="39" spans="2:12" s="136" customFormat="1" ht="14.4" thickBot="1">
      <c r="B39" s="139"/>
      <c r="C39" s="156" t="s">
        <v>191</v>
      </c>
      <c r="D39" s="920">
        <f>+D14+D22+D31+D38</f>
        <v>8733027186</v>
      </c>
      <c r="E39" s="920">
        <v>22224284986</v>
      </c>
      <c r="F39" s="750" t="s">
        <v>192</v>
      </c>
      <c r="G39" s="920">
        <f>+G16+G22+G31+G38</f>
        <v>9989213488</v>
      </c>
      <c r="H39" s="941">
        <v>7442518307</v>
      </c>
      <c r="J39" s="745">
        <v>0</v>
      </c>
      <c r="K39" s="145"/>
      <c r="L39" s="145"/>
    </row>
    <row r="40" spans="2:12" s="136" customFormat="1" ht="14.4" thickTop="1">
      <c r="B40" s="139"/>
      <c r="C40" s="144"/>
      <c r="D40" s="921"/>
      <c r="E40" s="921"/>
      <c r="F40" s="150"/>
      <c r="G40" s="143"/>
      <c r="H40" s="937"/>
      <c r="J40" s="745"/>
    </row>
    <row r="41" spans="2:12" s="136" customFormat="1">
      <c r="B41" s="139"/>
      <c r="C41" s="152" t="s">
        <v>193</v>
      </c>
      <c r="D41" s="917"/>
      <c r="E41" s="917"/>
      <c r="F41" s="142" t="s">
        <v>194</v>
      </c>
      <c r="G41" s="143"/>
      <c r="H41" s="937"/>
      <c r="J41" s="745"/>
    </row>
    <row r="42" spans="2:12" s="136" customFormat="1">
      <c r="B42" s="139"/>
      <c r="C42" s="141" t="s">
        <v>195</v>
      </c>
      <c r="D42" s="917"/>
      <c r="E42" s="917"/>
      <c r="F42" s="142" t="s">
        <v>148</v>
      </c>
      <c r="G42" s="143"/>
      <c r="H42" s="937"/>
      <c r="J42" s="745"/>
    </row>
    <row r="43" spans="2:12" s="136" customFormat="1">
      <c r="B43" s="139"/>
      <c r="C43" s="144" t="s">
        <v>159</v>
      </c>
      <c r="D43" s="917">
        <v>51927962255</v>
      </c>
      <c r="E43" s="917">
        <v>51927962255</v>
      </c>
      <c r="F43" s="747" t="s">
        <v>150</v>
      </c>
      <c r="G43" s="143">
        <v>0</v>
      </c>
      <c r="H43" s="937">
        <v>0</v>
      </c>
      <c r="J43" s="745"/>
    </row>
    <row r="44" spans="2:12" s="136" customFormat="1">
      <c r="B44" s="139"/>
      <c r="C44" s="144" t="s">
        <v>196</v>
      </c>
      <c r="D44" s="917">
        <v>0</v>
      </c>
      <c r="E44" s="917">
        <v>0</v>
      </c>
      <c r="F44" s="747" t="s">
        <v>152</v>
      </c>
      <c r="G44" s="143">
        <v>0</v>
      </c>
      <c r="H44" s="937">
        <v>0</v>
      </c>
      <c r="J44" s="745"/>
    </row>
    <row r="45" spans="2:12" s="136" customFormat="1">
      <c r="B45" s="139"/>
      <c r="C45" s="144" t="s">
        <v>197</v>
      </c>
      <c r="D45" s="917">
        <v>1560000000</v>
      </c>
      <c r="E45" s="917">
        <v>1560000000</v>
      </c>
      <c r="F45" s="747" t="s">
        <v>154</v>
      </c>
      <c r="G45" s="918">
        <v>0</v>
      </c>
      <c r="H45" s="936">
        <v>0</v>
      </c>
      <c r="J45" s="745"/>
    </row>
    <row r="46" spans="2:12" s="136" customFormat="1">
      <c r="B46" s="139"/>
      <c r="C46" s="144" t="s">
        <v>198</v>
      </c>
      <c r="D46" s="917">
        <v>5590800000</v>
      </c>
      <c r="E46" s="917">
        <v>5590800000</v>
      </c>
      <c r="F46" s="747" t="s">
        <v>155</v>
      </c>
      <c r="G46" s="143">
        <v>0</v>
      </c>
      <c r="H46" s="937">
        <v>0</v>
      </c>
      <c r="J46" s="745"/>
    </row>
    <row r="47" spans="2:12" s="136" customFormat="1">
      <c r="B47" s="157"/>
      <c r="C47" s="144" t="s">
        <v>199</v>
      </c>
      <c r="D47" s="917">
        <v>0</v>
      </c>
      <c r="E47" s="917">
        <v>0</v>
      </c>
      <c r="F47" s="747" t="s">
        <v>156</v>
      </c>
      <c r="G47" s="143">
        <v>0</v>
      </c>
      <c r="H47" s="937">
        <v>0</v>
      </c>
      <c r="J47" s="745"/>
    </row>
    <row r="48" spans="2:12" s="136" customFormat="1">
      <c r="B48" s="139"/>
      <c r="C48" s="144" t="s">
        <v>200</v>
      </c>
      <c r="D48" s="917">
        <v>0</v>
      </c>
      <c r="E48" s="917">
        <v>0</v>
      </c>
      <c r="F48" s="747"/>
      <c r="G48" s="143"/>
      <c r="H48" s="937"/>
      <c r="J48" s="745"/>
    </row>
    <row r="49" spans="2:11" s="136" customFormat="1">
      <c r="B49" s="139"/>
      <c r="C49" s="148" t="s">
        <v>165</v>
      </c>
      <c r="D49" s="917">
        <v>0</v>
      </c>
      <c r="E49" s="917">
        <v>0</v>
      </c>
      <c r="F49" s="142"/>
      <c r="G49" s="143"/>
      <c r="H49" s="937"/>
      <c r="J49" s="745"/>
    </row>
    <row r="50" spans="2:11" s="136" customFormat="1">
      <c r="B50" s="139"/>
      <c r="C50" s="146"/>
      <c r="D50" s="147">
        <f>SUM(D43:D49)</f>
        <v>59078762255</v>
      </c>
      <c r="E50" s="147">
        <v>59078762255</v>
      </c>
      <c r="F50" s="142"/>
      <c r="G50" s="147">
        <f>SUM(G43:G49)</f>
        <v>0</v>
      </c>
      <c r="H50" s="938">
        <v>0</v>
      </c>
      <c r="J50" s="745"/>
    </row>
    <row r="51" spans="2:11" s="136" customFormat="1">
      <c r="B51" s="139"/>
      <c r="C51" s="141" t="s">
        <v>167</v>
      </c>
      <c r="D51" s="917"/>
      <c r="E51" s="917"/>
      <c r="F51" s="142" t="s">
        <v>158</v>
      </c>
      <c r="G51" s="143"/>
      <c r="H51" s="937"/>
      <c r="J51" s="745"/>
    </row>
    <row r="52" spans="2:11" s="136" customFormat="1">
      <c r="B52" s="139"/>
      <c r="C52" s="144" t="s">
        <v>169</v>
      </c>
      <c r="D52" s="917">
        <v>0</v>
      </c>
      <c r="E52" s="917">
        <v>0</v>
      </c>
      <c r="F52" s="747" t="s">
        <v>201</v>
      </c>
      <c r="G52" s="143">
        <v>0</v>
      </c>
      <c r="H52" s="937">
        <v>0</v>
      </c>
      <c r="J52" s="745"/>
    </row>
    <row r="53" spans="2:11" s="136" customFormat="1">
      <c r="B53" s="139"/>
      <c r="C53" s="144" t="s">
        <v>173</v>
      </c>
      <c r="D53" s="917">
        <v>0</v>
      </c>
      <c r="E53" s="917">
        <v>0</v>
      </c>
      <c r="F53" s="747" t="s">
        <v>164</v>
      </c>
      <c r="G53" s="143">
        <v>0</v>
      </c>
      <c r="H53" s="937">
        <v>0</v>
      </c>
      <c r="J53" s="745"/>
    </row>
    <row r="54" spans="2:11" s="136" customFormat="1">
      <c r="B54" s="139"/>
      <c r="C54" s="144" t="s">
        <v>202</v>
      </c>
      <c r="D54" s="917">
        <v>0</v>
      </c>
      <c r="E54" s="917">
        <v>0</v>
      </c>
      <c r="F54" s="751"/>
      <c r="G54" s="147">
        <v>0</v>
      </c>
      <c r="H54" s="938">
        <v>0</v>
      </c>
      <c r="J54" s="745"/>
    </row>
    <row r="55" spans="2:11" s="136" customFormat="1">
      <c r="B55" s="139"/>
      <c r="C55" s="148" t="s">
        <v>175</v>
      </c>
      <c r="D55" s="917">
        <v>0</v>
      </c>
      <c r="E55" s="917">
        <v>0</v>
      </c>
      <c r="F55" s="142" t="s">
        <v>203</v>
      </c>
      <c r="G55" s="143"/>
      <c r="H55" s="937"/>
      <c r="J55" s="745"/>
    </row>
    <row r="56" spans="2:11" s="136" customFormat="1">
      <c r="B56" s="139"/>
      <c r="C56" s="144" t="s">
        <v>177</v>
      </c>
      <c r="D56" s="917">
        <v>0</v>
      </c>
      <c r="E56" s="917">
        <v>0</v>
      </c>
      <c r="F56" s="747" t="s">
        <v>204</v>
      </c>
      <c r="G56" s="143">
        <v>0</v>
      </c>
      <c r="H56" s="937">
        <v>0</v>
      </c>
      <c r="J56" s="745"/>
    </row>
    <row r="57" spans="2:11" s="136" customFormat="1">
      <c r="B57" s="139"/>
      <c r="C57" s="148" t="s">
        <v>179</v>
      </c>
      <c r="D57" s="917">
        <v>0</v>
      </c>
      <c r="E57" s="917">
        <v>0</v>
      </c>
      <c r="F57" s="747" t="s">
        <v>205</v>
      </c>
      <c r="G57" s="143">
        <v>0</v>
      </c>
      <c r="H57" s="937">
        <v>0</v>
      </c>
      <c r="J57" s="745"/>
    </row>
    <row r="58" spans="2:11" s="136" customFormat="1">
      <c r="B58" s="139"/>
      <c r="C58" s="144" t="s">
        <v>180</v>
      </c>
      <c r="D58" s="917">
        <v>0</v>
      </c>
      <c r="E58" s="917">
        <v>0</v>
      </c>
      <c r="F58" s="747" t="s">
        <v>206</v>
      </c>
      <c r="G58" s="143"/>
      <c r="H58" s="937"/>
      <c r="J58" s="745"/>
    </row>
    <row r="59" spans="2:11" s="136" customFormat="1">
      <c r="B59" s="139"/>
      <c r="C59" s="144"/>
      <c r="D59" s="917"/>
      <c r="E59" s="917"/>
      <c r="F59" s="150"/>
      <c r="G59" s="147">
        <v>0</v>
      </c>
      <c r="H59" s="938">
        <v>0</v>
      </c>
      <c r="J59" s="745"/>
    </row>
    <row r="60" spans="2:11" s="136" customFormat="1" ht="14.4" thickBot="1">
      <c r="B60" s="139"/>
      <c r="C60" s="146"/>
      <c r="D60" s="147">
        <f>SUM(D52:D59)</f>
        <v>0</v>
      </c>
      <c r="E60" s="147">
        <v>0</v>
      </c>
      <c r="F60" s="750" t="s">
        <v>207</v>
      </c>
      <c r="G60" s="147">
        <f>+G50+G54+G59</f>
        <v>0</v>
      </c>
      <c r="H60" s="938">
        <v>0</v>
      </c>
      <c r="J60" s="745"/>
    </row>
    <row r="61" spans="2:11" s="136" customFormat="1" ht="14.4" thickTop="1">
      <c r="B61" s="139"/>
      <c r="C61" s="141" t="s">
        <v>208</v>
      </c>
      <c r="D61" s="917"/>
      <c r="E61" s="917"/>
      <c r="F61" s="752" t="s">
        <v>209</v>
      </c>
      <c r="G61" s="942">
        <f>+G39+G60</f>
        <v>9989213488</v>
      </c>
      <c r="H61" s="943">
        <v>7442518307</v>
      </c>
      <c r="J61" s="745"/>
      <c r="K61" s="153"/>
    </row>
    <row r="62" spans="2:11" s="136" customFormat="1">
      <c r="B62" s="139"/>
      <c r="C62" s="144" t="s">
        <v>210</v>
      </c>
      <c r="D62" s="917">
        <v>1725094953</v>
      </c>
      <c r="E62" s="917">
        <v>1693435135</v>
      </c>
      <c r="F62" s="748" t="s">
        <v>211</v>
      </c>
      <c r="H62" s="937"/>
      <c r="J62" s="745"/>
    </row>
    <row r="63" spans="2:11" s="136" customFormat="1">
      <c r="B63" s="139"/>
      <c r="C63" s="144" t="s">
        <v>212</v>
      </c>
      <c r="D63" s="922">
        <v>-1054606135</v>
      </c>
      <c r="E63" s="917">
        <v>-1034458129</v>
      </c>
      <c r="F63" s="142" t="s">
        <v>213</v>
      </c>
      <c r="G63" s="145"/>
      <c r="H63" s="937"/>
      <c r="J63" s="745"/>
    </row>
    <row r="64" spans="2:11" s="136" customFormat="1">
      <c r="B64" s="139"/>
      <c r="C64" s="144"/>
      <c r="D64" s="147">
        <f>SUM(D62:D63)</f>
        <v>670488818</v>
      </c>
      <c r="E64" s="147">
        <v>658977006</v>
      </c>
      <c r="F64" s="747" t="s">
        <v>214</v>
      </c>
      <c r="G64" s="143">
        <v>44964000000</v>
      </c>
      <c r="H64" s="937">
        <v>44964000001</v>
      </c>
      <c r="J64" s="745"/>
    </row>
    <row r="65" spans="2:11" s="136" customFormat="1">
      <c r="B65" s="139"/>
      <c r="C65" s="141" t="s">
        <v>215</v>
      </c>
      <c r="D65" s="917"/>
      <c r="E65" s="917"/>
      <c r="F65" s="747"/>
      <c r="G65" s="147">
        <f>SUM(G64)</f>
        <v>44964000000</v>
      </c>
      <c r="H65" s="938">
        <v>44964000001</v>
      </c>
      <c r="J65" s="745"/>
    </row>
    <row r="66" spans="2:11" s="136" customFormat="1">
      <c r="B66" s="139"/>
      <c r="C66" s="144" t="s">
        <v>216</v>
      </c>
      <c r="D66" s="917">
        <f>76495056+27866433</f>
        <v>104361489</v>
      </c>
      <c r="E66" s="917">
        <v>105424776</v>
      </c>
      <c r="F66" s="142" t="s">
        <v>217</v>
      </c>
      <c r="G66" s="143"/>
      <c r="H66" s="937"/>
      <c r="J66" s="745"/>
    </row>
    <row r="67" spans="2:11" s="136" customFormat="1">
      <c r="B67" s="139"/>
      <c r="C67" s="144" t="s">
        <v>218</v>
      </c>
      <c r="D67" s="917">
        <v>0</v>
      </c>
      <c r="E67" s="917">
        <v>0</v>
      </c>
      <c r="F67" s="747" t="s">
        <v>219</v>
      </c>
      <c r="G67" s="143">
        <v>3551952538</v>
      </c>
      <c r="H67" s="937">
        <v>3551952538</v>
      </c>
      <c r="J67" s="745"/>
    </row>
    <row r="68" spans="2:11" s="136" customFormat="1">
      <c r="B68" s="139"/>
      <c r="C68" s="144" t="s">
        <v>220</v>
      </c>
      <c r="D68" s="917">
        <v>28929720</v>
      </c>
      <c r="E68" s="917">
        <v>27866433</v>
      </c>
      <c r="F68" s="747" t="s">
        <v>221</v>
      </c>
      <c r="G68" s="143">
        <v>0</v>
      </c>
      <c r="H68" s="937">
        <v>0</v>
      </c>
      <c r="J68" s="745"/>
    </row>
    <row r="69" spans="2:11" s="136" customFormat="1">
      <c r="B69" s="139"/>
      <c r="C69" s="144" t="s">
        <v>222</v>
      </c>
      <c r="D69" s="917">
        <v>2004179901</v>
      </c>
      <c r="E69" s="917">
        <v>2004179901</v>
      </c>
      <c r="F69" s="747" t="s">
        <v>223</v>
      </c>
      <c r="G69" s="143">
        <v>709000000</v>
      </c>
      <c r="H69" s="937">
        <v>709000000</v>
      </c>
      <c r="J69" s="745"/>
    </row>
    <row r="70" spans="2:11" s="136" customFormat="1">
      <c r="B70" s="139"/>
      <c r="C70" s="144" t="s">
        <v>224</v>
      </c>
      <c r="D70" s="917">
        <v>0</v>
      </c>
      <c r="E70" s="917">
        <v>0</v>
      </c>
      <c r="G70" s="147">
        <f>SUM(G67:G69)</f>
        <v>4260952538</v>
      </c>
      <c r="H70" s="938">
        <v>4260952538</v>
      </c>
      <c r="J70" s="745"/>
    </row>
    <row r="71" spans="2:11" s="136" customFormat="1">
      <c r="B71" s="139"/>
      <c r="C71" s="144" t="s">
        <v>225</v>
      </c>
      <c r="D71" s="923">
        <v>-649189491</v>
      </c>
      <c r="E71" s="923">
        <v>-558659970</v>
      </c>
      <c r="F71" s="749" t="s">
        <v>226</v>
      </c>
      <c r="G71" s="143"/>
      <c r="H71" s="937"/>
      <c r="J71" s="745"/>
    </row>
    <row r="72" spans="2:11" s="136" customFormat="1">
      <c r="B72" s="139"/>
      <c r="C72" s="146"/>
      <c r="D72" s="147">
        <f>SUM(D66:D71)</f>
        <v>1488281619</v>
      </c>
      <c r="E72" s="147">
        <v>1578811140</v>
      </c>
      <c r="F72" s="747" t="s">
        <v>227</v>
      </c>
      <c r="G72" s="143">
        <v>2500000000</v>
      </c>
      <c r="H72" s="937">
        <v>2500000000</v>
      </c>
      <c r="J72" s="745"/>
      <c r="K72" s="145"/>
    </row>
    <row r="73" spans="2:11" s="136" customFormat="1">
      <c r="B73" s="139"/>
      <c r="C73" s="152" t="s">
        <v>181</v>
      </c>
      <c r="D73" s="917"/>
      <c r="E73" s="917"/>
      <c r="F73" s="136" t="s">
        <v>228</v>
      </c>
      <c r="G73" s="143">
        <v>8933184</v>
      </c>
      <c r="H73" s="937">
        <v>8933184</v>
      </c>
      <c r="J73" s="745"/>
    </row>
    <row r="74" spans="2:11" s="136" customFormat="1">
      <c r="B74" s="139"/>
      <c r="C74" s="141" t="s">
        <v>229</v>
      </c>
      <c r="D74" s="917"/>
      <c r="E74" s="917"/>
      <c r="F74" s="142"/>
      <c r="G74" s="147">
        <f>SUM(G72:G73)</f>
        <v>2508933184</v>
      </c>
      <c r="H74" s="938">
        <v>2508933184</v>
      </c>
      <c r="J74" s="745"/>
    </row>
    <row r="75" spans="2:11" s="136" customFormat="1">
      <c r="B75" s="139"/>
      <c r="C75" s="144" t="s">
        <v>230</v>
      </c>
      <c r="D75" s="917">
        <v>0</v>
      </c>
      <c r="E75" s="917">
        <v>0</v>
      </c>
      <c r="F75" s="142" t="s">
        <v>231</v>
      </c>
      <c r="G75" s="155"/>
      <c r="H75" s="940"/>
      <c r="J75" s="745"/>
    </row>
    <row r="76" spans="2:11">
      <c r="B76" s="158"/>
      <c r="C76" s="144" t="s">
        <v>232</v>
      </c>
      <c r="D76" s="917">
        <v>0</v>
      </c>
      <c r="E76" s="917">
        <v>0</v>
      </c>
      <c r="F76" s="150" t="s">
        <v>233</v>
      </c>
      <c r="G76" s="143">
        <v>7006473809</v>
      </c>
      <c r="H76" s="937">
        <v>5819701191</v>
      </c>
      <c r="J76" s="184"/>
    </row>
    <row r="77" spans="2:11">
      <c r="B77" s="158"/>
      <c r="C77" s="144" t="s">
        <v>234</v>
      </c>
      <c r="D77" s="917">
        <v>0</v>
      </c>
      <c r="E77" s="917">
        <v>0</v>
      </c>
      <c r="F77" s="150" t="s">
        <v>235</v>
      </c>
      <c r="G77" s="159">
        <v>1240986859</v>
      </c>
      <c r="H77" s="944">
        <v>18544730166</v>
      </c>
      <c r="J77" s="184">
        <f>+D91</f>
        <v>0</v>
      </c>
    </row>
    <row r="78" spans="2:11">
      <c r="B78" s="158"/>
      <c r="C78" s="146"/>
      <c r="D78" s="924">
        <v>0</v>
      </c>
      <c r="E78" s="924">
        <v>0</v>
      </c>
      <c r="F78" s="150"/>
      <c r="G78" s="160">
        <f>SUM(G76:G77)</f>
        <v>8247460668</v>
      </c>
      <c r="H78" s="945">
        <v>24364431357</v>
      </c>
      <c r="J78" s="184"/>
    </row>
    <row r="79" spans="2:11">
      <c r="B79" s="158"/>
      <c r="C79" s="161" t="s">
        <v>236</v>
      </c>
      <c r="D79" s="925">
        <f>+D50+D60+D64+D72+D78</f>
        <v>61237532692</v>
      </c>
      <c r="E79" s="925">
        <v>61316550401</v>
      </c>
      <c r="F79" s="163" t="s">
        <v>237</v>
      </c>
      <c r="G79" s="162">
        <f>+G65+G70+G74+G78</f>
        <v>59981346390</v>
      </c>
      <c r="H79" s="946">
        <v>76098317080</v>
      </c>
      <c r="J79" s="184"/>
    </row>
    <row r="80" spans="2:11" ht="14.4" thickBot="1">
      <c r="B80" s="158"/>
      <c r="C80" s="164" t="s">
        <v>238</v>
      </c>
      <c r="D80" s="165">
        <f>+D79+D39</f>
        <v>69970559878</v>
      </c>
      <c r="E80" s="165">
        <v>83540835387</v>
      </c>
      <c r="F80" s="166" t="s">
        <v>239</v>
      </c>
      <c r="G80" s="165">
        <f>+G79+G61</f>
        <v>69970559878</v>
      </c>
      <c r="H80" s="947">
        <v>83540835387</v>
      </c>
      <c r="J80" s="184"/>
    </row>
    <row r="81" spans="2:10">
      <c r="B81" s="158"/>
      <c r="C81" s="1062" t="s">
        <v>240</v>
      </c>
      <c r="D81" s="1062"/>
      <c r="E81" s="1062"/>
      <c r="F81" s="1062"/>
      <c r="G81" s="1062"/>
      <c r="H81" s="1062"/>
    </row>
    <row r="82" spans="2:10">
      <c r="B82" s="158"/>
      <c r="C82" s="477"/>
      <c r="D82" s="926"/>
      <c r="E82" s="477"/>
      <c r="F82" s="477"/>
      <c r="G82" s="927">
        <f>+G80-D80</f>
        <v>0</v>
      </c>
      <c r="H82" s="477"/>
    </row>
    <row r="83" spans="2:10" ht="11.25" hidden="1" customHeight="1">
      <c r="B83" s="158"/>
      <c r="C83" s="477"/>
      <c r="D83" s="927">
        <f>D80-G80</f>
        <v>0</v>
      </c>
      <c r="E83" s="477"/>
      <c r="F83" s="477"/>
      <c r="G83" s="948"/>
      <c r="H83" s="477"/>
    </row>
    <row r="84" spans="2:10" ht="11.25" customHeight="1">
      <c r="B84" s="158"/>
      <c r="D84" s="168"/>
      <c r="G84" s="168"/>
    </row>
    <row r="85" spans="2:10" ht="1.2" customHeight="1" thickBot="1">
      <c r="B85" s="158"/>
    </row>
    <row r="86" spans="2:10" s="618" customFormat="1" ht="27.6">
      <c r="B86" s="655"/>
      <c r="C86" s="731" t="s">
        <v>824</v>
      </c>
      <c r="D86" s="928" t="str">
        <f>+D8</f>
        <v>PERIODO ACTUAL 31/03/2026</v>
      </c>
      <c r="E86" s="929" t="str">
        <f>+E8</f>
        <v>PERIODO ANTERIOR 31/12/2025</v>
      </c>
      <c r="J86" s="619"/>
    </row>
    <row r="87" spans="2:10">
      <c r="B87" s="158"/>
      <c r="C87" s="732" t="s">
        <v>822</v>
      </c>
      <c r="D87" s="930">
        <v>10522418033</v>
      </c>
      <c r="E87" s="931">
        <v>6877532673</v>
      </c>
      <c r="F87" s="4"/>
      <c r="G87" s="4"/>
      <c r="H87" s="4"/>
    </row>
    <row r="88" spans="2:10" ht="14.4" thickBot="1">
      <c r="B88" s="158"/>
      <c r="C88" s="733" t="s">
        <v>823</v>
      </c>
      <c r="D88" s="932">
        <f>+D87</f>
        <v>10522418033</v>
      </c>
      <c r="E88" s="933">
        <v>6877532673</v>
      </c>
    </row>
    <row r="89" spans="2:10" ht="11.25" customHeight="1">
      <c r="B89" s="158"/>
      <c r="D89" s="188"/>
    </row>
    <row r="90" spans="2:10" ht="11.25" customHeight="1">
      <c r="B90" s="169"/>
      <c r="D90" s="184"/>
    </row>
    <row r="91" spans="2:10">
      <c r="B91" s="170"/>
      <c r="D91" s="168"/>
      <c r="G91" s="168"/>
    </row>
    <row r="92" spans="2:10" ht="11.25" customHeight="1">
      <c r="B92" s="158"/>
      <c r="C92" s="171"/>
      <c r="D92" s="934"/>
      <c r="E92" s="934"/>
    </row>
    <row r="93" spans="2:10" ht="11.25" customHeight="1">
      <c r="B93" s="158"/>
      <c r="D93" s="188"/>
      <c r="G93" s="168"/>
    </row>
    <row r="94" spans="2:10" ht="11.25" customHeight="1">
      <c r="B94" s="158"/>
    </row>
    <row r="95" spans="2:10" ht="11.25" customHeight="1">
      <c r="B95" s="158"/>
    </row>
    <row r="96" spans="2:10" ht="11.25" customHeight="1">
      <c r="B96" s="158"/>
    </row>
    <row r="97" spans="2:7" ht="11.25" customHeight="1">
      <c r="B97" s="158"/>
    </row>
    <row r="98" spans="2:7" ht="11.25" customHeight="1">
      <c r="B98" s="158"/>
      <c r="G98" s="172"/>
    </row>
    <row r="99" spans="2:7" ht="11.25" customHeight="1">
      <c r="B99" s="158"/>
    </row>
    <row r="100" spans="2:7" ht="11.25" customHeight="1">
      <c r="B100" s="158"/>
    </row>
    <row r="101" spans="2:7" ht="11.25" customHeight="1">
      <c r="B101" s="158"/>
    </row>
    <row r="102" spans="2:7" ht="11.25" customHeight="1">
      <c r="B102" s="158"/>
    </row>
    <row r="103" spans="2:7" ht="11.25" customHeight="1">
      <c r="B103" s="158"/>
    </row>
    <row r="104" spans="2:7" ht="11.25" customHeight="1">
      <c r="B104" s="158"/>
    </row>
    <row r="105" spans="2:7" ht="11.25" customHeight="1">
      <c r="B105" s="158"/>
    </row>
    <row r="106" spans="2:7" ht="11.25" customHeight="1">
      <c r="B106" s="158"/>
    </row>
    <row r="107" spans="2:7" ht="11.25" customHeight="1">
      <c r="B107" s="158"/>
    </row>
    <row r="108" spans="2:7" ht="11.25" customHeight="1">
      <c r="B108" s="158"/>
    </row>
    <row r="109" spans="2:7" ht="11.25" customHeight="1">
      <c r="B109" s="158"/>
    </row>
    <row r="110" spans="2:7" ht="11.25" customHeight="1">
      <c r="B110" s="158"/>
    </row>
    <row r="111" spans="2:7" ht="11.25" customHeight="1">
      <c r="B111" s="158"/>
    </row>
    <row r="112" spans="2:7" ht="11.25" customHeight="1">
      <c r="B112" s="158"/>
    </row>
    <row r="113" spans="2:2" ht="11.25" customHeight="1">
      <c r="B113" s="158"/>
    </row>
    <row r="114" spans="2:2" ht="11.25" customHeight="1">
      <c r="B114" s="158"/>
    </row>
    <row r="115" spans="2:2" ht="11.25" customHeight="1">
      <c r="B115" s="158"/>
    </row>
    <row r="116" spans="2:2" ht="11.25" customHeight="1">
      <c r="B116" s="158"/>
    </row>
    <row r="117" spans="2:2" ht="11.25" customHeight="1">
      <c r="B117" s="158"/>
    </row>
    <row r="118" spans="2:2" ht="11.25" customHeight="1">
      <c r="B118" s="158"/>
    </row>
    <row r="119" spans="2:2" ht="11.25" customHeight="1">
      <c r="B119" s="158"/>
    </row>
    <row r="120" spans="2:2" ht="11.25" customHeight="1">
      <c r="B120" s="158"/>
    </row>
    <row r="121" spans="2:2" ht="11.25" customHeight="1">
      <c r="B121" s="158"/>
    </row>
    <row r="122" spans="2:2" ht="11.25" customHeight="1">
      <c r="B122" s="158"/>
    </row>
    <row r="123" spans="2:2" ht="11.25" customHeight="1">
      <c r="B123" s="158"/>
    </row>
    <row r="124" spans="2:2" ht="11.25" customHeight="1">
      <c r="B124" s="158"/>
    </row>
    <row r="125" spans="2:2" ht="11.25" customHeight="1">
      <c r="B125" s="158"/>
    </row>
    <row r="126" spans="2:2" ht="11.25" customHeight="1">
      <c r="B126" s="158"/>
    </row>
    <row r="127" spans="2:2" ht="11.25" customHeight="1">
      <c r="B127" s="158"/>
    </row>
    <row r="128" spans="2:2" ht="11.25" customHeight="1">
      <c r="B128" s="158"/>
    </row>
    <row r="129" spans="2:2" ht="11.25" customHeight="1">
      <c r="B129" s="158"/>
    </row>
    <row r="130" spans="2:2" ht="11.25" customHeight="1">
      <c r="B130" s="158"/>
    </row>
    <row r="131" spans="2:2" ht="11.25" customHeight="1">
      <c r="B131" s="158"/>
    </row>
    <row r="132" spans="2:2" ht="11.25" customHeight="1">
      <c r="B132" s="158"/>
    </row>
    <row r="133" spans="2:2" ht="11.25" customHeight="1">
      <c r="B133" s="158"/>
    </row>
    <row r="134" spans="2:2" ht="11.25" customHeight="1">
      <c r="B134" s="158"/>
    </row>
    <row r="135" spans="2:2" ht="11.25" customHeight="1">
      <c r="B135" s="158"/>
    </row>
    <row r="136" spans="2:2" ht="11.25" customHeight="1">
      <c r="B136" s="158"/>
    </row>
    <row r="137" spans="2:2" ht="11.25" customHeight="1">
      <c r="B137" s="158"/>
    </row>
    <row r="138" spans="2:2" ht="11.25" customHeight="1">
      <c r="B138" s="158"/>
    </row>
    <row r="139" spans="2:2" ht="11.25" customHeight="1">
      <c r="B139" s="158"/>
    </row>
    <row r="140" spans="2:2" ht="11.25" customHeight="1">
      <c r="B140" s="158"/>
    </row>
    <row r="141" spans="2:2" ht="11.25" customHeight="1">
      <c r="B141" s="158"/>
    </row>
    <row r="144" spans="2:2" ht="11.25" customHeight="1"/>
    <row r="145" spans="4:5" ht="11.25" customHeight="1">
      <c r="D145" s="173"/>
      <c r="E145" s="173"/>
    </row>
    <row r="146" spans="4:5">
      <c r="D146" s="935">
        <v>0</v>
      </c>
      <c r="E146" s="173">
        <v>0</v>
      </c>
    </row>
    <row r="148" spans="4:5" ht="11.25" customHeight="1"/>
    <row r="149" spans="4:5">
      <c r="D149" s="174"/>
    </row>
  </sheetData>
  <sheetProtection algorithmName="SHA-512" hashValue="yKdfNJJHF1ED7Ez/vWB2iIlSOtOZXrlb/lb6jyyK0x6KkEKJVPtwvHMeEnLIRCGYd4zQaea10cJmuweIkuRImg==" saltValue="exQZJI6ko7Q/JLfrJ1Tcpw=="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O126"/>
  <sheetViews>
    <sheetView showGridLines="0" zoomScale="91" zoomScaleNormal="91" workbookViewId="0">
      <selection activeCell="Q13" sqref="Q13"/>
    </sheetView>
  </sheetViews>
  <sheetFormatPr baseColWidth="10" defaultColWidth="11.44140625" defaultRowHeight="13.8"/>
  <cols>
    <col min="1" max="1" width="4.6640625" style="134" customWidth="1"/>
    <col min="2" max="2" width="55.6640625" style="134" customWidth="1"/>
    <col min="3" max="3" width="13" style="134" customWidth="1"/>
    <col min="4" max="4" width="23.6640625" style="4" customWidth="1"/>
    <col min="5" max="5" width="25.6640625" style="4" customWidth="1"/>
    <col min="6" max="6" width="15" style="134" customWidth="1"/>
    <col min="7" max="7" width="15" style="134" hidden="1" customWidth="1"/>
    <col min="8" max="8" width="18.33203125" style="173" hidden="1" customWidth="1"/>
    <col min="9" max="9" width="37.6640625" style="134" hidden="1" customWidth="1"/>
    <col min="10" max="10" width="20.6640625" style="167" hidden="1" customWidth="1"/>
    <col min="11" max="11" width="23.88671875" style="134" hidden="1" customWidth="1"/>
    <col min="12" max="12" width="15.109375" style="134" hidden="1" customWidth="1"/>
    <col min="13" max="13" width="11.44140625" style="134" hidden="1" customWidth="1"/>
    <col min="14" max="14" width="17.88671875" style="134" hidden="1" customWidth="1"/>
    <col min="15" max="15" width="13.33203125" style="167" hidden="1" customWidth="1"/>
    <col min="16" max="16384" width="11.44140625" style="134"/>
  </cols>
  <sheetData>
    <row r="3" spans="2:15" ht="15" customHeight="1">
      <c r="B3" s="1013"/>
      <c r="C3" s="1013"/>
      <c r="D3" s="1013"/>
      <c r="E3" s="1013"/>
    </row>
    <row r="4" spans="2:15" ht="15" customHeight="1">
      <c r="B4" s="1013"/>
      <c r="C4" s="1013"/>
      <c r="D4" s="1013"/>
      <c r="E4" s="1013"/>
    </row>
    <row r="5" spans="2:15">
      <c r="B5" s="1013" t="s">
        <v>0</v>
      </c>
      <c r="C5" s="1013"/>
      <c r="D5" s="1013"/>
      <c r="E5" s="1013"/>
      <c r="G5" s="134" t="s">
        <v>975</v>
      </c>
    </row>
    <row r="6" spans="2:15">
      <c r="B6" s="1013" t="s">
        <v>241</v>
      </c>
      <c r="C6" s="1013"/>
      <c r="D6" s="1013"/>
      <c r="E6" s="1013"/>
    </row>
    <row r="7" spans="2:15" ht="26.25" customHeight="1">
      <c r="B7" s="1034" t="str">
        <f>+CONCATENATE(Parametrización!C33," ",Parametrización!D33," ",Parametrización!E33," ",Parametrización!F33)</f>
        <v>CORRESPONDIENTE AL 31 DE MARZO DE 2026 PRESENTADO EN FORMA COMPARATIVA CON EL EJERCICIO  ANTERIOR  AL 31 DE DICIEMBRE DE 2025</v>
      </c>
      <c r="C7" s="1034"/>
      <c r="D7" s="1034"/>
      <c r="E7" s="1034"/>
    </row>
    <row r="8" spans="2:15">
      <c r="B8" s="1063" t="s">
        <v>242</v>
      </c>
      <c r="C8" s="1063"/>
      <c r="D8" s="1064"/>
      <c r="E8" s="1063"/>
    </row>
    <row r="9" spans="2:15" ht="14.4" thickBot="1">
      <c r="B9" s="1061"/>
      <c r="C9" s="1061"/>
      <c r="D9" s="1061"/>
      <c r="E9" s="1061"/>
    </row>
    <row r="10" spans="2:15" s="607" customFormat="1" ht="28.2" thickBot="1">
      <c r="B10" s="1065" t="s">
        <v>241</v>
      </c>
      <c r="C10" s="1066"/>
      <c r="D10" s="1008" t="str">
        <f>+CONCATENATE(Parametrización!C41," ",Parametrización!D41)</f>
        <v>PERIODO ACTUAL 31/03/2026</v>
      </c>
      <c r="E10" s="1008" t="str">
        <f>+CONCATENATE(Parametrización!E41," ",Parametrización!F41)</f>
        <v>PERIODO ANTERIOR 31/03/2025</v>
      </c>
      <c r="H10" s="620"/>
      <c r="J10" s="621"/>
      <c r="O10" s="621"/>
    </row>
    <row r="11" spans="2:15">
      <c r="B11" s="180" t="s">
        <v>243</v>
      </c>
      <c r="C11" s="181"/>
      <c r="D11" s="480"/>
      <c r="E11" s="952"/>
      <c r="I11" s="173"/>
    </row>
    <row r="12" spans="2:15">
      <c r="B12" s="182" t="s">
        <v>244</v>
      </c>
      <c r="C12" s="183"/>
      <c r="D12" s="953">
        <f>SUM(D13:D14)</f>
        <v>772378603</v>
      </c>
      <c r="E12" s="954">
        <v>745294719</v>
      </c>
      <c r="H12" s="184">
        <f>+D12+D26+D27+D28+D29+D34+D97+D103+D110</f>
        <v>5192390854</v>
      </c>
      <c r="I12" s="184">
        <v>129755764785</v>
      </c>
      <c r="J12" s="167">
        <f>I12-H12</f>
        <v>124563373931</v>
      </c>
      <c r="K12" s="172">
        <f>+J12-H14</f>
        <v>119991078924</v>
      </c>
    </row>
    <row r="13" spans="2:15">
      <c r="B13" s="185" t="s">
        <v>245</v>
      </c>
      <c r="C13" s="183"/>
      <c r="D13" s="955">
        <v>0</v>
      </c>
      <c r="E13" s="956">
        <v>0</v>
      </c>
    </row>
    <row r="14" spans="2:15">
      <c r="B14" s="185" t="s">
        <v>246</v>
      </c>
      <c r="C14" s="183"/>
      <c r="D14" s="955">
        <v>772378603</v>
      </c>
      <c r="E14" s="956">
        <v>745294719</v>
      </c>
      <c r="G14" s="484">
        <v>40101</v>
      </c>
      <c r="H14" s="584">
        <f>D39+D45+D50-D98-D105</f>
        <v>4572295007</v>
      </c>
      <c r="I14" s="585">
        <v>128846055295</v>
      </c>
      <c r="J14" s="586">
        <f>I14-H14</f>
        <v>124273760288</v>
      </c>
      <c r="K14" s="168">
        <f>J14-K12</f>
        <v>4282681364</v>
      </c>
      <c r="L14" s="188"/>
    </row>
    <row r="15" spans="2:15">
      <c r="B15" s="185"/>
      <c r="C15" s="183"/>
      <c r="D15" s="955"/>
      <c r="E15" s="956"/>
      <c r="I15" s="168"/>
    </row>
    <row r="16" spans="2:15">
      <c r="B16" s="182" t="s">
        <v>247</v>
      </c>
      <c r="C16" s="183"/>
      <c r="D16" s="955"/>
      <c r="E16" s="956"/>
      <c r="H16" s="184"/>
      <c r="I16" s="172"/>
    </row>
    <row r="17" spans="2:10">
      <c r="B17" s="185" t="s">
        <v>248</v>
      </c>
      <c r="C17" s="183"/>
      <c r="D17" s="955">
        <v>0</v>
      </c>
      <c r="E17" s="956">
        <v>0</v>
      </c>
    </row>
    <row r="18" spans="2:10" ht="14.4">
      <c r="B18" s="185" t="s">
        <v>249</v>
      </c>
      <c r="C18" s="183"/>
      <c r="D18" s="955">
        <v>0</v>
      </c>
      <c r="E18" s="956">
        <v>0</v>
      </c>
      <c r="H18" s="721" t="s">
        <v>927</v>
      </c>
      <c r="I18" s="722"/>
      <c r="J18" s="723">
        <f>-I30-I31-I32</f>
        <v>128468989274</v>
      </c>
    </row>
    <row r="19" spans="2:10">
      <c r="B19" s="185"/>
      <c r="C19" s="183"/>
      <c r="D19" s="955"/>
      <c r="E19" s="956"/>
    </row>
    <row r="20" spans="2:10">
      <c r="B20" s="182" t="s">
        <v>250</v>
      </c>
      <c r="C20" s="183"/>
      <c r="D20" s="955"/>
      <c r="E20" s="956"/>
    </row>
    <row r="21" spans="2:10">
      <c r="B21" s="185" t="s">
        <v>251</v>
      </c>
      <c r="C21" s="183"/>
      <c r="D21" s="955">
        <v>0</v>
      </c>
      <c r="E21" s="956">
        <v>0</v>
      </c>
    </row>
    <row r="22" spans="2:10">
      <c r="B22" s="185" t="s">
        <v>252</v>
      </c>
      <c r="C22" s="183"/>
      <c r="D22" s="955">
        <v>0</v>
      </c>
      <c r="E22" s="956">
        <v>0</v>
      </c>
    </row>
    <row r="23" spans="2:10">
      <c r="B23" s="185"/>
      <c r="C23" s="183"/>
      <c r="D23" s="955"/>
      <c r="E23" s="956"/>
    </row>
    <row r="24" spans="2:10">
      <c r="B24" s="182" t="s">
        <v>253</v>
      </c>
      <c r="C24" s="183"/>
      <c r="D24" s="955">
        <v>0</v>
      </c>
      <c r="E24" s="956">
        <v>0</v>
      </c>
      <c r="I24" s="167"/>
    </row>
    <row r="25" spans="2:10">
      <c r="B25" s="182" t="s">
        <v>254</v>
      </c>
      <c r="C25" s="183"/>
      <c r="D25" s="953">
        <v>0</v>
      </c>
      <c r="E25" s="956">
        <v>0</v>
      </c>
    </row>
    <row r="26" spans="2:10">
      <c r="B26" s="182" t="s">
        <v>255</v>
      </c>
      <c r="C26" s="183"/>
      <c r="D26" s="953">
        <v>3013334405</v>
      </c>
      <c r="E26" s="954">
        <v>415403148</v>
      </c>
      <c r="G26" s="484">
        <v>40102</v>
      </c>
    </row>
    <row r="27" spans="2:10">
      <c r="B27" s="182" t="s">
        <v>256</v>
      </c>
      <c r="C27" s="183"/>
      <c r="D27" s="957">
        <v>0</v>
      </c>
      <c r="E27" s="954">
        <v>4661983</v>
      </c>
      <c r="F27" s="188"/>
      <c r="G27" s="188"/>
    </row>
    <row r="28" spans="2:10">
      <c r="B28" s="182" t="s">
        <v>257</v>
      </c>
      <c r="C28" s="183"/>
      <c r="D28" s="953">
        <f>+I33</f>
        <v>1286775511</v>
      </c>
      <c r="E28" s="954">
        <v>589080470</v>
      </c>
      <c r="F28" s="172"/>
      <c r="G28" s="172"/>
      <c r="H28" s="739"/>
      <c r="I28" s="743" t="s">
        <v>948</v>
      </c>
      <c r="J28" s="740"/>
    </row>
    <row r="29" spans="2:10">
      <c r="B29" s="182" t="s">
        <v>258</v>
      </c>
      <c r="C29" s="720"/>
      <c r="D29" s="953">
        <v>0</v>
      </c>
      <c r="E29" s="956">
        <v>0</v>
      </c>
      <c r="H29" s="739">
        <v>40104</v>
      </c>
      <c r="I29" s="881">
        <v>129755764785</v>
      </c>
      <c r="J29" s="740">
        <v>76487244345</v>
      </c>
    </row>
    <row r="30" spans="2:10">
      <c r="B30" s="182" t="s">
        <v>259</v>
      </c>
      <c r="C30" s="720"/>
      <c r="D30" s="953">
        <v>0</v>
      </c>
      <c r="E30" s="956">
        <v>0</v>
      </c>
      <c r="H30" s="739">
        <v>5010104</v>
      </c>
      <c r="I30" s="881">
        <v>-97840822987</v>
      </c>
      <c r="J30" s="740">
        <v>-18645753277</v>
      </c>
    </row>
    <row r="31" spans="2:10">
      <c r="B31" s="185"/>
      <c r="D31" s="955"/>
      <c r="E31" s="956"/>
      <c r="F31" s="173"/>
      <c r="G31" s="173"/>
      <c r="H31" s="739">
        <v>5010105</v>
      </c>
      <c r="I31" s="881">
        <v>-27128098827</v>
      </c>
      <c r="J31" s="740">
        <v>-50327615280</v>
      </c>
    </row>
    <row r="32" spans="2:10">
      <c r="B32" s="182" t="s">
        <v>260</v>
      </c>
      <c r="C32" s="183"/>
      <c r="D32" s="955">
        <v>0</v>
      </c>
      <c r="E32" s="956">
        <v>0</v>
      </c>
      <c r="H32" s="741">
        <v>5010106</v>
      </c>
      <c r="I32" s="882">
        <v>-3500067460</v>
      </c>
      <c r="J32" s="742">
        <v>-7148360920</v>
      </c>
    </row>
    <row r="33" spans="2:15">
      <c r="B33" s="182"/>
      <c r="C33" s="183"/>
      <c r="E33" s="956"/>
      <c r="I33" s="798">
        <f>+I29+I30+I31+I32</f>
        <v>1286775511</v>
      </c>
      <c r="J33" s="744">
        <f>+J29+J30+J31+J32</f>
        <v>365514868</v>
      </c>
    </row>
    <row r="34" spans="2:15">
      <c r="B34" s="182" t="s">
        <v>261</v>
      </c>
      <c r="C34" s="183"/>
      <c r="D34" s="953">
        <f>SUM(D35:D37)</f>
        <v>300000</v>
      </c>
      <c r="E34" s="954">
        <v>2966915346</v>
      </c>
    </row>
    <row r="35" spans="2:15">
      <c r="B35" s="419" t="s">
        <v>262</v>
      </c>
      <c r="C35" s="183"/>
      <c r="D35" s="953">
        <v>0</v>
      </c>
      <c r="E35" s="954">
        <v>0</v>
      </c>
    </row>
    <row r="36" spans="2:15">
      <c r="B36" s="186" t="s">
        <v>263</v>
      </c>
      <c r="C36" s="174"/>
      <c r="D36" s="955">
        <v>0</v>
      </c>
      <c r="E36" s="956">
        <v>0</v>
      </c>
    </row>
    <row r="37" spans="2:15">
      <c r="B37" s="186" t="s">
        <v>261</v>
      </c>
      <c r="C37" s="174"/>
      <c r="D37" s="955">
        <v>300000</v>
      </c>
      <c r="E37" s="956">
        <v>2966915346</v>
      </c>
      <c r="G37" s="484">
        <v>40108</v>
      </c>
      <c r="I37" s="167"/>
      <c r="K37" s="172"/>
    </row>
    <row r="38" spans="2:15">
      <c r="B38" s="185"/>
      <c r="C38" s="174"/>
      <c r="D38" s="955"/>
      <c r="E38" s="956"/>
      <c r="I38" s="167"/>
      <c r="K38" s="172"/>
    </row>
    <row r="39" spans="2:15" ht="14.4">
      <c r="B39" s="187" t="s">
        <v>264</v>
      </c>
      <c r="C39" s="174"/>
      <c r="D39" s="953">
        <f>SUM(D40:D42)</f>
        <v>507903822</v>
      </c>
      <c r="E39" s="954">
        <v>652156041</v>
      </c>
      <c r="H39" s="580"/>
      <c r="I39" s="188"/>
      <c r="K39" s="172"/>
    </row>
    <row r="40" spans="2:15">
      <c r="B40" s="185" t="s">
        <v>265</v>
      </c>
      <c r="C40" s="174"/>
      <c r="D40" s="955">
        <v>0</v>
      </c>
      <c r="E40" s="956">
        <v>0</v>
      </c>
    </row>
    <row r="41" spans="2:15">
      <c r="B41" s="185" t="s">
        <v>266</v>
      </c>
      <c r="C41" s="174"/>
      <c r="D41" s="955">
        <f>128846055295-97840822987-27128098827-3500067460</f>
        <v>377066021</v>
      </c>
      <c r="E41" s="956">
        <v>385357268</v>
      </c>
      <c r="F41" s="188"/>
      <c r="G41" s="188" t="s">
        <v>976</v>
      </c>
    </row>
    <row r="42" spans="2:15">
      <c r="B42" s="185" t="s">
        <v>267</v>
      </c>
      <c r="C42" s="174"/>
      <c r="D42" s="955">
        <f>130837801</f>
        <v>130837801</v>
      </c>
      <c r="E42" s="958">
        <v>266798773</v>
      </c>
      <c r="G42" s="799">
        <v>50102</v>
      </c>
      <c r="I42" s="168"/>
    </row>
    <row r="43" spans="2:15" ht="14.4" thickBot="1">
      <c r="B43" s="189" t="s">
        <v>268</v>
      </c>
      <c r="C43" s="190"/>
      <c r="D43" s="959">
        <f>+D12+D26+D28+D34-D39+D29+D30+D27</f>
        <v>4564884697</v>
      </c>
      <c r="E43" s="960">
        <v>4069199625</v>
      </c>
      <c r="M43" s="813"/>
      <c r="N43" s="813"/>
      <c r="O43" s="812">
        <v>45747</v>
      </c>
    </row>
    <row r="44" spans="2:15">
      <c r="B44" s="191"/>
      <c r="C44" s="192"/>
      <c r="D44" s="961"/>
      <c r="E44" s="952"/>
      <c r="F44" s="174"/>
      <c r="G44" s="174"/>
      <c r="I44" s="172"/>
      <c r="J44" s="184"/>
      <c r="K44" s="184"/>
      <c r="M44" s="813"/>
      <c r="N44" s="813"/>
      <c r="O44" s="811"/>
    </row>
    <row r="45" spans="2:15">
      <c r="B45" s="193" t="s">
        <v>269</v>
      </c>
      <c r="C45" s="183"/>
      <c r="D45" s="953">
        <f>D46+D47+D48</f>
        <v>95405675</v>
      </c>
      <c r="E45" s="962">
        <f>E46+E47+E48</f>
        <v>115551674</v>
      </c>
      <c r="F45" s="174"/>
      <c r="G45" s="174"/>
      <c r="M45" s="813" t="s">
        <v>269</v>
      </c>
      <c r="N45" s="813"/>
      <c r="O45" s="811">
        <v>115551674</v>
      </c>
    </row>
    <row r="46" spans="2:15">
      <c r="B46" s="186" t="s">
        <v>270</v>
      </c>
      <c r="C46" s="183"/>
      <c r="D46" s="955">
        <v>0</v>
      </c>
      <c r="E46" s="956">
        <v>0</v>
      </c>
      <c r="F46" s="174"/>
      <c r="G46" s="174"/>
      <c r="M46" s="810" t="s">
        <v>270</v>
      </c>
      <c r="N46" s="810"/>
      <c r="O46" s="809">
        <v>0</v>
      </c>
    </row>
    <row r="47" spans="2:15">
      <c r="B47" s="186" t="s">
        <v>271</v>
      </c>
      <c r="C47" s="183"/>
      <c r="D47" s="955">
        <v>0</v>
      </c>
      <c r="E47" s="956">
        <v>0</v>
      </c>
      <c r="F47" s="194"/>
      <c r="G47" s="194"/>
      <c r="M47" s="808" t="s">
        <v>271</v>
      </c>
      <c r="N47" s="808"/>
      <c r="O47" s="807">
        <v>0</v>
      </c>
    </row>
    <row r="48" spans="2:15">
      <c r="B48" s="186" t="s">
        <v>272</v>
      </c>
      <c r="C48" s="183"/>
      <c r="D48" s="955">
        <v>95405675</v>
      </c>
      <c r="E48" s="956">
        <v>115551674</v>
      </c>
      <c r="F48" s="174"/>
      <c r="G48" s="484">
        <v>5020203</v>
      </c>
      <c r="M48" s="813" t="s">
        <v>272</v>
      </c>
      <c r="N48" s="813"/>
      <c r="O48" s="811">
        <v>115551674</v>
      </c>
    </row>
    <row r="49" spans="2:15">
      <c r="B49" s="186"/>
      <c r="C49" s="174"/>
      <c r="D49" s="955"/>
      <c r="E49" s="963"/>
      <c r="F49" s="174"/>
      <c r="G49" s="174"/>
      <c r="J49" s="814">
        <v>46112</v>
      </c>
    </row>
    <row r="50" spans="2:15" ht="15" thickBot="1">
      <c r="B50" s="533" t="str">
        <f>I50</f>
        <v>Gastos De Administración</v>
      </c>
      <c r="C50" s="174"/>
      <c r="D50" s="953">
        <f>+D51+D58+D61</f>
        <v>2952649165</v>
      </c>
      <c r="E50" s="962">
        <v>2260404696</v>
      </c>
      <c r="F50" s="174"/>
      <c r="G50" s="174"/>
      <c r="I50" s="677" t="s">
        <v>273</v>
      </c>
      <c r="J50" s="678">
        <v>10619695646</v>
      </c>
      <c r="K50" s="678">
        <f>+K51+K58+K61</f>
        <v>10114633585</v>
      </c>
      <c r="M50" s="134" t="s">
        <v>273</v>
      </c>
      <c r="O50" s="811">
        <v>2260404696</v>
      </c>
    </row>
    <row r="51" spans="2:15" s="535" customFormat="1" ht="15" thickTop="1">
      <c r="B51" s="557" t="str">
        <f t="shared" ref="B51:B88" si="0">I51</f>
        <v>Sueldos Y Otras Remuneraciones Al Person</v>
      </c>
      <c r="C51" s="558"/>
      <c r="D51" s="964">
        <f>SUM(D52:D57)</f>
        <v>1272136990</v>
      </c>
      <c r="E51" s="965">
        <v>1098539686</v>
      </c>
      <c r="F51" s="534"/>
      <c r="G51" s="534"/>
      <c r="H51" s="536"/>
      <c r="I51" s="554" t="s">
        <v>274</v>
      </c>
      <c r="J51" s="555">
        <f>SUM(J52:J57)</f>
        <v>4537234927</v>
      </c>
      <c r="K51" s="555">
        <f>SUM(K52:K57)</f>
        <v>4551707104</v>
      </c>
      <c r="L51" s="134"/>
      <c r="M51" s="134" t="s">
        <v>274</v>
      </c>
      <c r="N51" s="134"/>
      <c r="O51" s="811">
        <v>1098539686</v>
      </c>
    </row>
    <row r="52" spans="2:15" s="199" customFormat="1" ht="14.4">
      <c r="B52" s="559" t="str">
        <f t="shared" si="0"/>
        <v>Sueldos Y Jornales</v>
      </c>
      <c r="C52" s="560"/>
      <c r="D52" s="966">
        <v>974802214</v>
      </c>
      <c r="E52" s="967">
        <v>833684056</v>
      </c>
      <c r="F52" s="194"/>
      <c r="G52" s="194">
        <v>5030101</v>
      </c>
      <c r="H52" s="198"/>
      <c r="I52" s="175" t="s">
        <v>275</v>
      </c>
      <c r="J52" s="556">
        <v>3439737540</v>
      </c>
      <c r="K52" s="556">
        <v>3366924043</v>
      </c>
      <c r="M52" s="134" t="s">
        <v>275</v>
      </c>
      <c r="N52" s="134"/>
      <c r="O52" s="811">
        <v>833684056</v>
      </c>
    </row>
    <row r="53" spans="2:15" ht="14.4">
      <c r="B53" s="559" t="str">
        <f t="shared" si="0"/>
        <v>Aporte Patronal</v>
      </c>
      <c r="C53" s="560"/>
      <c r="D53" s="966">
        <v>161559874</v>
      </c>
      <c r="E53" s="967">
        <v>137557871</v>
      </c>
      <c r="F53" s="174"/>
      <c r="G53" s="174">
        <v>5030102</v>
      </c>
      <c r="I53" s="175" t="s">
        <v>276</v>
      </c>
      <c r="J53" s="556">
        <v>573912494</v>
      </c>
      <c r="K53" s="556">
        <v>555542470</v>
      </c>
      <c r="M53" s="535" t="s">
        <v>276</v>
      </c>
      <c r="N53" s="535"/>
      <c r="O53" s="809">
        <v>137557871</v>
      </c>
    </row>
    <row r="54" spans="2:15" ht="14.4">
      <c r="B54" s="559" t="str">
        <f t="shared" si="0"/>
        <v>Otros Beneficios Al Personal</v>
      </c>
      <c r="C54" s="560"/>
      <c r="D54" s="966">
        <v>50828993</v>
      </c>
      <c r="E54" s="967">
        <v>45368596</v>
      </c>
      <c r="F54" s="174"/>
      <c r="G54" s="174">
        <v>5030103</v>
      </c>
      <c r="I54" s="175" t="s">
        <v>277</v>
      </c>
      <c r="J54" s="556">
        <v>228247276</v>
      </c>
      <c r="K54" s="556">
        <v>184245265</v>
      </c>
      <c r="M54" s="134" t="s">
        <v>277</v>
      </c>
      <c r="O54" s="811">
        <v>45368596</v>
      </c>
    </row>
    <row r="55" spans="2:15" ht="14.4">
      <c r="B55" s="559" t="str">
        <f t="shared" si="0"/>
        <v>Aguinaldos</v>
      </c>
      <c r="C55" s="560"/>
      <c r="D55" s="966">
        <v>81467052</v>
      </c>
      <c r="E55" s="967">
        <v>72351449</v>
      </c>
      <c r="F55" s="174"/>
      <c r="G55" s="174">
        <v>5030104</v>
      </c>
      <c r="I55" s="175" t="s">
        <v>279</v>
      </c>
      <c r="J55" s="556">
        <v>275304305</v>
      </c>
      <c r="K55" s="556">
        <v>421307624</v>
      </c>
      <c r="M55" s="535" t="s">
        <v>279</v>
      </c>
      <c r="N55" s="535"/>
      <c r="O55" s="809">
        <v>72351449</v>
      </c>
    </row>
    <row r="56" spans="2:15" ht="14.4">
      <c r="B56" s="559" t="str">
        <f t="shared" si="0"/>
        <v>Capacitacion Al Personal</v>
      </c>
      <c r="C56" s="560"/>
      <c r="D56" s="966">
        <v>0</v>
      </c>
      <c r="E56" s="967">
        <v>5800000</v>
      </c>
      <c r="F56" s="174"/>
      <c r="G56" s="174">
        <v>5030105</v>
      </c>
      <c r="I56" s="175" t="s">
        <v>278</v>
      </c>
      <c r="J56" s="556">
        <v>5800000</v>
      </c>
      <c r="K56" s="556">
        <v>10824596</v>
      </c>
      <c r="M56" s="197" t="s">
        <v>278</v>
      </c>
      <c r="N56" s="197"/>
      <c r="O56" s="806">
        <v>5800000</v>
      </c>
    </row>
    <row r="57" spans="2:15" ht="14.4">
      <c r="B57" s="559" t="str">
        <f t="shared" si="0"/>
        <v>Bonificación Familiar</v>
      </c>
      <c r="C57" s="560"/>
      <c r="D57" s="966">
        <v>3478857</v>
      </c>
      <c r="E57" s="967">
        <v>3777714</v>
      </c>
      <c r="F57" s="174"/>
      <c r="G57" s="174">
        <v>5030108</v>
      </c>
      <c r="I57" s="175" t="s">
        <v>280</v>
      </c>
      <c r="J57" s="556">
        <v>14233312</v>
      </c>
      <c r="K57" s="556">
        <v>12863106</v>
      </c>
      <c r="M57" s="134" t="s">
        <v>280</v>
      </c>
      <c r="O57" s="811">
        <v>3777714</v>
      </c>
    </row>
    <row r="58" spans="2:15" s="535" customFormat="1" ht="14.4">
      <c r="B58" s="557" t="str">
        <f t="shared" si="0"/>
        <v>Remuneración por Servicios Personales</v>
      </c>
      <c r="C58" s="558"/>
      <c r="D58" s="964">
        <f>+D59+D60</f>
        <v>309454546</v>
      </c>
      <c r="E58" s="965">
        <v>216818181</v>
      </c>
      <c r="F58" s="534"/>
      <c r="G58" s="534"/>
      <c r="H58" s="536"/>
      <c r="I58" s="554" t="s">
        <v>281</v>
      </c>
      <c r="J58" s="555">
        <f>+J59+J60</f>
        <v>1289471280</v>
      </c>
      <c r="K58" s="555">
        <f>+K59+K60</f>
        <v>1311594278</v>
      </c>
      <c r="M58" s="197" t="s">
        <v>281</v>
      </c>
      <c r="N58" s="197"/>
      <c r="O58" s="806">
        <v>216818181</v>
      </c>
    </row>
    <row r="59" spans="2:15" ht="14.4">
      <c r="B59" s="559" t="str">
        <f t="shared" si="0"/>
        <v xml:space="preserve">Servicios Personales Independientes </v>
      </c>
      <c r="C59" s="560"/>
      <c r="D59" s="966">
        <v>299454546</v>
      </c>
      <c r="E59" s="967">
        <v>216818181</v>
      </c>
      <c r="F59" s="174"/>
      <c r="G59" s="174">
        <v>5030201</v>
      </c>
      <c r="I59" s="175" t="s">
        <v>282</v>
      </c>
      <c r="J59" s="556">
        <v>1238177355</v>
      </c>
      <c r="K59" s="556">
        <v>1260618895</v>
      </c>
      <c r="M59" s="134" t="s">
        <v>282</v>
      </c>
      <c r="O59" s="811">
        <v>216818181</v>
      </c>
    </row>
    <row r="60" spans="2:15" s="535" customFormat="1" ht="14.4">
      <c r="B60" s="709" t="str">
        <f t="shared" si="0"/>
        <v>Gastos De Representación</v>
      </c>
      <c r="C60" s="710"/>
      <c r="D60" s="968">
        <v>10000000</v>
      </c>
      <c r="E60" s="969">
        <v>0</v>
      </c>
      <c r="F60" s="534"/>
      <c r="G60" s="174">
        <v>5030202</v>
      </c>
      <c r="H60" s="536"/>
      <c r="I60" s="711" t="s">
        <v>918</v>
      </c>
      <c r="J60" s="712">
        <v>51293925</v>
      </c>
      <c r="K60" s="712">
        <v>50975383</v>
      </c>
    </row>
    <row r="61" spans="2:15" s="197" customFormat="1" ht="14.4">
      <c r="B61" s="557" t="str">
        <f t="shared" si="0"/>
        <v>Otros Gastos Administrativos</v>
      </c>
      <c r="C61" s="558"/>
      <c r="D61" s="964">
        <f>SUM(D62:D90)</f>
        <v>1371057629</v>
      </c>
      <c r="E61" s="965">
        <f>SUM(E62:E92)</f>
        <v>1843795244</v>
      </c>
      <c r="F61" s="183"/>
      <c r="G61" s="183"/>
      <c r="H61" s="196"/>
      <c r="I61" s="538" t="s">
        <v>965</v>
      </c>
      <c r="J61" s="713">
        <f>SUM(J62:J88)</f>
        <v>4793149439</v>
      </c>
      <c r="K61" s="713">
        <f>SUM(K62:K88)</f>
        <v>4251332203</v>
      </c>
    </row>
    <row r="62" spans="2:15" ht="14.4">
      <c r="B62" s="559" t="str">
        <f t="shared" si="0"/>
        <v>Honorarios Profesionales</v>
      </c>
      <c r="C62" s="560"/>
      <c r="D62" s="966">
        <v>0</v>
      </c>
      <c r="E62" s="967">
        <f>+O63+O64</f>
        <v>964571756</v>
      </c>
      <c r="F62" s="174"/>
      <c r="G62" s="174"/>
      <c r="I62" s="175" t="s">
        <v>283</v>
      </c>
      <c r="J62" s="556">
        <v>52236090</v>
      </c>
      <c r="K62" s="556">
        <v>261379164</v>
      </c>
    </row>
    <row r="63" spans="2:15" s="197" customFormat="1" ht="14.4">
      <c r="B63" s="559" t="str">
        <f t="shared" si="0"/>
        <v>Servicios Contratados Ire</v>
      </c>
      <c r="C63" s="560"/>
      <c r="D63" s="966">
        <v>931818</v>
      </c>
      <c r="E63" s="967">
        <v>391881310</v>
      </c>
      <c r="F63" s="183"/>
      <c r="G63" s="183"/>
      <c r="H63" s="196"/>
      <c r="I63" s="175" t="s">
        <v>284</v>
      </c>
      <c r="J63" s="556">
        <v>2135810474</v>
      </c>
      <c r="K63" s="556">
        <v>1857762419</v>
      </c>
      <c r="M63" s="134" t="s">
        <v>971</v>
      </c>
      <c r="N63" s="134"/>
      <c r="O63" s="811">
        <v>945046829</v>
      </c>
    </row>
    <row r="64" spans="2:15" ht="14.4">
      <c r="B64" s="559" t="str">
        <f t="shared" si="0"/>
        <v>Servicios Personales Irp</v>
      </c>
      <c r="C64" s="560"/>
      <c r="D64" s="966">
        <v>385188853</v>
      </c>
      <c r="E64" s="967">
        <v>226184784</v>
      </c>
      <c r="F64" s="174"/>
      <c r="G64" s="174"/>
      <c r="I64" s="175" t="s">
        <v>285</v>
      </c>
      <c r="J64" s="556">
        <v>1388355947</v>
      </c>
      <c r="K64" s="556">
        <v>641755147</v>
      </c>
      <c r="M64" s="134" t="s">
        <v>283</v>
      </c>
      <c r="O64" s="811">
        <v>19524927</v>
      </c>
    </row>
    <row r="65" spans="2:15" ht="14.4">
      <c r="B65" s="559" t="str">
        <f t="shared" si="0"/>
        <v>Agua, Luz, Teléfono E Internet</v>
      </c>
      <c r="C65" s="560"/>
      <c r="D65" s="966">
        <v>49176712</v>
      </c>
      <c r="E65" s="967">
        <v>49156087</v>
      </c>
      <c r="F65" s="174"/>
      <c r="G65" s="174"/>
      <c r="I65" s="175" t="s">
        <v>286</v>
      </c>
      <c r="J65" s="556">
        <v>151029813</v>
      </c>
      <c r="K65" s="556">
        <v>180608525</v>
      </c>
      <c r="M65" s="134" t="s">
        <v>284</v>
      </c>
      <c r="O65" s="811">
        <v>391881310</v>
      </c>
    </row>
    <row r="66" spans="2:15" ht="14.4">
      <c r="B66" s="559" t="str">
        <f t="shared" si="0"/>
        <v>Movilidad Y Viaticos</v>
      </c>
      <c r="C66" s="560"/>
      <c r="D66" s="966">
        <v>333018</v>
      </c>
      <c r="E66" s="967">
        <v>948363</v>
      </c>
      <c r="F66" s="174"/>
      <c r="G66" s="174"/>
      <c r="I66" s="175" t="s">
        <v>287</v>
      </c>
      <c r="J66" s="556">
        <v>9169217</v>
      </c>
      <c r="K66" s="556">
        <v>1223674</v>
      </c>
      <c r="M66" s="134" t="s">
        <v>285</v>
      </c>
      <c r="O66" s="811">
        <v>226184784</v>
      </c>
    </row>
    <row r="67" spans="2:15" ht="14.4">
      <c r="B67" s="559" t="str">
        <f t="shared" si="0"/>
        <v>Combustibles Y Lubricantes</v>
      </c>
      <c r="C67" s="560"/>
      <c r="D67" s="966">
        <v>7886271</v>
      </c>
      <c r="E67" s="967">
        <v>9722260</v>
      </c>
      <c r="F67" s="174"/>
      <c r="G67" s="174"/>
      <c r="I67" s="175" t="s">
        <v>288</v>
      </c>
      <c r="J67" s="556">
        <v>38680904</v>
      </c>
      <c r="K67" s="556">
        <v>32705210</v>
      </c>
      <c r="M67" s="134" t="s">
        <v>286</v>
      </c>
      <c r="O67" s="811">
        <v>49156087</v>
      </c>
    </row>
    <row r="68" spans="2:15" ht="14.4">
      <c r="B68" s="559" t="str">
        <f t="shared" si="0"/>
        <v>Reparaciones Y Mantenimientos</v>
      </c>
      <c r="C68" s="560"/>
      <c r="D68" s="966">
        <v>5688186</v>
      </c>
      <c r="E68" s="967">
        <v>1054547</v>
      </c>
      <c r="F68" s="174"/>
      <c r="G68" s="174"/>
      <c r="I68" s="175" t="s">
        <v>289</v>
      </c>
      <c r="J68" s="556">
        <v>17680217</v>
      </c>
      <c r="K68" s="556">
        <v>21912902</v>
      </c>
      <c r="M68" s="134" t="s">
        <v>287</v>
      </c>
      <c r="O68" s="811">
        <v>948363</v>
      </c>
    </row>
    <row r="69" spans="2:15" ht="14.4">
      <c r="B69" s="559" t="str">
        <f t="shared" si="0"/>
        <v>Seguros Devengados</v>
      </c>
      <c r="C69" s="560"/>
      <c r="D69" s="966">
        <v>3351607</v>
      </c>
      <c r="E69" s="967">
        <v>3835761</v>
      </c>
      <c r="F69" s="183"/>
      <c r="G69" s="183"/>
      <c r="I69" s="175" t="s">
        <v>290</v>
      </c>
      <c r="J69" s="556">
        <v>15263844</v>
      </c>
      <c r="K69" s="556">
        <v>18495462</v>
      </c>
      <c r="M69" s="134" t="s">
        <v>288</v>
      </c>
      <c r="O69" s="811">
        <v>9722260</v>
      </c>
    </row>
    <row r="70" spans="2:15" ht="14.4">
      <c r="B70" s="559" t="str">
        <f t="shared" si="0"/>
        <v>Útiles De Oficina</v>
      </c>
      <c r="C70" s="560"/>
      <c r="D70" s="966">
        <v>3388647</v>
      </c>
      <c r="E70" s="967">
        <v>2364627</v>
      </c>
      <c r="F70" s="183"/>
      <c r="G70" s="183"/>
      <c r="I70" s="175" t="s">
        <v>291</v>
      </c>
      <c r="J70" s="556">
        <v>10396910</v>
      </c>
      <c r="K70" s="556">
        <v>10725530</v>
      </c>
      <c r="M70" s="134" t="s">
        <v>289</v>
      </c>
      <c r="O70" s="811">
        <v>1054547</v>
      </c>
    </row>
    <row r="71" spans="2:15" ht="14.4">
      <c r="B71" s="559" t="s">
        <v>978</v>
      </c>
      <c r="C71" s="560"/>
      <c r="D71" s="966">
        <v>6530673</v>
      </c>
      <c r="E71" s="967"/>
      <c r="F71" s="183"/>
      <c r="G71" s="183"/>
      <c r="I71" s="175"/>
      <c r="J71" s="556"/>
      <c r="K71" s="556"/>
      <c r="O71" s="811"/>
    </row>
    <row r="72" spans="2:15" ht="14.4">
      <c r="B72" s="559" t="str">
        <f t="shared" si="0"/>
        <v>Refrigerio Y Cafeteria</v>
      </c>
      <c r="C72" s="560"/>
      <c r="D72" s="966">
        <v>11885143</v>
      </c>
      <c r="E72" s="967">
        <v>13624375</v>
      </c>
      <c r="F72" s="183"/>
      <c r="G72" s="183"/>
      <c r="I72" s="175" t="s">
        <v>292</v>
      </c>
      <c r="J72" s="556">
        <v>61722899</v>
      </c>
      <c r="K72" s="556">
        <v>69991892</v>
      </c>
      <c r="M72" s="134" t="s">
        <v>290</v>
      </c>
      <c r="O72" s="811">
        <v>3835761</v>
      </c>
    </row>
    <row r="73" spans="2:15" ht="14.4">
      <c r="B73" s="559" t="str">
        <f t="shared" si="0"/>
        <v>Comunicaciones Y Propagandas</v>
      </c>
      <c r="C73" s="560"/>
      <c r="D73" s="966">
        <v>0</v>
      </c>
      <c r="E73" s="967">
        <v>330909</v>
      </c>
      <c r="I73" s="175" t="s">
        <v>293</v>
      </c>
      <c r="J73" s="556">
        <v>330909</v>
      </c>
      <c r="K73" s="556">
        <v>497273</v>
      </c>
      <c r="M73" s="134" t="s">
        <v>291</v>
      </c>
      <c r="O73" s="811">
        <v>2364627</v>
      </c>
    </row>
    <row r="74" spans="2:15" ht="14.4">
      <c r="B74" s="559" t="str">
        <f t="shared" si="0"/>
        <v>Papeleria E Impresos</v>
      </c>
      <c r="C74" s="560"/>
      <c r="D74" s="966">
        <v>2769582</v>
      </c>
      <c r="E74" s="967">
        <v>6148363</v>
      </c>
      <c r="I74" s="175" t="s">
        <v>294</v>
      </c>
      <c r="J74" s="556">
        <v>29427274</v>
      </c>
      <c r="K74" s="556">
        <v>30353366</v>
      </c>
      <c r="M74" s="134" t="s">
        <v>292</v>
      </c>
      <c r="O74" s="811">
        <v>13624375</v>
      </c>
    </row>
    <row r="75" spans="2:15" ht="14.4">
      <c r="B75" s="559" t="str">
        <f t="shared" si="0"/>
        <v>Insumos y Artículos de Limpieza</v>
      </c>
      <c r="C75" s="560"/>
      <c r="D75" s="966">
        <v>6101076</v>
      </c>
      <c r="E75" s="967">
        <v>5724032</v>
      </c>
      <c r="I75" s="175" t="s">
        <v>295</v>
      </c>
      <c r="J75" s="556">
        <v>23637398</v>
      </c>
      <c r="K75" s="556">
        <v>20078863</v>
      </c>
      <c r="M75" s="134" t="s">
        <v>293</v>
      </c>
      <c r="O75" s="811">
        <v>330909</v>
      </c>
    </row>
    <row r="76" spans="2:15" ht="14.4">
      <c r="B76" s="559" t="str">
        <f t="shared" si="0"/>
        <v>Gastos de Eventos - Administracion</v>
      </c>
      <c r="C76" s="560"/>
      <c r="D76" s="966">
        <v>6000493</v>
      </c>
      <c r="E76" s="967">
        <v>1286363</v>
      </c>
      <c r="I76" s="175" t="s">
        <v>925</v>
      </c>
      <c r="J76" s="556">
        <v>50033406</v>
      </c>
      <c r="K76" s="556">
        <v>50601834</v>
      </c>
      <c r="M76" s="134" t="s">
        <v>294</v>
      </c>
      <c r="O76" s="811">
        <v>6148363</v>
      </c>
    </row>
    <row r="77" spans="2:15" ht="14.4">
      <c r="B77" s="559" t="str">
        <f t="shared" si="0"/>
        <v>Gastos No Deducibles</v>
      </c>
      <c r="C77" s="560"/>
      <c r="D77" s="966">
        <v>13978781</v>
      </c>
      <c r="E77" s="967">
        <v>72424</v>
      </c>
      <c r="I77" s="175" t="s">
        <v>296</v>
      </c>
      <c r="J77" s="556">
        <v>7200039</v>
      </c>
      <c r="K77" s="556">
        <v>18784980</v>
      </c>
      <c r="M77" s="134" t="s">
        <v>295</v>
      </c>
      <c r="O77" s="811">
        <v>5724032</v>
      </c>
    </row>
    <row r="78" spans="2:15" ht="14.4">
      <c r="B78" s="559" t="str">
        <f t="shared" si="0"/>
        <v>Dominios Y Suscripciones</v>
      </c>
      <c r="C78" s="560"/>
      <c r="D78" s="966">
        <v>0</v>
      </c>
      <c r="E78" s="967">
        <v>166160</v>
      </c>
      <c r="I78" s="175" t="s">
        <v>297</v>
      </c>
      <c r="J78" s="556">
        <v>498480</v>
      </c>
      <c r="K78" s="556">
        <v>498480</v>
      </c>
      <c r="M78" s="134" t="s">
        <v>925</v>
      </c>
      <c r="O78" s="811">
        <v>1286363</v>
      </c>
    </row>
    <row r="79" spans="2:15" ht="14.4">
      <c r="B79" s="559" t="str">
        <f t="shared" si="0"/>
        <v>Gastos Varios</v>
      </c>
      <c r="C79" s="560"/>
      <c r="D79" s="966">
        <v>0</v>
      </c>
      <c r="E79" s="967">
        <v>0</v>
      </c>
      <c r="I79" s="175" t="s">
        <v>943</v>
      </c>
      <c r="J79" s="556">
        <v>0</v>
      </c>
      <c r="K79" s="556">
        <v>40000</v>
      </c>
      <c r="M79" s="134" t="s">
        <v>296</v>
      </c>
      <c r="O79" s="811">
        <v>72424</v>
      </c>
    </row>
    <row r="80" spans="2:15" ht="14.4">
      <c r="B80" s="559" t="str">
        <f t="shared" si="0"/>
        <v>Gastos de encomiendas y envíos</v>
      </c>
      <c r="C80" s="560"/>
      <c r="D80" s="966">
        <v>27273</v>
      </c>
      <c r="E80" s="967">
        <v>145456</v>
      </c>
      <c r="I80" s="175" t="s">
        <v>298</v>
      </c>
      <c r="J80" s="556">
        <v>386365</v>
      </c>
      <c r="K80" s="556">
        <v>343637</v>
      </c>
      <c r="M80" s="197" t="s">
        <v>297</v>
      </c>
      <c r="N80" s="197"/>
      <c r="O80" s="806">
        <v>166160</v>
      </c>
    </row>
    <row r="81" spans="2:15" ht="14.4">
      <c r="B81" s="559" t="str">
        <f t="shared" si="0"/>
        <v>Gastos De Escribania</v>
      </c>
      <c r="C81" s="560"/>
      <c r="D81" s="966">
        <v>4591182</v>
      </c>
      <c r="E81" s="967">
        <v>2704545</v>
      </c>
      <c r="I81" s="175" t="s">
        <v>926</v>
      </c>
      <c r="J81" s="556">
        <v>7242774</v>
      </c>
      <c r="K81" s="556">
        <v>0</v>
      </c>
      <c r="M81" s="535" t="s">
        <v>298</v>
      </c>
      <c r="N81" s="535"/>
      <c r="O81" s="809">
        <v>145456</v>
      </c>
    </row>
    <row r="82" spans="2:15" s="197" customFormat="1" ht="14.4">
      <c r="B82" s="559" t="str">
        <f t="shared" si="0"/>
        <v>Gastos Informaticos</v>
      </c>
      <c r="C82" s="560"/>
      <c r="D82" s="966">
        <v>46382043</v>
      </c>
      <c r="E82" s="967">
        <v>41948043</v>
      </c>
      <c r="H82" s="196"/>
      <c r="I82" s="538" t="s">
        <v>299</v>
      </c>
      <c r="J82" s="713">
        <v>150650470</v>
      </c>
      <c r="K82" s="713">
        <v>106613271</v>
      </c>
      <c r="M82" s="535" t="s">
        <v>926</v>
      </c>
      <c r="N82" s="535"/>
      <c r="O82" s="809">
        <v>2704545</v>
      </c>
    </row>
    <row r="83" spans="2:15" s="535" customFormat="1" ht="14.4">
      <c r="B83" s="559" t="str">
        <f t="shared" si="0"/>
        <v>Cesión de Uso y Utilización de Espacio</v>
      </c>
      <c r="C83" s="561"/>
      <c r="D83" s="966">
        <v>82583271</v>
      </c>
      <c r="E83" s="967">
        <v>99708544</v>
      </c>
      <c r="H83" s="536"/>
      <c r="I83" s="175" t="s">
        <v>300</v>
      </c>
      <c r="J83" s="556">
        <v>383455255</v>
      </c>
      <c r="K83" s="556">
        <v>354621687</v>
      </c>
      <c r="L83" s="175"/>
      <c r="M83" s="535" t="s">
        <v>299</v>
      </c>
      <c r="O83" s="809">
        <v>41948043</v>
      </c>
    </row>
    <row r="84" spans="2:15" s="535" customFormat="1" ht="14.4">
      <c r="B84" s="559" t="str">
        <f t="shared" si="0"/>
        <v>IVA no Deducible</v>
      </c>
      <c r="C84" s="561"/>
      <c r="D84" s="966">
        <v>0</v>
      </c>
      <c r="E84" s="967">
        <v>210</v>
      </c>
      <c r="H84" s="536"/>
      <c r="I84" s="175" t="s">
        <v>944</v>
      </c>
      <c r="J84" s="556">
        <v>39768</v>
      </c>
      <c r="K84" s="556">
        <v>10396</v>
      </c>
      <c r="L84" s="175"/>
      <c r="M84" s="134" t="s">
        <v>300</v>
      </c>
      <c r="N84" s="134"/>
      <c r="O84" s="811">
        <v>99708544</v>
      </c>
    </row>
    <row r="85" spans="2:15" s="535" customFormat="1" ht="14.4">
      <c r="B85" s="559" t="str">
        <f t="shared" si="0"/>
        <v>Multas y Sanciones</v>
      </c>
      <c r="C85" s="561"/>
      <c r="D85" s="966">
        <v>0</v>
      </c>
      <c r="E85" s="967">
        <v>0</v>
      </c>
      <c r="H85" s="536"/>
      <c r="I85" s="175" t="s">
        <v>945</v>
      </c>
      <c r="J85" s="556">
        <v>11578927</v>
      </c>
      <c r="K85" s="556">
        <v>5101667</v>
      </c>
      <c r="L85" s="175"/>
      <c r="M85" s="134" t="s">
        <v>972</v>
      </c>
      <c r="N85" s="134"/>
      <c r="O85" s="811">
        <v>210</v>
      </c>
    </row>
    <row r="86" spans="2:15" ht="14.25" customHeight="1">
      <c r="B86" s="559" t="str">
        <f t="shared" si="0"/>
        <v>Gastos De Impuestos</v>
      </c>
      <c r="C86" s="560"/>
      <c r="D86" s="966">
        <v>18497000</v>
      </c>
      <c r="E86" s="967">
        <v>22216325</v>
      </c>
      <c r="I86" s="175" t="s">
        <v>919</v>
      </c>
      <c r="J86" s="556">
        <v>46178563</v>
      </c>
      <c r="K86" s="556">
        <v>539834203</v>
      </c>
      <c r="L86" s="175"/>
      <c r="M86" s="134" t="s">
        <v>973</v>
      </c>
      <c r="O86" s="811">
        <v>22216325</v>
      </c>
    </row>
    <row r="87" spans="2:15" ht="14.4">
      <c r="B87" s="559" t="str">
        <f t="shared" si="0"/>
        <v>IVA Costo</v>
      </c>
      <c r="C87" s="560"/>
      <c r="D87" s="966">
        <v>55190636</v>
      </c>
      <c r="E87" s="967">
        <v>0</v>
      </c>
      <c r="I87" s="175" t="s">
        <v>946</v>
      </c>
      <c r="J87" s="556">
        <v>192352193</v>
      </c>
      <c r="K87" s="556">
        <v>27392621</v>
      </c>
      <c r="L87" s="175"/>
    </row>
    <row r="88" spans="2:15" ht="14.4">
      <c r="B88" s="559" t="str">
        <f t="shared" si="0"/>
        <v>Gastos de Inversiones CDE</v>
      </c>
      <c r="C88" s="560"/>
      <c r="D88" s="966">
        <v>13938894</v>
      </c>
      <c r="E88" s="967">
        <f t="shared" ref="E88" si="1">K88</f>
        <v>0</v>
      </c>
      <c r="I88" s="175" t="s">
        <v>947</v>
      </c>
      <c r="J88" s="556">
        <v>9791303</v>
      </c>
      <c r="K88" s="556">
        <v>0</v>
      </c>
      <c r="L88" s="175"/>
    </row>
    <row r="89" spans="2:15" ht="14.4" customHeight="1">
      <c r="B89" s="559" t="s">
        <v>977</v>
      </c>
      <c r="C89" s="560"/>
      <c r="D89" s="966">
        <v>535958943</v>
      </c>
      <c r="E89" s="967">
        <v>0</v>
      </c>
      <c r="G89" s="484">
        <v>5030330</v>
      </c>
      <c r="I89" s="175"/>
      <c r="J89" s="556"/>
      <c r="K89" s="556"/>
      <c r="L89" s="175"/>
      <c r="M89" s="134" t="s">
        <v>946</v>
      </c>
      <c r="O89" s="167">
        <v>46298414</v>
      </c>
    </row>
    <row r="90" spans="2:15" ht="14.4" customHeight="1">
      <c r="B90" s="800" t="s">
        <v>979</v>
      </c>
      <c r="C90" s="801"/>
      <c r="D90" s="970">
        <f>+D91+D92</f>
        <v>110677527</v>
      </c>
      <c r="E90" s="967"/>
      <c r="G90" s="484">
        <v>507</v>
      </c>
      <c r="I90" s="175"/>
      <c r="J90" s="556"/>
      <c r="K90" s="556"/>
      <c r="L90" s="175"/>
    </row>
    <row r="91" spans="2:15" ht="14.4" customHeight="1">
      <c r="B91" s="559" t="s">
        <v>980</v>
      </c>
      <c r="C91" s="560"/>
      <c r="D91" s="966">
        <v>20148006</v>
      </c>
      <c r="E91" s="967"/>
      <c r="G91" s="484">
        <v>5070101</v>
      </c>
      <c r="I91" s="175"/>
      <c r="J91" s="556"/>
      <c r="K91" s="556"/>
      <c r="L91" s="175"/>
    </row>
    <row r="92" spans="2:15" ht="14.4" customHeight="1">
      <c r="B92" s="559" t="s">
        <v>981</v>
      </c>
      <c r="C92" s="560"/>
      <c r="D92" s="966">
        <v>90529521</v>
      </c>
      <c r="E92" s="967"/>
      <c r="G92" s="484">
        <v>5070102</v>
      </c>
      <c r="I92" s="175"/>
      <c r="J92" s="556"/>
      <c r="K92" s="556"/>
      <c r="L92" s="175"/>
    </row>
    <row r="93" spans="2:15">
      <c r="B93" s="195"/>
      <c r="C93" s="174"/>
      <c r="D93" s="955"/>
      <c r="E93" s="963"/>
    </row>
    <row r="94" spans="2:15" ht="14.4" thickBot="1">
      <c r="B94" s="204" t="s">
        <v>301</v>
      </c>
      <c r="C94" s="205"/>
      <c r="D94" s="971">
        <f>D43-D45-D50</f>
        <v>1516829857</v>
      </c>
      <c r="E94" s="972">
        <f>E43-E45-E50</f>
        <v>1693243255</v>
      </c>
      <c r="F94" s="188"/>
      <c r="G94" s="188"/>
    </row>
    <row r="95" spans="2:15">
      <c r="B95" s="736"/>
      <c r="C95" s="192"/>
      <c r="D95" s="961"/>
      <c r="E95" s="973"/>
    </row>
    <row r="96" spans="2:15">
      <c r="B96" s="193" t="s">
        <v>302</v>
      </c>
      <c r="C96" s="183"/>
      <c r="D96" s="953">
        <f>D97+D98</f>
        <v>33394567</v>
      </c>
      <c r="E96" s="962">
        <v>48390100</v>
      </c>
    </row>
    <row r="97" spans="2:15">
      <c r="B97" s="186" t="s">
        <v>303</v>
      </c>
      <c r="C97" s="183"/>
      <c r="D97" s="955">
        <v>33394567</v>
      </c>
      <c r="E97" s="963">
        <v>50630663</v>
      </c>
      <c r="F97" s="200"/>
      <c r="G97" s="484">
        <v>402</v>
      </c>
      <c r="H97" s="201"/>
      <c r="I97" s="201"/>
      <c r="O97" s="134"/>
    </row>
    <row r="98" spans="2:15">
      <c r="B98" s="186" t="s">
        <v>304</v>
      </c>
      <c r="C98" s="183"/>
      <c r="D98" s="955">
        <v>0</v>
      </c>
      <c r="E98" s="963">
        <v>-2240563</v>
      </c>
      <c r="O98" s="134"/>
    </row>
    <row r="99" spans="2:15">
      <c r="B99" s="195"/>
      <c r="C99" s="174"/>
      <c r="D99" s="955"/>
      <c r="E99" s="962"/>
      <c r="F99" s="172"/>
      <c r="G99" s="172"/>
      <c r="O99" s="134"/>
    </row>
    <row r="100" spans="2:15">
      <c r="B100" s="193" t="s">
        <v>305</v>
      </c>
      <c r="C100" s="174"/>
      <c r="D100" s="953">
        <f>D102+D105</f>
        <v>-309237565</v>
      </c>
      <c r="E100" s="962">
        <v>-494278804</v>
      </c>
      <c r="F100" s="172"/>
      <c r="G100" s="172"/>
      <c r="O100" s="134"/>
    </row>
    <row r="101" spans="2:15">
      <c r="B101" s="195"/>
      <c r="C101" s="174"/>
      <c r="D101" s="953"/>
      <c r="E101" s="962"/>
      <c r="F101" s="172"/>
      <c r="G101" s="172"/>
      <c r="O101" s="134"/>
    </row>
    <row r="102" spans="2:15">
      <c r="B102" s="195" t="s">
        <v>306</v>
      </c>
      <c r="C102" s="174"/>
      <c r="D102" s="953">
        <f>D103+D104</f>
        <v>707098780</v>
      </c>
      <c r="E102" s="962">
        <v>204122003</v>
      </c>
      <c r="O102" s="134"/>
    </row>
    <row r="103" spans="2:15">
      <c r="B103" s="186" t="s">
        <v>307</v>
      </c>
      <c r="C103" s="174"/>
      <c r="D103" s="955">
        <v>86207768</v>
      </c>
      <c r="E103" s="963">
        <v>13948553</v>
      </c>
      <c r="G103" s="484">
        <v>40105</v>
      </c>
      <c r="O103" s="134"/>
    </row>
    <row r="104" spans="2:15">
      <c r="B104" s="186" t="s">
        <v>308</v>
      </c>
      <c r="C104" s="174"/>
      <c r="D104" s="955">
        <v>620891012</v>
      </c>
      <c r="E104" s="963">
        <v>190173450</v>
      </c>
      <c r="G104" s="484">
        <v>5050101</v>
      </c>
      <c r="O104" s="134"/>
    </row>
    <row r="105" spans="2:15">
      <c r="B105" s="195" t="s">
        <v>309</v>
      </c>
      <c r="C105" s="174"/>
      <c r="D105" s="953">
        <f>-D106-D107</f>
        <v>-1016336345</v>
      </c>
      <c r="E105" s="962">
        <v>-698400807</v>
      </c>
      <c r="K105" s="168"/>
      <c r="O105" s="134"/>
    </row>
    <row r="106" spans="2:15">
      <c r="B106" s="186" t="s">
        <v>310</v>
      </c>
      <c r="C106" s="174"/>
      <c r="D106" s="955">
        <v>280882578</v>
      </c>
      <c r="E106" s="963">
        <v>279617262</v>
      </c>
      <c r="G106" s="484">
        <v>504</v>
      </c>
      <c r="O106" s="134"/>
    </row>
    <row r="107" spans="2:15">
      <c r="B107" s="186" t="s">
        <v>308</v>
      </c>
      <c r="C107" s="174"/>
      <c r="D107" s="955">
        <v>735453767</v>
      </c>
      <c r="E107" s="963">
        <v>418783545</v>
      </c>
      <c r="G107" s="484">
        <v>5050102</v>
      </c>
      <c r="O107" s="134"/>
    </row>
    <row r="108" spans="2:15">
      <c r="B108" s="186"/>
      <c r="C108" s="174"/>
      <c r="D108" s="955"/>
      <c r="E108" s="962"/>
      <c r="F108" s="172"/>
      <c r="G108" s="172"/>
      <c r="O108" s="134"/>
    </row>
    <row r="109" spans="2:15">
      <c r="B109" s="187" t="s">
        <v>311</v>
      </c>
      <c r="C109" s="183"/>
      <c r="D109" s="953">
        <f>D110+D111</f>
        <v>0</v>
      </c>
      <c r="E109" s="962">
        <f>+E110+E111</f>
        <v>0</v>
      </c>
      <c r="O109" s="134"/>
    </row>
    <row r="110" spans="2:15">
      <c r="B110" s="185" t="s">
        <v>312</v>
      </c>
      <c r="C110" s="174"/>
      <c r="D110" s="955">
        <v>0</v>
      </c>
      <c r="E110" s="963">
        <v>0</v>
      </c>
      <c r="O110" s="134"/>
    </row>
    <row r="111" spans="2:15">
      <c r="B111" s="185" t="s">
        <v>313</v>
      </c>
      <c r="C111" s="174"/>
      <c r="D111" s="955">
        <v>0</v>
      </c>
      <c r="E111" s="963">
        <v>0</v>
      </c>
      <c r="F111" s="172"/>
      <c r="G111" s="172"/>
      <c r="O111" s="134"/>
    </row>
    <row r="112" spans="2:15">
      <c r="B112" s="185"/>
      <c r="C112" s="174"/>
      <c r="D112" s="955"/>
      <c r="E112" s="962"/>
      <c r="F112" s="174"/>
      <c r="G112" s="174"/>
      <c r="O112" s="134"/>
    </row>
    <row r="113" spans="2:15">
      <c r="B113" s="182" t="s">
        <v>314</v>
      </c>
      <c r="C113" s="183"/>
      <c r="D113" s="953">
        <f>D114+D115</f>
        <v>0</v>
      </c>
      <c r="E113" s="962">
        <v>0</v>
      </c>
    </row>
    <row r="114" spans="2:15">
      <c r="B114" s="185" t="s">
        <v>315</v>
      </c>
      <c r="C114" s="174"/>
      <c r="D114" s="955">
        <v>0</v>
      </c>
      <c r="E114" s="963">
        <v>0</v>
      </c>
      <c r="F114" s="168"/>
      <c r="G114" s="168"/>
      <c r="I114" s="172"/>
    </row>
    <row r="115" spans="2:15">
      <c r="B115" s="185" t="s">
        <v>316</v>
      </c>
      <c r="C115" s="174"/>
      <c r="D115" s="955">
        <v>0</v>
      </c>
      <c r="E115" s="963">
        <v>0</v>
      </c>
    </row>
    <row r="116" spans="2:15">
      <c r="B116" s="185"/>
      <c r="C116" s="174"/>
      <c r="D116" s="955"/>
      <c r="E116" s="963"/>
    </row>
    <row r="117" spans="2:15">
      <c r="B117" s="202" t="s">
        <v>317</v>
      </c>
      <c r="C117" s="203"/>
      <c r="D117" s="974">
        <f>+D94+D100+D109+D113+D96</f>
        <v>1240986859</v>
      </c>
      <c r="E117" s="975">
        <f>+E94+E100+E109+E113+E96</f>
        <v>1247354551</v>
      </c>
      <c r="L117" s="188"/>
    </row>
    <row r="118" spans="2:15">
      <c r="B118" s="185"/>
      <c r="C118" s="174"/>
      <c r="D118" s="955"/>
      <c r="E118" s="963"/>
      <c r="F118" s="167"/>
      <c r="G118" s="167"/>
      <c r="H118" s="134"/>
      <c r="L118" s="188"/>
    </row>
    <row r="119" spans="2:15" s="606" customFormat="1">
      <c r="B119" s="666" t="s">
        <v>318</v>
      </c>
      <c r="C119" s="194"/>
      <c r="D119" s="976">
        <v>0</v>
      </c>
      <c r="E119" s="977">
        <v>0</v>
      </c>
      <c r="J119" s="667"/>
      <c r="O119" s="667"/>
    </row>
    <row r="120" spans="2:15" s="606" customFormat="1" ht="14.4" thickBot="1">
      <c r="B120" s="737" t="s">
        <v>219</v>
      </c>
      <c r="C120" s="738"/>
      <c r="D120" s="978">
        <v>0</v>
      </c>
      <c r="E120" s="979">
        <v>0</v>
      </c>
      <c r="H120" s="668"/>
      <c r="J120" s="667"/>
      <c r="O120" s="667"/>
    </row>
    <row r="121" spans="2:15" ht="14.4" thickBot="1">
      <c r="B121" s="734" t="s">
        <v>319</v>
      </c>
      <c r="C121" s="735"/>
      <c r="D121" s="980">
        <f>D117-D119-D120</f>
        <v>1240986859</v>
      </c>
      <c r="E121" s="980">
        <f>E117-E119-E120</f>
        <v>1247354551</v>
      </c>
    </row>
    <row r="122" spans="2:15" ht="14.4" thickTop="1">
      <c r="B122" s="1062" t="s">
        <v>240</v>
      </c>
      <c r="C122" s="1062"/>
      <c r="D122" s="1062"/>
      <c r="E122" s="1062"/>
    </row>
    <row r="123" spans="2:15">
      <c r="D123" s="981"/>
      <c r="E123" s="982"/>
    </row>
    <row r="124" spans="2:15" s="983" customFormat="1" hidden="1">
      <c r="D124" s="984">
        <f>+D121-'Balance Gral. Resol. 35'!G77</f>
        <v>0</v>
      </c>
      <c r="E124" s="984">
        <f>+E121</f>
        <v>1247354551</v>
      </c>
      <c r="H124" s="985"/>
      <c r="J124" s="986"/>
      <c r="O124" s="986"/>
    </row>
    <row r="125" spans="2:15" s="983" customFormat="1" hidden="1">
      <c r="H125" s="985"/>
      <c r="J125" s="986"/>
      <c r="O125" s="986"/>
    </row>
    <row r="126" spans="2:15" hidden="1"/>
  </sheetData>
  <sheetProtection algorithmName="SHA-512" hashValue="xrizodB+m9j2x/3pBeTKxYz3qBX5svb7Q6AVDq+ZXLaFvPLxq0yhcCCMqS5m6Aud7HyqxkykliVbGZVra7r/hg==" saltValue="vx0QY3RHjOOKX16DS89ksw==" spinCount="100000" sheet="1" objects="1" scenarios="1"/>
  <mergeCells count="8">
    <mergeCell ref="B122:E122"/>
    <mergeCell ref="B8:E9"/>
    <mergeCell ref="B4:E4"/>
    <mergeCell ref="B3:E3"/>
    <mergeCell ref="B5:E5"/>
    <mergeCell ref="B6:E6"/>
    <mergeCell ref="B7:E7"/>
    <mergeCell ref="B10:C10"/>
  </mergeCells>
  <phoneticPr fontId="135"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6" location="'NOTA X OTROS INGRESOS Y EGR'!A1" display="Otros ingresos y Egresos" xr:uid="{00000000-0004-0000-0300-000004000000}"/>
    <hyperlink ref="B100" location="'NOTA Y RESULTADOS FINANC'!A1" display="Resultados financieros" xr:uid="{00000000-0004-0000-0300-000005000000}"/>
    <hyperlink ref="B109" location="'NOTA Z RESULT EXTRA'!A1" display="Resultados  extraordinarias -Nota z" xr:uid="{00000000-0004-0000-0300-000006000000}"/>
  </hyperlinks>
  <pageMargins left="0.7" right="0.7" top="0.75" bottom="0.75" header="0.3" footer="0.3"/>
  <pageSetup paperSize="9" scale="47" orientation="portrait" r:id="rId1"/>
  <ignoredErrors>
    <ignoredError sqref="C58:D5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5"/>
  <sheetViews>
    <sheetView showGridLines="0" zoomScale="85" zoomScaleNormal="85" workbookViewId="0">
      <selection activeCell="G30" sqref="G30"/>
    </sheetView>
  </sheetViews>
  <sheetFormatPr baseColWidth="10" defaultColWidth="11.44140625" defaultRowHeight="13.8"/>
  <cols>
    <col min="1" max="1" width="4.6640625" style="134" customWidth="1"/>
    <col min="2" max="2" width="55.6640625" style="134" hidden="1" customWidth="1"/>
    <col min="3" max="3" width="65.6640625" style="134" customWidth="1"/>
    <col min="4" max="5" width="25.6640625" style="134" customWidth="1"/>
    <col min="6" max="6" width="14.33203125" style="134" customWidth="1"/>
    <col min="7" max="8" width="11.44140625" style="134" customWidth="1"/>
    <col min="9" max="16384" width="11.44140625" style="134"/>
  </cols>
  <sheetData>
    <row r="1" spans="3:6">
      <c r="C1" s="1013"/>
      <c r="D1" s="1013"/>
      <c r="E1" s="1013"/>
    </row>
    <row r="2" spans="3:6" ht="35.25" customHeight="1">
      <c r="C2" s="1013"/>
      <c r="D2" s="1013"/>
      <c r="E2" s="1013"/>
    </row>
    <row r="3" spans="3:6">
      <c r="C3" s="1013" t="s">
        <v>0</v>
      </c>
      <c r="D3" s="1013"/>
      <c r="E3" s="1013"/>
    </row>
    <row r="4" spans="3:6">
      <c r="C4" s="1013" t="s">
        <v>320</v>
      </c>
      <c r="D4" s="1013"/>
      <c r="E4" s="1013"/>
    </row>
    <row r="5" spans="3:6" ht="28.95" customHeight="1">
      <c r="C5" s="1034" t="s">
        <v>974</v>
      </c>
      <c r="D5" s="1034"/>
      <c r="E5" s="1034"/>
      <c r="F5" s="996"/>
    </row>
    <row r="6" spans="3:6" ht="7.2" customHeight="1">
      <c r="C6" s="138"/>
      <c r="D6" s="138"/>
      <c r="E6" s="987"/>
      <c r="F6" s="138"/>
    </row>
    <row r="7" spans="3:6">
      <c r="C7" s="1067" t="s">
        <v>142</v>
      </c>
      <c r="D7" s="1067"/>
      <c r="E7" s="1067"/>
    </row>
    <row r="8" spans="3:6" ht="38.25" customHeight="1">
      <c r="C8" s="698" t="s">
        <v>910</v>
      </c>
      <c r="D8" s="995" t="str">
        <f>'Estado de Resultado Resol. 35'!D10</f>
        <v>PERIODO ACTUAL 31/03/2026</v>
      </c>
      <c r="E8" s="995" t="s">
        <v>982</v>
      </c>
    </row>
    <row r="9" spans="3:6">
      <c r="C9" s="206" t="s">
        <v>321</v>
      </c>
      <c r="D9" s="922"/>
      <c r="E9" s="988"/>
    </row>
    <row r="10" spans="3:6" ht="12" customHeight="1">
      <c r="C10" s="207"/>
      <c r="D10" s="922"/>
      <c r="E10" s="988"/>
      <c r="F10" s="174"/>
    </row>
    <row r="11" spans="3:6">
      <c r="C11" s="207" t="s">
        <v>322</v>
      </c>
      <c r="D11" s="988">
        <f>+' Flujo de Fondos Calculo INVEST'!B61</f>
        <v>1343899839</v>
      </c>
      <c r="E11" s="988">
        <v>2528227892</v>
      </c>
      <c r="F11" s="174"/>
    </row>
    <row r="12" spans="3:6" ht="12.45" customHeight="1">
      <c r="C12" s="207" t="s">
        <v>323</v>
      </c>
      <c r="D12" s="988">
        <f>+' Flujo de Fondos Calculo INVEST'!B64+4</f>
        <v>-974802210</v>
      </c>
      <c r="E12" s="988">
        <v>-3439737536</v>
      </c>
    </row>
    <row r="13" spans="3:6">
      <c r="C13" s="207" t="s">
        <v>324</v>
      </c>
      <c r="D13" s="988">
        <f>+' Flujo de Fondos Calculo INVEST'!B62</f>
        <v>4526206355</v>
      </c>
      <c r="E13" s="988">
        <v>23949672516</v>
      </c>
    </row>
    <row r="14" spans="3:6">
      <c r="C14" s="207"/>
      <c r="D14" s="988"/>
      <c r="E14" s="988"/>
    </row>
    <row r="15" spans="3:6">
      <c r="C15" s="208" t="s">
        <v>325</v>
      </c>
      <c r="D15" s="989"/>
      <c r="E15" s="989"/>
    </row>
    <row r="16" spans="3:6">
      <c r="C16" s="208" t="s">
        <v>326</v>
      </c>
      <c r="D16" s="990">
        <f>SUM(D11:D14)</f>
        <v>4895303984</v>
      </c>
      <c r="E16" s="990">
        <v>23038162872</v>
      </c>
    </row>
    <row r="17" spans="3:5">
      <c r="C17" s="209"/>
      <c r="D17" s="989"/>
      <c r="E17" s="989"/>
    </row>
    <row r="18" spans="3:5">
      <c r="C18" s="208" t="s">
        <v>327</v>
      </c>
      <c r="D18" s="989"/>
      <c r="E18" s="989"/>
    </row>
    <row r="19" spans="3:5">
      <c r="C19" s="209"/>
      <c r="D19" s="989"/>
      <c r="E19" s="989"/>
    </row>
    <row r="20" spans="3:5">
      <c r="C20" s="209" t="s">
        <v>328</v>
      </c>
      <c r="D20" s="989">
        <v>0</v>
      </c>
      <c r="E20" s="989">
        <v>0</v>
      </c>
    </row>
    <row r="21" spans="3:5">
      <c r="C21" s="209"/>
      <c r="D21" s="991">
        <f>SUM(D19:D20)</f>
        <v>0</v>
      </c>
      <c r="E21" s="990">
        <v>0</v>
      </c>
    </row>
    <row r="22" spans="3:5">
      <c r="C22" s="208" t="s">
        <v>329</v>
      </c>
      <c r="D22" s="989"/>
      <c r="E22" s="989"/>
    </row>
    <row r="23" spans="3:5">
      <c r="C23" s="209" t="s">
        <v>330</v>
      </c>
      <c r="D23" s="989">
        <f>+' Flujo de Fondos Calculo INVEST'!B65-3</f>
        <v>12228919089</v>
      </c>
      <c r="E23" s="989">
        <v>-25017405576</v>
      </c>
    </row>
    <row r="24" spans="3:5">
      <c r="C24" s="209"/>
      <c r="D24" s="989"/>
      <c r="E24" s="989"/>
    </row>
    <row r="25" spans="3:5">
      <c r="C25" s="208" t="s">
        <v>331</v>
      </c>
      <c r="D25" s="991">
        <f>D16+D21+D23</f>
        <v>17124223073</v>
      </c>
      <c r="E25" s="991">
        <v>-1979242704</v>
      </c>
    </row>
    <row r="26" spans="3:5">
      <c r="C26" s="209"/>
      <c r="D26" s="989"/>
      <c r="E26" s="989"/>
    </row>
    <row r="27" spans="3:5">
      <c r="C27" s="209" t="s">
        <v>318</v>
      </c>
      <c r="D27" s="989">
        <f>+' Flujo de Fondos Calculo INVEST'!B66</f>
        <v>331452248</v>
      </c>
      <c r="E27" s="989">
        <v>257860548</v>
      </c>
    </row>
    <row r="28" spans="3:5">
      <c r="C28" s="209"/>
      <c r="D28" s="989"/>
      <c r="E28" s="989"/>
    </row>
    <row r="29" spans="3:5">
      <c r="C29" s="208" t="s">
        <v>332</v>
      </c>
      <c r="D29" s="990">
        <f>+D25+D27</f>
        <v>17455675321</v>
      </c>
      <c r="E29" s="990">
        <v>-1721382156</v>
      </c>
    </row>
    <row r="30" spans="3:5">
      <c r="C30" s="208"/>
      <c r="D30" s="992"/>
      <c r="E30" s="992"/>
    </row>
    <row r="31" spans="3:5">
      <c r="C31" s="208" t="s">
        <v>333</v>
      </c>
      <c r="D31" s="989"/>
      <c r="E31" s="989"/>
    </row>
    <row r="32" spans="3:5">
      <c r="C32" s="208"/>
      <c r="D32" s="989"/>
      <c r="E32" s="989"/>
    </row>
    <row r="33" spans="2:7">
      <c r="C33" s="209" t="s">
        <v>334</v>
      </c>
      <c r="D33" s="989">
        <f>+' Flujo de Fondos Calculo INVEST'!B70</f>
        <v>0</v>
      </c>
      <c r="E33" s="989">
        <v>-2538184130</v>
      </c>
    </row>
    <row r="34" spans="2:7">
      <c r="C34" s="209" t="s">
        <v>335</v>
      </c>
      <c r="D34" s="989">
        <v>0</v>
      </c>
      <c r="E34" s="989">
        <v>0</v>
      </c>
    </row>
    <row r="35" spans="2:7">
      <c r="C35" s="209" t="s">
        <v>336</v>
      </c>
      <c r="D35" s="989">
        <v>0</v>
      </c>
      <c r="E35" s="989">
        <v>0</v>
      </c>
    </row>
    <row r="36" spans="2:7">
      <c r="B36" s="4"/>
      <c r="C36" s="209" t="s">
        <v>337</v>
      </c>
      <c r="D36" s="989">
        <f>+' Flujo de Fondos Calculo INVEST'!B71-1</f>
        <v>-31659819</v>
      </c>
      <c r="E36" s="989">
        <v>3395343484</v>
      </c>
    </row>
    <row r="37" spans="2:7">
      <c r="C37" s="209" t="s">
        <v>338</v>
      </c>
      <c r="D37" s="989">
        <f>+' Flujo de Fondos Calculo INVEST'!B72</f>
        <v>147119102</v>
      </c>
      <c r="E37" s="989">
        <v>446662158</v>
      </c>
    </row>
    <row r="38" spans="2:7">
      <c r="C38" s="209" t="s">
        <v>339</v>
      </c>
      <c r="D38" s="989" t="s">
        <v>340</v>
      </c>
      <c r="E38" s="989" t="s">
        <v>340</v>
      </c>
    </row>
    <row r="39" spans="2:7" ht="14.4">
      <c r="C39" s="209" t="s">
        <v>341</v>
      </c>
      <c r="D39" s="989">
        <f>+' Flujo de Fondos Calculo INVEST'!B74</f>
        <v>0</v>
      </c>
      <c r="E39" s="989">
        <v>14764766852</v>
      </c>
      <c r="G39" s="575"/>
    </row>
    <row r="40" spans="2:7">
      <c r="C40" s="209"/>
      <c r="D40" s="989"/>
      <c r="E40" s="989"/>
    </row>
    <row r="41" spans="2:7">
      <c r="C41" s="208" t="s">
        <v>342</v>
      </c>
      <c r="D41" s="990">
        <f>SUM(D33:D39)</f>
        <v>115459283</v>
      </c>
      <c r="E41" s="990">
        <v>16068588364</v>
      </c>
    </row>
    <row r="42" spans="2:7">
      <c r="C42" s="208"/>
      <c r="D42" s="992"/>
      <c r="E42" s="992"/>
    </row>
    <row r="43" spans="2:7">
      <c r="C43" s="208" t="s">
        <v>343</v>
      </c>
      <c r="D43" s="989"/>
      <c r="E43" s="989"/>
    </row>
    <row r="44" spans="2:7">
      <c r="C44" s="208"/>
      <c r="D44" s="989"/>
      <c r="E44" s="989"/>
    </row>
    <row r="45" spans="2:7">
      <c r="C45" s="209" t="s">
        <v>344</v>
      </c>
      <c r="D45" s="989">
        <f>+' Flujo de Fondos Calculo INVEST'!B84</f>
        <v>-1</v>
      </c>
      <c r="E45" s="989">
        <v>0</v>
      </c>
    </row>
    <row r="46" spans="2:7">
      <c r="C46" s="209" t="s">
        <v>345</v>
      </c>
      <c r="D46" s="989">
        <f>+' Flujo de Fondos Calculo INVEST'!B82-22</f>
        <v>-190284550</v>
      </c>
      <c r="E46" s="989">
        <v>-6315613375</v>
      </c>
    </row>
    <row r="47" spans="2:7">
      <c r="C47" s="209" t="s">
        <v>346</v>
      </c>
      <c r="D47" s="989">
        <f>+' Flujo de Fondos Calculo INVEST'!B83</f>
        <v>-17357957548</v>
      </c>
      <c r="E47" s="989">
        <v>-7982736413</v>
      </c>
    </row>
    <row r="48" spans="2:7" ht="12.75" customHeight="1">
      <c r="C48" s="209" t="s">
        <v>310</v>
      </c>
      <c r="D48" s="989" t="s">
        <v>340</v>
      </c>
      <c r="E48" s="989" t="s">
        <v>340</v>
      </c>
    </row>
    <row r="49" spans="3:7" ht="12.75" customHeight="1">
      <c r="C49" s="209"/>
      <c r="D49" s="989"/>
      <c r="E49" s="989"/>
    </row>
    <row r="50" spans="3:7" ht="12.75" customHeight="1">
      <c r="C50" s="208" t="s">
        <v>347</v>
      </c>
      <c r="D50" s="990">
        <f>SUM(D45:D49)</f>
        <v>-17548242099</v>
      </c>
      <c r="E50" s="990">
        <v>-14298349788</v>
      </c>
    </row>
    <row r="51" spans="3:7">
      <c r="C51" s="209"/>
      <c r="D51" s="989"/>
      <c r="E51" s="989"/>
    </row>
    <row r="52" spans="3:7">
      <c r="C52" s="208" t="s">
        <v>348</v>
      </c>
      <c r="D52" s="989"/>
      <c r="E52" s="989"/>
    </row>
    <row r="53" spans="3:7">
      <c r="C53" s="208"/>
      <c r="D53" s="989"/>
      <c r="E53" s="989"/>
    </row>
    <row r="54" spans="3:7" ht="16.5" customHeight="1">
      <c r="C54" s="209" t="s">
        <v>349</v>
      </c>
      <c r="D54" s="992">
        <f>+D25+D27+D41+D50+22</f>
        <v>22892527</v>
      </c>
      <c r="E54" s="992">
        <v>48856442</v>
      </c>
      <c r="F54" s="210"/>
    </row>
    <row r="55" spans="3:7">
      <c r="C55" s="211" t="s">
        <v>350</v>
      </c>
      <c r="D55" s="993">
        <f>+'Balance Gral. Resol. 35'!E14</f>
        <v>88242222</v>
      </c>
      <c r="E55" s="993">
        <v>39385780</v>
      </c>
    </row>
    <row r="56" spans="3:7" ht="14.4" thickBot="1">
      <c r="C56" s="212" t="s">
        <v>351</v>
      </c>
      <c r="D56" s="994">
        <f>D54+D55</f>
        <v>111134749</v>
      </c>
      <c r="E56" s="994">
        <v>88242222</v>
      </c>
    </row>
    <row r="57" spans="3:7" s="606" customFormat="1" ht="14.4" thickTop="1">
      <c r="C57" s="1062" t="s">
        <v>240</v>
      </c>
      <c r="D57" s="1062"/>
      <c r="E57" s="1062"/>
    </row>
    <row r="58" spans="3:7" hidden="1">
      <c r="D58" s="188">
        <f>+D56-'Balance Gral. Resol. 35'!D14</f>
        <v>0</v>
      </c>
    </row>
    <row r="59" spans="3:7">
      <c r="D59" s="951">
        <f>D56-'Balance Gral. Resol. 35'!D14</f>
        <v>0</v>
      </c>
      <c r="E59" s="951">
        <f>E56-'Balance Gral. Resol. 35'!E14</f>
        <v>0</v>
      </c>
      <c r="F59" s="681"/>
      <c r="G59" s="681"/>
    </row>
    <row r="60" spans="3:7">
      <c r="D60" s="681"/>
      <c r="E60" s="681"/>
      <c r="F60" s="681"/>
      <c r="G60" s="681"/>
    </row>
    <row r="61" spans="3:7">
      <c r="D61" s="681"/>
      <c r="E61" s="681"/>
      <c r="F61" s="681"/>
      <c r="G61" s="681"/>
    </row>
    <row r="62" spans="3:7">
      <c r="D62" s="681"/>
      <c r="E62" s="681"/>
      <c r="F62" s="681"/>
      <c r="G62" s="681"/>
    </row>
    <row r="63" spans="3:7">
      <c r="D63" s="927"/>
      <c r="E63" s="681"/>
      <c r="F63" s="681"/>
      <c r="G63" s="681"/>
    </row>
    <row r="64" spans="3:7">
      <c r="D64" s="681"/>
      <c r="E64" s="681"/>
      <c r="F64" s="681"/>
      <c r="G64" s="681"/>
    </row>
    <row r="65" spans="4:7">
      <c r="D65" s="681"/>
      <c r="E65" s="681"/>
      <c r="F65" s="681"/>
      <c r="G65" s="681"/>
    </row>
  </sheetData>
  <sheetProtection algorithmName="SHA-512" hashValue="+0nkxvlwgLqBI48o3a9YFXTTHYtZ/ZOJM+AZnGNf12XmSO5Qm7GGLN1aluXfC2g0uiYOEoNdEgbFO4fbk+j2Ew==" saltValue="JVZeMzSwlI2oLmQoBFG6fQ==" spinCount="100000" sheet="1" objects="1" scenarios="1"/>
  <mergeCells count="7">
    <mergeCell ref="C57:E57"/>
    <mergeCell ref="C7:E7"/>
    <mergeCell ref="C1:E1"/>
    <mergeCell ref="C2:E2"/>
    <mergeCell ref="C3:E3"/>
    <mergeCell ref="C4:E4"/>
    <mergeCell ref="C5:E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Normal="100" workbookViewId="0">
      <pane xSplit="1" ySplit="7" topLeftCell="B81" activePane="bottomRight" state="frozen"/>
      <selection activeCell="H31" sqref="H31"/>
      <selection pane="topRight" activeCell="H31" sqref="H31"/>
      <selection pane="bottomLeft" activeCell="H31" sqref="H31"/>
      <selection pane="bottomRight" activeCell="E92" sqref="E92"/>
    </sheetView>
  </sheetViews>
  <sheetFormatPr baseColWidth="10" defaultColWidth="11.44140625" defaultRowHeight="13.2"/>
  <cols>
    <col min="1" max="1" width="59.33203125" style="22" customWidth="1"/>
    <col min="2" max="2" width="25" style="22" customWidth="1"/>
    <col min="3" max="3" width="22.44140625" style="22" customWidth="1"/>
    <col min="4" max="4" width="19.33203125" style="22" bestFit="1" customWidth="1"/>
    <col min="5" max="5" width="17.33203125" style="22" bestFit="1" customWidth="1"/>
    <col min="6" max="6" width="16.5546875" style="22" bestFit="1" customWidth="1"/>
    <col min="7" max="7" width="18.44140625" style="22" bestFit="1" customWidth="1"/>
    <col min="8" max="8" width="16" style="22" bestFit="1" customWidth="1"/>
    <col min="9" max="9" width="15.33203125" style="22" customWidth="1"/>
    <col min="10" max="10" width="17.109375" style="22" customWidth="1"/>
    <col min="11" max="11" width="18" style="22" customWidth="1"/>
    <col min="12" max="13" width="18.44140625" style="22" customWidth="1"/>
    <col min="14" max="14" width="20.109375" style="22" bestFit="1" customWidth="1"/>
    <col min="15" max="15" width="18.88671875" style="22" bestFit="1" customWidth="1"/>
    <col min="16" max="16384" width="11.44140625" style="22"/>
  </cols>
  <sheetData>
    <row r="1" spans="1:15" ht="17.399999999999999">
      <c r="A1" s="20" t="s">
        <v>371</v>
      </c>
      <c r="B1" s="21"/>
      <c r="C1" s="21"/>
      <c r="D1" s="21"/>
      <c r="E1" s="21"/>
      <c r="F1" s="21"/>
      <c r="G1" s="21"/>
      <c r="H1" s="21"/>
      <c r="I1" s="21"/>
      <c r="J1" s="21"/>
      <c r="K1" s="21"/>
      <c r="L1" s="21"/>
      <c r="M1" s="21"/>
      <c r="N1" s="21"/>
      <c r="O1" s="21"/>
    </row>
    <row r="2" spans="1:15" ht="17.399999999999999">
      <c r="A2" s="20"/>
      <c r="B2" s="21"/>
      <c r="C2" s="21"/>
      <c r="D2" s="21"/>
      <c r="E2" s="21"/>
      <c r="F2" s="21" t="s">
        <v>372</v>
      </c>
      <c r="G2" s="21" t="s">
        <v>373</v>
      </c>
      <c r="H2" s="21"/>
      <c r="I2" s="21"/>
      <c r="J2" s="21"/>
      <c r="K2" s="21"/>
      <c r="L2" s="21"/>
      <c r="M2" s="21"/>
      <c r="N2" s="21"/>
      <c r="O2" s="21"/>
    </row>
    <row r="3" spans="1:15" ht="18" thickBot="1">
      <c r="A3" s="20"/>
      <c r="B3" s="21"/>
      <c r="C3" s="21"/>
      <c r="D3" s="21"/>
      <c r="E3" s="21"/>
      <c r="F3" s="21" t="s">
        <v>374</v>
      </c>
      <c r="G3" s="21" t="s">
        <v>375</v>
      </c>
      <c r="H3" s="21"/>
      <c r="I3" s="21"/>
      <c r="J3" s="21"/>
      <c r="K3" s="21"/>
      <c r="L3" s="21"/>
      <c r="M3" s="21"/>
      <c r="N3" s="21"/>
      <c r="O3" s="21"/>
    </row>
    <row r="4" spans="1:15">
      <c r="A4" s="23"/>
      <c r="B4" s="24"/>
      <c r="C4" s="25"/>
      <c r="D4" s="26"/>
      <c r="E4" s="24"/>
      <c r="F4" s="24"/>
      <c r="G4" s="23"/>
      <c r="H4" s="27"/>
      <c r="I4" s="27"/>
      <c r="J4" s="27"/>
      <c r="K4" s="27"/>
      <c r="L4" s="27"/>
      <c r="M4" s="28" t="s">
        <v>376</v>
      </c>
      <c r="N4" s="28" t="s">
        <v>377</v>
      </c>
      <c r="O4" s="29"/>
    </row>
    <row r="5" spans="1:15" ht="13.8" thickBot="1">
      <c r="A5" s="30" t="s">
        <v>355</v>
      </c>
      <c r="B5" s="31" t="s">
        <v>378</v>
      </c>
      <c r="C5" s="32" t="s">
        <v>379</v>
      </c>
      <c r="D5" s="33"/>
      <c r="E5" s="31" t="s">
        <v>378</v>
      </c>
      <c r="F5" s="31" t="s">
        <v>380</v>
      </c>
      <c r="G5" s="34" t="s">
        <v>381</v>
      </c>
      <c r="H5" s="35"/>
      <c r="I5" s="35"/>
      <c r="J5" s="35"/>
      <c r="K5" s="35"/>
      <c r="L5" s="35"/>
      <c r="M5" s="31" t="s">
        <v>382</v>
      </c>
      <c r="N5" s="36" t="s">
        <v>383</v>
      </c>
      <c r="O5" s="37" t="s">
        <v>384</v>
      </c>
    </row>
    <row r="6" spans="1:15">
      <c r="A6" s="38"/>
      <c r="B6" s="31" t="s">
        <v>353</v>
      </c>
      <c r="C6" s="24"/>
      <c r="D6" s="39"/>
      <c r="E6" s="31" t="s">
        <v>353</v>
      </c>
      <c r="F6" s="28" t="s">
        <v>385</v>
      </c>
      <c r="G6" s="40" t="s">
        <v>386</v>
      </c>
      <c r="H6" s="28" t="s">
        <v>387</v>
      </c>
      <c r="I6" s="41" t="s">
        <v>388</v>
      </c>
      <c r="J6" s="41" t="s">
        <v>389</v>
      </c>
      <c r="K6" s="42" t="s">
        <v>390</v>
      </c>
      <c r="L6" s="43" t="s">
        <v>391</v>
      </c>
      <c r="M6" s="41" t="s">
        <v>392</v>
      </c>
      <c r="N6" s="41" t="s">
        <v>392</v>
      </c>
      <c r="O6" s="37"/>
    </row>
    <row r="7" spans="1:15" ht="42" thickBot="1">
      <c r="A7" s="44"/>
      <c r="B7" s="658" t="str">
        <f>+Parametrización!D33</f>
        <v>31 DE MARZO DE 2026</v>
      </c>
      <c r="C7" s="45" t="s">
        <v>385</v>
      </c>
      <c r="D7" s="46" t="s">
        <v>393</v>
      </c>
      <c r="E7" s="657" t="str">
        <f>+Parametrización!F33</f>
        <v>31 DE DICIEMBRE DE 2025</v>
      </c>
      <c r="F7" s="45" t="s">
        <v>394</v>
      </c>
      <c r="G7" s="47" t="s">
        <v>395</v>
      </c>
      <c r="H7" s="45" t="s">
        <v>396</v>
      </c>
      <c r="I7" s="48" t="s">
        <v>397</v>
      </c>
      <c r="J7" s="49" t="s">
        <v>398</v>
      </c>
      <c r="K7" s="49" t="s">
        <v>399</v>
      </c>
      <c r="L7" s="50" t="s">
        <v>400</v>
      </c>
      <c r="M7" s="48" t="s">
        <v>401</v>
      </c>
      <c r="N7" s="48" t="s">
        <v>401</v>
      </c>
      <c r="O7" s="51"/>
    </row>
    <row r="8" spans="1:15">
      <c r="A8" s="52" t="s">
        <v>402</v>
      </c>
      <c r="B8" s="53"/>
      <c r="C8" s="53"/>
      <c r="D8" s="54"/>
      <c r="E8" s="53"/>
      <c r="F8" s="53"/>
      <c r="G8" s="53"/>
      <c r="H8" s="53"/>
      <c r="I8" s="53"/>
      <c r="J8" s="53"/>
      <c r="K8" s="53"/>
      <c r="L8" s="53"/>
      <c r="M8" s="53"/>
      <c r="N8" s="53"/>
      <c r="O8" s="55"/>
    </row>
    <row r="9" spans="1:15">
      <c r="A9" s="56" t="s">
        <v>403</v>
      </c>
      <c r="B9" s="57">
        <f>+'Balance Gral. Resol. 35'!D14</f>
        <v>111134749</v>
      </c>
      <c r="C9" s="57"/>
      <c r="D9" s="58"/>
      <c r="E9" s="57">
        <f>+'Balance Gral. Resol. 35'!E14</f>
        <v>88242222</v>
      </c>
      <c r="F9" s="57">
        <f>B9-E9+C9-D9</f>
        <v>22892527</v>
      </c>
      <c r="G9" s="57"/>
      <c r="H9" s="57"/>
      <c r="I9" s="57"/>
      <c r="J9" s="57"/>
      <c r="K9" s="57"/>
      <c r="L9" s="57"/>
      <c r="M9" s="132"/>
      <c r="N9" s="57"/>
      <c r="O9" s="59">
        <f>F9</f>
        <v>22892527</v>
      </c>
    </row>
    <row r="10" spans="1:15">
      <c r="A10" s="56" t="s">
        <v>404</v>
      </c>
      <c r="B10" s="57">
        <f>85637851+4728583</f>
        <v>90366434</v>
      </c>
      <c r="C10" s="57"/>
      <c r="D10" s="58"/>
      <c r="E10" s="57">
        <v>437889243</v>
      </c>
      <c r="F10" s="57">
        <f t="shared" ref="F10:F21" si="0">B10-E10+C10-D10</f>
        <v>-347522809</v>
      </c>
      <c r="G10" s="57"/>
      <c r="H10" s="57"/>
      <c r="I10" s="57"/>
      <c r="J10" s="57"/>
      <c r="K10" s="57"/>
      <c r="L10" s="57">
        <f>-F10</f>
        <v>347522809</v>
      </c>
      <c r="M10" s="132"/>
      <c r="N10" s="57"/>
      <c r="O10" s="59"/>
    </row>
    <row r="11" spans="1:15">
      <c r="A11" s="60" t="s">
        <v>949</v>
      </c>
      <c r="B11" s="61">
        <v>1651266264</v>
      </c>
      <c r="C11" s="61">
        <f>D53</f>
        <v>0</v>
      </c>
      <c r="D11" s="62"/>
      <c r="E11" s="61">
        <v>2056310212</v>
      </c>
      <c r="F11" s="57">
        <f t="shared" si="0"/>
        <v>-405043948</v>
      </c>
      <c r="G11" s="57"/>
      <c r="H11" s="57"/>
      <c r="I11" s="57"/>
      <c r="J11" s="57">
        <f>-F11</f>
        <v>405043948</v>
      </c>
      <c r="K11" s="57"/>
      <c r="L11" s="57"/>
      <c r="M11" s="132"/>
      <c r="N11" s="57"/>
      <c r="O11" s="59"/>
    </row>
    <row r="12" spans="1:15">
      <c r="A12" s="63" t="s">
        <v>405</v>
      </c>
      <c r="B12" s="64">
        <f>+'Balance Gral. Resol. 35'!D24</f>
        <v>3227414070</v>
      </c>
      <c r="C12" s="64">
        <f>D47</f>
        <v>0</v>
      </c>
      <c r="D12" s="65"/>
      <c r="E12" s="64">
        <f>+'Balance Gral. Resol. 35'!E24</f>
        <v>3284538398</v>
      </c>
      <c r="F12" s="57">
        <f t="shared" si="0"/>
        <v>-57124328</v>
      </c>
      <c r="G12" s="64">
        <f>-F12</f>
        <v>57124328</v>
      </c>
      <c r="H12" s="64"/>
      <c r="I12" s="64"/>
      <c r="J12" s="64"/>
      <c r="K12" s="64"/>
      <c r="L12" s="64"/>
      <c r="M12" s="64"/>
      <c r="N12" s="64"/>
      <c r="O12" s="66"/>
    </row>
    <row r="13" spans="1:15">
      <c r="A13" s="63" t="s">
        <v>406</v>
      </c>
      <c r="B13" s="64">
        <f>+'Balance Gral. Resol. 35'!D31-B12-B11-B10+'Balance Gral. Resol. 35'!D60</f>
        <v>1946881042</v>
      </c>
      <c r="C13" s="64">
        <f>+D43</f>
        <v>0</v>
      </c>
      <c r="D13" s="64"/>
      <c r="E13" s="64">
        <f>+'Balance Gral. Resol. 35'!E31-E12-E11-E10+'Balance Gral. Resol. 35'!E56</f>
        <v>14516382009</v>
      </c>
      <c r="F13" s="57">
        <f t="shared" si="0"/>
        <v>-12569500967</v>
      </c>
      <c r="H13" s="64"/>
      <c r="I13" s="64"/>
      <c r="J13" s="64"/>
      <c r="K13" s="64"/>
      <c r="L13" s="64">
        <f>-F13</f>
        <v>12569500967</v>
      </c>
      <c r="M13" s="64"/>
      <c r="N13" s="64"/>
      <c r="O13" s="66"/>
    </row>
    <row r="14" spans="1:15">
      <c r="A14" s="67" t="s">
        <v>407</v>
      </c>
      <c r="B14" s="68">
        <v>0</v>
      </c>
      <c r="C14" s="68"/>
      <c r="D14" s="68"/>
      <c r="E14" s="68">
        <v>0</v>
      </c>
      <c r="F14" s="57">
        <f t="shared" si="0"/>
        <v>0</v>
      </c>
      <c r="G14" s="69"/>
      <c r="H14" s="69"/>
      <c r="I14" s="69"/>
      <c r="J14" s="69"/>
      <c r="K14" s="69"/>
      <c r="L14" s="69"/>
      <c r="M14" s="69"/>
      <c r="N14" s="69"/>
      <c r="O14" s="70"/>
    </row>
    <row r="15" spans="1:15">
      <c r="A15" s="63" t="s">
        <v>408</v>
      </c>
      <c r="B15" s="64">
        <f>+'Balance Gral. Resol. 35'!D22</f>
        <v>1555633760</v>
      </c>
      <c r="C15" s="64"/>
      <c r="D15" s="64">
        <f>+C40</f>
        <v>0</v>
      </c>
      <c r="E15" s="64">
        <f>+'Balance Gral. Resol. 35'!E22</f>
        <v>1702752862</v>
      </c>
      <c r="F15" s="57">
        <f t="shared" si="0"/>
        <v>-147119102</v>
      </c>
      <c r="G15" s="64"/>
      <c r="H15" s="64"/>
      <c r="I15" s="64"/>
      <c r="J15" s="64"/>
      <c r="K15" s="64"/>
      <c r="L15" s="64"/>
      <c r="M15" s="64">
        <f>-F15</f>
        <v>147119102</v>
      </c>
      <c r="N15" s="64"/>
      <c r="O15" s="66"/>
    </row>
    <row r="16" spans="1:15">
      <c r="A16" s="63" t="s">
        <v>409</v>
      </c>
      <c r="B16" s="64">
        <f>+'Balance Gral. Resol. 35'!D50</f>
        <v>59078762255</v>
      </c>
      <c r="C16" s="64">
        <f>D20</f>
        <v>0</v>
      </c>
      <c r="D16" s="64">
        <f>C44+C34</f>
        <v>0</v>
      </c>
      <c r="E16" s="64">
        <f>+'Balance Gral. Resol. 35'!E50</f>
        <v>59078762255</v>
      </c>
      <c r="F16" s="57">
        <f t="shared" si="0"/>
        <v>0</v>
      </c>
      <c r="G16" s="64"/>
      <c r="H16" s="64"/>
      <c r="I16" s="64"/>
      <c r="J16" s="64"/>
      <c r="K16" s="64"/>
      <c r="L16" s="64"/>
      <c r="M16" s="64">
        <f>-F16</f>
        <v>0</v>
      </c>
      <c r="N16" s="64"/>
      <c r="O16" s="66"/>
    </row>
    <row r="17" spans="1:18">
      <c r="A17" s="67" t="s">
        <v>410</v>
      </c>
      <c r="B17" s="68">
        <f>+'Balance Gral. Resol. 35'!D62</f>
        <v>1725094953</v>
      </c>
      <c r="C17" s="71">
        <v>0</v>
      </c>
      <c r="D17" s="68">
        <v>0</v>
      </c>
      <c r="E17" s="68">
        <f>+'Balance Gral. Resol. 35'!E62</f>
        <v>1693435135</v>
      </c>
      <c r="F17" s="57">
        <f t="shared" si="0"/>
        <v>31659818</v>
      </c>
      <c r="G17" s="64"/>
      <c r="H17" s="64"/>
      <c r="I17" s="64"/>
      <c r="J17" s="64"/>
      <c r="K17" s="64"/>
      <c r="L17" s="64"/>
      <c r="M17" s="64">
        <f>-F17</f>
        <v>-31659818</v>
      </c>
      <c r="N17" s="64"/>
      <c r="O17" s="66"/>
    </row>
    <row r="18" spans="1:18">
      <c r="A18" s="72" t="s">
        <v>411</v>
      </c>
      <c r="B18" s="73">
        <f>+'Balance Gral. Resol. 35'!D63</f>
        <v>-1054606135</v>
      </c>
      <c r="C18" s="73">
        <f>+D48</f>
        <v>110677527</v>
      </c>
      <c r="D18" s="74">
        <v>0</v>
      </c>
      <c r="E18" s="73">
        <f>+'Balance Gral. Resol. 35'!E63</f>
        <v>-1034458129</v>
      </c>
      <c r="F18" s="75">
        <f t="shared" si="0"/>
        <v>90529521</v>
      </c>
      <c r="G18" s="69"/>
      <c r="H18" s="69"/>
      <c r="I18" s="69"/>
      <c r="J18" s="69"/>
      <c r="K18" s="69"/>
      <c r="L18" s="753">
        <f>-F18</f>
        <v>-90529521</v>
      </c>
      <c r="N18" s="69"/>
      <c r="O18" s="70"/>
    </row>
    <row r="19" spans="1:18">
      <c r="A19" s="67" t="s">
        <v>412</v>
      </c>
      <c r="B19" s="68">
        <f>+'Balance Gral. Resol. 35'!D72-B20</f>
        <v>2137471110</v>
      </c>
      <c r="C19" s="71">
        <v>0</v>
      </c>
      <c r="D19" s="68"/>
      <c r="E19" s="68">
        <f>+'Balance Gral. Resol. 35'!E72-E20</f>
        <v>2137471110</v>
      </c>
      <c r="F19" s="57">
        <f>B19-E19+C19-D19</f>
        <v>0</v>
      </c>
      <c r="G19" s="64"/>
      <c r="H19" s="64"/>
      <c r="I19" s="64"/>
      <c r="J19" s="64"/>
      <c r="K19" s="64"/>
      <c r="L19" s="64"/>
      <c r="M19" s="64">
        <f>-F19</f>
        <v>0</v>
      </c>
      <c r="N19" s="64"/>
      <c r="O19" s="66"/>
    </row>
    <row r="20" spans="1:18">
      <c r="A20" s="72" t="s">
        <v>413</v>
      </c>
      <c r="B20" s="73">
        <f>+'Balance Gral. Resol. 35'!D71</f>
        <v>-649189491</v>
      </c>
      <c r="C20" s="73">
        <v>0</v>
      </c>
      <c r="D20" s="74">
        <f>+B52</f>
        <v>0</v>
      </c>
      <c r="E20" s="73">
        <f>+'Balance Gral. Resol. 35'!E71</f>
        <v>-558659970</v>
      </c>
      <c r="F20" s="75">
        <f t="shared" si="0"/>
        <v>-90529521</v>
      </c>
      <c r="G20" s="69"/>
      <c r="H20" s="69"/>
      <c r="I20" s="69"/>
      <c r="J20" s="69"/>
      <c r="K20" s="69"/>
      <c r="L20" s="753">
        <f>-F20</f>
        <v>90529521</v>
      </c>
      <c r="N20" s="69"/>
      <c r="O20" s="70"/>
    </row>
    <row r="21" spans="1:18">
      <c r="A21" s="72" t="s">
        <v>414</v>
      </c>
      <c r="B21" s="73">
        <f>+'Balance Gral. Resol. 35'!D38</f>
        <v>150330867</v>
      </c>
      <c r="C21" s="73">
        <f>+D51+D50</f>
        <v>284234185</v>
      </c>
      <c r="D21" s="74">
        <v>296395012</v>
      </c>
      <c r="E21" s="73">
        <f>+'Balance Gral. Resol. 35'!E38</f>
        <v>138170040</v>
      </c>
      <c r="F21" s="75">
        <f t="shared" si="0"/>
        <v>0</v>
      </c>
      <c r="G21" s="69"/>
      <c r="H21" s="69"/>
      <c r="I21" s="69"/>
      <c r="J21" s="69"/>
      <c r="K21" s="69"/>
      <c r="L21" s="69"/>
      <c r="M21" s="69">
        <f>-F21</f>
        <v>0</v>
      </c>
      <c r="N21" s="69"/>
      <c r="O21" s="70"/>
      <c r="P21" s="22">
        <v>8975342</v>
      </c>
      <c r="Q21" s="22">
        <v>105780824</v>
      </c>
      <c r="R21" s="22">
        <f>+Q21+P21</f>
        <v>114756166</v>
      </c>
    </row>
    <row r="22" spans="1:18" ht="13.8" thickBot="1">
      <c r="A22" s="79" t="s">
        <v>415</v>
      </c>
      <c r="B22" s="80">
        <f>SUM(B9:B21)</f>
        <v>69970559878</v>
      </c>
      <c r="C22" s="64"/>
      <c r="D22" s="64"/>
      <c r="E22" s="80">
        <f>SUM(E9:E21)</f>
        <v>83540835387</v>
      </c>
      <c r="F22" s="57">
        <v>0</v>
      </c>
      <c r="G22" s="64"/>
      <c r="H22" s="64"/>
      <c r="I22" s="64"/>
      <c r="J22" s="64"/>
      <c r="K22" s="64"/>
      <c r="L22" s="64"/>
      <c r="M22" s="64"/>
      <c r="N22" s="64"/>
      <c r="O22" s="66"/>
      <c r="P22" s="77">
        <v>1599667</v>
      </c>
      <c r="Q22" s="77">
        <v>9474951</v>
      </c>
      <c r="R22" s="77">
        <f>+Q22+P22</f>
        <v>11074618</v>
      </c>
    </row>
    <row r="23" spans="1:18" ht="13.8" thickTop="1">
      <c r="A23" s="81" t="s">
        <v>416</v>
      </c>
      <c r="B23" s="82">
        <f>+B22-'Balance Gral. Resol. 35'!D80</f>
        <v>0</v>
      </c>
      <c r="C23" s="83"/>
      <c r="D23" s="83"/>
      <c r="E23" s="82">
        <f>+E22-'Balance Gral. Resol. 35'!E80</f>
        <v>0</v>
      </c>
      <c r="F23" s="84">
        <f t="shared" ref="F23:F36" si="1">B23-E23+C23-D23</f>
        <v>0</v>
      </c>
      <c r="G23" s="64"/>
      <c r="H23" s="64"/>
      <c r="I23" s="64"/>
      <c r="J23" s="64"/>
      <c r="K23" s="64"/>
      <c r="L23" s="64"/>
      <c r="M23" s="64"/>
      <c r="N23" s="64"/>
      <c r="O23" s="66"/>
      <c r="P23" s="77">
        <v>4727013</v>
      </c>
      <c r="Q23" s="77">
        <v>30725588</v>
      </c>
      <c r="R23" s="77">
        <f>+Q23+P23</f>
        <v>35452601</v>
      </c>
    </row>
    <row r="24" spans="1:18">
      <c r="A24" s="63" t="s">
        <v>417</v>
      </c>
      <c r="B24" s="85">
        <f>-'Balance Gral. Resol. 35'!G22</f>
        <v>-5765950359</v>
      </c>
      <c r="C24" s="64">
        <v>0</v>
      </c>
      <c r="D24" s="64">
        <f>-D21</f>
        <v>-296395012</v>
      </c>
      <c r="E24" s="85">
        <f>-'Balance Gral. Resol. 35'!H22</f>
        <v>-5659839875</v>
      </c>
      <c r="F24" s="57">
        <f t="shared" si="1"/>
        <v>190284528</v>
      </c>
      <c r="G24" s="64"/>
      <c r="H24" s="64"/>
      <c r="I24" s="64"/>
      <c r="J24" s="64"/>
      <c r="K24" s="64"/>
      <c r="L24" s="64"/>
      <c r="M24" s="64"/>
      <c r="N24" s="64">
        <f>-F24</f>
        <v>-190284528</v>
      </c>
      <c r="O24" s="66"/>
      <c r="P24" s="77">
        <v>5522903</v>
      </c>
      <c r="Q24" s="77">
        <v>52954902</v>
      </c>
      <c r="R24" s="77">
        <f>+Q24+P24</f>
        <v>58477805</v>
      </c>
    </row>
    <row r="25" spans="1:18">
      <c r="A25" s="63" t="s">
        <v>418</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419</v>
      </c>
      <c r="B26" s="64">
        <f>(+'Balance Gral. Resol. 35'!G12+'Balance Gral. Resol. 35'!G13+'Balance Gral. Resol. 35'!G31+'Balance Gral. Resol. 35'!G34+B28+'Balance Gral. Resol. 35'!G36)*-1</f>
        <v>-4296854829</v>
      </c>
      <c r="C26" s="64">
        <v>0</v>
      </c>
      <c r="D26" s="64"/>
      <c r="E26" s="64">
        <f>(+'Balance Gral. Resol. 35'!H12+'Balance Gral. Resol. 35'!H13+'Balance Gral. Resol. 35'!J31+'Balance Gral. Resol. 35'!H34+E28+'Balance Gral. Resol. 35'!H31)*-1-'Balance Gral. Resol. 35'!H36</f>
        <v>-1782678432</v>
      </c>
      <c r="F26" s="57">
        <f t="shared" si="1"/>
        <v>-2514176397</v>
      </c>
      <c r="G26" s="64"/>
      <c r="H26" s="64"/>
      <c r="I26" s="64"/>
      <c r="J26" s="64"/>
      <c r="K26" s="64"/>
      <c r="L26" s="64">
        <f>-F26</f>
        <v>2514176397</v>
      </c>
      <c r="M26" s="64"/>
      <c r="N26" s="64"/>
      <c r="O26" s="66"/>
      <c r="P26" s="82">
        <f>SUM(P21:P25)</f>
        <v>21997856</v>
      </c>
      <c r="Q26" s="82">
        <f>SUM(Q21:Q25)</f>
        <v>250545249</v>
      </c>
      <c r="R26" s="82">
        <f>SUM(R21:R25)</f>
        <v>272543105</v>
      </c>
    </row>
    <row r="27" spans="1:18">
      <c r="A27" s="63" t="s">
        <v>420</v>
      </c>
      <c r="B27" s="64">
        <v>0</v>
      </c>
      <c r="C27" s="64">
        <f>D35</f>
        <v>17357957548</v>
      </c>
      <c r="D27" s="64">
        <f>C43</f>
        <v>0</v>
      </c>
      <c r="E27" s="64">
        <v>0</v>
      </c>
      <c r="F27" s="57">
        <f t="shared" si="1"/>
        <v>17357957548</v>
      </c>
      <c r="G27" s="64"/>
      <c r="H27" s="64"/>
      <c r="I27" s="64"/>
      <c r="J27" s="64"/>
      <c r="K27" s="64"/>
      <c r="L27" s="64">
        <v>0</v>
      </c>
      <c r="M27" s="64"/>
      <c r="N27" s="64">
        <f>-F27</f>
        <v>-17357957548</v>
      </c>
      <c r="O27" s="66"/>
      <c r="P27" s="77"/>
      <c r="Q27" s="77"/>
      <c r="R27" s="77"/>
    </row>
    <row r="28" spans="1:18">
      <c r="A28" s="63" t="s">
        <v>421</v>
      </c>
      <c r="B28" s="64">
        <v>73591700</v>
      </c>
      <c r="C28" s="64"/>
      <c r="D28" s="64"/>
      <c r="E28" s="64">
        <v>0</v>
      </c>
      <c r="F28" s="57">
        <f t="shared" si="1"/>
        <v>73591700</v>
      </c>
      <c r="G28" s="64"/>
      <c r="H28" s="64"/>
      <c r="I28" s="64"/>
      <c r="J28" s="64">
        <f>-F28</f>
        <v>-73591700</v>
      </c>
      <c r="K28" s="21"/>
      <c r="M28" s="64"/>
      <c r="N28" s="64"/>
      <c r="O28" s="66"/>
      <c r="P28" s="77"/>
      <c r="Q28" s="77"/>
      <c r="R28" s="77"/>
    </row>
    <row r="29" spans="1:18">
      <c r="A29" s="63" t="s">
        <v>422</v>
      </c>
      <c r="B29" s="64">
        <v>0</v>
      </c>
      <c r="C29" s="86"/>
      <c r="D29" s="64"/>
      <c r="E29" s="64">
        <v>0</v>
      </c>
      <c r="F29" s="57">
        <f t="shared" si="1"/>
        <v>0</v>
      </c>
      <c r="G29" s="64"/>
      <c r="H29" s="64"/>
      <c r="I29" s="64"/>
      <c r="J29" s="64"/>
      <c r="K29" s="64"/>
      <c r="L29" s="64">
        <f>-F29</f>
        <v>0</v>
      </c>
      <c r="M29" s="64"/>
      <c r="N29" s="64"/>
      <c r="O29" s="66"/>
      <c r="P29" s="77"/>
      <c r="Q29" s="77"/>
      <c r="R29" s="77"/>
    </row>
    <row r="30" spans="1:18">
      <c r="A30" s="87" t="s">
        <v>423</v>
      </c>
      <c r="B30" s="88">
        <f>-'Balance Gral. Resol. 35'!G65</f>
        <v>-44964000000</v>
      </c>
      <c r="C30" s="89">
        <v>0</v>
      </c>
      <c r="D30" s="88">
        <v>0</v>
      </c>
      <c r="E30" s="88">
        <f>-'Balance Gral. Resol. 35'!H65</f>
        <v>-44964000001</v>
      </c>
      <c r="F30" s="75">
        <f t="shared" si="1"/>
        <v>1</v>
      </c>
      <c r="G30" s="64"/>
      <c r="H30" s="64"/>
      <c r="I30" s="64"/>
      <c r="J30" s="64"/>
      <c r="K30" s="64"/>
      <c r="L30" s="64"/>
      <c r="M30" s="64"/>
      <c r="N30" s="64">
        <f>-F30</f>
        <v>-1</v>
      </c>
      <c r="O30" s="66"/>
      <c r="P30" s="77"/>
      <c r="Q30" s="77"/>
      <c r="R30" s="77"/>
    </row>
    <row r="31" spans="1:18">
      <c r="A31" s="63" t="s">
        <v>424</v>
      </c>
      <c r="B31" s="64">
        <f>-'Balance Gral. Resol. 35'!G73-'Balance Gral. Resol. 35'!G72</f>
        <v>-2508933184</v>
      </c>
      <c r="C31" s="21"/>
      <c r="D31" s="64">
        <v>0</v>
      </c>
      <c r="E31" s="64">
        <f>-'Balance Gral. Resol. 35'!H73-'Balance Gral. Resol. 35'!H72</f>
        <v>-2508933184</v>
      </c>
      <c r="F31" s="57">
        <f t="shared" si="1"/>
        <v>0</v>
      </c>
      <c r="G31" s="64"/>
      <c r="H31" s="64"/>
      <c r="I31" s="64"/>
      <c r="J31" s="64"/>
      <c r="K31" s="64"/>
      <c r="L31" s="64"/>
      <c r="M31" s="64"/>
      <c r="N31" s="64">
        <f>-F31</f>
        <v>0</v>
      </c>
      <c r="O31" s="66"/>
      <c r="P31" s="77"/>
      <c r="Q31" s="77"/>
      <c r="R31" s="77"/>
    </row>
    <row r="32" spans="1:18">
      <c r="A32" s="72" t="s">
        <v>425</v>
      </c>
      <c r="B32" s="73">
        <v>0</v>
      </c>
      <c r="C32" s="73">
        <v>0</v>
      </c>
      <c r="D32" s="73">
        <v>0</v>
      </c>
      <c r="E32" s="73">
        <v>0</v>
      </c>
      <c r="F32" s="75">
        <f t="shared" si="1"/>
        <v>0</v>
      </c>
      <c r="G32" s="69"/>
      <c r="H32" s="69"/>
      <c r="I32" s="69"/>
      <c r="J32" s="69"/>
      <c r="K32" s="69"/>
      <c r="L32" s="69"/>
      <c r="M32" s="69"/>
      <c r="N32" s="69"/>
      <c r="O32" s="70"/>
      <c r="P32" s="77"/>
      <c r="Q32" s="77"/>
      <c r="R32" s="77"/>
    </row>
    <row r="33" spans="1:111">
      <c r="A33" s="72" t="s">
        <v>426</v>
      </c>
      <c r="B33" s="73">
        <f>-'Balance Gral. Resol. 35'!G67</f>
        <v>-3551952538</v>
      </c>
      <c r="C33" s="73">
        <f>+B49</f>
        <v>0</v>
      </c>
      <c r="D33" s="73">
        <v>0</v>
      </c>
      <c r="E33" s="73">
        <f>-'Balance Gral. Resol. 35'!H67</f>
        <v>-3551952538</v>
      </c>
      <c r="F33" s="75">
        <f>B33-E33+C33-D33</f>
        <v>0</v>
      </c>
      <c r="G33" s="69"/>
      <c r="H33" s="69"/>
      <c r="I33" s="69"/>
      <c r="J33" s="69"/>
      <c r="K33" s="69"/>
      <c r="L33" s="69"/>
      <c r="M33" s="69">
        <v>0</v>
      </c>
      <c r="N33" s="69"/>
      <c r="O33" s="70"/>
      <c r="P33" s="77"/>
      <c r="Q33" s="77"/>
      <c r="R33" s="77"/>
    </row>
    <row r="34" spans="1:111">
      <c r="A34" s="72" t="s">
        <v>427</v>
      </c>
      <c r="B34" s="73">
        <f>-'Balance Gral. Resol. 35'!G69</f>
        <v>-709000000</v>
      </c>
      <c r="C34" s="73">
        <v>0</v>
      </c>
      <c r="D34" s="73"/>
      <c r="E34" s="73">
        <f>-'Balance Gral. Resol. 35'!H69</f>
        <v>-709000000</v>
      </c>
      <c r="F34" s="75">
        <f t="shared" si="1"/>
        <v>0</v>
      </c>
      <c r="G34" s="69"/>
      <c r="H34" s="69"/>
      <c r="I34" s="69"/>
      <c r="J34" s="69"/>
      <c r="K34" s="69"/>
      <c r="L34" s="69"/>
      <c r="M34" s="69"/>
      <c r="N34" s="69"/>
      <c r="O34" s="70"/>
      <c r="P34" s="77"/>
      <c r="Q34" s="77"/>
      <c r="R34" s="77"/>
    </row>
    <row r="35" spans="1:111" s="78" customFormat="1">
      <c r="A35" s="72" t="s">
        <v>428</v>
      </c>
      <c r="B35" s="73">
        <f>-'Balance Gral. Resol. 35'!G76</f>
        <v>-7006473809</v>
      </c>
      <c r="C35" s="73">
        <v>18544730166</v>
      </c>
      <c r="D35" s="73">
        <v>17357957548</v>
      </c>
      <c r="E35" s="73">
        <f>-'Balance Gral. Resol. 35'!H76</f>
        <v>-5819701191</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429</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3.8" thickBot="1">
      <c r="A37" s="72" t="s">
        <v>430</v>
      </c>
      <c r="B37" s="92">
        <f>-'Balance Gral. Resol. 35'!G77</f>
        <v>-1240986859</v>
      </c>
      <c r="C37" s="73">
        <f>+D54</f>
        <v>-1240986859</v>
      </c>
      <c r="D37" s="93">
        <f>'Balance Gral. Resol. 35'!H77</f>
        <v>18544730166</v>
      </c>
      <c r="E37" s="92">
        <f>-'Balance Gral. Resol. 35'!H77</f>
        <v>-18544730166</v>
      </c>
      <c r="F37" s="75">
        <f>-B37-E37+C37-D37</f>
        <v>0</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8" thickBot="1">
      <c r="A38" s="94" t="s">
        <v>431</v>
      </c>
      <c r="B38" s="80">
        <f>SUM(B24:B37)</f>
        <v>-69970559878</v>
      </c>
      <c r="C38" s="64"/>
      <c r="D38" s="64"/>
      <c r="E38" s="80">
        <f>SUM(E24:E37)</f>
        <v>-83540835387</v>
      </c>
      <c r="F38" s="57"/>
      <c r="G38" s="64"/>
      <c r="H38" s="64"/>
      <c r="I38" s="64"/>
      <c r="J38" s="64"/>
      <c r="K38" s="64"/>
      <c r="L38" s="64"/>
      <c r="M38" s="64"/>
      <c r="N38" s="64"/>
      <c r="O38" s="66"/>
      <c r="P38" s="77"/>
      <c r="Q38" s="77"/>
      <c r="R38" s="77"/>
    </row>
    <row r="39" spans="1:111" ht="13.8" thickTop="1">
      <c r="A39" s="81" t="s">
        <v>432</v>
      </c>
      <c r="B39" s="95">
        <f>+B38+B22</f>
        <v>0</v>
      </c>
      <c r="C39" s="64"/>
      <c r="D39" s="64"/>
      <c r="E39" s="95">
        <f>+E38+E22</f>
        <v>0</v>
      </c>
      <c r="F39" s="57">
        <v>0</v>
      </c>
      <c r="G39" s="64"/>
      <c r="H39" s="64"/>
      <c r="I39" s="64"/>
      <c r="J39" s="64"/>
      <c r="K39" s="64"/>
      <c r="L39" s="64"/>
      <c r="M39" s="64"/>
      <c r="N39" s="64"/>
      <c r="O39" s="66"/>
      <c r="P39" s="77"/>
      <c r="Q39" s="77"/>
      <c r="R39" s="77"/>
    </row>
    <row r="40" spans="1:111">
      <c r="A40" s="63" t="s">
        <v>433</v>
      </c>
      <c r="B40" s="64">
        <f>-'Estado de Resultado Resol. 35'!I29</f>
        <v>-129755764785</v>
      </c>
      <c r="C40" s="64">
        <v>0</v>
      </c>
      <c r="D40" s="64"/>
      <c r="E40" s="64"/>
      <c r="F40" s="57">
        <f>B40-E40+C40-D40</f>
        <v>-129755764785</v>
      </c>
      <c r="G40" s="64">
        <f>-F40</f>
        <v>129755764785</v>
      </c>
      <c r="H40" s="64"/>
      <c r="I40" s="64"/>
      <c r="J40" s="64"/>
      <c r="K40" s="64"/>
      <c r="L40" s="64"/>
      <c r="M40" s="64"/>
      <c r="N40" s="64"/>
      <c r="O40" s="66"/>
    </row>
    <row r="41" spans="1:111">
      <c r="A41" s="63" t="s">
        <v>434</v>
      </c>
      <c r="B41" s="64">
        <f>-(+'Estado de Resultado Resol. 35'!D12+'Estado de Resultado Resol. 35'!D26+'Estado de Resultado Resol. 35'!D35+'Estado de Resultado Resol. 35'!D97+'Estado de Resultado Resol. 35'!D103+'Estado de Resultado Resol. 35'!D104)</f>
        <v>-4526206355</v>
      </c>
      <c r="C41" s="64">
        <v>0</v>
      </c>
      <c r="D41" s="64"/>
      <c r="E41" s="64"/>
      <c r="F41" s="57">
        <f>B41-E41+C41-D41</f>
        <v>-4526206355</v>
      </c>
      <c r="G41" s="64"/>
      <c r="H41" s="64">
        <f>-F41</f>
        <v>4526206355</v>
      </c>
      <c r="I41" s="64"/>
      <c r="J41" s="64"/>
      <c r="K41" s="64"/>
      <c r="L41" s="64"/>
      <c r="M41" s="64"/>
      <c r="N41" s="64"/>
      <c r="O41" s="66"/>
    </row>
    <row r="42" spans="1:111" s="520" customFormat="1">
      <c r="A42" s="516" t="s">
        <v>435</v>
      </c>
      <c r="B42" s="522">
        <v>0</v>
      </c>
      <c r="C42" s="517">
        <v>0</v>
      </c>
      <c r="D42" s="517"/>
      <c r="E42" s="517"/>
      <c r="F42" s="518">
        <f>B42-E42+C42-D42</f>
        <v>0</v>
      </c>
      <c r="G42" s="517"/>
      <c r="H42" s="517"/>
      <c r="I42" s="517"/>
      <c r="J42" s="517"/>
      <c r="K42" s="517"/>
      <c r="L42" s="517"/>
      <c r="M42" s="517">
        <f>-F42</f>
        <v>0</v>
      </c>
      <c r="N42" s="517"/>
      <c r="O42" s="519"/>
    </row>
    <row r="43" spans="1:111" s="525" customFormat="1">
      <c r="A43" s="521" t="s">
        <v>436</v>
      </c>
      <c r="B43" s="522">
        <f>-'Estado de Resultado Resol. 35'!D27</f>
        <v>0</v>
      </c>
      <c r="C43" s="522">
        <v>0</v>
      </c>
      <c r="D43" s="522">
        <v>0</v>
      </c>
      <c r="E43" s="522"/>
      <c r="F43" s="523">
        <f t="shared" ref="F43:F52" si="2">B43-E43+C43-D43</f>
        <v>0</v>
      </c>
      <c r="G43" s="522"/>
      <c r="H43" s="522"/>
      <c r="I43" s="522"/>
      <c r="J43" s="522"/>
      <c r="K43" s="522"/>
      <c r="L43" s="522"/>
      <c r="M43" s="522">
        <f>-F43</f>
        <v>0</v>
      </c>
      <c r="N43" s="522"/>
      <c r="O43" s="524"/>
    </row>
    <row r="44" spans="1:111">
      <c r="A44" s="63" t="s">
        <v>437</v>
      </c>
      <c r="B44" s="64">
        <f>+'Estado de Resultado Resol. 35'!J18</f>
        <v>128468989274</v>
      </c>
      <c r="C44" s="64">
        <v>0</v>
      </c>
      <c r="D44" s="64">
        <v>0</v>
      </c>
      <c r="E44" s="64"/>
      <c r="F44" s="57">
        <f>B44-E44+C44-D44</f>
        <v>128468989274</v>
      </c>
      <c r="G44" s="64">
        <f>-F44</f>
        <v>-128468989274</v>
      </c>
      <c r="H44" s="64"/>
      <c r="I44" s="64"/>
      <c r="J44" s="64"/>
      <c r="K44" s="64"/>
      <c r="L44" s="64"/>
      <c r="M44" s="64"/>
      <c r="N44" s="64"/>
      <c r="O44" s="66"/>
    </row>
    <row r="45" spans="1:111" s="525" customFormat="1">
      <c r="A45" s="521" t="s">
        <v>438</v>
      </c>
      <c r="B45" s="755">
        <f>+'Estado de Resultado Resol. 35'!D52</f>
        <v>974802214</v>
      </c>
      <c r="C45" s="522"/>
      <c r="D45" s="522">
        <v>0</v>
      </c>
      <c r="E45" s="522"/>
      <c r="F45" s="523">
        <f>B45-E45+C45-D45</f>
        <v>974802214</v>
      </c>
      <c r="G45" s="522"/>
      <c r="H45" s="522"/>
      <c r="I45" s="522"/>
      <c r="J45" s="522"/>
      <c r="K45" s="522">
        <f>-F45</f>
        <v>-974802214</v>
      </c>
      <c r="L45" s="522"/>
      <c r="M45" s="522"/>
      <c r="N45" s="522"/>
      <c r="O45" s="524"/>
    </row>
    <row r="46" spans="1:111">
      <c r="A46" s="63" t="s">
        <v>439</v>
      </c>
      <c r="B46" s="753">
        <f>+'Estado de Resultado Resol. 35'!D45</f>
        <v>95405675</v>
      </c>
      <c r="C46" s="64"/>
      <c r="D46" s="64">
        <v>0</v>
      </c>
      <c r="E46" s="64"/>
      <c r="F46" s="57">
        <f t="shared" si="2"/>
        <v>95405675</v>
      </c>
      <c r="G46" s="64"/>
      <c r="H46" s="64"/>
      <c r="I46" s="64"/>
      <c r="J46" s="64"/>
      <c r="K46" s="64"/>
      <c r="L46" s="64">
        <f>-F46</f>
        <v>-95405675</v>
      </c>
      <c r="M46" s="64"/>
      <c r="N46" s="64"/>
      <c r="O46" s="66"/>
    </row>
    <row r="47" spans="1:111">
      <c r="A47" s="63" t="s">
        <v>901</v>
      </c>
      <c r="B47" s="756">
        <v>3106875406</v>
      </c>
      <c r="C47" s="64">
        <v>0</v>
      </c>
      <c r="D47" s="96">
        <v>0</v>
      </c>
      <c r="E47" s="85"/>
      <c r="F47" s="57">
        <f t="shared" si="2"/>
        <v>3106875406</v>
      </c>
      <c r="G47" s="64"/>
      <c r="H47" s="64"/>
      <c r="I47" s="64"/>
      <c r="J47" s="64"/>
      <c r="K47" s="64"/>
      <c r="L47" s="64">
        <f>-F47</f>
        <v>-3106875406</v>
      </c>
      <c r="M47" s="64"/>
      <c r="N47" s="64"/>
      <c r="O47" s="66"/>
    </row>
    <row r="48" spans="1:111">
      <c r="A48" s="99" t="s">
        <v>440</v>
      </c>
      <c r="B48" s="100">
        <f>+'Estado de Resultado Resol. 35'!D90</f>
        <v>110677527</v>
      </c>
      <c r="C48" s="76"/>
      <c r="D48" s="504">
        <f t="shared" ref="D48:D53" si="3">+B48</f>
        <v>110677527</v>
      </c>
      <c r="E48" s="97"/>
      <c r="F48" s="61">
        <f t="shared" si="2"/>
        <v>0</v>
      </c>
      <c r="G48" s="69"/>
      <c r="H48" s="69"/>
      <c r="I48" s="69"/>
      <c r="J48" s="69"/>
      <c r="K48" s="69"/>
      <c r="L48" s="69">
        <f>F48</f>
        <v>0</v>
      </c>
      <c r="M48" s="69"/>
      <c r="N48" s="69"/>
      <c r="O48" s="70"/>
    </row>
    <row r="49" spans="1:15">
      <c r="A49" s="99" t="s">
        <v>426</v>
      </c>
      <c r="B49" s="100">
        <v>0</v>
      </c>
      <c r="C49" s="76">
        <v>0</v>
      </c>
      <c r="D49" s="504">
        <f t="shared" si="3"/>
        <v>0</v>
      </c>
      <c r="E49" s="97"/>
      <c r="F49" s="61">
        <f t="shared" si="2"/>
        <v>0</v>
      </c>
      <c r="G49" s="69"/>
      <c r="H49" s="69"/>
      <c r="I49" s="69"/>
      <c r="J49" s="69"/>
      <c r="K49" s="69"/>
      <c r="L49" s="69">
        <f>-F49</f>
        <v>0</v>
      </c>
      <c r="M49" s="69"/>
      <c r="N49" s="69"/>
      <c r="O49" s="70"/>
    </row>
    <row r="50" spans="1:15" s="525" customFormat="1">
      <c r="A50" s="521" t="s">
        <v>441</v>
      </c>
      <c r="B50" s="755">
        <f>+'Estado de Resultado Resol. 35'!D69</f>
        <v>3351607</v>
      </c>
      <c r="C50" s="522"/>
      <c r="D50" s="522">
        <f t="shared" si="3"/>
        <v>3351607</v>
      </c>
      <c r="E50" s="522"/>
      <c r="F50" s="523">
        <f t="shared" si="2"/>
        <v>0</v>
      </c>
      <c r="G50" s="522"/>
      <c r="H50" s="522"/>
      <c r="I50" s="522"/>
      <c r="J50" s="522"/>
      <c r="K50" s="522"/>
      <c r="L50" s="522">
        <f>-F50</f>
        <v>0</v>
      </c>
      <c r="M50" s="522"/>
      <c r="N50" s="522"/>
      <c r="O50" s="524"/>
    </row>
    <row r="51" spans="1:15" s="525" customFormat="1">
      <c r="A51" s="521" t="s">
        <v>442</v>
      </c>
      <c r="B51" s="755">
        <f>+'Estado de Resultado Resol. 35'!D106</f>
        <v>280882578</v>
      </c>
      <c r="C51" s="522"/>
      <c r="D51" s="522">
        <f t="shared" si="3"/>
        <v>280882578</v>
      </c>
      <c r="E51" s="522"/>
      <c r="F51" s="523">
        <f t="shared" si="2"/>
        <v>0</v>
      </c>
      <c r="G51" s="522"/>
      <c r="H51" s="522"/>
      <c r="I51" s="522"/>
      <c r="J51" s="522"/>
      <c r="K51" s="522"/>
      <c r="L51" s="522"/>
      <c r="M51" s="522"/>
      <c r="N51" s="522">
        <f>+L5-F51</f>
        <v>0</v>
      </c>
      <c r="O51" s="524"/>
    </row>
    <row r="52" spans="1:15" s="520" customFormat="1">
      <c r="A52" s="516" t="s">
        <v>443</v>
      </c>
      <c r="B52" s="757">
        <v>0</v>
      </c>
      <c r="C52" s="517"/>
      <c r="D52" s="526">
        <f t="shared" si="3"/>
        <v>0</v>
      </c>
      <c r="E52" s="517"/>
      <c r="F52" s="518">
        <f t="shared" si="2"/>
        <v>0</v>
      </c>
      <c r="G52" s="517"/>
      <c r="H52" s="517"/>
      <c r="I52" s="517"/>
      <c r="J52" s="517"/>
      <c r="K52" s="517"/>
      <c r="L52" s="517"/>
      <c r="M52" s="517">
        <f>-F52</f>
        <v>0</v>
      </c>
      <c r="N52" s="517"/>
      <c r="O52" s="519"/>
    </row>
    <row r="53" spans="1:15" ht="13.8" thickBot="1">
      <c r="A53" s="99" t="s">
        <v>444</v>
      </c>
      <c r="B53" s="102">
        <f>+'Estado de Resultado Resol. 35'!D119</f>
        <v>0</v>
      </c>
      <c r="C53" s="103"/>
      <c r="D53" s="504">
        <f t="shared" si="3"/>
        <v>0</v>
      </c>
      <c r="E53" s="98"/>
      <c r="F53" s="104">
        <f>B53-E53+C53-D53</f>
        <v>0</v>
      </c>
      <c r="G53" s="105"/>
      <c r="H53" s="69"/>
      <c r="I53" s="69"/>
      <c r="J53" s="69"/>
      <c r="K53" s="69"/>
      <c r="L53" s="69">
        <f>-F53</f>
        <v>0</v>
      </c>
      <c r="M53" s="69"/>
      <c r="N53" s="69"/>
      <c r="O53" s="70"/>
    </row>
    <row r="54" spans="1:15" ht="13.8" thickBot="1">
      <c r="A54" s="106" t="s">
        <v>445</v>
      </c>
      <c r="B54" s="107">
        <f>SUM(B40:B53)</f>
        <v>-1240986859</v>
      </c>
      <c r="C54" s="76"/>
      <c r="D54" s="98">
        <f>+B54</f>
        <v>-1240986859</v>
      </c>
      <c r="E54" s="98"/>
      <c r="F54" s="104">
        <f>B54-E54+C54-D54</f>
        <v>0</v>
      </c>
      <c r="G54" s="69"/>
      <c r="H54" s="69"/>
      <c r="I54" s="69"/>
      <c r="J54" s="69"/>
      <c r="K54" s="69"/>
      <c r="L54" s="69">
        <f>-F54</f>
        <v>0</v>
      </c>
      <c r="M54" s="69"/>
      <c r="N54" s="69"/>
      <c r="O54" s="70"/>
    </row>
    <row r="55" spans="1:15" ht="13.8" thickBot="1">
      <c r="A55" s="108" t="s">
        <v>446</v>
      </c>
      <c r="B55" s="109">
        <v>0</v>
      </c>
      <c r="C55" s="109"/>
      <c r="D55" s="109"/>
      <c r="E55" s="110"/>
      <c r="F55" s="57"/>
      <c r="G55" s="101"/>
      <c r="H55" s="101"/>
      <c r="I55" s="101"/>
      <c r="J55" s="101"/>
      <c r="K55" s="101"/>
      <c r="L55" s="64"/>
      <c r="M55" s="64"/>
      <c r="N55" s="101"/>
      <c r="O55" s="66"/>
    </row>
    <row r="56" spans="1:15" ht="14.4" thickBot="1">
      <c r="A56" s="111" t="s">
        <v>384</v>
      </c>
      <c r="B56" s="110"/>
      <c r="C56" s="110">
        <f>SUM(C9:C54)</f>
        <v>35056612567</v>
      </c>
      <c r="D56" s="110">
        <f>SUM(D9:D55)</f>
        <v>35056612567</v>
      </c>
      <c r="E56" s="110"/>
      <c r="F56" s="57">
        <f>SUM(F9:F55)</f>
        <v>0</v>
      </c>
      <c r="G56" s="112">
        <f t="shared" ref="G56:N56" si="4">SUM(G9:G54)</f>
        <v>1343899839</v>
      </c>
      <c r="H56" s="112">
        <f t="shared" si="4"/>
        <v>4526206355</v>
      </c>
      <c r="I56" s="112">
        <f t="shared" si="4"/>
        <v>0</v>
      </c>
      <c r="J56" s="112">
        <f t="shared" si="4"/>
        <v>331452248</v>
      </c>
      <c r="K56" s="112">
        <f t="shared" si="4"/>
        <v>-974802214</v>
      </c>
      <c r="L56" s="112">
        <f t="shared" si="4"/>
        <v>12228919092</v>
      </c>
      <c r="M56" s="112">
        <f>SUM(M9:M54)</f>
        <v>115459284</v>
      </c>
      <c r="N56" s="112">
        <f t="shared" si="4"/>
        <v>-17548242077</v>
      </c>
      <c r="O56" s="113">
        <f>SUM(F56:N56)</f>
        <v>22892527</v>
      </c>
    </row>
    <row r="57" spans="1:15" ht="15.6">
      <c r="B57" s="114">
        <f>+B54+'Estado de Resultado Resol. 35'!D121</f>
        <v>0</v>
      </c>
      <c r="D57" s="115">
        <f>D56-C56</f>
        <v>0</v>
      </c>
      <c r="L57" s="21"/>
      <c r="O57" s="116">
        <f>O56-O9</f>
        <v>0</v>
      </c>
    </row>
    <row r="58" spans="1:15">
      <c r="A58" s="117"/>
      <c r="B58" s="117"/>
      <c r="C58" s="117"/>
      <c r="J58" s="505"/>
    </row>
    <row r="59" spans="1:15" ht="21">
      <c r="A59" s="118" t="s">
        <v>447</v>
      </c>
      <c r="B59" s="119"/>
      <c r="C59" s="119"/>
      <c r="D59" s="120"/>
      <c r="E59" s="120"/>
      <c r="J59" s="505"/>
    </row>
    <row r="60" spans="1:15" ht="15">
      <c r="A60" s="121"/>
      <c r="B60" s="121"/>
      <c r="C60" s="121"/>
      <c r="D60" s="122"/>
      <c r="E60" s="122">
        <v>0</v>
      </c>
      <c r="J60" s="505"/>
    </row>
    <row r="61" spans="1:15" ht="15">
      <c r="A61" s="123" t="s">
        <v>448</v>
      </c>
      <c r="B61" s="124">
        <f>G56</f>
        <v>1343899839</v>
      </c>
      <c r="C61" s="125"/>
      <c r="D61" s="124"/>
      <c r="E61" s="122"/>
      <c r="J61" s="21"/>
    </row>
    <row r="62" spans="1:15" ht="15">
      <c r="A62" s="123" t="s">
        <v>449</v>
      </c>
      <c r="B62" s="124">
        <f>H56</f>
        <v>4526206355</v>
      </c>
      <c r="C62" s="125"/>
      <c r="D62" s="124"/>
      <c r="E62" s="122"/>
    </row>
    <row r="63" spans="1:15" ht="15">
      <c r="A63" s="123" t="s">
        <v>450</v>
      </c>
      <c r="B63" s="124">
        <f>I56</f>
        <v>0</v>
      </c>
      <c r="C63" s="125"/>
      <c r="D63" s="124"/>
      <c r="E63" s="122"/>
    </row>
    <row r="64" spans="1:15" ht="15">
      <c r="A64" s="123" t="s">
        <v>451</v>
      </c>
      <c r="B64" s="124">
        <f>K56</f>
        <v>-974802214</v>
      </c>
      <c r="C64" s="125"/>
      <c r="D64" s="124"/>
      <c r="E64" s="122"/>
    </row>
    <row r="65" spans="1:5" ht="15">
      <c r="A65" s="123" t="s">
        <v>452</v>
      </c>
      <c r="B65" s="124">
        <f>L56</f>
        <v>12228919092</v>
      </c>
      <c r="C65" s="125"/>
      <c r="D65" s="124"/>
      <c r="E65" s="122"/>
    </row>
    <row r="66" spans="1:5" ht="15">
      <c r="A66" s="123" t="s">
        <v>318</v>
      </c>
      <c r="B66" s="124">
        <f>J56</f>
        <v>331452248</v>
      </c>
      <c r="C66" s="125"/>
      <c r="D66" s="124"/>
      <c r="E66" s="122"/>
    </row>
    <row r="67" spans="1:5" ht="15">
      <c r="A67" s="121"/>
      <c r="B67" s="124"/>
      <c r="C67" s="125"/>
      <c r="D67" s="124"/>
      <c r="E67" s="122"/>
    </row>
    <row r="68" spans="1:5" ht="15.6">
      <c r="A68" s="126" t="s">
        <v>447</v>
      </c>
      <c r="B68" s="124"/>
      <c r="C68" s="127">
        <f>SUM(B61:B66)</f>
        <v>17455675320</v>
      </c>
      <c r="D68" s="124"/>
      <c r="E68" s="122"/>
    </row>
    <row r="69" spans="1:5" ht="15">
      <c r="A69" s="121"/>
      <c r="B69" s="124"/>
      <c r="C69" s="125"/>
      <c r="D69" s="124"/>
      <c r="E69" s="122"/>
    </row>
    <row r="70" spans="1:5" ht="15">
      <c r="A70" s="123" t="s">
        <v>453</v>
      </c>
      <c r="B70" s="128">
        <f>+M16</f>
        <v>0</v>
      </c>
      <c r="C70" s="125"/>
      <c r="D70" s="124"/>
      <c r="E70" s="122"/>
    </row>
    <row r="71" spans="1:5" ht="15">
      <c r="A71" s="123" t="s">
        <v>454</v>
      </c>
      <c r="B71" s="128">
        <f>+M17+M19+M42+M52</f>
        <v>-31659818</v>
      </c>
      <c r="C71" s="125"/>
      <c r="D71" s="124"/>
      <c r="E71" s="122"/>
    </row>
    <row r="72" spans="1:5" ht="15">
      <c r="A72" s="123" t="s">
        <v>338</v>
      </c>
      <c r="B72" s="128">
        <f>+M15</f>
        <v>147119102</v>
      </c>
      <c r="C72" s="125"/>
      <c r="D72" s="124"/>
      <c r="E72" s="122"/>
    </row>
    <row r="73" spans="1:5" ht="15">
      <c r="A73" s="123" t="s">
        <v>339</v>
      </c>
      <c r="B73" s="128">
        <v>0</v>
      </c>
      <c r="C73" s="125"/>
      <c r="D73" s="124"/>
      <c r="E73" s="122"/>
    </row>
    <row r="74" spans="1:5" ht="15">
      <c r="A74" s="123" t="s">
        <v>341</v>
      </c>
      <c r="B74" s="128">
        <f>+M43</f>
        <v>0</v>
      </c>
      <c r="C74" s="125"/>
      <c r="D74" s="124"/>
      <c r="E74" s="122"/>
    </row>
    <row r="75" spans="1:5" ht="15">
      <c r="A75" s="123"/>
      <c r="B75" s="128"/>
      <c r="C75" s="125"/>
      <c r="D75" s="124"/>
      <c r="E75" s="122"/>
    </row>
    <row r="76" spans="1:5" ht="15">
      <c r="A76" s="123"/>
      <c r="B76" s="124">
        <v>0</v>
      </c>
      <c r="C76" s="125"/>
      <c r="D76" s="124"/>
      <c r="E76" s="122"/>
    </row>
    <row r="77" spans="1:5" ht="15">
      <c r="A77" s="121"/>
      <c r="B77" s="124"/>
      <c r="C77" s="125"/>
      <c r="D77" s="124"/>
      <c r="E77" s="122"/>
    </row>
    <row r="78" spans="1:5" ht="15.6">
      <c r="A78" s="126" t="s">
        <v>455</v>
      </c>
      <c r="B78" s="124"/>
      <c r="C78" s="127">
        <f>SUM(B70:B76)</f>
        <v>115459284</v>
      </c>
      <c r="D78" s="124">
        <f>+C78-M56</f>
        <v>0</v>
      </c>
      <c r="E78" s="122"/>
    </row>
    <row r="79" spans="1:5" ht="15">
      <c r="A79" s="121"/>
      <c r="B79" s="124"/>
      <c r="C79" s="125"/>
      <c r="D79" s="124"/>
      <c r="E79" s="122"/>
    </row>
    <row r="80" spans="1:5" ht="15.6">
      <c r="A80" s="126" t="s">
        <v>456</v>
      </c>
      <c r="B80" s="124"/>
      <c r="C80" s="125"/>
      <c r="D80" s="124"/>
      <c r="E80" s="122"/>
    </row>
    <row r="81" spans="1:5" ht="15">
      <c r="A81" s="121"/>
      <c r="B81" s="124"/>
      <c r="C81" s="125"/>
      <c r="D81" s="124"/>
      <c r="E81" s="122"/>
    </row>
    <row r="82" spans="1:5" ht="15">
      <c r="A82" s="123" t="s">
        <v>457</v>
      </c>
      <c r="B82" s="124">
        <f>+N24</f>
        <v>-190284528</v>
      </c>
      <c r="C82" s="125"/>
      <c r="D82" s="124"/>
      <c r="E82" s="122"/>
    </row>
    <row r="83" spans="1:5" ht="15">
      <c r="A83" s="123" t="s">
        <v>346</v>
      </c>
      <c r="B83" s="128">
        <f>+N27</f>
        <v>-17357957548</v>
      </c>
      <c r="C83" s="125"/>
      <c r="D83" s="124"/>
      <c r="E83" s="122"/>
    </row>
    <row r="84" spans="1:5" ht="15">
      <c r="A84" s="123" t="s">
        <v>458</v>
      </c>
      <c r="B84" s="124">
        <f>+N31+N30</f>
        <v>-1</v>
      </c>
      <c r="C84" s="125"/>
      <c r="D84" s="124"/>
      <c r="E84" s="122"/>
    </row>
    <row r="85" spans="1:5" ht="15">
      <c r="A85" s="121"/>
      <c r="B85" s="124"/>
      <c r="C85" s="125"/>
      <c r="D85" s="124"/>
      <c r="E85" s="122"/>
    </row>
    <row r="86" spans="1:5" ht="15.6">
      <c r="A86" s="126" t="s">
        <v>459</v>
      </c>
      <c r="B86" s="124"/>
      <c r="C86" s="127">
        <f>SUM(B82:B84)</f>
        <v>-17548242077</v>
      </c>
      <c r="D86" s="124"/>
      <c r="E86" s="122"/>
    </row>
    <row r="87" spans="1:5" ht="15">
      <c r="A87" s="121"/>
      <c r="B87" s="124"/>
      <c r="C87" s="125"/>
      <c r="D87" s="124"/>
      <c r="E87" s="122"/>
    </row>
    <row r="88" spans="1:5" ht="15">
      <c r="A88" s="123" t="s">
        <v>460</v>
      </c>
      <c r="B88" s="124"/>
      <c r="C88" s="125">
        <f>C86+C78+C68</f>
        <v>22892527</v>
      </c>
      <c r="D88" s="124">
        <f>O56</f>
        <v>22892527</v>
      </c>
      <c r="E88" s="754">
        <f>D88-C88</f>
        <v>0</v>
      </c>
    </row>
    <row r="89" spans="1:5" ht="15">
      <c r="A89" s="123" t="s">
        <v>461</v>
      </c>
      <c r="B89" s="124"/>
      <c r="C89" s="125">
        <f>+E9</f>
        <v>88242222</v>
      </c>
      <c r="D89" s="124"/>
      <c r="E89" s="754"/>
    </row>
    <row r="90" spans="1:5" ht="15.6">
      <c r="A90" s="126" t="s">
        <v>462</v>
      </c>
      <c r="B90" s="129"/>
      <c r="C90" s="129">
        <f>SUM(C88:C89)</f>
        <v>111134749</v>
      </c>
      <c r="D90" s="124">
        <f>B9</f>
        <v>111134749</v>
      </c>
      <c r="E90" s="754">
        <f>D90-C90</f>
        <v>0</v>
      </c>
    </row>
    <row r="91" spans="1:5" ht="15">
      <c r="A91" s="122"/>
      <c r="B91" s="122"/>
      <c r="C91" s="122"/>
      <c r="D91" s="122"/>
      <c r="E91" s="122"/>
    </row>
    <row r="92" spans="1:5" ht="15">
      <c r="A92" s="122"/>
      <c r="B92" s="122"/>
      <c r="C92" s="122"/>
      <c r="D92" s="122"/>
      <c r="E92" s="122"/>
    </row>
    <row r="93" spans="1:5" ht="15">
      <c r="A93" s="122"/>
      <c r="B93" s="122"/>
      <c r="C93" s="130"/>
      <c r="D93" s="122"/>
      <c r="E93" s="122"/>
    </row>
    <row r="94" spans="1:5" ht="15">
      <c r="A94" s="122"/>
      <c r="B94" s="122"/>
      <c r="C94" s="122"/>
      <c r="D94" s="122"/>
      <c r="E94" s="122"/>
    </row>
    <row r="95" spans="1:5" ht="15">
      <c r="A95" s="122"/>
      <c r="B95" s="122"/>
      <c r="C95" s="122"/>
      <c r="D95" s="122"/>
      <c r="E95" s="122"/>
    </row>
    <row r="96" spans="1:5" ht="15">
      <c r="A96" s="122"/>
      <c r="B96" s="122"/>
      <c r="C96" s="122"/>
      <c r="D96" s="122"/>
      <c r="E96" s="122"/>
    </row>
    <row r="97" spans="1:5" ht="15">
      <c r="A97" s="122"/>
      <c r="B97" s="122"/>
      <c r="C97" s="122"/>
      <c r="D97" s="122"/>
      <c r="E97" s="122"/>
    </row>
    <row r="98" spans="1:5" ht="15">
      <c r="A98" s="122"/>
      <c r="B98" s="122"/>
      <c r="C98" s="122"/>
      <c r="D98" s="122"/>
      <c r="E98" s="122"/>
    </row>
    <row r="99" spans="1:5" ht="15">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B1" zoomScale="82" zoomScaleNormal="82" workbookViewId="0">
      <selection activeCell="K27" sqref="K27"/>
    </sheetView>
  </sheetViews>
  <sheetFormatPr baseColWidth="10" defaultColWidth="11.44140625" defaultRowHeight="14.4"/>
  <cols>
    <col min="1" max="1" width="4.6640625" customWidth="1"/>
    <col min="2" max="2" width="55.6640625" customWidth="1"/>
    <col min="3" max="5" width="25.6640625" style="131" customWidth="1"/>
    <col min="6" max="8" width="16" style="131" customWidth="1"/>
    <col min="9" max="9" width="16" customWidth="1"/>
    <col min="10" max="11" width="17.44140625" customWidth="1"/>
    <col min="12" max="12" width="15.33203125" customWidth="1"/>
    <col min="13" max="13" width="12.6640625" bestFit="1" customWidth="1"/>
  </cols>
  <sheetData>
    <row r="1" spans="2:11" ht="79.2" customHeight="1"/>
    <row r="2" spans="2:11">
      <c r="B2" s="1069" t="s">
        <v>0</v>
      </c>
      <c r="C2" s="1069"/>
      <c r="D2" s="1069"/>
      <c r="E2" s="1069"/>
      <c r="F2" s="1069"/>
      <c r="G2" s="1069"/>
      <c r="H2" s="1069"/>
      <c r="I2" s="1069"/>
      <c r="J2" s="1069"/>
      <c r="K2" s="1069"/>
    </row>
    <row r="3" spans="2:11">
      <c r="B3" s="1069" t="s">
        <v>352</v>
      </c>
      <c r="C3" s="1069"/>
      <c r="D3" s="1069"/>
      <c r="E3" s="1069"/>
      <c r="F3" s="1069"/>
      <c r="G3" s="1069"/>
      <c r="H3" s="1069"/>
      <c r="I3" s="1069"/>
      <c r="J3" s="1069"/>
      <c r="K3" s="1069"/>
    </row>
    <row r="4" spans="2:11">
      <c r="B4" s="1069" t="str">
        <f>+CONCATENATE(Parametrización!C33," ",Parametrización!D33," ",Parametrización!E33," ",Parametrización!F33)</f>
        <v>CORRESPONDIENTE AL 31 DE MARZO DE 2026 PRESENTADO EN FORMA COMPARATIVA CON EL EJERCICIO  ANTERIOR  AL 31 DE DICIEMBRE DE 2025</v>
      </c>
      <c r="C4" s="1069"/>
      <c r="D4" s="1069"/>
      <c r="E4" s="1069"/>
      <c r="F4" s="1069"/>
      <c r="G4" s="1069"/>
      <c r="H4" s="1069"/>
      <c r="I4" s="1069"/>
      <c r="J4" s="1069"/>
      <c r="K4" s="1069"/>
    </row>
    <row r="5" spans="2:11" ht="15" customHeight="1">
      <c r="B5" s="1076" t="s">
        <v>142</v>
      </c>
      <c r="C5" s="1076"/>
      <c r="D5" s="1076"/>
      <c r="E5" s="1076"/>
      <c r="F5" s="1076"/>
      <c r="G5" s="1076"/>
      <c r="H5" s="1076"/>
      <c r="I5" s="1076"/>
      <c r="J5" s="1076"/>
      <c r="K5" s="1076"/>
    </row>
    <row r="6" spans="2:11" ht="15" customHeight="1" thickBot="1">
      <c r="B6" s="179"/>
      <c r="C6" s="179"/>
      <c r="D6"/>
      <c r="E6"/>
      <c r="F6"/>
      <c r="G6"/>
      <c r="H6"/>
    </row>
    <row r="7" spans="2:11" s="293" customFormat="1" ht="13.5" customHeight="1" thickBot="1">
      <c r="B7" s="179"/>
      <c r="C7" s="1070" t="s">
        <v>213</v>
      </c>
      <c r="D7" s="1071"/>
      <c r="E7" s="1070" t="s">
        <v>217</v>
      </c>
      <c r="F7" s="1072"/>
      <c r="G7" s="1073"/>
      <c r="H7" s="1072" t="s">
        <v>353</v>
      </c>
      <c r="I7" s="1074"/>
      <c r="J7" s="1075" t="s">
        <v>354</v>
      </c>
      <c r="K7" s="1073"/>
    </row>
    <row r="8" spans="2:11" s="293" customFormat="1" ht="43.8" thickBot="1">
      <c r="B8" s="608" t="s">
        <v>355</v>
      </c>
      <c r="C8" s="624" t="s">
        <v>356</v>
      </c>
      <c r="D8" s="697" t="s">
        <v>357</v>
      </c>
      <c r="E8" s="626" t="s">
        <v>358</v>
      </c>
      <c r="F8" s="627" t="s">
        <v>359</v>
      </c>
      <c r="G8" s="625" t="s">
        <v>360</v>
      </c>
      <c r="H8" s="626" t="s">
        <v>361</v>
      </c>
      <c r="I8" s="628" t="s">
        <v>362</v>
      </c>
      <c r="J8" s="629" t="str">
        <f>'Estado de Resultado Resol. 35'!D10</f>
        <v>PERIODO ACTUAL 31/03/2026</v>
      </c>
      <c r="K8" s="630" t="s">
        <v>982</v>
      </c>
    </row>
    <row r="9" spans="2:11" s="252" customFormat="1">
      <c r="B9" s="421"/>
      <c r="C9" s="422"/>
      <c r="D9" s="423"/>
      <c r="E9" s="422"/>
      <c r="F9" s="424"/>
      <c r="G9" s="423"/>
      <c r="H9" s="422"/>
      <c r="I9" s="423"/>
      <c r="J9" s="422"/>
      <c r="K9" s="423"/>
    </row>
    <row r="10" spans="2:11" s="252" customFormat="1" ht="24" customHeight="1">
      <c r="B10" s="421" t="s">
        <v>363</v>
      </c>
      <c r="C10" s="422">
        <f>+'Balance Gral. Resol. 35'!H74</f>
        <v>2508933184</v>
      </c>
      <c r="D10" s="423">
        <f>+'Balance Gral. Resol. 35'!H64</f>
        <v>44964000001</v>
      </c>
      <c r="E10" s="422">
        <f>+'Balance Gral. Resol. 35'!H67</f>
        <v>3551952538</v>
      </c>
      <c r="F10" s="424">
        <f>+'Balance Gral. Resol. 35'!H69</f>
        <v>709000000</v>
      </c>
      <c r="G10" s="423">
        <f>+'Balance Gral. Resol. 35'!H68</f>
        <v>0</v>
      </c>
      <c r="H10" s="425">
        <v>7006473809</v>
      </c>
      <c r="I10" s="423">
        <f>+'Balance Gral. Resol. 35'!G77</f>
        <v>1240986859</v>
      </c>
      <c r="J10" s="426">
        <f>SUM(C10:I10)</f>
        <v>59981346391</v>
      </c>
      <c r="K10" s="427">
        <v>76461017081</v>
      </c>
    </row>
    <row r="11" spans="2:11" s="252" customFormat="1" ht="24" customHeight="1">
      <c r="B11" s="421"/>
      <c r="C11" s="422"/>
      <c r="D11" s="423"/>
      <c r="E11" s="422"/>
      <c r="F11" s="424"/>
      <c r="G11" s="423"/>
      <c r="H11" s="425"/>
      <c r="I11" s="423"/>
      <c r="J11" s="426">
        <f t="shared" ref="J11:J25" si="0">SUM(C11:I11)</f>
        <v>0</v>
      </c>
      <c r="K11" s="427">
        <v>0</v>
      </c>
    </row>
    <row r="12" spans="2:11" s="252" customFormat="1" ht="24" customHeight="1">
      <c r="B12" s="428" t="s">
        <v>364</v>
      </c>
      <c r="C12" s="422"/>
      <c r="D12" s="423"/>
      <c r="E12" s="422"/>
      <c r="F12" s="429"/>
      <c r="G12" s="430"/>
      <c r="H12" s="425"/>
      <c r="I12" s="423"/>
      <c r="J12" s="426">
        <f t="shared" si="0"/>
        <v>0</v>
      </c>
      <c r="K12" s="427">
        <v>0</v>
      </c>
    </row>
    <row r="13" spans="2:11" s="252" customFormat="1" ht="24" customHeight="1">
      <c r="B13" s="421"/>
      <c r="C13" s="422"/>
      <c r="D13" s="423"/>
      <c r="E13" s="422"/>
      <c r="F13" s="429"/>
      <c r="G13" s="430"/>
      <c r="H13" s="425"/>
      <c r="I13" s="423"/>
      <c r="J13" s="426">
        <f t="shared" si="0"/>
        <v>0</v>
      </c>
      <c r="K13" s="427">
        <v>0</v>
      </c>
    </row>
    <row r="14" spans="2:11" s="252" customFormat="1" ht="24" customHeight="1">
      <c r="B14" s="421" t="s">
        <v>365</v>
      </c>
      <c r="C14" s="422" t="s">
        <v>366</v>
      </c>
      <c r="D14" s="423" t="s">
        <v>366</v>
      </c>
      <c r="E14" s="425">
        <f>E26-E10</f>
        <v>0</v>
      </c>
      <c r="F14" s="429">
        <v>0</v>
      </c>
      <c r="G14" s="430" t="s">
        <v>366</v>
      </c>
      <c r="H14" s="425" t="s">
        <v>366</v>
      </c>
      <c r="I14" s="423" t="s">
        <v>366</v>
      </c>
      <c r="J14" s="426">
        <f t="shared" si="0"/>
        <v>0</v>
      </c>
      <c r="K14" s="427">
        <v>0</v>
      </c>
    </row>
    <row r="15" spans="2:11" s="252" customFormat="1" ht="24" customHeight="1">
      <c r="B15" s="421"/>
      <c r="C15" s="422"/>
      <c r="D15" s="423"/>
      <c r="E15" s="425"/>
      <c r="F15" s="429"/>
      <c r="G15" s="430"/>
      <c r="H15" s="425"/>
      <c r="I15" s="423"/>
      <c r="J15" s="426">
        <f t="shared" si="0"/>
        <v>0</v>
      </c>
      <c r="K15" s="427">
        <v>0</v>
      </c>
    </row>
    <row r="16" spans="2:11" s="252" customFormat="1" ht="24" customHeight="1">
      <c r="B16" s="421" t="s">
        <v>367</v>
      </c>
      <c r="C16" s="422" t="s">
        <v>366</v>
      </c>
      <c r="D16" s="423" t="s">
        <v>366</v>
      </c>
      <c r="E16" s="425" t="s">
        <v>366</v>
      </c>
      <c r="F16" s="420">
        <f>F26-F10</f>
        <v>0</v>
      </c>
      <c r="G16" s="430">
        <f>G10-G26</f>
        <v>0</v>
      </c>
      <c r="H16" s="425" t="s">
        <v>366</v>
      </c>
      <c r="I16" s="423" t="s">
        <v>366</v>
      </c>
      <c r="J16" s="426">
        <f t="shared" si="0"/>
        <v>0</v>
      </c>
      <c r="K16" s="427">
        <v>0</v>
      </c>
    </row>
    <row r="17" spans="2:13" s="252" customFormat="1" ht="24" customHeight="1">
      <c r="B17" s="421"/>
      <c r="C17" s="422"/>
      <c r="D17" s="423"/>
      <c r="E17" s="425"/>
      <c r="F17" s="429"/>
      <c r="G17" s="815"/>
      <c r="H17" s="802"/>
      <c r="I17" s="803"/>
      <c r="J17" s="804">
        <f t="shared" si="0"/>
        <v>0</v>
      </c>
      <c r="K17" s="427">
        <v>0</v>
      </c>
    </row>
    <row r="18" spans="2:13" s="252" customFormat="1" ht="24" customHeight="1">
      <c r="B18" s="421" t="s">
        <v>233</v>
      </c>
      <c r="C18" s="422" t="s">
        <v>366</v>
      </c>
      <c r="D18" s="423">
        <f>D10-D26</f>
        <v>1</v>
      </c>
      <c r="E18" s="425" t="s">
        <v>366</v>
      </c>
      <c r="F18" s="420" t="s">
        <v>366</v>
      </c>
      <c r="G18" s="815" t="s">
        <v>366</v>
      </c>
      <c r="H18" s="802">
        <v>7006473809</v>
      </c>
      <c r="I18" s="803">
        <v>-7006473810</v>
      </c>
      <c r="J18" s="804">
        <f>SUM(C18:I18)</f>
        <v>0</v>
      </c>
      <c r="K18" s="427">
        <v>0</v>
      </c>
    </row>
    <row r="19" spans="2:13" s="252" customFormat="1" ht="24" customHeight="1">
      <c r="B19" s="421"/>
      <c r="C19" s="422"/>
      <c r="D19" s="423"/>
      <c r="E19" s="425"/>
      <c r="F19" s="420"/>
      <c r="G19" s="430"/>
      <c r="H19" s="425"/>
      <c r="I19" s="423"/>
      <c r="J19" s="426">
        <f t="shared" si="0"/>
        <v>0</v>
      </c>
      <c r="K19" s="427">
        <v>0</v>
      </c>
    </row>
    <row r="20" spans="2:13" s="252" customFormat="1" ht="24" customHeight="1">
      <c r="B20" s="421" t="s">
        <v>368</v>
      </c>
      <c r="C20" s="422">
        <f>C26-C10</f>
        <v>0</v>
      </c>
      <c r="D20" s="278">
        <v>0</v>
      </c>
      <c r="E20" s="425">
        <v>0</v>
      </c>
      <c r="F20" s="420" t="s">
        <v>366</v>
      </c>
      <c r="G20" s="430" t="s">
        <v>366</v>
      </c>
      <c r="H20" s="425"/>
      <c r="I20" s="423" t="s">
        <v>366</v>
      </c>
      <c r="J20" s="426">
        <f t="shared" si="0"/>
        <v>0</v>
      </c>
      <c r="K20" s="427">
        <v>0</v>
      </c>
    </row>
    <row r="21" spans="2:13" s="252" customFormat="1" ht="24" customHeight="1">
      <c r="B21" s="421"/>
      <c r="C21" s="422"/>
      <c r="D21" s="423"/>
      <c r="E21" s="425"/>
      <c r="F21" s="420"/>
      <c r="G21" s="430"/>
      <c r="H21" s="425"/>
      <c r="I21" s="423"/>
      <c r="J21" s="426">
        <f t="shared" si="0"/>
        <v>0</v>
      </c>
      <c r="K21" s="427">
        <v>0</v>
      </c>
    </row>
    <row r="22" spans="2:13" s="252" customFormat="1" ht="24" customHeight="1">
      <c r="B22" s="421" t="s">
        <v>369</v>
      </c>
      <c r="C22" s="422">
        <v>0</v>
      </c>
      <c r="D22" s="278">
        <v>0</v>
      </c>
      <c r="E22" s="425" t="s">
        <v>366</v>
      </c>
      <c r="F22" s="420" t="s">
        <v>366</v>
      </c>
      <c r="G22" s="430" t="s">
        <v>366</v>
      </c>
      <c r="H22" s="425">
        <f>-I22</f>
        <v>0</v>
      </c>
      <c r="I22" s="423">
        <v>0</v>
      </c>
      <c r="J22" s="426">
        <f t="shared" si="0"/>
        <v>0</v>
      </c>
      <c r="K22" s="427">
        <v>0</v>
      </c>
    </row>
    <row r="23" spans="2:13" s="252" customFormat="1" ht="24" customHeight="1">
      <c r="B23" s="421"/>
      <c r="C23" s="422"/>
      <c r="D23" s="423"/>
      <c r="E23" s="425"/>
      <c r="F23" s="429"/>
      <c r="G23" s="430"/>
      <c r="H23" s="425"/>
      <c r="I23" s="423"/>
      <c r="J23" s="426">
        <f t="shared" si="0"/>
        <v>0</v>
      </c>
      <c r="K23" s="427">
        <v>0</v>
      </c>
    </row>
    <row r="24" spans="2:13" s="252" customFormat="1" ht="24" customHeight="1">
      <c r="B24" s="421" t="s">
        <v>370</v>
      </c>
      <c r="C24" s="422">
        <v>0</v>
      </c>
      <c r="D24" s="423">
        <v>0</v>
      </c>
      <c r="E24" s="425">
        <v>0</v>
      </c>
      <c r="F24" s="420">
        <v>0</v>
      </c>
      <c r="G24" s="430">
        <f>+G26-G10</f>
        <v>0</v>
      </c>
      <c r="H24" s="425">
        <v>0</v>
      </c>
      <c r="I24" s="423">
        <v>0</v>
      </c>
      <c r="J24" s="426">
        <f t="shared" si="0"/>
        <v>0</v>
      </c>
      <c r="K24" s="427">
        <v>0</v>
      </c>
    </row>
    <row r="25" spans="2:13" s="252" customFormat="1" ht="24" customHeight="1" thickBot="1">
      <c r="B25" s="421" t="s">
        <v>235</v>
      </c>
      <c r="C25" s="431" t="s">
        <v>366</v>
      </c>
      <c r="D25" s="432" t="s">
        <v>366</v>
      </c>
      <c r="E25" s="431" t="s">
        <v>366</v>
      </c>
      <c r="F25" s="433">
        <v>0</v>
      </c>
      <c r="G25" s="432" t="s">
        <v>366</v>
      </c>
      <c r="H25" s="434"/>
      <c r="I25" s="432">
        <f>+I26</f>
        <v>1240986859</v>
      </c>
      <c r="J25" s="426">
        <f t="shared" si="0"/>
        <v>1240986859</v>
      </c>
      <c r="K25" s="435">
        <v>0</v>
      </c>
    </row>
    <row r="26" spans="2:13" s="252" customFormat="1" ht="24" customHeight="1" thickBot="1">
      <c r="B26" s="537" t="str">
        <f>+CONCATENATE("Totales al"," ",Parametrización!D24)</f>
        <v>Totales al 31/03/2026</v>
      </c>
      <c r="C26" s="436">
        <f>+'Balance Gral. Resol. 35'!G74</f>
        <v>2508933184</v>
      </c>
      <c r="D26" s="437">
        <f>+'Balance Gral. Resol. 35'!G64</f>
        <v>44964000000</v>
      </c>
      <c r="E26" s="438">
        <f>'Balance Gral. Resol. 35'!G67</f>
        <v>3551952538</v>
      </c>
      <c r="F26" s="437">
        <f>+'Balance Gral. Resol. 35'!G69</f>
        <v>709000000</v>
      </c>
      <c r="G26" s="437">
        <f>+'Balance Gral. Resol. 35'!G68</f>
        <v>0</v>
      </c>
      <c r="H26" s="437">
        <f>+'Balance Gral. Resol. 35'!G76</f>
        <v>7006473809</v>
      </c>
      <c r="I26" s="437">
        <f>+'Balance Gral. Resol. 35'!G77</f>
        <v>1240986859</v>
      </c>
      <c r="J26" s="439">
        <f>SUM(C26:I26)</f>
        <v>59981346390</v>
      </c>
      <c r="K26" s="440">
        <f>SUM(K10:K25)</f>
        <v>76461017081</v>
      </c>
      <c r="L26" s="708">
        <f>+J26-'Balance Gral. Resol. 35'!G79</f>
        <v>0</v>
      </c>
      <c r="M26" s="278"/>
    </row>
    <row r="27" spans="2:13" s="252" customFormat="1" ht="24" customHeight="1" thickBot="1">
      <c r="B27" s="441" t="str">
        <f>+CONCATENATE("Totales al"," ",Parametrización!F33)</f>
        <v>Totales al 31 DE DICIEMBRE DE 2025</v>
      </c>
      <c r="C27" s="436">
        <v>2508933184</v>
      </c>
      <c r="D27" s="437">
        <v>44964000001</v>
      </c>
      <c r="E27" s="438">
        <v>3551952538</v>
      </c>
      <c r="F27" s="437">
        <v>709000000</v>
      </c>
      <c r="G27" s="553">
        <v>0</v>
      </c>
      <c r="H27" s="436">
        <f>+'Balance Gral. Resol. 35'!H76</f>
        <v>5819701191</v>
      </c>
      <c r="I27" s="437">
        <v>18544730166</v>
      </c>
      <c r="J27" s="439"/>
      <c r="K27" s="442">
        <f>SUM(C27:I27)</f>
        <v>76098317080</v>
      </c>
      <c r="L27" s="278">
        <f>+K27-'Balance Gral. Resol. 35'!H79</f>
        <v>0</v>
      </c>
    </row>
    <row r="28" spans="2:13" s="542" customFormat="1">
      <c r="B28" s="1068" t="s">
        <v>240</v>
      </c>
      <c r="C28" s="1068"/>
      <c r="D28" s="1068"/>
      <c r="E28" s="1068"/>
      <c r="F28" s="1068"/>
      <c r="G28" s="1068"/>
      <c r="H28" s="1068"/>
      <c r="I28" s="1068"/>
      <c r="J28" s="1068"/>
      <c r="K28" s="1068"/>
    </row>
    <row r="29" spans="2:13" hidden="1">
      <c r="D29" s="131">
        <f>SUM(D10:D25)</f>
        <v>44964000002</v>
      </c>
      <c r="E29" s="131">
        <f t="shared" ref="E29:J29" si="1">SUM(E10:E25)</f>
        <v>3551952538</v>
      </c>
      <c r="F29" s="131">
        <f t="shared" si="1"/>
        <v>709000000</v>
      </c>
      <c r="G29" s="131">
        <f t="shared" si="1"/>
        <v>0</v>
      </c>
      <c r="H29" s="131">
        <f t="shared" si="1"/>
        <v>14012947618</v>
      </c>
      <c r="I29" s="131">
        <f t="shared" si="1"/>
        <v>-4524500092</v>
      </c>
      <c r="J29" s="131">
        <f t="shared" si="1"/>
        <v>61222333250</v>
      </c>
      <c r="K29" s="259">
        <f>+J26-'Balance Gral. Resol. 35'!G79</f>
        <v>0</v>
      </c>
    </row>
    <row r="30" spans="2:13" hidden="1"/>
    <row r="31" spans="2:13" hidden="1">
      <c r="C31" s="259">
        <f t="shared" ref="C31:I31" si="2">+C29-C26</f>
        <v>-2508933184</v>
      </c>
      <c r="D31" s="259">
        <f t="shared" si="2"/>
        <v>2</v>
      </c>
      <c r="E31" s="259">
        <f t="shared" si="2"/>
        <v>0</v>
      </c>
      <c r="F31" s="259">
        <f t="shared" si="2"/>
        <v>0</v>
      </c>
      <c r="G31" s="259">
        <f t="shared" si="2"/>
        <v>0</v>
      </c>
      <c r="H31" s="259">
        <f t="shared" si="2"/>
        <v>7006473809</v>
      </c>
      <c r="I31" s="259">
        <f t="shared" si="2"/>
        <v>-5765486951</v>
      </c>
      <c r="J31" s="259">
        <f>+J29-J26</f>
        <v>1240986860</v>
      </c>
    </row>
    <row r="32" spans="2:13">
      <c r="J32" s="528">
        <f>+J26-'Balance Gral. Resol. 35'!G79</f>
        <v>0</v>
      </c>
      <c r="K32" s="528"/>
    </row>
    <row r="33" spans="7:11">
      <c r="J33" s="259"/>
      <c r="K33" s="259"/>
    </row>
    <row r="34" spans="7:11">
      <c r="J34" s="259"/>
      <c r="K34" s="259"/>
    </row>
    <row r="35" spans="7:11">
      <c r="J35" s="259"/>
      <c r="K35" s="259"/>
    </row>
    <row r="39" spans="7:11">
      <c r="G39" s="578"/>
    </row>
  </sheetData>
  <sheetProtection algorithmName="SHA-512" hashValue="RqL9emZgoUDGlmDzPuCmMYkJZfnmolJuD19Tu3udf/mRKyyepWIjm5TLjyMVzMUpYBq9ATsSCtun5iXJ7oCMDg==" saltValue="dCn3snt6I6cswE1M3RCz1A=="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ignoredErrors>
    <ignoredError sqref="J17 J19:J25" emptyCellReferenc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4"/>
  <sheetViews>
    <sheetView showGridLines="0" topLeftCell="B1" zoomScale="96" zoomScaleNormal="96" workbookViewId="0">
      <selection activeCell="D33" sqref="D33"/>
    </sheetView>
  </sheetViews>
  <sheetFormatPr baseColWidth="10" defaultColWidth="9.109375" defaultRowHeight="13.2"/>
  <cols>
    <col min="1" max="1" width="4.6640625" style="215" customWidth="1"/>
    <col min="2" max="2" width="158.109375" style="215" customWidth="1"/>
    <col min="3" max="5" width="25.6640625" style="215" customWidth="1"/>
    <col min="6" max="6" width="21.6640625" style="215" customWidth="1"/>
    <col min="7" max="7" width="39.44140625" style="215" customWidth="1"/>
    <col min="8" max="8" width="16.33203125" style="215" customWidth="1"/>
    <col min="9" max="255" width="11.44140625" style="215" customWidth="1"/>
    <col min="256" max="16384" width="9.109375" style="215"/>
  </cols>
  <sheetData>
    <row r="1" spans="2:4" ht="44.7" customHeight="1"/>
    <row r="2" spans="2:4">
      <c r="B2" s="216" t="s">
        <v>463</v>
      </c>
    </row>
    <row r="3" spans="2:4">
      <c r="B3" s="216" t="s">
        <v>464</v>
      </c>
      <c r="C3" s="217"/>
      <c r="D3" s="217"/>
    </row>
    <row r="4" spans="2:4">
      <c r="B4" s="217"/>
    </row>
    <row r="5" spans="2:4" ht="26.4">
      <c r="B5" s="1007" t="s">
        <v>993</v>
      </c>
    </row>
    <row r="6" spans="2:4">
      <c r="B6" s="218"/>
    </row>
    <row r="7" spans="2:4" ht="14.4">
      <c r="B7" s="217" t="s">
        <v>465</v>
      </c>
      <c r="C7" s="217"/>
      <c r="D7" s="251"/>
    </row>
    <row r="8" spans="2:4" ht="13.8">
      <c r="B8" s="218"/>
      <c r="D8" s="689"/>
    </row>
    <row r="9" spans="2:4">
      <c r="B9" s="219" t="s">
        <v>466</v>
      </c>
    </row>
    <row r="10" spans="2:4">
      <c r="B10" s="219"/>
    </row>
    <row r="11" spans="2:4" ht="39.6">
      <c r="B11" s="219" t="s">
        <v>467</v>
      </c>
    </row>
    <row r="12" spans="2:4">
      <c r="B12" s="218"/>
    </row>
    <row r="13" spans="2:4" ht="26.4">
      <c r="B13" s="218" t="s">
        <v>468</v>
      </c>
    </row>
    <row r="14" spans="2:4">
      <c r="B14" s="218"/>
    </row>
    <row r="15" spans="2:4">
      <c r="B15" s="218" t="s">
        <v>469</v>
      </c>
      <c r="D15" s="218"/>
    </row>
    <row r="16" spans="2:4" ht="14.7" customHeight="1">
      <c r="B16" s="220"/>
    </row>
    <row r="17" spans="2:2">
      <c r="B17" s="218" t="s">
        <v>470</v>
      </c>
    </row>
    <row r="18" spans="2:2">
      <c r="B18" s="218" t="s">
        <v>471</v>
      </c>
    </row>
    <row r="19" spans="2:2">
      <c r="B19" s="218" t="s">
        <v>472</v>
      </c>
    </row>
    <row r="20" spans="2:2">
      <c r="B20" s="218" t="s">
        <v>473</v>
      </c>
    </row>
    <row r="21" spans="2:2">
      <c r="B21" s="218" t="s">
        <v>474</v>
      </c>
    </row>
    <row r="22" spans="2:2" ht="26.4">
      <c r="B22" s="218" t="s">
        <v>475</v>
      </c>
    </row>
    <row r="23" spans="2:2" ht="26.4">
      <c r="B23" s="218" t="s">
        <v>476</v>
      </c>
    </row>
    <row r="24" spans="2:2">
      <c r="B24" s="218" t="s">
        <v>477</v>
      </c>
    </row>
    <row r="25" spans="2:2" ht="26.4">
      <c r="B25" s="218" t="s">
        <v>478</v>
      </c>
    </row>
    <row r="26" spans="2:2">
      <c r="B26" s="219"/>
    </row>
    <row r="27" spans="2:2">
      <c r="B27" s="219" t="s">
        <v>479</v>
      </c>
    </row>
    <row r="28" spans="2:2">
      <c r="B28" s="221"/>
    </row>
    <row r="29" spans="2:2" ht="26.4">
      <c r="B29" s="218" t="s">
        <v>950</v>
      </c>
    </row>
    <row r="30" spans="2:2">
      <c r="B30" s="218" t="s">
        <v>951</v>
      </c>
    </row>
    <row r="31" spans="2:2">
      <c r="B31" s="218"/>
    </row>
    <row r="32" spans="2:2" ht="14.4">
      <c r="B32" s="254"/>
    </row>
    <row r="33" spans="2:7">
      <c r="B33" s="217" t="s">
        <v>480</v>
      </c>
      <c r="C33" s="217"/>
      <c r="D33" s="217"/>
    </row>
    <row r="34" spans="2:7">
      <c r="B34" s="218"/>
    </row>
    <row r="35" spans="2:7">
      <c r="B35" s="219" t="s">
        <v>481</v>
      </c>
    </row>
    <row r="36" spans="2:7">
      <c r="B36" s="218" t="s">
        <v>928</v>
      </c>
    </row>
    <row r="37" spans="2:7">
      <c r="B37" s="218"/>
    </row>
    <row r="38" spans="2:7" ht="16.5" customHeight="1">
      <c r="B38" s="219" t="s">
        <v>482</v>
      </c>
    </row>
    <row r="39" spans="2:7" ht="52.8">
      <c r="B39" s="218" t="s">
        <v>929</v>
      </c>
      <c r="C39" s="218"/>
      <c r="D39" s="218"/>
      <c r="E39" s="218"/>
      <c r="F39" s="218"/>
    </row>
    <row r="40" spans="2:7" ht="13.8">
      <c r="B40" s="218"/>
      <c r="G40" s="575"/>
    </row>
    <row r="41" spans="2:7">
      <c r="B41" s="219" t="s">
        <v>483</v>
      </c>
    </row>
    <row r="42" spans="2:7">
      <c r="B42" s="218" t="s">
        <v>484</v>
      </c>
    </row>
    <row r="43" spans="2:7">
      <c r="B43" s="219"/>
    </row>
    <row r="44" spans="2:7">
      <c r="B44" s="219" t="s">
        <v>485</v>
      </c>
    </row>
    <row r="45" spans="2:7">
      <c r="B45" s="218" t="s">
        <v>486</v>
      </c>
    </row>
    <row r="46" spans="2:7">
      <c r="B46" s="218"/>
    </row>
    <row r="47" spans="2:7">
      <c r="B47" s="219" t="s">
        <v>487</v>
      </c>
    </row>
    <row r="48" spans="2:7" ht="26.4">
      <c r="B48" s="218" t="s">
        <v>488</v>
      </c>
    </row>
    <row r="49" spans="2:4">
      <c r="B49" s="218"/>
    </row>
    <row r="50" spans="2:4">
      <c r="B50" s="219" t="s">
        <v>489</v>
      </c>
    </row>
    <row r="51" spans="2:4">
      <c r="B51" s="218" t="s">
        <v>930</v>
      </c>
    </row>
    <row r="52" spans="2:4">
      <c r="B52" s="217"/>
    </row>
    <row r="53" spans="2:4">
      <c r="B53" s="217" t="s">
        <v>490</v>
      </c>
      <c r="C53" s="217"/>
      <c r="D53" s="217"/>
    </row>
    <row r="54" spans="2:4">
      <c r="B54" s="222" t="s">
        <v>491</v>
      </c>
    </row>
    <row r="64" spans="2:4">
      <c r="D64" s="582"/>
    </row>
  </sheetData>
  <sheetProtection algorithmName="SHA-512" hashValue="+ueQo1ME1tUHrHoda+dhdiCOucghElaiCwLNm9sj45j36sHCBkM4GO51bE+t35TBCRorMO6o7G3re++mZX5JoA==" saltValue="ykCtLX+PHu58CMjVn5vqOA==" spinCount="100000" sheet="1" objects="1" scenarios="1"/>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pageSetUpPr fitToPage="1"/>
  </sheetPr>
  <dimension ref="B1:L103"/>
  <sheetViews>
    <sheetView showGridLines="0" zoomScale="82" zoomScaleNormal="82" workbookViewId="0">
      <selection activeCell="G100" sqref="G100"/>
    </sheetView>
  </sheetViews>
  <sheetFormatPr baseColWidth="10" defaultColWidth="11.44140625" defaultRowHeight="13.8"/>
  <cols>
    <col min="1" max="1" width="4.6640625" style="384" customWidth="1"/>
    <col min="2" max="2" width="55.6640625" style="384" hidden="1" customWidth="1"/>
    <col min="3" max="3" width="65.6640625" style="384" customWidth="1"/>
    <col min="4" max="5" width="25.6640625" style="384" customWidth="1"/>
    <col min="6" max="6" width="15.44140625" style="384" customWidth="1"/>
    <col min="7" max="7" width="21.44140625" style="758" customWidth="1"/>
    <col min="8" max="8" width="16.33203125" style="384" customWidth="1"/>
    <col min="9" max="9" width="15.44140625" style="384" customWidth="1"/>
    <col min="10" max="10" width="14.109375" style="384" bestFit="1" customWidth="1"/>
    <col min="11" max="11" width="16.44140625" style="384" bestFit="1" customWidth="1"/>
    <col min="12" max="12" width="14.109375" style="384" bestFit="1" customWidth="1"/>
    <col min="13" max="16384" width="11.44140625" style="384"/>
  </cols>
  <sheetData>
    <row r="1" spans="3:11">
      <c r="C1" s="383"/>
    </row>
    <row r="2" spans="3:11" ht="40.950000000000003" customHeight="1"/>
    <row r="3" spans="3:11" ht="26.7" customHeight="1">
      <c r="C3" s="1085" t="s">
        <v>492</v>
      </c>
      <c r="D3" s="1085"/>
      <c r="E3" s="1085"/>
      <c r="F3" s="1085"/>
      <c r="G3" s="1085"/>
      <c r="H3" s="1085"/>
      <c r="I3" s="1085"/>
      <c r="J3" s="1085"/>
      <c r="K3" s="1085"/>
    </row>
    <row r="4" spans="3:11">
      <c r="C4" s="387" t="s">
        <v>493</v>
      </c>
      <c r="D4" s="386"/>
      <c r="E4" s="386"/>
      <c r="F4" s="386"/>
      <c r="G4" s="386"/>
      <c r="H4" s="386"/>
      <c r="I4" s="386"/>
      <c r="J4" s="386"/>
      <c r="K4" s="386"/>
    </row>
    <row r="5" spans="3:11" ht="18.75" customHeight="1">
      <c r="C5" s="388"/>
    </row>
    <row r="6" spans="3:11">
      <c r="C6" s="389"/>
    </row>
    <row r="7" spans="3:11" ht="14.4">
      <c r="C7" s="390" t="s">
        <v>494</v>
      </c>
      <c r="D7" s="250">
        <f>+Parametrización!C11</f>
        <v>46112</v>
      </c>
      <c r="E7" s="391">
        <f>+Parametrización!D11</f>
        <v>46022</v>
      </c>
    </row>
    <row r="8" spans="3:11">
      <c r="C8" s="392" t="s">
        <v>495</v>
      </c>
      <c r="D8" s="696">
        <f>+Parametrización!D6</f>
        <v>6503.49</v>
      </c>
      <c r="E8" s="393">
        <f>Parametrización!D7</f>
        <v>6575.71</v>
      </c>
    </row>
    <row r="9" spans="3:11">
      <c r="C9" s="394" t="s">
        <v>496</v>
      </c>
      <c r="D9" s="696">
        <f>Parametrización!E6</f>
        <v>6503.49</v>
      </c>
      <c r="E9" s="393">
        <f>Parametrización!E7</f>
        <v>6575.71</v>
      </c>
    </row>
    <row r="11" spans="3:11">
      <c r="C11" s="388" t="s">
        <v>497</v>
      </c>
    </row>
    <row r="12" spans="3:11">
      <c r="C12" s="388"/>
    </row>
    <row r="13" spans="3:11" ht="14.4" thickBot="1">
      <c r="C13" s="395" t="s">
        <v>498</v>
      </c>
    </row>
    <row r="14" spans="3:11" ht="15" customHeight="1">
      <c r="D14" s="1079" t="str">
        <f>'Balance Gral. Resol. 35'!D8</f>
        <v>PERIODO ACTUAL 31/03/2026</v>
      </c>
      <c r="E14" s="1080"/>
      <c r="F14" s="1080"/>
      <c r="G14" s="1081"/>
      <c r="H14" s="1079" t="str">
        <f>'Balance Gral. Resol. 35'!E8</f>
        <v>PERIODO ANTERIOR 31/12/2025</v>
      </c>
      <c r="I14" s="1080"/>
      <c r="J14" s="1080"/>
      <c r="K14" s="1081"/>
    </row>
    <row r="15" spans="3:11" ht="15" customHeight="1" thickBot="1">
      <c r="D15" s="1082"/>
      <c r="E15" s="1083"/>
      <c r="F15" s="1083"/>
      <c r="G15" s="1084"/>
      <c r="H15" s="1082"/>
      <c r="I15" s="1083"/>
      <c r="J15" s="1083"/>
      <c r="K15" s="1084"/>
    </row>
    <row r="16" spans="3:11" ht="69">
      <c r="C16" s="390" t="s">
        <v>499</v>
      </c>
      <c r="D16" s="396" t="s">
        <v>500</v>
      </c>
      <c r="E16" s="396" t="s">
        <v>501</v>
      </c>
      <c r="F16" s="396" t="s">
        <v>502</v>
      </c>
      <c r="G16" s="759" t="s">
        <v>503</v>
      </c>
      <c r="H16" s="396" t="s">
        <v>500</v>
      </c>
      <c r="I16" s="396" t="s">
        <v>501</v>
      </c>
      <c r="J16" s="396" t="s">
        <v>504</v>
      </c>
      <c r="K16" s="396" t="s">
        <v>505</v>
      </c>
    </row>
    <row r="17" spans="3:12">
      <c r="C17" s="397" t="s">
        <v>143</v>
      </c>
      <c r="D17" s="398"/>
      <c r="E17" s="398"/>
      <c r="F17" s="398"/>
      <c r="G17" s="760"/>
      <c r="H17" s="398"/>
      <c r="I17" s="398"/>
      <c r="J17" s="398"/>
      <c r="K17" s="398"/>
    </row>
    <row r="18" spans="3:12">
      <c r="C18" s="397" t="s">
        <v>506</v>
      </c>
      <c r="D18" s="398"/>
      <c r="E18" s="398"/>
      <c r="F18" s="398"/>
      <c r="G18" s="760"/>
      <c r="H18" s="398"/>
      <c r="I18" s="398"/>
      <c r="J18" s="398"/>
      <c r="K18" s="398"/>
    </row>
    <row r="19" spans="3:12">
      <c r="C19" s="397" t="s">
        <v>403</v>
      </c>
      <c r="D19" s="398"/>
      <c r="E19" s="399"/>
      <c r="F19" s="398"/>
      <c r="G19" s="760"/>
      <c r="H19" s="398"/>
      <c r="I19" s="399"/>
      <c r="J19" s="398"/>
      <c r="K19" s="398"/>
      <c r="L19" s="385"/>
    </row>
    <row r="20" spans="3:12">
      <c r="C20" s="398" t="s">
        <v>149</v>
      </c>
      <c r="D20" s="400" t="s">
        <v>507</v>
      </c>
      <c r="E20" s="401">
        <f>+G20/F20</f>
        <v>0</v>
      </c>
      <c r="F20" s="402">
        <f>+D8</f>
        <v>6503.49</v>
      </c>
      <c r="G20" s="761">
        <v>0</v>
      </c>
      <c r="H20" s="400" t="s">
        <v>507</v>
      </c>
      <c r="I20" s="762">
        <v>0</v>
      </c>
      <c r="J20" s="763">
        <f>+$E$8</f>
        <v>6575.71</v>
      </c>
      <c r="K20" s="761">
        <v>0</v>
      </c>
    </row>
    <row r="21" spans="3:12">
      <c r="C21" s="398" t="s">
        <v>153</v>
      </c>
      <c r="D21" s="400" t="s">
        <v>507</v>
      </c>
      <c r="E21" s="401">
        <f>+G21/F21</f>
        <v>15416.802209275327</v>
      </c>
      <c r="F21" s="402">
        <f>+F20</f>
        <v>6503.49</v>
      </c>
      <c r="G21" s="761">
        <f>85329840-9871730+24804909</f>
        <v>100263019</v>
      </c>
      <c r="H21" s="400" t="s">
        <v>507</v>
      </c>
      <c r="I21" s="762">
        <f>+K21/J21</f>
        <v>5037.8987212027296</v>
      </c>
      <c r="J21" s="763">
        <f t="shared" ref="J21:J58" si="0">+$E$8</f>
        <v>6575.71</v>
      </c>
      <c r="K21" s="761">
        <f>6572460+26555301</f>
        <v>33127761</v>
      </c>
    </row>
    <row r="22" spans="3:12">
      <c r="C22" s="403" t="s">
        <v>508</v>
      </c>
      <c r="D22" s="404"/>
      <c r="E22" s="401"/>
      <c r="F22" s="402">
        <f t="shared" ref="F22:F58" si="1">+F21</f>
        <v>6503.49</v>
      </c>
      <c r="G22" s="761">
        <f t="shared" ref="G22:G58" si="2">+F22*E22</f>
        <v>0</v>
      </c>
      <c r="H22" s="404"/>
      <c r="I22" s="762">
        <v>0</v>
      </c>
      <c r="J22" s="763">
        <f t="shared" si="0"/>
        <v>6575.71</v>
      </c>
      <c r="K22" s="761">
        <f t="shared" ref="K22:K39" si="3">+J22*I22</f>
        <v>0</v>
      </c>
    </row>
    <row r="23" spans="3:12">
      <c r="C23" s="404" t="s">
        <v>509</v>
      </c>
      <c r="D23" s="405" t="s">
        <v>507</v>
      </c>
      <c r="E23" s="401">
        <v>0</v>
      </c>
      <c r="F23" s="402">
        <f t="shared" si="1"/>
        <v>6503.49</v>
      </c>
      <c r="G23" s="761">
        <f t="shared" si="2"/>
        <v>0</v>
      </c>
      <c r="H23" s="405" t="s">
        <v>507</v>
      </c>
      <c r="I23" s="762">
        <v>0</v>
      </c>
      <c r="J23" s="763">
        <f t="shared" si="0"/>
        <v>6575.71</v>
      </c>
      <c r="K23" s="761">
        <f t="shared" si="3"/>
        <v>0</v>
      </c>
    </row>
    <row r="24" spans="3:12">
      <c r="C24" s="404" t="s">
        <v>510</v>
      </c>
      <c r="D24" s="405" t="s">
        <v>507</v>
      </c>
      <c r="E24" s="401">
        <f>+G24/F24</f>
        <v>220043.60120489154</v>
      </c>
      <c r="F24" s="402">
        <f t="shared" si="1"/>
        <v>6503.49</v>
      </c>
      <c r="G24" s="761">
        <v>1431051360</v>
      </c>
      <c r="H24" s="405" t="s">
        <v>507</v>
      </c>
      <c r="I24" s="762">
        <f t="shared" ref="I24:I58" si="4">+K24/J24</f>
        <v>216712.28840687926</v>
      </c>
      <c r="J24" s="763">
        <f t="shared" si="0"/>
        <v>6575.71</v>
      </c>
      <c r="K24" s="761">
        <v>1425037162</v>
      </c>
    </row>
    <row r="25" spans="3:12">
      <c r="C25" s="404" t="s">
        <v>931</v>
      </c>
      <c r="D25" s="405" t="s">
        <v>507</v>
      </c>
      <c r="E25" s="401"/>
      <c r="F25" s="402">
        <f t="shared" si="1"/>
        <v>6503.49</v>
      </c>
      <c r="G25" s="761">
        <f t="shared" si="2"/>
        <v>0</v>
      </c>
      <c r="H25" s="405" t="s">
        <v>507</v>
      </c>
      <c r="I25" s="762">
        <v>0</v>
      </c>
      <c r="J25" s="763">
        <f t="shared" si="0"/>
        <v>6575.71</v>
      </c>
      <c r="K25" s="761">
        <f t="shared" si="3"/>
        <v>0</v>
      </c>
    </row>
    <row r="26" spans="3:12">
      <c r="C26" s="398"/>
      <c r="D26" s="400"/>
      <c r="E26" s="401"/>
      <c r="F26" s="402">
        <f t="shared" si="1"/>
        <v>6503.49</v>
      </c>
      <c r="G26" s="761">
        <f t="shared" si="2"/>
        <v>0</v>
      </c>
      <c r="H26" s="400"/>
      <c r="I26" s="762">
        <v>0</v>
      </c>
      <c r="J26" s="763">
        <f t="shared" si="0"/>
        <v>6575.71</v>
      </c>
      <c r="K26" s="761">
        <f t="shared" si="3"/>
        <v>0</v>
      </c>
    </row>
    <row r="27" spans="3:12">
      <c r="C27" s="397" t="s">
        <v>393</v>
      </c>
      <c r="D27" s="398"/>
      <c r="E27" s="401"/>
      <c r="F27" s="402">
        <f t="shared" si="1"/>
        <v>6503.49</v>
      </c>
      <c r="G27" s="761">
        <f t="shared" si="2"/>
        <v>0</v>
      </c>
      <c r="H27" s="398"/>
      <c r="I27" s="762">
        <v>0</v>
      </c>
      <c r="J27" s="763">
        <f t="shared" si="0"/>
        <v>6575.71</v>
      </c>
      <c r="K27" s="761">
        <f t="shared" si="3"/>
        <v>0</v>
      </c>
    </row>
    <row r="28" spans="3:12">
      <c r="C28" s="398" t="s">
        <v>169</v>
      </c>
      <c r="D28" s="400" t="s">
        <v>507</v>
      </c>
      <c r="E28" s="401">
        <f>+G28/F28</f>
        <v>485149.72714650136</v>
      </c>
      <c r="F28" s="402">
        <f t="shared" si="1"/>
        <v>6503.49</v>
      </c>
      <c r="G28" s="761">
        <v>3155166399</v>
      </c>
      <c r="H28" s="400" t="s">
        <v>507</v>
      </c>
      <c r="I28" s="762">
        <f t="shared" si="4"/>
        <v>481360.15335226158</v>
      </c>
      <c r="J28" s="763">
        <f t="shared" si="0"/>
        <v>6575.71</v>
      </c>
      <c r="K28" s="761">
        <v>3165284774</v>
      </c>
    </row>
    <row r="29" spans="3:12">
      <c r="C29" s="398" t="s">
        <v>512</v>
      </c>
      <c r="D29" s="400" t="s">
        <v>507</v>
      </c>
      <c r="E29" s="401">
        <v>0</v>
      </c>
      <c r="F29" s="402">
        <f t="shared" si="1"/>
        <v>6503.49</v>
      </c>
      <c r="G29" s="761">
        <f t="shared" si="2"/>
        <v>0</v>
      </c>
      <c r="H29" s="400" t="s">
        <v>507</v>
      </c>
      <c r="I29" s="762">
        <v>0</v>
      </c>
      <c r="J29" s="763">
        <f t="shared" si="0"/>
        <v>6575.71</v>
      </c>
      <c r="K29" s="761">
        <f t="shared" si="3"/>
        <v>0</v>
      </c>
    </row>
    <row r="30" spans="3:12">
      <c r="C30" s="398" t="s">
        <v>513</v>
      </c>
      <c r="D30" s="400" t="s">
        <v>507</v>
      </c>
      <c r="E30" s="401">
        <v>0</v>
      </c>
      <c r="F30" s="402">
        <f t="shared" si="1"/>
        <v>6503.49</v>
      </c>
      <c r="G30" s="761">
        <f t="shared" si="2"/>
        <v>0</v>
      </c>
      <c r="H30" s="400" t="s">
        <v>507</v>
      </c>
      <c r="I30" s="762">
        <v>0</v>
      </c>
      <c r="J30" s="763">
        <f t="shared" si="0"/>
        <v>6575.71</v>
      </c>
      <c r="K30" s="761">
        <f t="shared" si="3"/>
        <v>0</v>
      </c>
    </row>
    <row r="31" spans="3:12">
      <c r="C31" s="398" t="s">
        <v>514</v>
      </c>
      <c r="D31" s="400" t="s">
        <v>507</v>
      </c>
      <c r="E31" s="401">
        <f>+G31/F31</f>
        <v>99648.650186284605</v>
      </c>
      <c r="F31" s="402">
        <f t="shared" si="1"/>
        <v>6503.49</v>
      </c>
      <c r="G31" s="761">
        <v>648064000</v>
      </c>
      <c r="H31" s="400" t="s">
        <v>507</v>
      </c>
      <c r="I31" s="762">
        <f t="shared" si="4"/>
        <v>99977.94914921734</v>
      </c>
      <c r="J31" s="763">
        <f t="shared" si="0"/>
        <v>6575.71</v>
      </c>
      <c r="K31" s="761">
        <v>657426000</v>
      </c>
    </row>
    <row r="32" spans="3:12">
      <c r="C32" s="398" t="s">
        <v>177</v>
      </c>
      <c r="D32" s="400" t="s">
        <v>507</v>
      </c>
      <c r="E32" s="401">
        <f>+G32/F32</f>
        <v>134107.15338994909</v>
      </c>
      <c r="F32" s="402">
        <f t="shared" si="1"/>
        <v>6503.49</v>
      </c>
      <c r="G32" s="761">
        <f>184996349+685943341+1224841</f>
        <v>872164531</v>
      </c>
      <c r="H32" s="400" t="s">
        <v>507</v>
      </c>
      <c r="I32" s="762">
        <f t="shared" si="4"/>
        <v>244.87895603668653</v>
      </c>
      <c r="J32" s="763">
        <f t="shared" si="0"/>
        <v>6575.71</v>
      </c>
      <c r="K32" s="761">
        <v>1610253</v>
      </c>
    </row>
    <row r="33" spans="2:11">
      <c r="C33" s="398" t="s">
        <v>515</v>
      </c>
      <c r="D33" s="400" t="s">
        <v>507</v>
      </c>
      <c r="E33" s="401">
        <v>0</v>
      </c>
      <c r="F33" s="402">
        <f t="shared" si="1"/>
        <v>6503.49</v>
      </c>
      <c r="G33" s="761">
        <f t="shared" si="2"/>
        <v>0</v>
      </c>
      <c r="H33" s="400" t="s">
        <v>507</v>
      </c>
      <c r="I33" s="762">
        <v>0</v>
      </c>
      <c r="J33" s="763">
        <f t="shared" si="0"/>
        <v>6575.71</v>
      </c>
      <c r="K33" s="761">
        <f t="shared" si="3"/>
        <v>0</v>
      </c>
    </row>
    <row r="34" spans="2:11">
      <c r="C34" s="397" t="s">
        <v>516</v>
      </c>
      <c r="D34" s="398"/>
      <c r="E34" s="401"/>
      <c r="F34" s="402">
        <f t="shared" si="1"/>
        <v>6503.49</v>
      </c>
      <c r="G34" s="761">
        <f t="shared" si="2"/>
        <v>0</v>
      </c>
      <c r="H34" s="398"/>
      <c r="I34" s="762">
        <v>0</v>
      </c>
      <c r="J34" s="763">
        <f t="shared" si="0"/>
        <v>6575.71</v>
      </c>
      <c r="K34" s="761">
        <f t="shared" si="3"/>
        <v>0</v>
      </c>
    </row>
    <row r="35" spans="2:11" ht="14.4">
      <c r="B35"/>
      <c r="C35" s="398" t="s">
        <v>517</v>
      </c>
      <c r="D35" s="400" t="s">
        <v>507</v>
      </c>
      <c r="E35" s="401">
        <f>+G35/F35</f>
        <v>0</v>
      </c>
      <c r="F35" s="402">
        <f t="shared" si="1"/>
        <v>6503.49</v>
      </c>
      <c r="G35" s="761">
        <v>0</v>
      </c>
      <c r="H35" s="400" t="s">
        <v>507</v>
      </c>
      <c r="I35" s="762">
        <v>0</v>
      </c>
      <c r="J35" s="763">
        <f t="shared" si="0"/>
        <v>6575.71</v>
      </c>
      <c r="K35" s="761">
        <v>0</v>
      </c>
    </row>
    <row r="36" spans="2:11">
      <c r="C36" s="398" t="s">
        <v>518</v>
      </c>
      <c r="D36" s="400" t="s">
        <v>507</v>
      </c>
      <c r="E36" s="401">
        <v>0</v>
      </c>
      <c r="F36" s="402">
        <f t="shared" si="1"/>
        <v>6503.49</v>
      </c>
      <c r="G36" s="761">
        <f t="shared" si="2"/>
        <v>0</v>
      </c>
      <c r="H36" s="400" t="s">
        <v>507</v>
      </c>
      <c r="I36" s="762">
        <v>0</v>
      </c>
      <c r="J36" s="763">
        <f t="shared" si="0"/>
        <v>6575.71</v>
      </c>
      <c r="K36" s="761">
        <f t="shared" si="3"/>
        <v>0</v>
      </c>
    </row>
    <row r="37" spans="2:11">
      <c r="C37" s="397" t="s">
        <v>181</v>
      </c>
      <c r="D37" s="398"/>
      <c r="E37" s="401"/>
      <c r="F37" s="402">
        <f t="shared" si="1"/>
        <v>6503.49</v>
      </c>
      <c r="G37" s="761">
        <v>0</v>
      </c>
      <c r="H37" s="398"/>
      <c r="I37" s="762">
        <v>0</v>
      </c>
      <c r="J37" s="763">
        <f t="shared" si="0"/>
        <v>6575.71</v>
      </c>
      <c r="K37" s="761">
        <v>0</v>
      </c>
    </row>
    <row r="38" spans="2:11">
      <c r="C38" s="398" t="s">
        <v>519</v>
      </c>
      <c r="D38" s="400" t="s">
        <v>507</v>
      </c>
      <c r="E38" s="401">
        <f>+G38/F38</f>
        <v>17785.202560471378</v>
      </c>
      <c r="F38" s="402">
        <f t="shared" si="1"/>
        <v>6503.49</v>
      </c>
      <c r="G38" s="761">
        <v>115665887</v>
      </c>
      <c r="H38" s="400" t="s">
        <v>507</v>
      </c>
      <c r="I38" s="762">
        <f t="shared" si="4"/>
        <v>13561.784354845333</v>
      </c>
      <c r="J38" s="763">
        <f t="shared" si="0"/>
        <v>6575.71</v>
      </c>
      <c r="K38" s="761">
        <v>89178361</v>
      </c>
    </row>
    <row r="39" spans="2:11">
      <c r="C39" s="398" t="s">
        <v>520</v>
      </c>
      <c r="D39" s="400" t="s">
        <v>507</v>
      </c>
      <c r="E39" s="401">
        <v>0</v>
      </c>
      <c r="F39" s="402">
        <f t="shared" si="1"/>
        <v>6503.49</v>
      </c>
      <c r="G39" s="764">
        <f t="shared" si="2"/>
        <v>0</v>
      </c>
      <c r="H39" s="400" t="s">
        <v>507</v>
      </c>
      <c r="I39" s="762">
        <v>0</v>
      </c>
      <c r="J39" s="763">
        <f t="shared" si="0"/>
        <v>6575.71</v>
      </c>
      <c r="K39" s="764">
        <f t="shared" si="3"/>
        <v>0</v>
      </c>
    </row>
    <row r="40" spans="2:11">
      <c r="C40" s="398" t="s">
        <v>189</v>
      </c>
      <c r="D40" s="400" t="s">
        <v>507</v>
      </c>
      <c r="E40" s="401">
        <f>+G40/F40</f>
        <v>4320.1130469947675</v>
      </c>
      <c r="F40" s="402">
        <f t="shared" si="1"/>
        <v>6503.49</v>
      </c>
      <c r="G40" s="761">
        <v>28095812</v>
      </c>
      <c r="H40" s="400" t="s">
        <v>507</v>
      </c>
      <c r="I40" s="762">
        <f t="shared" ref="I40" si="5">+K40/J40</f>
        <v>6464.2856816982503</v>
      </c>
      <c r="J40" s="763">
        <f t="shared" si="0"/>
        <v>6575.71</v>
      </c>
      <c r="K40" s="761">
        <v>42507268</v>
      </c>
    </row>
    <row r="41" spans="2:11">
      <c r="C41" s="406" t="s">
        <v>193</v>
      </c>
      <c r="D41" s="400"/>
      <c r="E41" s="401"/>
      <c r="F41" s="402">
        <f>+F39</f>
        <v>6503.49</v>
      </c>
      <c r="G41" s="761">
        <f t="shared" si="2"/>
        <v>0</v>
      </c>
      <c r="H41" s="400"/>
      <c r="I41" s="762">
        <v>0</v>
      </c>
      <c r="J41" s="763">
        <f t="shared" si="0"/>
        <v>6575.71</v>
      </c>
      <c r="K41" s="761">
        <v>0</v>
      </c>
    </row>
    <row r="42" spans="2:11">
      <c r="C42" s="403" t="s">
        <v>393</v>
      </c>
      <c r="D42" s="404"/>
      <c r="E42" s="401"/>
      <c r="F42" s="402">
        <f t="shared" si="1"/>
        <v>6503.49</v>
      </c>
      <c r="G42" s="761">
        <f t="shared" si="2"/>
        <v>0</v>
      </c>
      <c r="H42" s="404"/>
      <c r="I42" s="762">
        <v>0</v>
      </c>
      <c r="J42" s="763">
        <f t="shared" si="0"/>
        <v>6575.71</v>
      </c>
      <c r="K42" s="761">
        <v>0</v>
      </c>
    </row>
    <row r="43" spans="2:11" ht="14.25" customHeight="1">
      <c r="C43" s="404" t="s">
        <v>521</v>
      </c>
      <c r="D43" s="405" t="s">
        <v>507</v>
      </c>
      <c r="E43" s="401">
        <v>0</v>
      </c>
      <c r="F43" s="402">
        <f t="shared" si="1"/>
        <v>6503.49</v>
      </c>
      <c r="G43" s="761">
        <f t="shared" si="2"/>
        <v>0</v>
      </c>
      <c r="H43" s="405" t="s">
        <v>507</v>
      </c>
      <c r="I43" s="762">
        <v>0</v>
      </c>
      <c r="J43" s="763">
        <f t="shared" si="0"/>
        <v>6575.71</v>
      </c>
      <c r="K43" s="761">
        <v>0</v>
      </c>
    </row>
    <row r="44" spans="2:11">
      <c r="C44" s="403" t="s">
        <v>522</v>
      </c>
      <c r="D44" s="404"/>
      <c r="E44" s="401"/>
      <c r="F44" s="402">
        <f t="shared" si="1"/>
        <v>6503.49</v>
      </c>
      <c r="G44" s="761">
        <f t="shared" si="2"/>
        <v>0</v>
      </c>
      <c r="H44" s="404"/>
      <c r="I44" s="762">
        <v>0</v>
      </c>
      <c r="J44" s="763">
        <f t="shared" si="0"/>
        <v>6575.71</v>
      </c>
      <c r="K44" s="761">
        <v>0</v>
      </c>
    </row>
    <row r="45" spans="2:11">
      <c r="C45" s="404" t="s">
        <v>509</v>
      </c>
      <c r="D45" s="405" t="s">
        <v>507</v>
      </c>
      <c r="E45" s="401">
        <v>0</v>
      </c>
      <c r="F45" s="402">
        <f t="shared" si="1"/>
        <v>6503.49</v>
      </c>
      <c r="G45" s="761">
        <f t="shared" si="2"/>
        <v>0</v>
      </c>
      <c r="H45" s="405" t="s">
        <v>507</v>
      </c>
      <c r="I45" s="762">
        <f t="shared" si="4"/>
        <v>0</v>
      </c>
      <c r="J45" s="763">
        <f t="shared" si="0"/>
        <v>6575.71</v>
      </c>
      <c r="K45" s="761">
        <v>0</v>
      </c>
    </row>
    <row r="46" spans="2:11">
      <c r="C46" s="404" t="s">
        <v>510</v>
      </c>
      <c r="D46" s="405" t="s">
        <v>507</v>
      </c>
      <c r="E46" s="401">
        <v>0</v>
      </c>
      <c r="F46" s="402">
        <f t="shared" si="1"/>
        <v>6503.49</v>
      </c>
      <c r="G46" s="761">
        <f t="shared" si="2"/>
        <v>0</v>
      </c>
      <c r="H46" s="405" t="s">
        <v>507</v>
      </c>
      <c r="I46" s="762">
        <f t="shared" si="4"/>
        <v>0</v>
      </c>
      <c r="J46" s="763">
        <f t="shared" si="0"/>
        <v>6575.71</v>
      </c>
      <c r="K46" s="761">
        <v>0</v>
      </c>
    </row>
    <row r="47" spans="2:11">
      <c r="C47" s="404" t="s">
        <v>511</v>
      </c>
      <c r="D47" s="405" t="s">
        <v>507</v>
      </c>
      <c r="E47" s="401"/>
      <c r="F47" s="402">
        <f t="shared" si="1"/>
        <v>6503.49</v>
      </c>
      <c r="G47" s="761">
        <f t="shared" si="2"/>
        <v>0</v>
      </c>
      <c r="H47" s="405" t="s">
        <v>507</v>
      </c>
      <c r="I47" s="762">
        <f t="shared" si="4"/>
        <v>0</v>
      </c>
      <c r="J47" s="763">
        <f t="shared" si="0"/>
        <v>6575.71</v>
      </c>
      <c r="K47" s="761">
        <v>0</v>
      </c>
    </row>
    <row r="48" spans="2:11">
      <c r="C48" s="403" t="s">
        <v>523</v>
      </c>
      <c r="D48" s="404"/>
      <c r="E48" s="401"/>
      <c r="F48" s="402">
        <f t="shared" si="1"/>
        <v>6503.49</v>
      </c>
      <c r="G48" s="761">
        <f t="shared" si="2"/>
        <v>0</v>
      </c>
      <c r="H48" s="404"/>
      <c r="I48" s="762">
        <f t="shared" si="4"/>
        <v>0</v>
      </c>
      <c r="J48" s="763">
        <f t="shared" si="0"/>
        <v>6575.71</v>
      </c>
      <c r="K48" s="761">
        <v>0</v>
      </c>
    </row>
    <row r="49" spans="3:11">
      <c r="C49" s="404" t="s">
        <v>524</v>
      </c>
      <c r="D49" s="405" t="s">
        <v>507</v>
      </c>
      <c r="E49" s="401">
        <v>0</v>
      </c>
      <c r="F49" s="402">
        <f t="shared" si="1"/>
        <v>6503.49</v>
      </c>
      <c r="G49" s="761">
        <f t="shared" si="2"/>
        <v>0</v>
      </c>
      <c r="H49" s="405" t="s">
        <v>507</v>
      </c>
      <c r="I49" s="762">
        <f t="shared" si="4"/>
        <v>0</v>
      </c>
      <c r="J49" s="763">
        <f t="shared" si="0"/>
        <v>6575.71</v>
      </c>
      <c r="K49" s="761">
        <v>0</v>
      </c>
    </row>
    <row r="50" spans="3:11">
      <c r="C50" s="404" t="s">
        <v>525</v>
      </c>
      <c r="D50" s="405" t="s">
        <v>507</v>
      </c>
      <c r="E50" s="401">
        <v>0</v>
      </c>
      <c r="F50" s="402">
        <f t="shared" si="1"/>
        <v>6503.49</v>
      </c>
      <c r="G50" s="761">
        <f t="shared" si="2"/>
        <v>0</v>
      </c>
      <c r="H50" s="405" t="s">
        <v>507</v>
      </c>
      <c r="I50" s="762">
        <f t="shared" si="4"/>
        <v>0</v>
      </c>
      <c r="J50" s="763">
        <f t="shared" si="0"/>
        <v>6575.71</v>
      </c>
      <c r="K50" s="761">
        <v>0</v>
      </c>
    </row>
    <row r="51" spans="3:11">
      <c r="C51" s="403" t="s">
        <v>526</v>
      </c>
      <c r="D51" s="404"/>
      <c r="E51" s="401"/>
      <c r="F51" s="402">
        <f t="shared" si="1"/>
        <v>6503.49</v>
      </c>
      <c r="G51" s="761">
        <f t="shared" si="2"/>
        <v>0</v>
      </c>
      <c r="H51" s="404"/>
      <c r="I51" s="762">
        <f t="shared" si="4"/>
        <v>0</v>
      </c>
      <c r="J51" s="763">
        <f t="shared" si="0"/>
        <v>6575.71</v>
      </c>
      <c r="K51" s="761">
        <v>0</v>
      </c>
    </row>
    <row r="52" spans="3:11">
      <c r="C52" s="404" t="s">
        <v>216</v>
      </c>
      <c r="D52" s="405" t="s">
        <v>507</v>
      </c>
      <c r="E52" s="401">
        <v>0</v>
      </c>
      <c r="F52" s="402">
        <f t="shared" si="1"/>
        <v>6503.49</v>
      </c>
      <c r="G52" s="761">
        <f t="shared" si="2"/>
        <v>0</v>
      </c>
      <c r="H52" s="405" t="s">
        <v>507</v>
      </c>
      <c r="I52" s="762">
        <f t="shared" si="4"/>
        <v>0</v>
      </c>
      <c r="J52" s="763">
        <f t="shared" si="0"/>
        <v>6575.71</v>
      </c>
      <c r="K52" s="761">
        <v>0</v>
      </c>
    </row>
    <row r="53" spans="3:11">
      <c r="C53" s="404" t="s">
        <v>218</v>
      </c>
      <c r="D53" s="405" t="s">
        <v>507</v>
      </c>
      <c r="E53" s="401">
        <v>0</v>
      </c>
      <c r="F53" s="402">
        <f t="shared" si="1"/>
        <v>6503.49</v>
      </c>
      <c r="G53" s="761">
        <f t="shared" si="2"/>
        <v>0</v>
      </c>
      <c r="H53" s="405" t="s">
        <v>507</v>
      </c>
      <c r="I53" s="762">
        <f t="shared" si="4"/>
        <v>0</v>
      </c>
      <c r="J53" s="763">
        <f t="shared" si="0"/>
        <v>6575.71</v>
      </c>
      <c r="K53" s="761">
        <v>0</v>
      </c>
    </row>
    <row r="54" spans="3:11">
      <c r="C54" s="404" t="s">
        <v>222</v>
      </c>
      <c r="D54" s="405" t="s">
        <v>507</v>
      </c>
      <c r="E54" s="401">
        <v>0</v>
      </c>
      <c r="F54" s="402">
        <f t="shared" si="1"/>
        <v>6503.49</v>
      </c>
      <c r="G54" s="761">
        <f t="shared" si="2"/>
        <v>0</v>
      </c>
      <c r="H54" s="405" t="s">
        <v>507</v>
      </c>
      <c r="I54" s="762">
        <f t="shared" si="4"/>
        <v>0</v>
      </c>
      <c r="J54" s="763">
        <f t="shared" si="0"/>
        <v>6575.71</v>
      </c>
      <c r="K54" s="761">
        <v>0</v>
      </c>
    </row>
    <row r="55" spans="3:11">
      <c r="C55" s="404" t="s">
        <v>527</v>
      </c>
      <c r="D55" s="405" t="s">
        <v>507</v>
      </c>
      <c r="E55" s="401">
        <v>0</v>
      </c>
      <c r="F55" s="402">
        <f t="shared" si="1"/>
        <v>6503.49</v>
      </c>
      <c r="G55" s="761">
        <f t="shared" si="2"/>
        <v>0</v>
      </c>
      <c r="H55" s="405" t="s">
        <v>507</v>
      </c>
      <c r="I55" s="762">
        <f t="shared" si="4"/>
        <v>0</v>
      </c>
      <c r="J55" s="763">
        <f t="shared" si="0"/>
        <v>6575.71</v>
      </c>
      <c r="K55" s="761">
        <v>0</v>
      </c>
    </row>
    <row r="56" spans="3:11">
      <c r="C56" s="404" t="s">
        <v>225</v>
      </c>
      <c r="D56" s="405" t="s">
        <v>507</v>
      </c>
      <c r="E56" s="401">
        <v>0</v>
      </c>
      <c r="F56" s="402">
        <f t="shared" si="1"/>
        <v>6503.49</v>
      </c>
      <c r="G56" s="761">
        <f t="shared" si="2"/>
        <v>0</v>
      </c>
      <c r="H56" s="405" t="s">
        <v>507</v>
      </c>
      <c r="I56" s="762">
        <f t="shared" si="4"/>
        <v>0</v>
      </c>
      <c r="J56" s="763">
        <f t="shared" si="0"/>
        <v>6575.71</v>
      </c>
      <c r="K56" s="761">
        <v>0</v>
      </c>
    </row>
    <row r="57" spans="3:11">
      <c r="C57" s="406" t="s">
        <v>181</v>
      </c>
      <c r="D57" s="407"/>
      <c r="E57" s="401"/>
      <c r="F57" s="402">
        <f t="shared" si="1"/>
        <v>6503.49</v>
      </c>
      <c r="G57" s="761">
        <f t="shared" si="2"/>
        <v>0</v>
      </c>
      <c r="H57" s="407"/>
      <c r="I57" s="762">
        <f t="shared" si="4"/>
        <v>0</v>
      </c>
      <c r="J57" s="763">
        <f t="shared" si="0"/>
        <v>6575.71</v>
      </c>
      <c r="K57" s="761">
        <v>0</v>
      </c>
    </row>
    <row r="58" spans="3:11">
      <c r="C58" s="404" t="s">
        <v>528</v>
      </c>
      <c r="D58" s="405" t="s">
        <v>507</v>
      </c>
      <c r="E58" s="401">
        <v>0</v>
      </c>
      <c r="F58" s="402">
        <f t="shared" si="1"/>
        <v>6503.49</v>
      </c>
      <c r="G58" s="761">
        <f t="shared" si="2"/>
        <v>0</v>
      </c>
      <c r="H58" s="405" t="s">
        <v>507</v>
      </c>
      <c r="I58" s="762">
        <f t="shared" si="4"/>
        <v>0</v>
      </c>
      <c r="J58" s="763">
        <f t="shared" si="0"/>
        <v>6575.71</v>
      </c>
      <c r="K58" s="761">
        <v>0</v>
      </c>
    </row>
    <row r="61" spans="3:11" ht="69">
      <c r="C61" s="390" t="s">
        <v>499</v>
      </c>
      <c r="D61" s="408" t="s">
        <v>500</v>
      </c>
      <c r="E61" s="408" t="s">
        <v>501</v>
      </c>
      <c r="F61" s="408" t="str">
        <f>+F16</f>
        <v xml:space="preserve">CAMBIO CIERRE PERIODO ACTUAL </v>
      </c>
      <c r="G61" s="765" t="str">
        <f>+G16</f>
        <v>CAMBIO CIERRE PERIODO ACTUAL GUARANIES</v>
      </c>
      <c r="H61" s="408" t="s">
        <v>500</v>
      </c>
      <c r="I61" s="408" t="s">
        <v>501</v>
      </c>
      <c r="J61" s="408" t="str">
        <f>+J16</f>
        <v xml:space="preserve">CAMBIO CIERRE PERIODO ANTERIOR </v>
      </c>
      <c r="K61" s="408" t="str">
        <f>+K16</f>
        <v>CAMBIO CIERRE PERIODO ANTERIOR GUARANIES</v>
      </c>
    </row>
    <row r="62" spans="3:11">
      <c r="C62" s="406" t="s">
        <v>144</v>
      </c>
      <c r="D62" s="407"/>
      <c r="E62" s="407"/>
      <c r="F62" s="407"/>
      <c r="G62" s="766"/>
      <c r="H62" s="407"/>
      <c r="I62" s="407"/>
      <c r="J62" s="407"/>
      <c r="K62" s="407"/>
    </row>
    <row r="63" spans="3:11">
      <c r="C63" s="406" t="s">
        <v>146</v>
      </c>
      <c r="D63" s="409"/>
      <c r="E63" s="407"/>
      <c r="F63" s="407"/>
      <c r="G63" s="766"/>
      <c r="H63" s="407"/>
      <c r="I63" s="407"/>
      <c r="J63" s="407"/>
      <c r="K63" s="407"/>
    </row>
    <row r="64" spans="3:11">
      <c r="C64" s="397" t="s">
        <v>529</v>
      </c>
      <c r="D64" s="398"/>
      <c r="E64" s="399"/>
      <c r="F64" s="410"/>
      <c r="G64" s="761"/>
      <c r="H64" s="398"/>
      <c r="I64" s="399"/>
      <c r="J64" s="398"/>
      <c r="K64" s="398"/>
    </row>
    <row r="65" spans="3:11">
      <c r="C65" s="398" t="s">
        <v>530</v>
      </c>
      <c r="D65" s="400" t="s">
        <v>507</v>
      </c>
      <c r="E65" s="401">
        <f>+G65/F65</f>
        <v>21785.962767683199</v>
      </c>
      <c r="F65" s="402">
        <f>+D9</f>
        <v>6503.49</v>
      </c>
      <c r="G65" s="761">
        <v>141684791</v>
      </c>
      <c r="H65" s="400" t="s">
        <v>507</v>
      </c>
      <c r="I65" s="762">
        <f>+K65/J65</f>
        <v>30044.111282279784</v>
      </c>
      <c r="J65" s="763">
        <f>+$E$9</f>
        <v>6575.71</v>
      </c>
      <c r="K65" s="761">
        <v>197561363</v>
      </c>
    </row>
    <row r="66" spans="3:11">
      <c r="C66" s="398" t="s">
        <v>531</v>
      </c>
      <c r="D66" s="400" t="s">
        <v>507</v>
      </c>
      <c r="E66" s="401">
        <f t="shared" ref="E66:E71" si="6">+G66/F66</f>
        <v>0</v>
      </c>
      <c r="F66" s="402">
        <f>+F65</f>
        <v>6503.49</v>
      </c>
      <c r="G66" s="761">
        <v>0</v>
      </c>
      <c r="H66" s="400" t="s">
        <v>507</v>
      </c>
      <c r="I66" s="762">
        <f t="shared" ref="I66:I89" si="7">+K66/J66</f>
        <v>0</v>
      </c>
      <c r="J66" s="763">
        <f t="shared" ref="J66:J89" si="8">+$E$9</f>
        <v>6575.71</v>
      </c>
      <c r="K66" s="761">
        <v>0</v>
      </c>
    </row>
    <row r="67" spans="3:11">
      <c r="C67" s="398" t="s">
        <v>532</v>
      </c>
      <c r="D67" s="400" t="s">
        <v>507</v>
      </c>
      <c r="E67" s="401">
        <f>+G67/F67</f>
        <v>45731.215239817393</v>
      </c>
      <c r="F67" s="402">
        <f t="shared" ref="F67:F89" si="9">+F66</f>
        <v>6503.49</v>
      </c>
      <c r="G67" s="761">
        <v>297412501</v>
      </c>
      <c r="H67" s="400" t="s">
        <v>507</v>
      </c>
      <c r="I67" s="762">
        <f t="shared" si="7"/>
        <v>69741.376216408564</v>
      </c>
      <c r="J67" s="763">
        <f t="shared" si="8"/>
        <v>6575.71</v>
      </c>
      <c r="K67" s="761">
        <v>458599065</v>
      </c>
    </row>
    <row r="68" spans="3:11">
      <c r="C68" s="398" t="s">
        <v>533</v>
      </c>
      <c r="D68" s="400" t="s">
        <v>507</v>
      </c>
      <c r="E68" s="401">
        <f t="shared" si="6"/>
        <v>0</v>
      </c>
      <c r="F68" s="402">
        <f t="shared" si="9"/>
        <v>6503.49</v>
      </c>
      <c r="G68" s="761">
        <v>0</v>
      </c>
      <c r="H68" s="400" t="s">
        <v>507</v>
      </c>
      <c r="I68" s="762">
        <f t="shared" si="7"/>
        <v>0</v>
      </c>
      <c r="J68" s="763">
        <f t="shared" si="8"/>
        <v>6575.71</v>
      </c>
      <c r="K68" s="761">
        <v>0</v>
      </c>
    </row>
    <row r="69" spans="3:11">
      <c r="C69" s="397" t="s">
        <v>534</v>
      </c>
      <c r="D69" s="398"/>
      <c r="E69" s="401">
        <f t="shared" si="6"/>
        <v>0</v>
      </c>
      <c r="F69" s="402">
        <f t="shared" si="9"/>
        <v>6503.49</v>
      </c>
      <c r="G69" s="761">
        <v>0</v>
      </c>
      <c r="H69" s="398"/>
      <c r="I69" s="762">
        <f t="shared" si="7"/>
        <v>0</v>
      </c>
      <c r="J69" s="763">
        <f t="shared" si="8"/>
        <v>6575.71</v>
      </c>
      <c r="K69" s="761">
        <v>0</v>
      </c>
    </row>
    <row r="70" spans="3:11">
      <c r="C70" s="398" t="s">
        <v>535</v>
      </c>
      <c r="D70" s="400" t="s">
        <v>507</v>
      </c>
      <c r="E70" s="401">
        <f t="shared" si="6"/>
        <v>800760.20721182018</v>
      </c>
      <c r="F70" s="402">
        <f t="shared" si="9"/>
        <v>6503.49</v>
      </c>
      <c r="G70" s="761">
        <v>5207736000</v>
      </c>
      <c r="H70" s="400" t="s">
        <v>507</v>
      </c>
      <c r="I70" s="762">
        <f t="shared" si="7"/>
        <v>849693.85191865207</v>
      </c>
      <c r="J70" s="763">
        <f t="shared" si="8"/>
        <v>6575.71</v>
      </c>
      <c r="K70" s="761">
        <f>5268440000+318900359</f>
        <v>5587340359</v>
      </c>
    </row>
    <row r="71" spans="3:11">
      <c r="C71" s="398" t="s">
        <v>536</v>
      </c>
      <c r="D71" s="400" t="s">
        <v>507</v>
      </c>
      <c r="E71" s="401">
        <f t="shared" si="6"/>
        <v>19547.287379545443</v>
      </c>
      <c r="F71" s="402">
        <f t="shared" si="9"/>
        <v>6503.49</v>
      </c>
      <c r="G71" s="761">
        <v>127125588</v>
      </c>
      <c r="H71" s="400" t="s">
        <v>507</v>
      </c>
      <c r="I71" s="762">
        <f t="shared" si="7"/>
        <v>9034.9797968584389</v>
      </c>
      <c r="J71" s="763">
        <f t="shared" si="8"/>
        <v>6575.71</v>
      </c>
      <c r="K71" s="761">
        <v>59411407</v>
      </c>
    </row>
    <row r="72" spans="3:11">
      <c r="C72" s="398" t="s">
        <v>537</v>
      </c>
      <c r="D72" s="400" t="s">
        <v>507</v>
      </c>
      <c r="E72" s="401">
        <f t="shared" ref="E72:E74" si="10">+G72/F72</f>
        <v>0</v>
      </c>
      <c r="F72" s="402">
        <f t="shared" si="9"/>
        <v>6503.49</v>
      </c>
      <c r="G72" s="761">
        <v>0</v>
      </c>
      <c r="H72" s="400" t="s">
        <v>507</v>
      </c>
      <c r="I72" s="762">
        <f t="shared" si="7"/>
        <v>0</v>
      </c>
      <c r="J72" s="763">
        <f t="shared" si="8"/>
        <v>6575.71</v>
      </c>
      <c r="K72" s="761">
        <v>0</v>
      </c>
    </row>
    <row r="73" spans="3:11">
      <c r="C73" s="398" t="s">
        <v>538</v>
      </c>
      <c r="D73" s="400" t="s">
        <v>507</v>
      </c>
      <c r="E73" s="401">
        <f t="shared" si="10"/>
        <v>0</v>
      </c>
      <c r="F73" s="402">
        <f t="shared" si="9"/>
        <v>6503.49</v>
      </c>
      <c r="G73" s="761">
        <v>0</v>
      </c>
      <c r="H73" s="400" t="s">
        <v>507</v>
      </c>
      <c r="I73" s="762">
        <f t="shared" si="7"/>
        <v>0</v>
      </c>
      <c r="J73" s="763">
        <f t="shared" si="8"/>
        <v>6575.71</v>
      </c>
      <c r="K73" s="761">
        <v>0</v>
      </c>
    </row>
    <row r="74" spans="3:11">
      <c r="C74" s="398" t="s">
        <v>539</v>
      </c>
      <c r="D74" s="400" t="s">
        <v>507</v>
      </c>
      <c r="E74" s="401">
        <f t="shared" si="10"/>
        <v>0</v>
      </c>
      <c r="F74" s="402">
        <f t="shared" si="9"/>
        <v>6503.49</v>
      </c>
      <c r="G74" s="761">
        <v>0</v>
      </c>
      <c r="H74" s="400" t="s">
        <v>507</v>
      </c>
      <c r="I74" s="762">
        <f t="shared" si="7"/>
        <v>0</v>
      </c>
      <c r="J74" s="763">
        <f t="shared" si="8"/>
        <v>6575.71</v>
      </c>
      <c r="K74" s="761">
        <v>0</v>
      </c>
    </row>
    <row r="75" spans="3:11">
      <c r="C75" s="397" t="s">
        <v>540</v>
      </c>
      <c r="D75" s="398"/>
      <c r="E75" s="401"/>
      <c r="F75" s="402">
        <f>+F72</f>
        <v>6503.49</v>
      </c>
      <c r="G75" s="761">
        <f t="shared" ref="G75:G88" si="11">+F75*E75</f>
        <v>0</v>
      </c>
      <c r="H75" s="398"/>
      <c r="I75" s="762">
        <f t="shared" si="7"/>
        <v>0</v>
      </c>
      <c r="J75" s="763">
        <f t="shared" si="8"/>
        <v>6575.71</v>
      </c>
      <c r="K75" s="761">
        <v>0</v>
      </c>
    </row>
    <row r="76" spans="3:11">
      <c r="C76" s="398" t="s">
        <v>541</v>
      </c>
      <c r="D76" s="400" t="s">
        <v>507</v>
      </c>
      <c r="E76" s="401">
        <v>0</v>
      </c>
      <c r="F76" s="402">
        <f t="shared" si="9"/>
        <v>6503.49</v>
      </c>
      <c r="G76" s="761">
        <f t="shared" si="11"/>
        <v>0</v>
      </c>
      <c r="H76" s="400" t="s">
        <v>507</v>
      </c>
      <c r="I76" s="762">
        <f t="shared" si="7"/>
        <v>0</v>
      </c>
      <c r="J76" s="763">
        <f t="shared" si="8"/>
        <v>6575.71</v>
      </c>
      <c r="K76" s="761">
        <v>0</v>
      </c>
    </row>
    <row r="77" spans="3:11">
      <c r="C77" s="398" t="s">
        <v>542</v>
      </c>
      <c r="D77" s="400" t="s">
        <v>507</v>
      </c>
      <c r="E77" s="401">
        <v>0</v>
      </c>
      <c r="F77" s="402">
        <f t="shared" si="9"/>
        <v>6503.49</v>
      </c>
      <c r="G77" s="761">
        <f t="shared" si="11"/>
        <v>0</v>
      </c>
      <c r="H77" s="400" t="s">
        <v>507</v>
      </c>
      <c r="I77" s="762">
        <f t="shared" si="7"/>
        <v>0</v>
      </c>
      <c r="J77" s="763">
        <f t="shared" si="8"/>
        <v>6575.71</v>
      </c>
      <c r="K77" s="761">
        <v>0</v>
      </c>
    </row>
    <row r="78" spans="3:11">
      <c r="C78" s="398" t="s">
        <v>176</v>
      </c>
      <c r="D78" s="400" t="s">
        <v>507</v>
      </c>
      <c r="E78" s="401">
        <v>0</v>
      </c>
      <c r="F78" s="402">
        <f t="shared" si="9"/>
        <v>6503.49</v>
      </c>
      <c r="G78" s="761">
        <f t="shared" si="11"/>
        <v>0</v>
      </c>
      <c r="H78" s="400" t="s">
        <v>507</v>
      </c>
      <c r="I78" s="762">
        <f t="shared" si="7"/>
        <v>0</v>
      </c>
      <c r="J78" s="763">
        <f t="shared" si="8"/>
        <v>6575.71</v>
      </c>
      <c r="K78" s="761">
        <v>0</v>
      </c>
    </row>
    <row r="79" spans="3:11">
      <c r="C79" s="398" t="s">
        <v>188</v>
      </c>
      <c r="D79" s="400" t="s">
        <v>507</v>
      </c>
      <c r="E79" s="401">
        <v>0</v>
      </c>
      <c r="F79" s="402">
        <f t="shared" si="9"/>
        <v>6503.49</v>
      </c>
      <c r="G79" s="761">
        <f t="shared" si="11"/>
        <v>0</v>
      </c>
      <c r="H79" s="400" t="s">
        <v>507</v>
      </c>
      <c r="I79" s="762">
        <f t="shared" si="7"/>
        <v>0</v>
      </c>
      <c r="J79" s="763">
        <f t="shared" si="8"/>
        <v>6575.71</v>
      </c>
      <c r="K79" s="761">
        <v>0</v>
      </c>
    </row>
    <row r="80" spans="3:11">
      <c r="C80" s="398" t="s">
        <v>543</v>
      </c>
      <c r="D80" s="400" t="s">
        <v>507</v>
      </c>
      <c r="E80" s="401">
        <v>0</v>
      </c>
      <c r="F80" s="402">
        <f t="shared" si="9"/>
        <v>6503.49</v>
      </c>
      <c r="G80" s="761">
        <f t="shared" si="11"/>
        <v>0</v>
      </c>
      <c r="H80" s="400" t="s">
        <v>507</v>
      </c>
      <c r="I80" s="762">
        <f t="shared" si="7"/>
        <v>0</v>
      </c>
      <c r="J80" s="763">
        <f t="shared" si="8"/>
        <v>6575.71</v>
      </c>
      <c r="K80" s="761">
        <v>0</v>
      </c>
    </row>
    <row r="81" spans="3:11">
      <c r="C81" s="406" t="s">
        <v>544</v>
      </c>
      <c r="D81" s="407"/>
      <c r="E81" s="401"/>
      <c r="F81" s="402">
        <f t="shared" si="9"/>
        <v>6503.49</v>
      </c>
      <c r="G81" s="761">
        <f t="shared" si="11"/>
        <v>0</v>
      </c>
      <c r="H81" s="407"/>
      <c r="I81" s="762">
        <f t="shared" si="7"/>
        <v>0</v>
      </c>
      <c r="J81" s="763">
        <f t="shared" si="8"/>
        <v>6575.71</v>
      </c>
      <c r="K81" s="761">
        <v>0</v>
      </c>
    </row>
    <row r="82" spans="3:11">
      <c r="C82" s="397" t="s">
        <v>534</v>
      </c>
      <c r="D82" s="398"/>
      <c r="E82" s="401"/>
      <c r="F82" s="402">
        <f t="shared" si="9"/>
        <v>6503.49</v>
      </c>
      <c r="G82" s="761">
        <f t="shared" si="11"/>
        <v>0</v>
      </c>
      <c r="H82" s="398"/>
      <c r="I82" s="762">
        <f t="shared" si="7"/>
        <v>0</v>
      </c>
      <c r="J82" s="763">
        <f t="shared" si="8"/>
        <v>6575.71</v>
      </c>
      <c r="K82" s="761">
        <v>0</v>
      </c>
    </row>
    <row r="83" spans="3:11">
      <c r="C83" s="398" t="s">
        <v>535</v>
      </c>
      <c r="D83" s="400" t="s">
        <v>507</v>
      </c>
      <c r="E83" s="401">
        <v>0</v>
      </c>
      <c r="F83" s="402">
        <f t="shared" si="9"/>
        <v>6503.49</v>
      </c>
      <c r="G83" s="761">
        <f t="shared" si="11"/>
        <v>0</v>
      </c>
      <c r="H83" s="400" t="s">
        <v>507</v>
      </c>
      <c r="I83" s="762">
        <f t="shared" si="7"/>
        <v>0</v>
      </c>
      <c r="J83" s="763">
        <f t="shared" si="8"/>
        <v>6575.71</v>
      </c>
      <c r="K83" s="761">
        <v>0</v>
      </c>
    </row>
    <row r="84" spans="3:11">
      <c r="C84" s="398" t="s">
        <v>536</v>
      </c>
      <c r="D84" s="400" t="s">
        <v>507</v>
      </c>
      <c r="E84" s="401">
        <v>0</v>
      </c>
      <c r="F84" s="402">
        <f t="shared" si="9"/>
        <v>6503.49</v>
      </c>
      <c r="G84" s="761">
        <f t="shared" si="11"/>
        <v>0</v>
      </c>
      <c r="H84" s="400" t="s">
        <v>507</v>
      </c>
      <c r="I84" s="762">
        <f t="shared" si="7"/>
        <v>0</v>
      </c>
      <c r="J84" s="763">
        <f t="shared" si="8"/>
        <v>6575.71</v>
      </c>
      <c r="K84" s="761">
        <v>0</v>
      </c>
    </row>
    <row r="85" spans="3:11">
      <c r="C85" s="397" t="s">
        <v>545</v>
      </c>
      <c r="D85" s="398"/>
      <c r="E85" s="401"/>
      <c r="F85" s="402">
        <f t="shared" si="9"/>
        <v>6503.49</v>
      </c>
      <c r="G85" s="761">
        <f t="shared" si="11"/>
        <v>0</v>
      </c>
      <c r="H85" s="398"/>
      <c r="I85" s="762">
        <f t="shared" si="7"/>
        <v>0</v>
      </c>
      <c r="J85" s="763">
        <f t="shared" si="8"/>
        <v>6575.71</v>
      </c>
      <c r="K85" s="761">
        <v>0</v>
      </c>
    </row>
    <row r="86" spans="3:11">
      <c r="C86" s="398" t="s">
        <v>164</v>
      </c>
      <c r="D86" s="400" t="s">
        <v>507</v>
      </c>
      <c r="E86" s="401">
        <v>0</v>
      </c>
      <c r="F86" s="402">
        <f t="shared" si="9"/>
        <v>6503.49</v>
      </c>
      <c r="G86" s="761">
        <f t="shared" si="11"/>
        <v>0</v>
      </c>
      <c r="H86" s="400" t="s">
        <v>507</v>
      </c>
      <c r="I86" s="762">
        <f t="shared" si="7"/>
        <v>0</v>
      </c>
      <c r="J86" s="763">
        <f t="shared" si="8"/>
        <v>6575.71</v>
      </c>
      <c r="K86" s="761">
        <v>0</v>
      </c>
    </row>
    <row r="87" spans="3:11">
      <c r="C87" s="398" t="s">
        <v>546</v>
      </c>
      <c r="D87" s="400" t="s">
        <v>507</v>
      </c>
      <c r="E87" s="401">
        <f t="shared" ref="E87" si="12">+G87/F87</f>
        <v>0</v>
      </c>
      <c r="F87" s="402">
        <f t="shared" si="9"/>
        <v>6503.49</v>
      </c>
      <c r="G87" s="761">
        <v>0</v>
      </c>
      <c r="H87" s="400" t="s">
        <v>507</v>
      </c>
      <c r="I87" s="762">
        <f t="shared" si="7"/>
        <v>6269.6133193221722</v>
      </c>
      <c r="J87" s="763">
        <f t="shared" si="8"/>
        <v>6575.71</v>
      </c>
      <c r="K87" s="761">
        <v>41227159</v>
      </c>
    </row>
    <row r="88" spans="3:11">
      <c r="C88" s="398" t="s">
        <v>547</v>
      </c>
      <c r="D88" s="400" t="s">
        <v>507</v>
      </c>
      <c r="E88" s="401">
        <v>0</v>
      </c>
      <c r="F88" s="402">
        <f t="shared" si="9"/>
        <v>6503.49</v>
      </c>
      <c r="G88" s="761">
        <f t="shared" si="11"/>
        <v>0</v>
      </c>
      <c r="H88" s="400" t="s">
        <v>507</v>
      </c>
      <c r="I88" s="762">
        <f t="shared" si="7"/>
        <v>0</v>
      </c>
      <c r="J88" s="763">
        <f t="shared" si="8"/>
        <v>6575.71</v>
      </c>
      <c r="K88" s="761">
        <v>0</v>
      </c>
    </row>
    <row r="89" spans="3:11">
      <c r="C89" s="398" t="s">
        <v>548</v>
      </c>
      <c r="D89" s="400" t="s">
        <v>507</v>
      </c>
      <c r="E89" s="401">
        <f>+G89/F89</f>
        <v>0</v>
      </c>
      <c r="F89" s="402">
        <f t="shared" si="9"/>
        <v>6503.49</v>
      </c>
      <c r="G89" s="761">
        <v>0</v>
      </c>
      <c r="H89" s="400" t="s">
        <v>507</v>
      </c>
      <c r="I89" s="762">
        <f t="shared" si="7"/>
        <v>8446.4463913402506</v>
      </c>
      <c r="J89" s="763">
        <f t="shared" si="8"/>
        <v>6575.71</v>
      </c>
      <c r="K89" s="761">
        <v>55541382</v>
      </c>
    </row>
    <row r="92" spans="3:11">
      <c r="C92" s="388" t="s">
        <v>549</v>
      </c>
    </row>
    <row r="94" spans="3:11">
      <c r="C94" s="411"/>
      <c r="D94" s="1077"/>
      <c r="E94" s="1078"/>
      <c r="F94" s="1086"/>
      <c r="G94" s="1087"/>
    </row>
    <row r="95" spans="3:11" ht="55.2">
      <c r="C95" s="408" t="s">
        <v>550</v>
      </c>
      <c r="D95" s="412" t="s">
        <v>551</v>
      </c>
      <c r="E95" s="412" t="s">
        <v>552</v>
      </c>
      <c r="F95" s="412" t="s">
        <v>553</v>
      </c>
      <c r="G95" s="412" t="s">
        <v>554</v>
      </c>
    </row>
    <row r="96" spans="3:11" ht="25.5" customHeight="1">
      <c r="C96" s="413" t="s">
        <v>555</v>
      </c>
      <c r="D96" s="414">
        <f>+D8</f>
        <v>6503.49</v>
      </c>
      <c r="E96" s="415">
        <f>+'Estado de Resultado Resol. 35'!D104</f>
        <v>620891012</v>
      </c>
      <c r="F96" s="416">
        <f>E8</f>
        <v>6575.71</v>
      </c>
      <c r="G96" s="415">
        <v>17646653</v>
      </c>
      <c r="I96" s="767"/>
      <c r="J96" s="768"/>
      <c r="K96" s="768"/>
    </row>
    <row r="97" spans="3:11" ht="25.5" customHeight="1">
      <c r="C97" s="413" t="s">
        <v>556</v>
      </c>
      <c r="D97" s="414">
        <f>+D9</f>
        <v>6503.49</v>
      </c>
      <c r="E97" s="415">
        <v>0</v>
      </c>
      <c r="F97" s="416">
        <f>E9</f>
        <v>6575.71</v>
      </c>
      <c r="G97" s="415">
        <v>0</v>
      </c>
      <c r="J97" s="769"/>
      <c r="K97" s="769"/>
    </row>
    <row r="98" spans="3:11" ht="25.5" customHeight="1">
      <c r="C98" s="413" t="s">
        <v>557</v>
      </c>
      <c r="D98" s="414">
        <f>+D96</f>
        <v>6503.49</v>
      </c>
      <c r="E98" s="415">
        <f>'Estado de Resultado Resol. 35'!D107</f>
        <v>735453767</v>
      </c>
      <c r="F98" s="416">
        <f>F96</f>
        <v>6575.71</v>
      </c>
      <c r="G98" s="415">
        <v>418783387</v>
      </c>
    </row>
    <row r="99" spans="3:11" ht="25.5" customHeight="1">
      <c r="C99" s="413" t="s">
        <v>558</v>
      </c>
      <c r="D99" s="414">
        <f>+D97</f>
        <v>6503.49</v>
      </c>
      <c r="E99" s="415">
        <v>0</v>
      </c>
      <c r="F99" s="416">
        <f>F97</f>
        <v>6575.71</v>
      </c>
      <c r="G99" s="415">
        <v>0</v>
      </c>
    </row>
    <row r="100" spans="3:11">
      <c r="C100" s="411" t="s">
        <v>559</v>
      </c>
      <c r="D100" s="417"/>
      <c r="E100" s="417">
        <f>+E96+E97-E98-E99</f>
        <v>-114562755</v>
      </c>
      <c r="F100" s="417"/>
      <c r="G100" s="417">
        <f>+G96+G97-G98-G99</f>
        <v>-401136734</v>
      </c>
    </row>
    <row r="101" spans="3:11">
      <c r="E101" s="418"/>
    </row>
    <row r="102" spans="3:11" ht="14.4">
      <c r="E102" s="679">
        <f>+'Estado de Resultado Resol. 35'!D104-'Estado de Resultado Resol. 35'!D107-E100</f>
        <v>0</v>
      </c>
      <c r="F102" s="679"/>
      <c r="G102" s="770">
        <v>0</v>
      </c>
      <c r="H102" s="771"/>
    </row>
    <row r="103" spans="3:11" ht="14.4">
      <c r="E103" s="679"/>
      <c r="F103" s="679"/>
      <c r="G103" s="770"/>
      <c r="H103" s="758"/>
    </row>
  </sheetData>
  <sheetProtection algorithmName="SHA-512" hashValue="paPEs4sWiNPjBTV+UOMd1TsKitmb1+WqpbsdQqIR/u/ov/moeACc3Z9yzYAstsZ7n2YsFBR9Wkb/uvVHdE8+nQ==" saltValue="GcrRTRPLzN2X3DuVGqAsfw==" spinCount="100000" sheet="1" selectLockedCells="1" selectUnlockedCells="1"/>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pageSetUpPr fitToPage="1"/>
  </sheetPr>
  <dimension ref="B1:H59"/>
  <sheetViews>
    <sheetView showGridLines="0" zoomScale="82" zoomScaleNormal="82" workbookViewId="0">
      <selection activeCell="B34" sqref="A34:B35"/>
    </sheetView>
  </sheetViews>
  <sheetFormatPr baseColWidth="10" defaultColWidth="11.44140625" defaultRowHeight="14.4"/>
  <cols>
    <col min="1" max="1" width="4.6640625" customWidth="1"/>
    <col min="2" max="2" width="55.6640625" customWidth="1"/>
    <col min="3" max="4" width="25.6640625" style="376" customWidth="1"/>
    <col min="5" max="5" width="25.6640625" customWidth="1"/>
    <col min="6" max="6" width="28.109375" hidden="1" customWidth="1"/>
    <col min="7" max="7" width="18.44140625" hidden="1" customWidth="1"/>
    <col min="8" max="8" width="11.44140625" customWidth="1"/>
  </cols>
  <sheetData>
    <row r="1" spans="2:7">
      <c r="B1" s="223"/>
    </row>
    <row r="5" spans="2:7">
      <c r="B5" s="1069" t="s">
        <v>560</v>
      </c>
      <c r="C5" s="1069"/>
      <c r="D5" s="1069"/>
    </row>
    <row r="6" spans="2:7">
      <c r="B6" s="1088" t="s">
        <v>561</v>
      </c>
      <c r="C6" s="1088"/>
      <c r="D6" s="1088"/>
    </row>
    <row r="7" spans="2:7">
      <c r="B7" s="378" t="s">
        <v>493</v>
      </c>
      <c r="C7" s="377"/>
      <c r="D7" s="249"/>
    </row>
    <row r="8" spans="2:7">
      <c r="B8" s="631" t="s">
        <v>562</v>
      </c>
      <c r="C8" s="632" t="str">
        <f>+Parametrización!D24</f>
        <v>31/03/2026</v>
      </c>
      <c r="D8" s="695" t="str">
        <f>+Parametrización!F24</f>
        <v>31/12/2025</v>
      </c>
    </row>
    <row r="9" spans="2:7">
      <c r="B9" s="229" t="s">
        <v>563</v>
      </c>
      <c r="C9" s="238">
        <v>0</v>
      </c>
      <c r="D9" s="232">
        <v>0</v>
      </c>
    </row>
    <row r="10" spans="2:7">
      <c r="B10" s="379" t="s">
        <v>564</v>
      </c>
      <c r="C10" s="380">
        <v>24804909</v>
      </c>
      <c r="D10" s="380">
        <v>26555301</v>
      </c>
      <c r="F10" s="565" t="s">
        <v>564</v>
      </c>
      <c r="G10" s="566"/>
    </row>
    <row r="11" spans="2:7">
      <c r="B11" s="379" t="s">
        <v>920</v>
      </c>
      <c r="C11" s="380">
        <v>1975300</v>
      </c>
      <c r="D11" s="380">
        <v>315369503</v>
      </c>
      <c r="F11" s="562" t="s">
        <v>565</v>
      </c>
      <c r="G11" s="563">
        <v>44045907.273999996</v>
      </c>
    </row>
    <row r="12" spans="2:7">
      <c r="B12" s="245" t="s">
        <v>921</v>
      </c>
      <c r="C12" s="817">
        <v>413894042</v>
      </c>
      <c r="D12" s="243">
        <v>37405653</v>
      </c>
      <c r="F12" s="562" t="s">
        <v>566</v>
      </c>
      <c r="G12" s="564">
        <v>0</v>
      </c>
    </row>
    <row r="13" spans="2:7" s="542" customFormat="1">
      <c r="B13" s="527" t="s">
        <v>567</v>
      </c>
      <c r="C13" s="568">
        <v>9871730</v>
      </c>
      <c r="D13" s="571">
        <v>16708808</v>
      </c>
      <c r="F13" s="567" t="s">
        <v>567</v>
      </c>
      <c r="G13" s="570">
        <v>-113355001</v>
      </c>
    </row>
    <row r="14" spans="2:7" s="542" customFormat="1">
      <c r="B14" s="382" t="s">
        <v>952</v>
      </c>
      <c r="C14" s="568">
        <v>6480640</v>
      </c>
      <c r="D14" s="569">
        <v>6572460</v>
      </c>
      <c r="F14" s="772"/>
      <c r="G14" s="773"/>
    </row>
    <row r="15" spans="2:7" s="542" customFormat="1">
      <c r="B15" s="382" t="s">
        <v>957</v>
      </c>
      <c r="C15" s="818">
        <v>17191729</v>
      </c>
      <c r="D15" s="569">
        <v>13088109</v>
      </c>
      <c r="F15" s="772"/>
      <c r="G15" s="773"/>
    </row>
    <row r="16" spans="2:7" s="542" customFormat="1">
      <c r="B16" s="382" t="s">
        <v>958</v>
      </c>
      <c r="C16" s="568">
        <v>67002170</v>
      </c>
      <c r="D16" s="569">
        <v>3530856</v>
      </c>
      <c r="F16" s="772"/>
      <c r="G16" s="773"/>
    </row>
    <row r="17" spans="2:8" s="542" customFormat="1">
      <c r="B17" s="997" t="s">
        <v>983</v>
      </c>
      <c r="C17" s="998">
        <v>-413894042</v>
      </c>
      <c r="D17" s="541">
        <v>0</v>
      </c>
      <c r="F17" s="772"/>
      <c r="G17" s="773"/>
    </row>
    <row r="18" spans="2:8">
      <c r="B18" s="997" t="s">
        <v>984</v>
      </c>
      <c r="C18" s="998">
        <v>-17191729</v>
      </c>
      <c r="D18" s="999">
        <v>-331988468</v>
      </c>
    </row>
    <row r="19" spans="2:8">
      <c r="B19" s="229" t="s">
        <v>568</v>
      </c>
      <c r="C19" s="241">
        <f>SUM(C9:C18)</f>
        <v>110134749</v>
      </c>
      <c r="D19" s="241">
        <v>87242222</v>
      </c>
      <c r="H19" s="259"/>
    </row>
    <row r="21" spans="2:8">
      <c r="B21" s="1088" t="s">
        <v>569</v>
      </c>
      <c r="C21" s="1088"/>
      <c r="D21" s="1088"/>
    </row>
    <row r="22" spans="2:8">
      <c r="B22" s="631" t="s">
        <v>562</v>
      </c>
      <c r="C22" s="632" t="str">
        <f>+C8</f>
        <v>31/03/2026</v>
      </c>
      <c r="D22" s="633" t="str">
        <f>+D8</f>
        <v>31/12/2025</v>
      </c>
    </row>
    <row r="23" spans="2:8">
      <c r="B23" s="226" t="s">
        <v>151</v>
      </c>
      <c r="C23" s="238">
        <f>'Balance Gral. Resol. 35'!D12</f>
        <v>0</v>
      </c>
      <c r="D23" s="232">
        <v>0</v>
      </c>
    </row>
    <row r="24" spans="2:8">
      <c r="B24" s="379" t="s">
        <v>570</v>
      </c>
      <c r="C24" s="380">
        <v>0</v>
      </c>
      <c r="D24" s="381">
        <v>0</v>
      </c>
      <c r="E24" s="131"/>
    </row>
    <row r="25" spans="2:8">
      <c r="B25" s="379" t="s">
        <v>571</v>
      </c>
      <c r="C25" s="380">
        <f>'Balance Gral. Resol. 35'!D11</f>
        <v>1000000</v>
      </c>
      <c r="D25" s="380">
        <v>1000000</v>
      </c>
    </row>
    <row r="26" spans="2:8" ht="27.75" customHeight="1">
      <c r="B26" s="229" t="s">
        <v>572</v>
      </c>
      <c r="C26" s="241">
        <f>SUM(C23:C25)</f>
        <v>1000000</v>
      </c>
      <c r="D26" s="241">
        <f>SUM(D23:D25)</f>
        <v>1000000</v>
      </c>
    </row>
    <row r="28" spans="2:8">
      <c r="B28" s="229" t="s">
        <v>573</v>
      </c>
      <c r="C28" s="241">
        <f>+C19+C26</f>
        <v>111134749</v>
      </c>
      <c r="D28" s="241">
        <f>+D19+D26</f>
        <v>88242222</v>
      </c>
    </row>
    <row r="29" spans="2:8">
      <c r="B29" t="s">
        <v>26</v>
      </c>
    </row>
    <row r="30" spans="2:8">
      <c r="B30" s="551"/>
      <c r="C30" s="659">
        <f>+C28-'Balance Gral. Resol. 35'!D14</f>
        <v>0</v>
      </c>
      <c r="D30" s="659">
        <f>+D28-'Balance Gral. Resol. 35'!E14</f>
        <v>0</v>
      </c>
    </row>
    <row r="31" spans="2:8" ht="31.95" customHeight="1">
      <c r="B31" s="1089" t="s">
        <v>574</v>
      </c>
      <c r="C31" s="1089"/>
      <c r="D31" s="1089"/>
    </row>
    <row r="33" spans="2:2">
      <c r="B33" t="s">
        <v>26</v>
      </c>
    </row>
    <row r="34" spans="2:2">
      <c r="B34" t="s">
        <v>26</v>
      </c>
    </row>
    <row r="35" spans="2:2">
      <c r="B35" t="s">
        <v>26</v>
      </c>
    </row>
    <row r="36" spans="2:2">
      <c r="B36" t="s">
        <v>26</v>
      </c>
    </row>
    <row r="37" spans="2:2">
      <c r="B37" t="s">
        <v>26</v>
      </c>
    </row>
    <row r="38" spans="2:2">
      <c r="B38" t="s">
        <v>26</v>
      </c>
    </row>
    <row r="39" spans="2:2">
      <c r="B39" t="s">
        <v>26</v>
      </c>
    </row>
    <row r="40" spans="2:2">
      <c r="B40" t="s">
        <v>26</v>
      </c>
    </row>
    <row r="41" spans="2:2">
      <c r="B41" t="s">
        <v>26</v>
      </c>
    </row>
    <row r="42" spans="2:2">
      <c r="B42" t="s">
        <v>26</v>
      </c>
    </row>
    <row r="43" spans="2:2">
      <c r="B43" t="s">
        <v>26</v>
      </c>
    </row>
    <row r="44" spans="2:2">
      <c r="B44" t="s">
        <v>26</v>
      </c>
    </row>
    <row r="45" spans="2:2">
      <c r="B45" t="s">
        <v>26</v>
      </c>
    </row>
    <row r="46" spans="2:2">
      <c r="B46" t="s">
        <v>26</v>
      </c>
    </row>
    <row r="47" spans="2:2">
      <c r="B47" t="s">
        <v>26</v>
      </c>
    </row>
    <row r="58" spans="5:5">
      <c r="E58" t="s">
        <v>26</v>
      </c>
    </row>
    <row r="59" spans="5:5">
      <c r="E59" t="s">
        <v>26</v>
      </c>
    </row>
  </sheetData>
  <sheetProtection algorithmName="SHA-512" hashValue="kipGuMLZeQ1Myk06Et9kAOMPxdxeNOLQOjcHPEiAxZR070Yhzp/ldpXb6ukT/2u7OmhHgiO4G6yiPk1jxf2B0Q==" saltValue="0gKFQcTJ51W+JD5XfuCdCQ==" spinCount="100000" sheet="1" objects="1" scenarios="1"/>
  <autoFilter ref="B8:D26" xr:uid="{00000000-0009-0000-0000-000009000000}"/>
  <mergeCells count="4">
    <mergeCell ref="B6:D6"/>
    <mergeCell ref="B21:D21"/>
    <mergeCell ref="B5:D5"/>
    <mergeCell ref="B31:D31"/>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8"/>
  <sheetViews>
    <sheetView showGridLines="0" zoomScale="82" zoomScaleNormal="82" workbookViewId="0">
      <selection activeCell="H30" sqref="H30"/>
    </sheetView>
  </sheetViews>
  <sheetFormatPr baseColWidth="10" defaultColWidth="11.44140625" defaultRowHeight="14.4"/>
  <cols>
    <col min="1" max="1" width="4.6640625" customWidth="1"/>
    <col min="2" max="2" width="55.6640625" customWidth="1"/>
    <col min="3" max="5" width="25.6640625" customWidth="1"/>
    <col min="6" max="6" width="17.109375" customWidth="1"/>
    <col min="7" max="7" width="17" bestFit="1" customWidth="1"/>
    <col min="8" max="8" width="15.109375" customWidth="1"/>
    <col min="9" max="9" width="18.109375" bestFit="1" customWidth="1"/>
    <col min="10" max="10" width="17.109375" bestFit="1" customWidth="1"/>
    <col min="11" max="11" width="18.109375" bestFit="1" customWidth="1"/>
    <col min="12" max="12" width="15.33203125" style="131" bestFit="1" customWidth="1"/>
  </cols>
  <sheetData>
    <row r="1" spans="1:12">
      <c r="D1" s="337"/>
      <c r="E1" s="337"/>
      <c r="F1" s="337"/>
      <c r="G1" s="337"/>
      <c r="H1" s="337"/>
      <c r="I1" s="337"/>
      <c r="J1" s="337"/>
      <c r="K1" s="337"/>
    </row>
    <row r="2" spans="1:12">
      <c r="B2" s="254"/>
      <c r="D2" s="337"/>
      <c r="E2" s="337"/>
      <c r="F2" s="337"/>
      <c r="G2" s="337"/>
      <c r="H2" s="337"/>
      <c r="I2" s="337"/>
      <c r="J2" s="337"/>
      <c r="K2" s="337"/>
    </row>
    <row r="3" spans="1:12">
      <c r="B3" s="1093" t="s">
        <v>575</v>
      </c>
      <c r="C3" s="1093"/>
      <c r="D3" s="1093"/>
      <c r="E3" s="1093"/>
      <c r="F3" s="1093"/>
      <c r="G3" s="1093"/>
      <c r="H3" s="1093"/>
      <c r="I3" s="1093"/>
      <c r="J3" s="1093"/>
      <c r="K3" s="1093"/>
    </row>
    <row r="4" spans="1:12">
      <c r="B4" s="338" t="s">
        <v>493</v>
      </c>
      <c r="C4" s="177"/>
      <c r="D4" s="177"/>
      <c r="E4" s="177"/>
      <c r="F4" s="177"/>
      <c r="G4" s="488" t="s">
        <v>8</v>
      </c>
      <c r="H4" s="488">
        <v>7322.9</v>
      </c>
      <c r="I4" s="177"/>
      <c r="J4" s="177"/>
      <c r="K4" s="177"/>
    </row>
    <row r="5" spans="1:12">
      <c r="B5" s="1094" t="s">
        <v>576</v>
      </c>
      <c r="C5" s="1095"/>
      <c r="D5" s="1095"/>
      <c r="E5" s="1095"/>
      <c r="F5" s="1096"/>
      <c r="G5" s="1094" t="s">
        <v>577</v>
      </c>
      <c r="H5" s="1095"/>
      <c r="I5" s="1095"/>
      <c r="J5" s="1095"/>
      <c r="K5" s="1096"/>
    </row>
    <row r="6" spans="1:12" ht="15" thickBot="1">
      <c r="B6" s="1097" t="s">
        <v>578</v>
      </c>
      <c r="C6" s="1098"/>
      <c r="D6" s="1098"/>
      <c r="E6" s="1098"/>
      <c r="F6" s="1098"/>
      <c r="G6" s="1098"/>
      <c r="H6" s="1098"/>
      <c r="I6" s="1098"/>
      <c r="J6" s="1098"/>
      <c r="K6" s="1099"/>
    </row>
    <row r="7" spans="1:12" ht="15" thickBot="1">
      <c r="B7" s="339"/>
      <c r="C7" s="340" t="s">
        <v>579</v>
      </c>
      <c r="D7" s="248" t="s">
        <v>580</v>
      </c>
      <c r="E7" s="341" t="s">
        <v>581</v>
      </c>
      <c r="F7" s="341" t="s">
        <v>581</v>
      </c>
      <c r="G7" s="342" t="s">
        <v>582</v>
      </c>
      <c r="H7" s="343" t="s">
        <v>583</v>
      </c>
      <c r="I7" s="341" t="s">
        <v>213</v>
      </c>
      <c r="J7" s="341" t="s">
        <v>584</v>
      </c>
      <c r="K7" s="341" t="s">
        <v>585</v>
      </c>
    </row>
    <row r="8" spans="1:12">
      <c r="B8" s="344" t="s">
        <v>586</v>
      </c>
      <c r="C8" s="345" t="s">
        <v>587</v>
      </c>
      <c r="D8" s="694" t="s">
        <v>588</v>
      </c>
      <c r="E8" s="346" t="s">
        <v>589</v>
      </c>
      <c r="F8" s="346" t="s">
        <v>590</v>
      </c>
      <c r="G8" s="346" t="s">
        <v>591</v>
      </c>
      <c r="H8" s="346" t="s">
        <v>592</v>
      </c>
      <c r="I8" s="347"/>
      <c r="J8" s="347"/>
      <c r="K8" s="347"/>
    </row>
    <row r="9" spans="1:12">
      <c r="B9" s="823" t="s">
        <v>988</v>
      </c>
      <c r="C9" s="345"/>
      <c r="D9" s="540">
        <f>D10+D12+D11</f>
        <v>29</v>
      </c>
      <c r="E9" s="540">
        <f>+E10+E11</f>
        <v>29000000</v>
      </c>
      <c r="F9" s="540">
        <f>+F10+F11</f>
        <v>29000000</v>
      </c>
      <c r="G9" s="540">
        <f>+G10+G11</f>
        <v>2000000</v>
      </c>
      <c r="H9" s="540">
        <f>+H10+H11</f>
        <v>28827500</v>
      </c>
      <c r="I9" s="540"/>
      <c r="J9" s="540"/>
      <c r="K9" s="540"/>
    </row>
    <row r="10" spans="1:12">
      <c r="B10" s="824" t="s">
        <v>985</v>
      </c>
      <c r="C10" s="825" t="s">
        <v>987</v>
      </c>
      <c r="D10" s="826">
        <v>15</v>
      </c>
      <c r="E10" s="827">
        <v>15000000</v>
      </c>
      <c r="F10" s="828">
        <v>15000000</v>
      </c>
      <c r="G10" s="829">
        <v>1000000</v>
      </c>
      <c r="H10" s="830">
        <v>14827500</v>
      </c>
      <c r="I10" s="349" t="s">
        <v>604</v>
      </c>
      <c r="J10" s="349" t="s">
        <v>604</v>
      </c>
      <c r="K10" s="349" t="s">
        <v>604</v>
      </c>
    </row>
    <row r="11" spans="1:12">
      <c r="B11" s="824" t="s">
        <v>986</v>
      </c>
      <c r="C11" s="825" t="s">
        <v>956</v>
      </c>
      <c r="D11" s="826">
        <v>14</v>
      </c>
      <c r="E11" s="827">
        <v>14000000</v>
      </c>
      <c r="F11" s="828">
        <v>14000000</v>
      </c>
      <c r="G11" s="829">
        <v>1000000</v>
      </c>
      <c r="H11" s="830">
        <v>14000000</v>
      </c>
      <c r="I11" s="349" t="s">
        <v>604</v>
      </c>
      <c r="J11" s="349" t="s">
        <v>604</v>
      </c>
      <c r="K11" s="349" t="s">
        <v>604</v>
      </c>
    </row>
    <row r="12" spans="1:12">
      <c r="B12" s="823" t="s">
        <v>989</v>
      </c>
      <c r="C12" s="831"/>
      <c r="D12" s="774"/>
      <c r="E12" s="775"/>
      <c r="F12" s="348">
        <f>+F13+F14+F15</f>
        <v>1431051359.6300066</v>
      </c>
      <c r="G12" s="349"/>
      <c r="H12" s="349"/>
      <c r="I12" s="349"/>
      <c r="J12" s="349"/>
      <c r="K12" s="349"/>
    </row>
    <row r="13" spans="1:12">
      <c r="B13" s="824" t="s">
        <v>955</v>
      </c>
      <c r="C13" s="832" t="s">
        <v>956</v>
      </c>
      <c r="D13" s="833">
        <v>233</v>
      </c>
      <c r="E13" s="834">
        <v>1509840000</v>
      </c>
      <c r="F13" s="835">
        <f>('NOTA 5 A-C CRITERIOS ESPECIF.'!D8*927.225756)*D13</f>
        <v>1405037399.6300066</v>
      </c>
      <c r="G13" s="836">
        <v>6480000</v>
      </c>
      <c r="H13" s="837">
        <v>1309393641.6000001</v>
      </c>
      <c r="I13" s="540"/>
      <c r="J13" s="540"/>
      <c r="K13" s="540"/>
    </row>
    <row r="14" spans="1:12" s="728" customFormat="1">
      <c r="A14" s="725"/>
      <c r="B14" s="824" t="s">
        <v>990</v>
      </c>
      <c r="C14" s="832" t="s">
        <v>991</v>
      </c>
      <c r="D14" s="833">
        <v>3</v>
      </c>
      <c r="E14" s="834">
        <v>19440000</v>
      </c>
      <c r="F14" s="835">
        <f>('NOTA 5 A-C CRITERIOS ESPECIF.'!D8*1000)*D14</f>
        <v>19510470</v>
      </c>
      <c r="G14" s="836">
        <v>6480000</v>
      </c>
      <c r="H14" s="837">
        <v>19440000</v>
      </c>
      <c r="I14" s="726"/>
      <c r="J14" s="726"/>
      <c r="K14" s="726"/>
      <c r="L14" s="727"/>
    </row>
    <row r="15" spans="1:12">
      <c r="A15" s="299"/>
      <c r="B15" s="824" t="s">
        <v>837</v>
      </c>
      <c r="C15" s="832" t="s">
        <v>991</v>
      </c>
      <c r="D15" s="833">
        <v>1</v>
      </c>
      <c r="E15" s="834">
        <v>6480000</v>
      </c>
      <c r="F15" s="835">
        <f>+'NOTA 5 A-C CRITERIOS ESPECIF.'!D8*1000</f>
        <v>6503490</v>
      </c>
      <c r="G15" s="836">
        <v>6480000</v>
      </c>
      <c r="H15" s="837">
        <v>6612840</v>
      </c>
      <c r="I15" s="349"/>
      <c r="J15" s="349"/>
      <c r="K15" s="349"/>
    </row>
    <row r="16" spans="1:12">
      <c r="B16" s="838" t="s">
        <v>521</v>
      </c>
      <c r="C16" s="831"/>
      <c r="D16" s="774"/>
      <c r="E16" s="348">
        <v>0</v>
      </c>
      <c r="F16" s="348">
        <v>115665887</v>
      </c>
      <c r="G16" s="349"/>
      <c r="H16" s="349"/>
      <c r="I16" s="349"/>
      <c r="J16" s="349"/>
      <c r="K16" s="349"/>
    </row>
    <row r="17" spans="1:12" s="284" customFormat="1">
      <c r="A17" s="538"/>
      <c r="B17" s="839" t="s">
        <v>820</v>
      </c>
      <c r="C17" s="840"/>
      <c r="D17" s="776"/>
      <c r="E17" s="539">
        <v>0</v>
      </c>
      <c r="F17" s="539">
        <f>-F16</f>
        <v>-115665887</v>
      </c>
      <c r="G17" s="539">
        <v>0</v>
      </c>
      <c r="H17" s="540"/>
      <c r="I17" s="540"/>
      <c r="J17" s="540"/>
      <c r="K17" s="540"/>
      <c r="L17" s="573"/>
    </row>
    <row r="18" spans="1:12" ht="15" thickBot="1">
      <c r="B18" s="1100" t="s">
        <v>593</v>
      </c>
      <c r="C18" s="1101"/>
      <c r="D18" s="1101"/>
      <c r="E18" s="1101"/>
      <c r="F18" s="1101"/>
      <c r="G18" s="1101"/>
      <c r="H18" s="1101"/>
      <c r="I18" s="1101"/>
      <c r="J18" s="1101"/>
      <c r="K18" s="1102"/>
    </row>
    <row r="19" spans="1:12" ht="15" thickBot="1">
      <c r="B19" s="339"/>
      <c r="C19" s="340" t="s">
        <v>579</v>
      </c>
      <c r="D19" s="777" t="s">
        <v>580</v>
      </c>
      <c r="E19" s="777" t="s">
        <v>581</v>
      </c>
      <c r="F19" s="777" t="s">
        <v>581</v>
      </c>
      <c r="G19" s="343" t="s">
        <v>594</v>
      </c>
      <c r="H19" s="343" t="s">
        <v>595</v>
      </c>
      <c r="I19" s="777" t="s">
        <v>213</v>
      </c>
      <c r="J19" s="777" t="s">
        <v>584</v>
      </c>
      <c r="K19" s="777" t="s">
        <v>585</v>
      </c>
    </row>
    <row r="20" spans="1:12">
      <c r="B20" s="344" t="s">
        <v>586</v>
      </c>
      <c r="C20" s="345" t="s">
        <v>587</v>
      </c>
      <c r="D20" s="540" t="s">
        <v>588</v>
      </c>
      <c r="E20" s="540" t="s">
        <v>589</v>
      </c>
      <c r="F20" s="540" t="s">
        <v>590</v>
      </c>
      <c r="G20" s="540" t="s">
        <v>596</v>
      </c>
      <c r="H20" s="540" t="s">
        <v>597</v>
      </c>
      <c r="I20" s="349"/>
      <c r="J20" s="349"/>
      <c r="K20" s="349"/>
    </row>
    <row r="21" spans="1:12">
      <c r="B21" s="839" t="s">
        <v>598</v>
      </c>
      <c r="C21" s="345"/>
      <c r="D21" s="540">
        <f>SUM(D22:D29)</f>
        <v>18148</v>
      </c>
      <c r="E21" s="540">
        <f>SUM(E22:E29)</f>
        <v>35176000</v>
      </c>
      <c r="F21" s="540">
        <f>SUM(F22:F29)</f>
        <v>95582400</v>
      </c>
      <c r="G21" s="540">
        <f>SUM(G22:G29)</f>
        <v>1844500</v>
      </c>
      <c r="H21" s="540">
        <f>SUM(H22:H29)</f>
        <v>95582400</v>
      </c>
      <c r="I21" s="777"/>
      <c r="J21" s="777"/>
      <c r="K21" s="777"/>
    </row>
    <row r="22" spans="1:12">
      <c r="B22" s="824" t="s">
        <v>599</v>
      </c>
      <c r="C22" s="841" t="s">
        <v>934</v>
      </c>
      <c r="D22" s="842">
        <v>10000</v>
      </c>
      <c r="E22" s="842">
        <f>+D22*1000</f>
        <v>10000000</v>
      </c>
      <c r="F22" s="842">
        <v>10000000</v>
      </c>
      <c r="G22" s="843">
        <v>1000</v>
      </c>
      <c r="H22" s="844">
        <v>10000000</v>
      </c>
      <c r="I22" s="349" t="s">
        <v>604</v>
      </c>
      <c r="J22" s="349" t="s">
        <v>604</v>
      </c>
      <c r="K22" s="349" t="s">
        <v>604</v>
      </c>
    </row>
    <row r="23" spans="1:12">
      <c r="B23" s="824" t="s">
        <v>954</v>
      </c>
      <c r="C23" s="841" t="s">
        <v>935</v>
      </c>
      <c r="D23" s="845">
        <v>7976</v>
      </c>
      <c r="E23" s="845">
        <f>+D23*1000</f>
        <v>7976000</v>
      </c>
      <c r="F23" s="845">
        <f>+D23*G23</f>
        <v>27916000</v>
      </c>
      <c r="G23" s="843">
        <v>3500</v>
      </c>
      <c r="H23" s="843">
        <f t="shared" ref="H23:H26" si="0">+F23</f>
        <v>27916000</v>
      </c>
      <c r="I23" s="349" t="s">
        <v>604</v>
      </c>
      <c r="J23" s="349" t="s">
        <v>604</v>
      </c>
      <c r="K23" s="349" t="s">
        <v>604</v>
      </c>
    </row>
    <row r="24" spans="1:12">
      <c r="B24" s="824" t="s">
        <v>933</v>
      </c>
      <c r="C24" s="841" t="s">
        <v>935</v>
      </c>
      <c r="D24" s="845">
        <v>6</v>
      </c>
      <c r="E24" s="845">
        <f>+D24*100000</f>
        <v>600000</v>
      </c>
      <c r="F24" s="845">
        <f>+D24*G24</f>
        <v>1800000</v>
      </c>
      <c r="G24" s="843">
        <v>300000</v>
      </c>
      <c r="H24" s="843">
        <f t="shared" si="0"/>
        <v>1800000</v>
      </c>
      <c r="I24" s="349" t="s">
        <v>604</v>
      </c>
      <c r="J24" s="349" t="s">
        <v>604</v>
      </c>
      <c r="K24" s="349" t="s">
        <v>604</v>
      </c>
    </row>
    <row r="25" spans="1:12">
      <c r="B25" s="824" t="s">
        <v>933</v>
      </c>
      <c r="C25" s="841" t="s">
        <v>935</v>
      </c>
      <c r="D25" s="845">
        <v>4</v>
      </c>
      <c r="E25" s="845">
        <f t="shared" ref="E25:E27" si="1">+D25*100000</f>
        <v>400000</v>
      </c>
      <c r="F25" s="845">
        <f t="shared" ref="F25:F27" si="2">+D25*G25</f>
        <v>1200000</v>
      </c>
      <c r="G25" s="843">
        <v>300000</v>
      </c>
      <c r="H25" s="843">
        <f t="shared" si="0"/>
        <v>1200000</v>
      </c>
      <c r="I25" s="349" t="s">
        <v>604</v>
      </c>
      <c r="J25" s="349" t="s">
        <v>604</v>
      </c>
      <c r="K25" s="349" t="s">
        <v>604</v>
      </c>
    </row>
    <row r="26" spans="1:12">
      <c r="B26" s="824" t="s">
        <v>933</v>
      </c>
      <c r="C26" s="841" t="s">
        <v>935</v>
      </c>
      <c r="D26" s="845">
        <v>2</v>
      </c>
      <c r="E26" s="845">
        <f t="shared" si="1"/>
        <v>200000</v>
      </c>
      <c r="F26" s="845">
        <f t="shared" si="2"/>
        <v>600000</v>
      </c>
      <c r="G26" s="843">
        <v>300000</v>
      </c>
      <c r="H26" s="843">
        <f t="shared" si="0"/>
        <v>600000</v>
      </c>
      <c r="I26" s="349" t="s">
        <v>604</v>
      </c>
      <c r="J26" s="349" t="s">
        <v>604</v>
      </c>
      <c r="K26" s="349" t="s">
        <v>604</v>
      </c>
    </row>
    <row r="27" spans="1:12">
      <c r="B27" s="824" t="s">
        <v>933</v>
      </c>
      <c r="C27" s="841" t="s">
        <v>935</v>
      </c>
      <c r="D27" s="845">
        <v>8</v>
      </c>
      <c r="E27" s="845">
        <f t="shared" si="1"/>
        <v>800000</v>
      </c>
      <c r="F27" s="845">
        <f t="shared" si="2"/>
        <v>2400000</v>
      </c>
      <c r="G27" s="843">
        <v>300000</v>
      </c>
      <c r="H27" s="843">
        <f>+F27</f>
        <v>2400000</v>
      </c>
      <c r="I27" s="349" t="s">
        <v>604</v>
      </c>
      <c r="J27" s="349" t="s">
        <v>604</v>
      </c>
      <c r="K27" s="349" t="s">
        <v>604</v>
      </c>
    </row>
    <row r="28" spans="1:12">
      <c r="B28" s="824" t="s">
        <v>933</v>
      </c>
      <c r="C28" s="841" t="s">
        <v>935</v>
      </c>
      <c r="D28" s="845">
        <v>150</v>
      </c>
      <c r="E28" s="845">
        <f>+D28*100000</f>
        <v>15000000</v>
      </c>
      <c r="F28" s="845">
        <f>+D28*G28+66400</f>
        <v>51066400</v>
      </c>
      <c r="G28" s="843">
        <v>340000</v>
      </c>
      <c r="H28" s="843">
        <f>+F28</f>
        <v>51066400</v>
      </c>
      <c r="I28" s="349" t="s">
        <v>604</v>
      </c>
      <c r="J28" s="349" t="s">
        <v>604</v>
      </c>
      <c r="K28" s="349" t="s">
        <v>604</v>
      </c>
    </row>
    <row r="29" spans="1:12">
      <c r="B29" s="824" t="s">
        <v>933</v>
      </c>
      <c r="C29" s="841" t="s">
        <v>935</v>
      </c>
      <c r="D29" s="845">
        <v>2</v>
      </c>
      <c r="E29" s="845">
        <f t="shared" ref="E29" si="3">+D29*100000</f>
        <v>200000</v>
      </c>
      <c r="F29" s="845">
        <f>+D29*G29</f>
        <v>600000</v>
      </c>
      <c r="G29" s="843">
        <v>300000</v>
      </c>
      <c r="H29" s="843">
        <f t="shared" ref="H29" si="4">+F29</f>
        <v>600000</v>
      </c>
      <c r="I29" s="349" t="s">
        <v>604</v>
      </c>
      <c r="J29" s="349" t="s">
        <v>604</v>
      </c>
      <c r="K29" s="349" t="s">
        <v>604</v>
      </c>
    </row>
    <row r="30" spans="1:12" s="133" customFormat="1">
      <c r="A30" s="351"/>
      <c r="B30" s="846" t="s">
        <v>601</v>
      </c>
      <c r="C30" s="847"/>
      <c r="D30" s="778">
        <f>+D21+D9+D13</f>
        <v>18410</v>
      </c>
      <c r="E30" s="778">
        <f>+E21+E9+E13</f>
        <v>1574016000</v>
      </c>
      <c r="F30" s="778">
        <f>+F21+F9+F12</f>
        <v>1555633759.6300066</v>
      </c>
      <c r="G30" s="778">
        <f>+G21+G9+G13</f>
        <v>10324500</v>
      </c>
      <c r="H30" s="778">
        <f>+H21+H9+H13</f>
        <v>1433803541.6000001</v>
      </c>
      <c r="I30" s="779"/>
      <c r="J30" s="779"/>
      <c r="K30" s="779"/>
      <c r="L30" s="574"/>
    </row>
    <row r="31" spans="1:12">
      <c r="A31" s="175"/>
      <c r="B31" s="838"/>
      <c r="C31" s="848"/>
      <c r="D31" s="780"/>
      <c r="E31" s="775"/>
      <c r="F31" s="572">
        <f>F30-'Balance Gral. Resol. 35'!D22</f>
        <v>-0.36999344825744629</v>
      </c>
      <c r="G31" s="350"/>
      <c r="H31" s="350"/>
      <c r="I31" s="350"/>
      <c r="J31" s="350"/>
      <c r="K31" s="350"/>
    </row>
    <row r="32" spans="1:12">
      <c r="B32" s="839" t="s">
        <v>602</v>
      </c>
      <c r="C32" s="345" t="s">
        <v>600</v>
      </c>
      <c r="D32" s="540">
        <f>SUM(D33:D36)</f>
        <v>513041.8</v>
      </c>
      <c r="E32" s="540">
        <f>SUM(E33:E36)</f>
        <v>57700800000</v>
      </c>
      <c r="F32" s="540">
        <f>SUM(F33:F36)</f>
        <v>59078762255</v>
      </c>
      <c r="G32" s="781">
        <f>F32-'Balance Gral. Resol. 35'!D50</f>
        <v>0</v>
      </c>
      <c r="H32" s="777"/>
      <c r="I32" s="353"/>
      <c r="J32" s="353"/>
      <c r="K32" s="353"/>
    </row>
    <row r="33" spans="2:11">
      <c r="B33" s="838" t="s">
        <v>603</v>
      </c>
      <c r="C33" s="831" t="s">
        <v>600</v>
      </c>
      <c r="D33" s="774">
        <f>+E33/100000</f>
        <v>506600</v>
      </c>
      <c r="E33" s="849">
        <v>50660000000</v>
      </c>
      <c r="F33" s="349">
        <f>E33</f>
        <v>50660000000</v>
      </c>
      <c r="G33" s="781">
        <f>+E33/D33</f>
        <v>100000</v>
      </c>
      <c r="H33" s="781" t="s">
        <v>604</v>
      </c>
      <c r="I33" s="850">
        <v>56050000000</v>
      </c>
      <c r="J33" s="850">
        <v>18003502779</v>
      </c>
      <c r="K33" s="850">
        <v>75993257130</v>
      </c>
    </row>
    <row r="34" spans="2:11">
      <c r="B34" s="838" t="s">
        <v>953</v>
      </c>
      <c r="C34" s="831" t="s">
        <v>600</v>
      </c>
      <c r="D34" s="774">
        <v>850</v>
      </c>
      <c r="E34" s="849">
        <v>850000000</v>
      </c>
      <c r="F34" s="349">
        <v>1267962255</v>
      </c>
      <c r="G34" s="781">
        <v>100000</v>
      </c>
      <c r="H34" s="781">
        <f>+F34</f>
        <v>1267962255</v>
      </c>
      <c r="I34" s="850">
        <v>1000000000</v>
      </c>
      <c r="J34" s="850">
        <v>-1116546716</v>
      </c>
      <c r="K34" s="850">
        <v>-24556526</v>
      </c>
    </row>
    <row r="35" spans="2:11">
      <c r="B35" s="838" t="s">
        <v>605</v>
      </c>
      <c r="C35" s="831" t="s">
        <v>606</v>
      </c>
      <c r="D35" s="774">
        <v>1</v>
      </c>
      <c r="E35" s="849">
        <v>600000000</v>
      </c>
      <c r="F35" s="349">
        <v>1560000000</v>
      </c>
      <c r="G35" s="781">
        <f t="shared" ref="G35" si="5">+E35/D35</f>
        <v>600000000</v>
      </c>
      <c r="H35" s="781" t="s">
        <v>604</v>
      </c>
      <c r="I35" s="851">
        <v>8800000000</v>
      </c>
      <c r="J35" s="851">
        <v>10671560278</v>
      </c>
      <c r="K35" s="851">
        <v>22528059291</v>
      </c>
    </row>
    <row r="36" spans="2:11" ht="15" thickBot="1">
      <c r="B36" s="838" t="s">
        <v>607</v>
      </c>
      <c r="C36" s="831" t="s">
        <v>600</v>
      </c>
      <c r="D36" s="774">
        <f>+E36/1000000</f>
        <v>5590.8</v>
      </c>
      <c r="E36" s="849">
        <v>5590800000</v>
      </c>
      <c r="F36" s="349">
        <f t="shared" ref="F36" si="6">+E36</f>
        <v>5590800000</v>
      </c>
      <c r="G36" s="781">
        <f>+E36/D36</f>
        <v>1000000</v>
      </c>
      <c r="H36" s="781" t="s">
        <v>604</v>
      </c>
      <c r="I36" s="781" t="s">
        <v>604</v>
      </c>
      <c r="J36" s="781" t="s">
        <v>604</v>
      </c>
      <c r="K36" s="781" t="s">
        <v>604</v>
      </c>
    </row>
    <row r="37" spans="2:11" ht="15" thickBot="1">
      <c r="B37" s="354" t="str">
        <f>+CONCATENATE("Totales al"," ",Parametrización!D24)</f>
        <v>Totales al 31/03/2026</v>
      </c>
      <c r="C37" s="355"/>
      <c r="D37" s="352">
        <f>+D30+D32</f>
        <v>531451.80000000005</v>
      </c>
      <c r="E37" s="352">
        <f>+E30+E32</f>
        <v>59274816000</v>
      </c>
      <c r="F37" s="352">
        <f>+F30+F32</f>
        <v>60634396014.630005</v>
      </c>
      <c r="G37" s="356"/>
      <c r="H37" s="356"/>
      <c r="I37" s="356"/>
      <c r="J37" s="356"/>
      <c r="K37" s="356"/>
    </row>
    <row r="38" spans="2:11" ht="15" thickBot="1">
      <c r="B38" s="354" t="str">
        <f>+CONCATENATE("Totales al"," ",Parametrización!F24)</f>
        <v>Totales al 31/12/2025</v>
      </c>
      <c r="C38" s="357"/>
      <c r="D38" s="358">
        <v>535341</v>
      </c>
      <c r="E38" s="359">
        <v>58452545020</v>
      </c>
      <c r="F38" s="360">
        <v>59259915020</v>
      </c>
      <c r="G38" s="356"/>
      <c r="H38" s="356"/>
      <c r="I38" s="356"/>
      <c r="J38" s="361"/>
      <c r="K38" s="361"/>
    </row>
    <row r="39" spans="2:11">
      <c r="B39" s="362"/>
      <c r="C39" s="363"/>
      <c r="D39" s="364"/>
      <c r="E39" s="365"/>
      <c r="F39" s="365"/>
      <c r="G39" s="365"/>
      <c r="H39" s="356"/>
      <c r="I39" s="356"/>
      <c r="J39" s="361"/>
      <c r="K39" s="361"/>
    </row>
    <row r="40" spans="2:11" ht="15" thickBot="1">
      <c r="D40" s="337"/>
      <c r="E40" s="337"/>
      <c r="F40" s="337"/>
      <c r="G40" s="337"/>
      <c r="H40" s="356"/>
      <c r="I40" s="356"/>
      <c r="J40" s="337"/>
      <c r="K40" s="337"/>
    </row>
    <row r="41" spans="2:11" ht="15" thickBot="1">
      <c r="B41" s="1090" t="s">
        <v>605</v>
      </c>
      <c r="C41" s="1091"/>
      <c r="D41" s="1092"/>
      <c r="E41" s="337"/>
      <c r="F41" s="337"/>
      <c r="G41" s="337"/>
      <c r="H41" s="337"/>
      <c r="I41" s="337"/>
      <c r="J41" s="337"/>
      <c r="K41" s="337"/>
    </row>
    <row r="42" spans="2:11" ht="15" thickBot="1">
      <c r="B42" s="634" t="s">
        <v>608</v>
      </c>
      <c r="C42" s="635" t="s">
        <v>582</v>
      </c>
      <c r="D42" s="636" t="s">
        <v>609</v>
      </c>
      <c r="E42" s="366"/>
      <c r="F42" s="337"/>
      <c r="G42" s="579"/>
      <c r="H42" s="337"/>
      <c r="I42" s="337"/>
      <c r="J42" s="337"/>
      <c r="K42" s="337"/>
    </row>
    <row r="43" spans="2:11">
      <c r="B43" s="367">
        <v>1</v>
      </c>
      <c r="C43" s="368">
        <f>+E35</f>
        <v>600000000</v>
      </c>
      <c r="D43" s="369">
        <f>+F35</f>
        <v>1560000000</v>
      </c>
      <c r="E43" s="370"/>
      <c r="F43" s="337"/>
      <c r="G43" s="337"/>
      <c r="H43" s="337"/>
      <c r="I43" s="337"/>
      <c r="J43" s="337"/>
      <c r="K43" s="337"/>
    </row>
    <row r="44" spans="2:11">
      <c r="B44" s="371" t="str">
        <f>+B37</f>
        <v>Totales al 31/03/2026</v>
      </c>
      <c r="C44" s="372">
        <f>+C43</f>
        <v>600000000</v>
      </c>
      <c r="D44" s="372">
        <f>+D43</f>
        <v>1560000000</v>
      </c>
      <c r="E44" s="337"/>
      <c r="F44" s="337"/>
      <c r="G44" s="337"/>
      <c r="H44" s="337"/>
      <c r="I44" s="337"/>
      <c r="J44" s="337"/>
      <c r="K44" s="337"/>
    </row>
    <row r="45" spans="2:11">
      <c r="B45" s="373" t="str">
        <f>B38</f>
        <v>Totales al 31/12/2025</v>
      </c>
      <c r="C45" s="374">
        <v>200000000</v>
      </c>
      <c r="D45" s="375">
        <v>1002000000</v>
      </c>
      <c r="E45" s="337"/>
      <c r="F45" s="337"/>
      <c r="G45" s="337"/>
      <c r="H45" s="337"/>
      <c r="I45" s="337"/>
      <c r="J45" s="337"/>
      <c r="K45" s="337"/>
    </row>
    <row r="46" spans="2:11">
      <c r="D46" s="337"/>
      <c r="E46" s="337"/>
      <c r="F46" s="337"/>
      <c r="G46" s="337"/>
      <c r="H46" s="337"/>
      <c r="I46" s="337"/>
      <c r="J46" s="337"/>
      <c r="K46" s="337"/>
    </row>
    <row r="68" spans="4:4">
      <c r="D68" s="131"/>
    </row>
  </sheetData>
  <sheetProtection algorithmName="SHA-512" hashValue="tfQYmr6+bCrECd/+w7/nQOSKUXu+nHC/e23Pfm4r97BKZXNoxfyQJ5LIgSFg0WPdeiYqIyLO4IXpgzJksbRWpA==" saltValue="vWEWGzzKX3aQ3/7YB9djUQ==" spinCount="100000" sheet="1" objects="1" scenarios="1"/>
  <autoFilter ref="B8:K30" xr:uid="{00000000-0001-0000-0A00-000000000000}"/>
  <mergeCells count="6">
    <mergeCell ref="B41:D41"/>
    <mergeCell ref="B3:K3"/>
    <mergeCell ref="B5:F5"/>
    <mergeCell ref="G5:K5"/>
    <mergeCell ref="B6:K6"/>
    <mergeCell ref="B18:K18"/>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3"/>
  <sheetViews>
    <sheetView showGridLines="0" zoomScale="82" zoomScaleNormal="82" workbookViewId="0">
      <selection activeCell="C45" sqref="C45"/>
    </sheetView>
  </sheetViews>
  <sheetFormatPr baseColWidth="10" defaultColWidth="67.44140625" defaultRowHeight="14.4"/>
  <cols>
    <col min="1" max="1" width="4.6640625" customWidth="1"/>
    <col min="2" max="2" width="59.109375" customWidth="1"/>
    <col min="3" max="4" width="25.6640625" style="322" customWidth="1"/>
    <col min="5" max="5" width="25.6640625" customWidth="1"/>
    <col min="6" max="6" width="13.6640625" customWidth="1"/>
    <col min="7" max="7" width="18.44140625" customWidth="1"/>
    <col min="8" max="8" width="14.44140625" customWidth="1"/>
  </cols>
  <sheetData>
    <row r="1" spans="2:8" ht="31.2" customHeight="1"/>
    <row r="3" spans="2:8">
      <c r="B3" s="1103" t="s">
        <v>610</v>
      </c>
      <c r="C3" s="1103"/>
      <c r="D3" s="1103"/>
    </row>
    <row r="4" spans="2:8">
      <c r="B4" s="254"/>
    </row>
    <row r="5" spans="2:8" ht="45.75" customHeight="1">
      <c r="B5" s="1107" t="s">
        <v>611</v>
      </c>
      <c r="C5" s="1107"/>
      <c r="D5" s="1107"/>
    </row>
    <row r="7" spans="2:8">
      <c r="B7" s="323" t="s">
        <v>612</v>
      </c>
      <c r="D7" s="247"/>
    </row>
    <row r="8" spans="2:8">
      <c r="B8" s="1108" t="s">
        <v>405</v>
      </c>
      <c r="C8" s="1108"/>
      <c r="D8" s="1109"/>
    </row>
    <row r="9" spans="2:8">
      <c r="B9" s="1104" t="s">
        <v>613</v>
      </c>
      <c r="C9" s="1105"/>
      <c r="D9" s="1106"/>
    </row>
    <row r="10" spans="2:8">
      <c r="B10" s="237" t="s">
        <v>550</v>
      </c>
      <c r="C10" s="324" t="s">
        <v>614</v>
      </c>
      <c r="D10" s="324" t="s">
        <v>615</v>
      </c>
      <c r="E10" s="325"/>
      <c r="F10" s="325"/>
      <c r="G10" s="325"/>
      <c r="H10" s="325"/>
    </row>
    <row r="11" spans="2:8">
      <c r="B11" s="326" t="s">
        <v>616</v>
      </c>
      <c r="C11" s="231">
        <v>72247671</v>
      </c>
      <c r="D11" s="231">
        <v>0</v>
      </c>
    </row>
    <row r="12" spans="2:8">
      <c r="B12" s="326" t="s">
        <v>617</v>
      </c>
      <c r="C12" s="231">
        <v>3155166399</v>
      </c>
      <c r="D12" s="231">
        <v>0</v>
      </c>
    </row>
    <row r="13" spans="2:8">
      <c r="B13" s="326"/>
      <c r="C13" s="231">
        <v>0</v>
      </c>
      <c r="D13" s="231">
        <v>0</v>
      </c>
    </row>
    <row r="14" spans="2:8">
      <c r="B14" s="326"/>
      <c r="C14" s="231">
        <v>0</v>
      </c>
      <c r="D14" s="231">
        <v>0</v>
      </c>
    </row>
    <row r="15" spans="2:8" s="542" customFormat="1">
      <c r="B15" s="548" t="s">
        <v>618</v>
      </c>
      <c r="C15" s="541">
        <v>0</v>
      </c>
      <c r="D15" s="541">
        <v>0</v>
      </c>
    </row>
    <row r="16" spans="2:8">
      <c r="B16" s="240" t="str">
        <f>+CONCATENATE("Totales al"," ",Parametrización!D24)</f>
        <v>Totales al 31/03/2026</v>
      </c>
      <c r="C16" s="327">
        <f>SUM(C11:C15)</f>
        <v>3227414070</v>
      </c>
      <c r="D16" s="327">
        <f>SUM(D11:D15)</f>
        <v>0</v>
      </c>
      <c r="E16" s="328"/>
      <c r="F16" s="260"/>
    </row>
    <row r="17" spans="2:7">
      <c r="B17" s="240" t="str">
        <f>+CONCATENATE("Totales al"," ",Parametrización!F24)</f>
        <v>Totales al 31/12/2025</v>
      </c>
      <c r="C17" s="327">
        <f>'Balance Gral. Resol. 35'!E24</f>
        <v>3284538398</v>
      </c>
      <c r="D17" s="327">
        <v>0</v>
      </c>
    </row>
    <row r="18" spans="2:7">
      <c r="B18" s="329"/>
      <c r="C18" s="322">
        <f>'Balance Gral. Resol. 35'!D24-C16</f>
        <v>0</v>
      </c>
      <c r="D18" s="330">
        <f>+'Balance Gral. Resol. 35'!D52-'NOTA F - CREDITOS'!D16</f>
        <v>0</v>
      </c>
      <c r="F18" s="260"/>
    </row>
    <row r="19" spans="2:7">
      <c r="B19" s="1104" t="s">
        <v>619</v>
      </c>
      <c r="C19" s="1105"/>
      <c r="D19" s="1106"/>
    </row>
    <row r="20" spans="2:7">
      <c r="B20" s="1104" t="s">
        <v>613</v>
      </c>
      <c r="C20" s="1105"/>
      <c r="D20" s="1106"/>
    </row>
    <row r="21" spans="2:7">
      <c r="B21" s="237" t="s">
        <v>550</v>
      </c>
      <c r="C21" s="324" t="s">
        <v>614</v>
      </c>
      <c r="D21" s="324" t="s">
        <v>615</v>
      </c>
    </row>
    <row r="22" spans="2:7">
      <c r="B22" s="326" t="s">
        <v>620</v>
      </c>
      <c r="C22" s="231">
        <v>1577674564</v>
      </c>
      <c r="D22" s="231">
        <v>0</v>
      </c>
      <c r="E22" s="260"/>
    </row>
    <row r="23" spans="2:7">
      <c r="B23" s="326" t="s">
        <v>621</v>
      </c>
      <c r="C23" s="231">
        <v>0</v>
      </c>
      <c r="D23" s="231">
        <v>0</v>
      </c>
      <c r="E23" s="260"/>
    </row>
    <row r="24" spans="2:7">
      <c r="B24" s="326" t="s">
        <v>622</v>
      </c>
      <c r="C24" s="231">
        <v>0</v>
      </c>
      <c r="D24" s="231">
        <v>0</v>
      </c>
      <c r="E24" s="260"/>
    </row>
    <row r="25" spans="2:7">
      <c r="B25" s="326" t="s">
        <v>623</v>
      </c>
      <c r="C25" s="231">
        <v>0</v>
      </c>
      <c r="D25" s="231">
        <v>0</v>
      </c>
      <c r="E25" s="260"/>
    </row>
    <row r="26" spans="2:7">
      <c r="B26" s="326" t="s">
        <v>624</v>
      </c>
      <c r="C26" s="231">
        <v>4728583</v>
      </c>
      <c r="D26" s="231">
        <v>0</v>
      </c>
      <c r="E26" s="260"/>
    </row>
    <row r="27" spans="2:7">
      <c r="B27" s="326" t="s">
        <v>922</v>
      </c>
      <c r="C27" s="231">
        <v>86253233</v>
      </c>
      <c r="D27" s="231">
        <v>0</v>
      </c>
    </row>
    <row r="28" spans="2:7">
      <c r="B28" s="326" t="s">
        <v>625</v>
      </c>
      <c r="C28" s="231">
        <v>0</v>
      </c>
      <c r="D28" s="231"/>
    </row>
    <row r="29" spans="2:7">
      <c r="B29" s="240" t="str">
        <f>+B16</f>
        <v>Totales al 31/03/2026</v>
      </c>
      <c r="C29" s="327">
        <f>SUM(C22:C28)</f>
        <v>1668656380</v>
      </c>
      <c r="D29" s="327">
        <f>SUM(D22:D28)</f>
        <v>0</v>
      </c>
      <c r="G29" s="331"/>
    </row>
    <row r="30" spans="2:7">
      <c r="B30" s="240" t="str">
        <f>+B17</f>
        <v>Totales al 31/12/2025</v>
      </c>
      <c r="C30" s="327">
        <f>'Balance Gral. Resol. 35'!E25</f>
        <v>1834352598</v>
      </c>
      <c r="D30" s="231">
        <v>0</v>
      </c>
    </row>
    <row r="31" spans="2:7">
      <c r="B31" s="253"/>
      <c r="C31" s="322">
        <f>+C29-'Balance Gral. Resol. 35'!D25</f>
        <v>0</v>
      </c>
      <c r="D31" s="322">
        <f>+D29-'Balance Gral. Resol. 35'!D53</f>
        <v>0</v>
      </c>
    </row>
    <row r="32" spans="2:7">
      <c r="B32" s="1104" t="s">
        <v>626</v>
      </c>
      <c r="C32" s="1105"/>
      <c r="D32" s="1106"/>
    </row>
    <row r="33" spans="2:7">
      <c r="B33" s="1104" t="s">
        <v>613</v>
      </c>
      <c r="C33" s="1105"/>
      <c r="D33" s="1106"/>
    </row>
    <row r="34" spans="2:7">
      <c r="B34" s="237" t="s">
        <v>550</v>
      </c>
      <c r="C34" s="324" t="s">
        <v>614</v>
      </c>
      <c r="D34" s="324" t="s">
        <v>615</v>
      </c>
    </row>
    <row r="35" spans="2:7">
      <c r="B35" s="326" t="s">
        <v>627</v>
      </c>
      <c r="C35" s="231">
        <v>3200000</v>
      </c>
      <c r="D35" s="231">
        <v>0</v>
      </c>
    </row>
    <row r="36" spans="2:7">
      <c r="B36" s="326" t="s">
        <v>966</v>
      </c>
      <c r="C36" s="231">
        <v>648064000</v>
      </c>
      <c r="D36" s="231">
        <v>0</v>
      </c>
    </row>
    <row r="37" spans="2:7">
      <c r="B37" s="240" t="str">
        <f>+B16</f>
        <v>Totales al 31/03/2026</v>
      </c>
      <c r="C37" s="327">
        <f>SUM(C35:C36)</f>
        <v>651264000</v>
      </c>
      <c r="D37" s="327">
        <v>0</v>
      </c>
    </row>
    <row r="38" spans="2:7">
      <c r="B38" s="229" t="str">
        <f>+B17</f>
        <v>Totales al 31/12/2025</v>
      </c>
      <c r="C38" s="327">
        <f>'Balance Gral. Resol. 35'!E26</f>
        <v>660446000</v>
      </c>
      <c r="D38" s="231">
        <v>0</v>
      </c>
    </row>
    <row r="39" spans="2:7">
      <c r="B39" s="332"/>
      <c r="C39" s="333">
        <f>+C37-'Balance Gral. Resol. 35'!D26</f>
        <v>0</v>
      </c>
      <c r="D39" s="334"/>
      <c r="G39" s="575"/>
    </row>
    <row r="40" spans="2:7">
      <c r="B40" s="1104" t="s">
        <v>628</v>
      </c>
      <c r="C40" s="1105"/>
      <c r="D40" s="1106"/>
    </row>
    <row r="41" spans="2:7">
      <c r="B41" s="1104" t="s">
        <v>613</v>
      </c>
      <c r="C41" s="1105"/>
      <c r="D41" s="1106"/>
    </row>
    <row r="42" spans="2:7">
      <c r="B42" s="237" t="s">
        <v>550</v>
      </c>
      <c r="C42" s="324" t="s">
        <v>614</v>
      </c>
      <c r="D42" s="324" t="s">
        <v>615</v>
      </c>
    </row>
    <row r="43" spans="2:7">
      <c r="B43" s="326" t="s">
        <v>629</v>
      </c>
      <c r="C43" s="231">
        <v>1368593360</v>
      </c>
      <c r="D43" s="231">
        <v>0</v>
      </c>
    </row>
    <row r="44" spans="2:7">
      <c r="B44" s="326" t="s">
        <v>630</v>
      </c>
      <c r="C44" s="231">
        <v>0</v>
      </c>
      <c r="D44" s="231">
        <v>0</v>
      </c>
    </row>
    <row r="45" spans="2:7">
      <c r="B45" s="326" t="s">
        <v>631</v>
      </c>
      <c r="C45" s="231">
        <v>0</v>
      </c>
      <c r="D45" s="231">
        <v>0</v>
      </c>
    </row>
    <row r="46" spans="2:7">
      <c r="B46" s="240" t="str">
        <f>+B16</f>
        <v>Totales al 31/03/2026</v>
      </c>
      <c r="C46" s="327">
        <f>SUM(C43:C45)</f>
        <v>1368593360</v>
      </c>
      <c r="D46" s="327">
        <f>SUM(D43:D45)</f>
        <v>0</v>
      </c>
      <c r="F46" t="s">
        <v>632</v>
      </c>
    </row>
    <row r="47" spans="2:7">
      <c r="B47" s="240" t="str">
        <f>+B30</f>
        <v>Totales al 31/12/2025</v>
      </c>
      <c r="C47" s="327">
        <f>'Balance Gral. Resol. 35'!E28</f>
        <v>14515782866</v>
      </c>
      <c r="D47" s="231">
        <v>0</v>
      </c>
    </row>
    <row r="48" spans="2:7">
      <c r="B48" s="253"/>
      <c r="C48" s="322">
        <f>+C46-'Balance Gral. Resol. 35'!D28</f>
        <v>0</v>
      </c>
    </row>
    <row r="49" spans="2:7">
      <c r="B49" s="253"/>
    </row>
    <row r="50" spans="2:7">
      <c r="B50" s="253"/>
    </row>
    <row r="51" spans="2:7">
      <c r="B51" s="284" t="s">
        <v>633</v>
      </c>
      <c r="C51"/>
      <c r="D51"/>
    </row>
    <row r="52" spans="2:7">
      <c r="B52" s="1110" t="s">
        <v>586</v>
      </c>
      <c r="C52" s="1111" t="s">
        <v>634</v>
      </c>
      <c r="D52" s="1111" t="s">
        <v>635</v>
      </c>
      <c r="E52" s="237" t="s">
        <v>581</v>
      </c>
      <c r="F52" s="237" t="s">
        <v>636</v>
      </c>
      <c r="G52" s="1110" t="s">
        <v>637</v>
      </c>
    </row>
    <row r="53" spans="2:7">
      <c r="B53" s="1110"/>
      <c r="C53" s="1111"/>
      <c r="D53" s="1111"/>
      <c r="E53" s="237" t="s">
        <v>596</v>
      </c>
      <c r="F53" s="237" t="s">
        <v>638</v>
      </c>
      <c r="G53" s="1110"/>
    </row>
    <row r="54" spans="2:7" ht="28.8">
      <c r="B54" s="1110"/>
      <c r="C54" s="1111"/>
      <c r="D54" s="1111"/>
      <c r="E54" s="335"/>
      <c r="F54" s="237" t="s">
        <v>639</v>
      </c>
      <c r="G54" s="1110"/>
    </row>
    <row r="55" spans="2:7">
      <c r="B55" s="336"/>
      <c r="C55" s="1110" t="s">
        <v>640</v>
      </c>
      <c r="D55" s="1110"/>
      <c r="E55" s="1110"/>
      <c r="F55" s="1110"/>
      <c r="G55" s="1110"/>
    </row>
    <row r="56" spans="2:7">
      <c r="B56" s="336" t="s">
        <v>641</v>
      </c>
      <c r="C56" s="1110"/>
      <c r="D56" s="1110"/>
      <c r="E56" s="1110"/>
      <c r="F56" s="1110"/>
      <c r="G56" s="1110"/>
    </row>
    <row r="57" spans="2:7">
      <c r="B57" s="336" t="s">
        <v>642</v>
      </c>
      <c r="C57" s="1110"/>
      <c r="D57" s="1110"/>
      <c r="E57" s="1110"/>
      <c r="F57" s="1110"/>
      <c r="G57" s="1110"/>
    </row>
    <row r="58" spans="2:7">
      <c r="B58" s="293"/>
      <c r="C58" s="177"/>
      <c r="D58" s="177"/>
      <c r="E58" s="177"/>
      <c r="F58" s="177"/>
      <c r="G58" s="177"/>
    </row>
    <row r="60" spans="2:7">
      <c r="B60" s="237" t="s">
        <v>550</v>
      </c>
      <c r="C60" s="324" t="s">
        <v>614</v>
      </c>
      <c r="D60" s="324" t="s">
        <v>615</v>
      </c>
    </row>
    <row r="61" spans="2:7">
      <c r="B61" s="240" t="s">
        <v>643</v>
      </c>
      <c r="C61" s="327">
        <f>+C46+C37+C29+C16</f>
        <v>6915927810</v>
      </c>
      <c r="D61" s="327">
        <f>+D46+D37+D29+D16</f>
        <v>0</v>
      </c>
    </row>
    <row r="62" spans="2:7">
      <c r="C62" s="682">
        <f>+C61-'Balance Gral. Resol. 35'!D31</f>
        <v>0</v>
      </c>
      <c r="D62" s="682">
        <f>+D61-'Balance Gral. Resol. 35'!D60</f>
        <v>0</v>
      </c>
    </row>
    <row r="63" spans="2:7">
      <c r="C63" s="682"/>
      <c r="D63" s="682"/>
    </row>
  </sheetData>
  <sheetProtection algorithmName="SHA-512" hashValue="o1/LBRsjQngixo5T5f80KpmRJcsLkJ+gmXCsF/vOIoRMLg/9igcdJWwiP23Sxmc1K2VZI1DlEoIis4CUE3OioA==" saltValue="xNXO1By0WzCtopgNYR8NIg==" spinCount="100000" sheet="1" objects="1" scenarios="1"/>
  <mergeCells count="15">
    <mergeCell ref="C55:G57"/>
    <mergeCell ref="B52:B54"/>
    <mergeCell ref="C52:C54"/>
    <mergeCell ref="D52:D54"/>
    <mergeCell ref="B19:D19"/>
    <mergeCell ref="B20:D20"/>
    <mergeCell ref="B40:D40"/>
    <mergeCell ref="G52:G54"/>
    <mergeCell ref="B41:D41"/>
    <mergeCell ref="B3:D3"/>
    <mergeCell ref="B32:D32"/>
    <mergeCell ref="B33:D33"/>
    <mergeCell ref="B5:D5"/>
    <mergeCell ref="B8:D8"/>
    <mergeCell ref="B9:D9"/>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ignoredErrors>
    <ignoredError sqref="D29" emptyCellReference="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82" zoomScaleNormal="82" workbookViewId="0">
      <pane xSplit="1" ySplit="12" topLeftCell="C13" activePane="bottomRight" state="frozen"/>
      <selection activeCell="C41" sqref="C41:F41"/>
      <selection pane="topRight" activeCell="C41" sqref="C41:F41"/>
      <selection pane="bottomLeft" activeCell="C41" sqref="C41:F41"/>
      <selection pane="bottomRight" activeCell="N21" sqref="N21"/>
    </sheetView>
  </sheetViews>
  <sheetFormatPr baseColWidth="10" defaultColWidth="14" defaultRowHeight="14.4"/>
  <cols>
    <col min="1" max="1" width="4.6640625" customWidth="1"/>
    <col min="2" max="2" width="48.6640625" style="253" bestFit="1" customWidth="1"/>
    <col min="3" max="3" width="25.33203125" bestFit="1" customWidth="1"/>
    <col min="4" max="4" width="11.5546875" bestFit="1" customWidth="1"/>
    <col min="5" max="5" width="5.44140625" bestFit="1" customWidth="1"/>
    <col min="6" max="6" width="10.6640625" bestFit="1" customWidth="1"/>
    <col min="7" max="7" width="14.44140625" bestFit="1" customWidth="1"/>
    <col min="8" max="8" width="16.33203125" bestFit="1" customWidth="1"/>
    <col min="9" max="9" width="12.6640625" bestFit="1" customWidth="1"/>
    <col min="10" max="10" width="5.44140625" bestFit="1" customWidth="1"/>
    <col min="11" max="11" width="10.6640625" bestFit="1" customWidth="1"/>
    <col min="12" max="12" width="14.33203125" bestFit="1" customWidth="1"/>
    <col min="13" max="13" width="16.33203125" bestFit="1" customWidth="1"/>
  </cols>
  <sheetData>
    <row r="6" spans="2:16" s="178" customFormat="1" ht="20.25" customHeight="1">
      <c r="B6" s="253"/>
      <c r="C6" s="254"/>
      <c r="D6"/>
      <c r="E6"/>
      <c r="F6"/>
      <c r="G6"/>
      <c r="H6"/>
      <c r="I6"/>
      <c r="J6"/>
      <c r="K6"/>
      <c r="L6"/>
      <c r="M6"/>
      <c r="N6" s="311"/>
    </row>
    <row r="7" spans="2:16">
      <c r="B7" s="1069" t="s">
        <v>644</v>
      </c>
      <c r="C7" s="1069"/>
      <c r="D7" s="1112"/>
      <c r="E7" s="1069"/>
      <c r="F7" s="1069"/>
      <c r="G7" s="1069"/>
      <c r="H7" s="1069"/>
      <c r="I7" s="1069"/>
      <c r="J7" s="1069"/>
      <c r="K7" s="1069"/>
      <c r="L7" s="1069"/>
      <c r="M7" s="1069"/>
      <c r="N7" s="299"/>
    </row>
    <row r="8" spans="2:16">
      <c r="B8" s="253" t="s">
        <v>645</v>
      </c>
      <c r="C8" s="255"/>
      <c r="D8" s="689"/>
      <c r="N8" s="312"/>
      <c r="O8" s="260"/>
    </row>
    <row r="9" spans="2:16">
      <c r="C9" s="255"/>
      <c r="I9" s="131"/>
      <c r="J9" s="259"/>
      <c r="N9" s="312"/>
      <c r="O9" s="260"/>
    </row>
    <row r="10" spans="2:16">
      <c r="B10" s="313" t="s">
        <v>493</v>
      </c>
      <c r="C10" s="255"/>
      <c r="N10" s="299"/>
    </row>
    <row r="11" spans="2:16">
      <c r="B11" s="314"/>
      <c r="C11" s="315" t="s">
        <v>646</v>
      </c>
      <c r="D11" s="316"/>
      <c r="E11" s="316"/>
      <c r="F11" s="316"/>
      <c r="G11" s="316"/>
      <c r="H11" s="1113" t="s">
        <v>647</v>
      </c>
      <c r="I11" s="1114"/>
      <c r="J11" s="1114"/>
      <c r="K11" s="1114"/>
      <c r="L11" s="1114"/>
      <c r="M11" s="317"/>
      <c r="N11" s="299"/>
    </row>
    <row r="12" spans="2:16" ht="28.8">
      <c r="B12" s="237" t="s">
        <v>355</v>
      </c>
      <c r="C12" s="318" t="s">
        <v>648</v>
      </c>
      <c r="D12" s="237" t="s">
        <v>649</v>
      </c>
      <c r="E12" s="237" t="s">
        <v>650</v>
      </c>
      <c r="F12" s="237" t="s">
        <v>651</v>
      </c>
      <c r="G12" s="237" t="s">
        <v>652</v>
      </c>
      <c r="H12" s="237" t="s">
        <v>653</v>
      </c>
      <c r="I12" s="237" t="s">
        <v>649</v>
      </c>
      <c r="J12" s="237" t="s">
        <v>650</v>
      </c>
      <c r="K12" s="237" t="s">
        <v>651</v>
      </c>
      <c r="L12" s="237" t="s">
        <v>654</v>
      </c>
      <c r="M12" s="785" t="s">
        <v>655</v>
      </c>
      <c r="N12" s="312"/>
      <c r="O12" s="782"/>
    </row>
    <row r="13" spans="2:16">
      <c r="B13" s="319" t="s">
        <v>656</v>
      </c>
      <c r="C13" s="231">
        <v>562306020</v>
      </c>
      <c r="D13" s="231">
        <f>G13-C13</f>
        <v>4.5454502105712891E-2</v>
      </c>
      <c r="E13" s="231">
        <v>0</v>
      </c>
      <c r="F13" s="231">
        <v>0</v>
      </c>
      <c r="G13" s="231">
        <v>562306020.0454545</v>
      </c>
      <c r="H13" s="231">
        <v>0</v>
      </c>
      <c r="I13" s="231">
        <v>0</v>
      </c>
      <c r="J13" s="231"/>
      <c r="K13" s="231">
        <v>0</v>
      </c>
      <c r="L13" s="231">
        <f>H13+I13-J13</f>
        <v>0</v>
      </c>
      <c r="M13" s="231">
        <f>+G13-L13</f>
        <v>562306020.0454545</v>
      </c>
      <c r="N13" s="320"/>
      <c r="O13" s="783"/>
      <c r="P13" s="259"/>
    </row>
    <row r="14" spans="2:16" ht="15.6">
      <c r="B14" s="305" t="s">
        <v>657</v>
      </c>
      <c r="C14" s="231">
        <v>210957210</v>
      </c>
      <c r="D14" s="231">
        <f t="shared" ref="D14" si="0">G14-C14</f>
        <v>0</v>
      </c>
      <c r="E14" s="231">
        <v>0</v>
      </c>
      <c r="F14" s="231">
        <v>0</v>
      </c>
      <c r="G14" s="231">
        <v>210957210</v>
      </c>
      <c r="H14" s="231">
        <v>0</v>
      </c>
      <c r="I14" s="231">
        <v>0</v>
      </c>
      <c r="J14" s="231">
        <v>0</v>
      </c>
      <c r="K14" s="231">
        <v>0</v>
      </c>
      <c r="L14" s="231">
        <f>H14+I14-J14</f>
        <v>0</v>
      </c>
      <c r="M14" s="231">
        <f t="shared" ref="M14:M17" si="1">+G14-L14</f>
        <v>210957210</v>
      </c>
      <c r="N14" s="320"/>
      <c r="O14" s="784"/>
      <c r="P14" s="259"/>
    </row>
    <row r="15" spans="2:16">
      <c r="B15" s="305" t="s">
        <v>658</v>
      </c>
      <c r="C15" s="231">
        <v>510441893</v>
      </c>
      <c r="D15" s="231">
        <f>G15-C15</f>
        <v>31659818</v>
      </c>
      <c r="E15" s="231">
        <v>0</v>
      </c>
      <c r="F15" s="231">
        <v>0</v>
      </c>
      <c r="G15" s="231">
        <v>542101711</v>
      </c>
      <c r="H15" s="231">
        <v>0</v>
      </c>
      <c r="I15" s="231">
        <v>0</v>
      </c>
      <c r="J15" s="231">
        <v>0</v>
      </c>
      <c r="K15" s="231">
        <v>0</v>
      </c>
      <c r="L15" s="231">
        <f t="shared" ref="L15:L21" si="2">H15+I15-J15</f>
        <v>0</v>
      </c>
      <c r="M15" s="231">
        <f t="shared" si="1"/>
        <v>542101711</v>
      </c>
      <c r="N15" s="320"/>
      <c r="O15" s="783"/>
      <c r="P15" s="259"/>
    </row>
    <row r="16" spans="2:16">
      <c r="B16" s="305" t="s">
        <v>659</v>
      </c>
      <c r="C16" s="231">
        <v>31158573</v>
      </c>
      <c r="D16" s="231">
        <f t="shared" ref="D16" si="3">G16-C16</f>
        <v>0</v>
      </c>
      <c r="E16" s="231">
        <v>0</v>
      </c>
      <c r="F16" s="231">
        <v>0</v>
      </c>
      <c r="G16" s="231">
        <v>31158573</v>
      </c>
      <c r="H16" s="231">
        <v>0</v>
      </c>
      <c r="I16" s="231">
        <v>0</v>
      </c>
      <c r="J16" s="231">
        <v>0</v>
      </c>
      <c r="K16" s="231">
        <v>0</v>
      </c>
      <c r="L16" s="231">
        <f t="shared" si="2"/>
        <v>0</v>
      </c>
      <c r="M16" s="231">
        <f t="shared" si="1"/>
        <v>31158573</v>
      </c>
      <c r="N16" s="320"/>
      <c r="O16" s="783"/>
      <c r="P16" s="259"/>
    </row>
    <row r="17" spans="2:17">
      <c r="B17" s="305" t="s">
        <v>660</v>
      </c>
      <c r="C17" s="231">
        <v>165107727</v>
      </c>
      <c r="D17" s="231">
        <f t="shared" ref="D17:D18" si="4">G17-C17</f>
        <v>0.75999999046325684</v>
      </c>
      <c r="E17" s="231">
        <v>0</v>
      </c>
      <c r="F17" s="231">
        <v>0</v>
      </c>
      <c r="G17" s="231">
        <v>165107727.75999999</v>
      </c>
      <c r="H17" s="231">
        <v>0</v>
      </c>
      <c r="I17" s="231">
        <v>0</v>
      </c>
      <c r="J17" s="231">
        <v>0</v>
      </c>
      <c r="K17" s="231">
        <v>0</v>
      </c>
      <c r="L17" s="231">
        <f>H17+I17-J17</f>
        <v>0</v>
      </c>
      <c r="M17" s="231">
        <f t="shared" si="1"/>
        <v>165107727.75999999</v>
      </c>
      <c r="N17" s="320"/>
      <c r="O17" s="783"/>
      <c r="P17" s="259"/>
      <c r="Q17" s="259"/>
    </row>
    <row r="18" spans="2:17">
      <c r="B18" s="305" t="s">
        <v>661</v>
      </c>
      <c r="C18" s="231">
        <v>11010456</v>
      </c>
      <c r="D18" s="231">
        <f t="shared" si="4"/>
        <v>0</v>
      </c>
      <c r="E18" s="231">
        <v>0</v>
      </c>
      <c r="F18" s="231">
        <v>0</v>
      </c>
      <c r="G18" s="231">
        <v>11010456</v>
      </c>
      <c r="H18" s="231">
        <v>0</v>
      </c>
      <c r="I18" s="231">
        <v>0</v>
      </c>
      <c r="J18" s="231">
        <v>0</v>
      </c>
      <c r="K18" s="231">
        <v>0</v>
      </c>
      <c r="L18" s="231">
        <f>H18+I18-J18</f>
        <v>0</v>
      </c>
      <c r="M18" s="231">
        <f>+G18-L18</f>
        <v>11010456</v>
      </c>
      <c r="N18" s="320"/>
      <c r="O18" s="259"/>
      <c r="P18" s="259"/>
    </row>
    <row r="19" spans="2:17">
      <c r="B19" s="305" t="s">
        <v>662</v>
      </c>
      <c r="C19" s="231">
        <v>0</v>
      </c>
      <c r="D19" s="231">
        <v>0</v>
      </c>
      <c r="E19" s="231">
        <v>0</v>
      </c>
      <c r="F19" s="231">
        <v>0</v>
      </c>
      <c r="G19" s="231">
        <f t="shared" ref="G19" si="5">+C19+D19-E19</f>
        <v>0</v>
      </c>
      <c r="H19" s="231">
        <v>0</v>
      </c>
      <c r="I19" s="231">
        <v>0</v>
      </c>
      <c r="J19" s="231">
        <v>0</v>
      </c>
      <c r="K19" s="231">
        <v>0</v>
      </c>
      <c r="L19" s="231">
        <f t="shared" si="2"/>
        <v>0</v>
      </c>
      <c r="M19" s="231">
        <f>+G19-L19</f>
        <v>0</v>
      </c>
      <c r="N19" s="320"/>
      <c r="O19" s="259"/>
      <c r="P19" s="259"/>
    </row>
    <row r="20" spans="2:17">
      <c r="B20" s="305" t="s">
        <v>923</v>
      </c>
      <c r="C20" s="231">
        <v>202453256</v>
      </c>
      <c r="D20" s="231">
        <f>G20-C20</f>
        <v>0</v>
      </c>
      <c r="E20" s="231">
        <v>0</v>
      </c>
      <c r="F20" s="231">
        <v>0</v>
      </c>
      <c r="G20" s="231">
        <v>202453256</v>
      </c>
      <c r="H20" s="231">
        <v>0</v>
      </c>
      <c r="I20" s="231">
        <v>0</v>
      </c>
      <c r="J20" s="231">
        <v>0</v>
      </c>
      <c r="K20" s="231">
        <v>0</v>
      </c>
      <c r="L20" s="231">
        <f t="shared" si="2"/>
        <v>0</v>
      </c>
      <c r="M20" s="231">
        <f>+G20-L20</f>
        <v>202453256</v>
      </c>
      <c r="N20" s="320"/>
      <c r="O20" s="259"/>
      <c r="P20" s="259"/>
    </row>
    <row r="21" spans="2:17">
      <c r="B21" s="305" t="s">
        <v>663</v>
      </c>
      <c r="C21" s="231">
        <v>0</v>
      </c>
      <c r="D21" s="231">
        <v>0</v>
      </c>
      <c r="E21" s="231">
        <v>0</v>
      </c>
      <c r="F21" s="231">
        <v>0</v>
      </c>
      <c r="G21" s="231">
        <v>0</v>
      </c>
      <c r="H21" s="231">
        <v>0</v>
      </c>
      <c r="I21" s="231">
        <v>0</v>
      </c>
      <c r="J21" s="231">
        <v>0</v>
      </c>
      <c r="K21" s="231"/>
      <c r="L21" s="231">
        <f t="shared" si="2"/>
        <v>0</v>
      </c>
      <c r="M21" s="231">
        <f>+G21-L21</f>
        <v>0</v>
      </c>
      <c r="N21" s="320"/>
      <c r="O21" s="259"/>
      <c r="P21" s="259"/>
    </row>
    <row r="22" spans="2:17">
      <c r="B22" s="321" t="str">
        <f>+CONCATENATE("Totales al"," ",Parametrización!D24)</f>
        <v>Totales al 31/03/2026</v>
      </c>
      <c r="C22" s="852">
        <f t="shared" ref="C22:G22" si="6">SUM(C13:C21)</f>
        <v>1693435135</v>
      </c>
      <c r="D22" s="852">
        <f t="shared" si="6"/>
        <v>31659818.805454493</v>
      </c>
      <c r="E22" s="852">
        <f t="shared" si="6"/>
        <v>0</v>
      </c>
      <c r="F22" s="852">
        <f t="shared" si="6"/>
        <v>0</v>
      </c>
      <c r="G22" s="852">
        <f t="shared" si="6"/>
        <v>1725094953.8054545</v>
      </c>
      <c r="H22" s="852">
        <v>0</v>
      </c>
      <c r="I22" s="852">
        <f>+L22-L23</f>
        <v>100740036.19180596</v>
      </c>
      <c r="J22" s="852">
        <f t="shared" ref="J22:K22" si="7">SUM(J13:J21)</f>
        <v>0</v>
      </c>
      <c r="K22" s="852">
        <f t="shared" si="7"/>
        <v>0</v>
      </c>
      <c r="L22" s="852">
        <v>1054606135</v>
      </c>
      <c r="M22" s="852">
        <v>670488818</v>
      </c>
      <c r="O22" s="259"/>
      <c r="P22" s="259"/>
    </row>
    <row r="23" spans="2:17">
      <c r="B23" s="321" t="str">
        <f>+CONCATENATE("Totales al"," ",Parametrización!F24)</f>
        <v>Totales al 31/12/2025</v>
      </c>
      <c r="C23" s="233">
        <v>1386072269</v>
      </c>
      <c r="D23" s="233">
        <v>21122637</v>
      </c>
      <c r="E23" s="233">
        <v>0</v>
      </c>
      <c r="F23" s="233">
        <v>0</v>
      </c>
      <c r="G23" s="233">
        <v>1407194906</v>
      </c>
      <c r="H23" s="233">
        <v>877794584.50755095</v>
      </c>
      <c r="I23" s="233">
        <v>76071515.300643295</v>
      </c>
      <c r="J23" s="233">
        <v>0</v>
      </c>
      <c r="K23" s="233">
        <v>0</v>
      </c>
      <c r="L23" s="233">
        <v>953866098.80819404</v>
      </c>
      <c r="M23" s="233">
        <v>507334926</v>
      </c>
    </row>
    <row r="24" spans="2:17">
      <c r="L24" s="491"/>
      <c r="M24" s="491"/>
    </row>
    <row r="25" spans="2:17" hidden="1">
      <c r="G25" s="259">
        <f>G22-'Balance Gral. Resol. 35'!D62</f>
        <v>0.80545449256896973</v>
      </c>
      <c r="L25" s="679">
        <f>L22+'Balance Gral. Resol. 35'!D63</f>
        <v>0</v>
      </c>
      <c r="M25" s="491"/>
      <c r="N25" s="669"/>
    </row>
    <row r="26" spans="2:17" hidden="1">
      <c r="K26" s="670"/>
      <c r="L26" s="680"/>
      <c r="M26" s="680">
        <f>+M22-'Balance Gral. Resol. 35'!D64</f>
        <v>0</v>
      </c>
      <c r="N26" s="669"/>
    </row>
    <row r="27" spans="2:17" hidden="1">
      <c r="K27" s="670"/>
      <c r="L27" s="680"/>
      <c r="M27" s="680">
        <f>+M23-'Balance Gral. Resol. 35'!E64</f>
        <v>-151642080</v>
      </c>
      <c r="N27" s="669"/>
    </row>
    <row r="28" spans="2:17">
      <c r="K28" s="670"/>
      <c r="L28" s="680"/>
      <c r="M28" s="669">
        <f>+M22-'Balance Gral. Resol. 35'!D64</f>
        <v>0</v>
      </c>
    </row>
    <row r="29" spans="2:17">
      <c r="L29" s="491"/>
      <c r="M29" s="491"/>
    </row>
    <row r="30" spans="2:17">
      <c r="L30" s="491"/>
      <c r="M30" s="491"/>
    </row>
    <row r="39" spans="7:7">
      <c r="G39" s="575"/>
    </row>
    <row r="63" spans="4:4">
      <c r="D63" s="131"/>
    </row>
  </sheetData>
  <sheetProtection algorithmName="SHA-512" hashValue="VPuoUkf4iXJjok+YS69NPyX3FrnBOOWkiI4woJtVyAV9SXhPY5mFFMJH+T4eRXu/zae98qlorIfe1evGXv1NTA==" saltValue="p8C29BMdz7sg2P5+ulkIcA==" spinCount="100000" sheet="1" objects="1" scenarios="1"/>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ignoredErrors>
    <ignoredError sqref="J22:K22" emptyCellReferenc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zoomScale="82" zoomScaleNormal="82" workbookViewId="0">
      <selection activeCell="B18" sqref="A18:B19"/>
    </sheetView>
  </sheetViews>
  <sheetFormatPr baseColWidth="10" defaultColWidth="20.109375" defaultRowHeight="14.4"/>
  <cols>
    <col min="1" max="1" width="4.6640625" customWidth="1"/>
    <col min="2" max="2" width="26.88671875" bestFit="1" customWidth="1"/>
    <col min="3" max="3" width="13.33203125" bestFit="1" customWidth="1"/>
    <col min="4" max="4" width="11.5546875" bestFit="1" customWidth="1"/>
    <col min="5" max="5" width="16.6640625" bestFit="1" customWidth="1"/>
    <col min="6" max="6" width="17.33203125" bestFit="1" customWidth="1"/>
    <col min="7" max="7" width="13.109375" customWidth="1"/>
    <col min="8" max="8" width="11.6640625" customWidth="1"/>
  </cols>
  <sheetData>
    <row r="1" spans="2:8" ht="41.7" customHeight="1"/>
    <row r="3" spans="2:8">
      <c r="B3" s="1069" t="s">
        <v>664</v>
      </c>
      <c r="C3" s="1069"/>
      <c r="D3" s="1069"/>
      <c r="E3" s="1069"/>
      <c r="F3" s="1069"/>
    </row>
    <row r="4" spans="2:8">
      <c r="B4" s="1115" t="s">
        <v>665</v>
      </c>
      <c r="C4" s="1115"/>
      <c r="D4" s="1115"/>
      <c r="E4" s="1115"/>
      <c r="F4" s="1115"/>
    </row>
    <row r="6" spans="2:8">
      <c r="B6" s="224" t="s">
        <v>493</v>
      </c>
    </row>
    <row r="7" spans="2:8">
      <c r="B7" s="225" t="s">
        <v>550</v>
      </c>
      <c r="C7" s="225" t="s">
        <v>666</v>
      </c>
      <c r="D7" s="246" t="s">
        <v>667</v>
      </c>
      <c r="E7" s="225" t="s">
        <v>668</v>
      </c>
      <c r="F7" s="225" t="s">
        <v>669</v>
      </c>
    </row>
    <row r="8" spans="2:8">
      <c r="B8" s="226" t="s">
        <v>670</v>
      </c>
      <c r="C8" s="232">
        <v>6484411</v>
      </c>
      <c r="D8" s="690">
        <v>84757</v>
      </c>
      <c r="E8" s="231">
        <v>0</v>
      </c>
      <c r="F8" s="232">
        <v>6569168</v>
      </c>
      <c r="G8" s="259"/>
      <c r="H8" s="260"/>
    </row>
    <row r="9" spans="2:8">
      <c r="B9" s="226" t="s">
        <v>671</v>
      </c>
      <c r="C9" s="232">
        <v>0</v>
      </c>
      <c r="D9" s="232"/>
      <c r="E9" s="231">
        <f>+C9-F9</f>
        <v>0</v>
      </c>
      <c r="F9" s="232">
        <v>0</v>
      </c>
      <c r="G9" s="259"/>
      <c r="H9" s="260"/>
    </row>
    <row r="10" spans="2:8">
      <c r="B10" s="226" t="s">
        <v>672</v>
      </c>
      <c r="C10" s="232">
        <v>89178361</v>
      </c>
      <c r="D10" s="232">
        <v>26487526</v>
      </c>
      <c r="E10" s="231">
        <v>0</v>
      </c>
      <c r="F10" s="232">
        <v>115665887</v>
      </c>
      <c r="G10" s="259"/>
      <c r="H10" s="260"/>
    </row>
    <row r="11" spans="2:8">
      <c r="B11" s="226" t="s">
        <v>673</v>
      </c>
      <c r="C11" s="232">
        <v>42507268</v>
      </c>
      <c r="D11" s="260">
        <v>0</v>
      </c>
      <c r="E11" s="231">
        <v>14411456</v>
      </c>
      <c r="F11" s="232">
        <f>+C11-E11</f>
        <v>28095812</v>
      </c>
      <c r="G11" s="259"/>
      <c r="H11" s="260"/>
    </row>
    <row r="12" spans="2:8">
      <c r="B12" s="240" t="str">
        <f>+'NOTA G BIENES DE USO'!B22</f>
        <v>Totales al 31/03/2026</v>
      </c>
      <c r="C12" s="233">
        <f>SUM(C8:C11)</f>
        <v>138170040</v>
      </c>
      <c r="D12" s="233">
        <f>SUM(D8:D11)</f>
        <v>26572283</v>
      </c>
      <c r="E12" s="233">
        <f>SUM(E8:E11)</f>
        <v>14411456</v>
      </c>
      <c r="F12" s="233">
        <f>SUM(F8:F11)</f>
        <v>150330867</v>
      </c>
      <c r="G12" s="260"/>
      <c r="H12" s="260"/>
    </row>
    <row r="13" spans="2:8">
      <c r="B13" s="240" t="str">
        <f>+'NOTA G BIENES DE USO'!B23</f>
        <v>Totales al 31/12/2025</v>
      </c>
      <c r="C13" s="233">
        <v>259915741</v>
      </c>
      <c r="D13" s="233">
        <v>42507268</v>
      </c>
      <c r="E13" s="233">
        <v>164252969</v>
      </c>
      <c r="F13" s="233">
        <v>138170040</v>
      </c>
      <c r="G13" s="260"/>
    </row>
    <row r="15" spans="2:8">
      <c r="E15" s="309"/>
      <c r="F15" s="528">
        <f>+F12-'Balance Gral. Resol. 35'!D38</f>
        <v>0</v>
      </c>
    </row>
    <row r="16" spans="2:8">
      <c r="E16" s="310"/>
      <c r="F16" s="528">
        <f>+F13-'Balance Gral. Resol. 35'!E38</f>
        <v>0</v>
      </c>
    </row>
    <row r="17" spans="4:5">
      <c r="E17" s="310"/>
    </row>
    <row r="18" spans="4:5">
      <c r="D18" s="259"/>
      <c r="E18" s="260"/>
    </row>
    <row r="39" spans="7:7">
      <c r="G39" s="575"/>
    </row>
    <row r="63" spans="4:4">
      <c r="D63" s="131"/>
    </row>
  </sheetData>
  <sheetProtection algorithmName="SHA-512" hashValue="Os/cNO3HLIAETgxwOXCrE/TNQbyIaoJu0Rd2gthBt8vgsxVmTuv3I3HAxfQoOEvhIPkPOIlfrS9FJsUp2Lq9Ow==" saltValue="169Gm1ug5DcUyOKfJPph4A==" spinCount="100000" sheet="1" objects="1" scenarios="1"/>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ignoredErrors>
    <ignoredError sqref="E9" 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4"/>
  <sheetViews>
    <sheetView showGridLines="0" zoomScale="82" zoomScaleNormal="82" workbookViewId="0">
      <selection activeCell="E6" sqref="E6"/>
    </sheetView>
  </sheetViews>
  <sheetFormatPr baseColWidth="10" defaultColWidth="11.44140625" defaultRowHeight="14.4"/>
  <cols>
    <col min="1" max="1" width="4.6640625" customWidth="1"/>
    <col min="2" max="2" width="41.88671875" bestFit="1" customWidth="1"/>
    <col min="3" max="3" width="27.44140625" bestFit="1" customWidth="1"/>
    <col min="4" max="4" width="20.109375" bestFit="1" customWidth="1"/>
    <col min="5" max="5" width="25.6640625" customWidth="1"/>
    <col min="6" max="6" width="18.109375" customWidth="1"/>
    <col min="7" max="7" width="20.109375" customWidth="1"/>
    <col min="8" max="8" width="23.109375" customWidth="1"/>
  </cols>
  <sheetData>
    <row r="1" spans="2:5" ht="33.450000000000003" customHeight="1"/>
    <row r="4" spans="2:5">
      <c r="B4" s="1116" t="s">
        <v>674</v>
      </c>
      <c r="C4" s="1116"/>
      <c r="D4" s="1116"/>
    </row>
    <row r="5" spans="2:5">
      <c r="B5" t="s">
        <v>675</v>
      </c>
    </row>
    <row r="7" spans="2:5">
      <c r="B7" s="224" t="s">
        <v>493</v>
      </c>
      <c r="D7" s="175"/>
    </row>
    <row r="8" spans="2:5">
      <c r="B8" s="237" t="s">
        <v>676</v>
      </c>
      <c r="C8" s="237" t="s">
        <v>550</v>
      </c>
      <c r="D8" s="693" t="str">
        <f>+'NOTA H CARGOS DIFERIDOS'!B12</f>
        <v>Totales al 31/03/2026</v>
      </c>
    </row>
    <row r="9" spans="2:5" hidden="1">
      <c r="B9" s="305" t="s">
        <v>677</v>
      </c>
      <c r="C9" s="305" t="s">
        <v>678</v>
      </c>
      <c r="D9" s="231">
        <v>0</v>
      </c>
    </row>
    <row r="10" spans="2:5" hidden="1">
      <c r="B10" s="305" t="s">
        <v>677</v>
      </c>
      <c r="C10" s="305" t="s">
        <v>679</v>
      </c>
      <c r="D10" s="231">
        <v>0</v>
      </c>
    </row>
    <row r="11" spans="2:5">
      <c r="B11" s="305" t="s">
        <v>677</v>
      </c>
      <c r="C11" s="305" t="s">
        <v>936</v>
      </c>
      <c r="D11" s="231">
        <v>28929720</v>
      </c>
    </row>
    <row r="12" spans="2:5" hidden="1">
      <c r="B12" s="305" t="s">
        <v>680</v>
      </c>
      <c r="C12" s="305" t="s">
        <v>681</v>
      </c>
      <c r="D12" s="282">
        <v>0</v>
      </c>
    </row>
    <row r="13" spans="2:5">
      <c r="B13" s="305" t="s">
        <v>682</v>
      </c>
      <c r="C13" s="305" t="s">
        <v>683</v>
      </c>
      <c r="D13" s="282">
        <v>2004179901</v>
      </c>
      <c r="E13" s="260"/>
    </row>
    <row r="14" spans="2:5">
      <c r="B14" s="305" t="s">
        <v>220</v>
      </c>
      <c r="C14" s="305" t="s">
        <v>220</v>
      </c>
      <c r="D14" s="282">
        <v>27866433</v>
      </c>
    </row>
    <row r="15" spans="2:5">
      <c r="B15" s="305" t="s">
        <v>684</v>
      </c>
      <c r="C15" s="305" t="s">
        <v>684</v>
      </c>
      <c r="D15" s="282">
        <v>76495056</v>
      </c>
    </row>
    <row r="16" spans="2:5">
      <c r="B16" s="305" t="s">
        <v>685</v>
      </c>
      <c r="C16" s="305"/>
      <c r="D16" s="286">
        <v>-649189491</v>
      </c>
    </row>
    <row r="17" spans="2:13">
      <c r="B17" s="240" t="str">
        <f>+'NOTA H CARGOS DIFERIDOS'!B12</f>
        <v>Totales al 31/03/2026</v>
      </c>
      <c r="C17" s="240"/>
      <c r="D17" s="307">
        <f>SUM(D9:D16)</f>
        <v>1488281619</v>
      </c>
      <c r="E17" s="260"/>
    </row>
    <row r="18" spans="2:13">
      <c r="B18" s="240" t="str">
        <f>+'NOTA H CARGOS DIFERIDOS'!B13</f>
        <v>Totales al 31/12/2025</v>
      </c>
      <c r="C18" s="307"/>
      <c r="D18" s="307">
        <v>1578811140</v>
      </c>
    </row>
    <row r="20" spans="2:13">
      <c r="D20" s="679">
        <f>+D17-'Balance Gral. Resol. 35'!D72</f>
        <v>0</v>
      </c>
    </row>
    <row r="21" spans="2:13">
      <c r="D21" s="528">
        <v>0</v>
      </c>
    </row>
    <row r="22" spans="2:13">
      <c r="F22" s="131"/>
      <c r="J22" t="s">
        <v>26</v>
      </c>
      <c r="M22" t="s">
        <v>26</v>
      </c>
    </row>
    <row r="23" spans="2:13">
      <c r="F23" s="131"/>
      <c r="J23" t="s">
        <v>26</v>
      </c>
      <c r="M23" t="s">
        <v>26</v>
      </c>
    </row>
    <row r="24" spans="2:13">
      <c r="F24" s="131"/>
      <c r="J24" t="s">
        <v>26</v>
      </c>
      <c r="M24" t="s">
        <v>26</v>
      </c>
    </row>
    <row r="25" spans="2:13">
      <c r="F25" s="131"/>
      <c r="J25" t="s">
        <v>26</v>
      </c>
      <c r="M25" t="s">
        <v>26</v>
      </c>
    </row>
    <row r="26" spans="2:13">
      <c r="F26" s="131"/>
      <c r="G26" s="259"/>
      <c r="J26" t="s">
        <v>26</v>
      </c>
      <c r="M26" t="s">
        <v>26</v>
      </c>
    </row>
    <row r="27" spans="2:13">
      <c r="F27" s="131"/>
      <c r="J27" t="s">
        <v>26</v>
      </c>
      <c r="M27" t="s">
        <v>26</v>
      </c>
    </row>
    <row r="28" spans="2:13">
      <c r="F28" s="131"/>
      <c r="G28" s="259"/>
      <c r="J28" t="s">
        <v>26</v>
      </c>
      <c r="M28" t="s">
        <v>26</v>
      </c>
    </row>
    <row r="29" spans="2:13">
      <c r="F29" s="131"/>
      <c r="J29" t="s">
        <v>26</v>
      </c>
      <c r="M29" t="s">
        <v>26</v>
      </c>
    </row>
    <row r="30" spans="2:13">
      <c r="F30" s="131"/>
      <c r="G30" s="259"/>
      <c r="J30" t="s">
        <v>26</v>
      </c>
      <c r="M30" t="s">
        <v>26</v>
      </c>
    </row>
    <row r="31" spans="2:13">
      <c r="F31" s="131"/>
      <c r="J31" t="s">
        <v>26</v>
      </c>
      <c r="M31" t="s">
        <v>26</v>
      </c>
    </row>
    <row r="32" spans="2:13">
      <c r="F32" s="131"/>
      <c r="G32" s="259"/>
      <c r="J32" t="s">
        <v>26</v>
      </c>
      <c r="M32" t="s">
        <v>26</v>
      </c>
    </row>
    <row r="40" spans="7:7">
      <c r="G40" s="575"/>
    </row>
    <row r="64" spans="4:4">
      <c r="D64" s="131"/>
    </row>
  </sheetData>
  <sheetProtection algorithmName="SHA-512" hashValue="0F8WVPEKQlIqVC2peLtxGDx2zsvvOfI4D9nQhObVKtFVRpmleP9HiPkU/PHngqwD1mpTKruBq88i6v3fPvFWWg==" saltValue="XMkPPkrb6YxJWgJ95DiHJg==" spinCount="100000" sheet="1" objects="1" scenarios="1"/>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82" zoomScaleNormal="82" workbookViewId="0">
      <selection activeCell="I10" sqref="I10"/>
    </sheetView>
  </sheetViews>
  <sheetFormatPr baseColWidth="10" defaultColWidth="11.44140625" defaultRowHeight="14.4"/>
  <cols>
    <col min="1" max="1" width="4.6640625" customWidth="1"/>
    <col min="2" max="2" width="43.5546875" bestFit="1" customWidth="1"/>
    <col min="3" max="3" width="13.33203125" bestFit="1" customWidth="1"/>
    <col min="4" max="4" width="11" bestFit="1" customWidth="1"/>
    <col min="5" max="5" width="16.6640625" bestFit="1" customWidth="1"/>
    <col min="6" max="6" width="17.33203125" bestFit="1" customWidth="1"/>
    <col min="7" max="7" width="8.109375" customWidth="1"/>
    <col min="8" max="8" width="11.44140625" customWidth="1"/>
  </cols>
  <sheetData>
    <row r="1" spans="2:7" ht="42" customHeight="1">
      <c r="B1" s="255"/>
    </row>
    <row r="2" spans="2:7">
      <c r="B2" s="255"/>
    </row>
    <row r="3" spans="2:7">
      <c r="B3" s="255" t="s">
        <v>686</v>
      </c>
    </row>
    <row r="4" spans="2:7">
      <c r="B4" s="255"/>
    </row>
    <row r="5" spans="2:7">
      <c r="B5" s="224" t="s">
        <v>493</v>
      </c>
    </row>
    <row r="6" spans="2:7">
      <c r="B6" s="225" t="s">
        <v>550</v>
      </c>
      <c r="C6" s="225" t="s">
        <v>666</v>
      </c>
      <c r="D6" s="225" t="s">
        <v>667</v>
      </c>
      <c r="E6" s="225" t="s">
        <v>668</v>
      </c>
      <c r="F6" s="225" t="s">
        <v>669</v>
      </c>
    </row>
    <row r="7" spans="2:7">
      <c r="B7" s="226" t="s">
        <v>528</v>
      </c>
      <c r="C7" s="228">
        <v>0</v>
      </c>
      <c r="D7" s="245">
        <v>0</v>
      </c>
      <c r="E7" s="228">
        <v>0</v>
      </c>
      <c r="F7" s="228">
        <f t="shared" ref="F7:F12" si="0">+C7+D7-E7</f>
        <v>0</v>
      </c>
    </row>
    <row r="8" spans="2:7">
      <c r="B8" s="226" t="s">
        <v>687</v>
      </c>
      <c r="C8" s="228">
        <v>0</v>
      </c>
      <c r="D8" s="692">
        <v>0</v>
      </c>
      <c r="E8" s="228">
        <v>0</v>
      </c>
      <c r="F8" s="228">
        <f t="shared" si="0"/>
        <v>0</v>
      </c>
    </row>
    <row r="9" spans="2:7">
      <c r="B9" s="226" t="s">
        <v>688</v>
      </c>
      <c r="C9" s="228">
        <v>0</v>
      </c>
      <c r="D9" s="228">
        <v>0</v>
      </c>
      <c r="E9" s="228">
        <v>0</v>
      </c>
      <c r="F9" s="228">
        <f t="shared" si="0"/>
        <v>0</v>
      </c>
    </row>
    <row r="10" spans="2:7">
      <c r="B10" s="226" t="s">
        <v>689</v>
      </c>
      <c r="C10" s="228">
        <v>0</v>
      </c>
      <c r="D10" s="228">
        <v>0</v>
      </c>
      <c r="E10" s="228">
        <v>0</v>
      </c>
      <c r="F10" s="228">
        <f t="shared" si="0"/>
        <v>0</v>
      </c>
    </row>
    <row r="11" spans="2:7">
      <c r="B11" s="226" t="s">
        <v>690</v>
      </c>
      <c r="C11" s="228">
        <v>0</v>
      </c>
      <c r="D11" s="228">
        <v>0</v>
      </c>
      <c r="E11" s="228">
        <v>0</v>
      </c>
      <c r="F11" s="228">
        <f t="shared" si="0"/>
        <v>0</v>
      </c>
    </row>
    <row r="12" spans="2:7">
      <c r="B12" s="240" t="str">
        <f>+' NOTA I INTANGIBLES'!B17</f>
        <v>Totales al 31/03/2026</v>
      </c>
      <c r="C12" s="230">
        <f>SUM(C7:C11)</f>
        <v>0</v>
      </c>
      <c r="D12" s="230">
        <f>SUM(D7:D11)</f>
        <v>0</v>
      </c>
      <c r="E12" s="230">
        <f>SUM(E7:E11)</f>
        <v>0</v>
      </c>
      <c r="F12" s="230">
        <f t="shared" si="0"/>
        <v>0</v>
      </c>
      <c r="G12" s="308"/>
    </row>
    <row r="13" spans="2:7">
      <c r="B13" s="240" t="str">
        <f>+' NOTA I INTANGIBLES'!B18</f>
        <v>Totales al 31/12/2025</v>
      </c>
      <c r="C13" s="230">
        <v>0</v>
      </c>
      <c r="D13" s="230">
        <v>0</v>
      </c>
      <c r="E13" s="230">
        <v>0</v>
      </c>
      <c r="F13" s="230">
        <v>0</v>
      </c>
      <c r="G13" s="308"/>
    </row>
    <row r="39" spans="7:7">
      <c r="G39" s="575"/>
    </row>
    <row r="63" spans="4:4">
      <c r="D63" s="131"/>
    </row>
  </sheetData>
  <sheetProtection algorithmName="SHA-512" hashValue="oWO0mir/NilCVAupaIJauD7S/vXV6CtiBTU0rzeb6+QR6cCXlozeGIrfr9P9F3ikXM9N5/AZ3ySDfGzWMrXjRw==" saltValue="g51Aa8YGUgOOzuWb505sIQ==" spinCount="100000" sheet="1" objects="1" scenarios="1"/>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J61"/>
  <sheetViews>
    <sheetView showGridLines="0" topLeftCell="A12" zoomScale="82" zoomScaleNormal="82" workbookViewId="0">
      <selection activeCell="L15" sqref="L15"/>
    </sheetView>
  </sheetViews>
  <sheetFormatPr baseColWidth="10" defaultColWidth="11.44140625" defaultRowHeight="14.4"/>
  <cols>
    <col min="1" max="1" width="4.6640625" customWidth="1"/>
    <col min="2" max="2" width="57.33203125" bestFit="1" customWidth="1"/>
    <col min="3" max="3" width="16.33203125" bestFit="1" customWidth="1"/>
    <col min="4" max="4" width="18.44140625" style="492" bestFit="1" customWidth="1"/>
    <col min="5" max="5" width="16.109375" bestFit="1" customWidth="1"/>
    <col min="6" max="6" width="2.5546875" bestFit="1" customWidth="1"/>
    <col min="7" max="7" width="13" customWidth="1"/>
    <col min="8" max="8" width="16.33203125" customWidth="1"/>
    <col min="9" max="9" width="31.44140625" customWidth="1"/>
  </cols>
  <sheetData>
    <row r="1" spans="2:10" ht="27.45" customHeight="1"/>
    <row r="5" spans="2:10">
      <c r="B5" s="255" t="s">
        <v>691</v>
      </c>
    </row>
    <row r="6" spans="2:10">
      <c r="C6" s="491" t="s">
        <v>8</v>
      </c>
      <c r="D6" s="493">
        <f>+Parametrización!E6</f>
        <v>6503.49</v>
      </c>
    </row>
    <row r="7" spans="2:10">
      <c r="B7" s="300" t="s">
        <v>692</v>
      </c>
      <c r="C7" s="300" t="s">
        <v>693</v>
      </c>
      <c r="D7" s="494" t="s">
        <v>694</v>
      </c>
      <c r="E7" s="300" t="s">
        <v>695</v>
      </c>
    </row>
    <row r="8" spans="2:10">
      <c r="B8" s="300" t="s">
        <v>696</v>
      </c>
      <c r="C8" s="302">
        <f>+C10+C18+C25+C41</f>
        <v>5765950358</v>
      </c>
      <c r="D8" s="691">
        <f>+D10+D18+D25+D41</f>
        <v>800000</v>
      </c>
      <c r="E8" s="300"/>
    </row>
    <row r="9" spans="2:10">
      <c r="B9" s="300"/>
      <c r="C9" s="302"/>
      <c r="D9" s="495"/>
      <c r="E9" s="300"/>
    </row>
    <row r="10" spans="2:10">
      <c r="B10" s="300" t="s">
        <v>697</v>
      </c>
      <c r="C10" s="302">
        <f>SUM(C11:C16)+4944000</f>
        <v>5207736000</v>
      </c>
      <c r="D10" s="495">
        <f>SUM(D11:D16)</f>
        <v>800000</v>
      </c>
      <c r="E10" s="300"/>
      <c r="F10" s="259">
        <f>+C10-5207736000</f>
        <v>0</v>
      </c>
    </row>
    <row r="11" spans="2:10">
      <c r="B11" s="226" t="s">
        <v>921</v>
      </c>
      <c r="C11" s="286">
        <f>+D11*D6</f>
        <v>1951047000</v>
      </c>
      <c r="D11" s="496">
        <v>300000</v>
      </c>
      <c r="E11" s="231">
        <v>0</v>
      </c>
    </row>
    <row r="12" spans="2:10">
      <c r="B12" s="549" t="s">
        <v>957</v>
      </c>
      <c r="C12" s="303">
        <f>+D12*D6</f>
        <v>3251745000</v>
      </c>
      <c r="D12" s="497">
        <v>500000</v>
      </c>
      <c r="E12" s="231">
        <v>0</v>
      </c>
    </row>
    <row r="13" spans="2:10">
      <c r="B13" s="226"/>
      <c r="C13" s="304">
        <v>0</v>
      </c>
      <c r="D13" s="498">
        <v>0</v>
      </c>
      <c r="E13" s="231">
        <v>0</v>
      </c>
    </row>
    <row r="14" spans="2:10">
      <c r="B14" s="226"/>
      <c r="C14" s="304"/>
      <c r="D14" s="498"/>
      <c r="E14" s="231">
        <v>0</v>
      </c>
      <c r="I14" s="805"/>
      <c r="J14" s="816"/>
    </row>
    <row r="15" spans="2:10">
      <c r="B15" s="226"/>
      <c r="C15" s="304"/>
      <c r="D15" s="501"/>
      <c r="E15" s="304">
        <v>0</v>
      </c>
    </row>
    <row r="16" spans="2:10">
      <c r="B16" s="549"/>
      <c r="C16" s="853">
        <f>D16*$D$6</f>
        <v>0</v>
      </c>
      <c r="D16" s="854">
        <v>0</v>
      </c>
      <c r="E16" s="853">
        <v>0</v>
      </c>
    </row>
    <row r="17" spans="2:7">
      <c r="B17" s="305"/>
      <c r="C17" s="227"/>
      <c r="D17" s="489"/>
      <c r="E17" s="231"/>
    </row>
    <row r="18" spans="2:7">
      <c r="B18" s="300" t="s">
        <v>698</v>
      </c>
      <c r="C18" s="306">
        <f>SUM(C19:C23)</f>
        <v>431088771</v>
      </c>
      <c r="D18" s="490">
        <f>SUM(D19:D23)</f>
        <v>0</v>
      </c>
      <c r="E18" s="231"/>
      <c r="F18" s="259"/>
    </row>
    <row r="19" spans="2:7">
      <c r="B19" s="226" t="s">
        <v>921</v>
      </c>
      <c r="C19" s="227">
        <v>413897042</v>
      </c>
      <c r="D19" s="489">
        <v>0</v>
      </c>
      <c r="E19" s="231"/>
    </row>
    <row r="20" spans="2:7">
      <c r="B20" s="549" t="s">
        <v>957</v>
      </c>
      <c r="C20" s="227">
        <v>17191729</v>
      </c>
      <c r="D20" s="489"/>
      <c r="E20" s="231"/>
    </row>
    <row r="21" spans="2:7">
      <c r="B21" s="855"/>
      <c r="C21" s="227"/>
      <c r="D21" s="854">
        <v>0</v>
      </c>
      <c r="E21" s="231"/>
    </row>
    <row r="22" spans="2:7">
      <c r="B22" s="305"/>
      <c r="C22" s="227">
        <v>0</v>
      </c>
      <c r="D22" s="489"/>
      <c r="E22" s="231"/>
    </row>
    <row r="23" spans="2:7">
      <c r="B23" s="305"/>
      <c r="C23" s="227">
        <v>0</v>
      </c>
      <c r="D23" s="854">
        <f>C23/7258.03</f>
        <v>0</v>
      </c>
      <c r="E23" s="231"/>
    </row>
    <row r="24" spans="2:7">
      <c r="B24" s="305"/>
      <c r="C24" s="227"/>
      <c r="D24" s="489"/>
      <c r="E24" s="231"/>
    </row>
    <row r="25" spans="2:7">
      <c r="B25" s="300" t="s">
        <v>699</v>
      </c>
      <c r="C25" s="306">
        <f>SUM(C26:C28)</f>
        <v>0</v>
      </c>
      <c r="D25" s="490">
        <f>SUM(D26:D28)</f>
        <v>0</v>
      </c>
      <c r="E25" s="231">
        <v>0</v>
      </c>
      <c r="G25" s="503"/>
    </row>
    <row r="26" spans="2:7">
      <c r="B26" s="856" t="s">
        <v>700</v>
      </c>
      <c r="C26" s="227">
        <v>0</v>
      </c>
      <c r="D26" s="489"/>
      <c r="E26" s="231"/>
    </row>
    <row r="27" spans="2:7">
      <c r="B27" s="856" t="s">
        <v>700</v>
      </c>
      <c r="C27" s="227">
        <v>0</v>
      </c>
      <c r="D27" s="489"/>
      <c r="E27" s="231"/>
    </row>
    <row r="28" spans="2:7">
      <c r="B28" s="305" t="s">
        <v>701</v>
      </c>
      <c r="C28" s="531">
        <f>D28*$D$6</f>
        <v>0</v>
      </c>
      <c r="D28" s="502">
        <v>0</v>
      </c>
      <c r="E28" s="532"/>
    </row>
    <row r="29" spans="2:7">
      <c r="B29" s="305"/>
      <c r="C29" s="227"/>
      <c r="D29" s="489"/>
      <c r="E29" s="231"/>
    </row>
    <row r="30" spans="2:7">
      <c r="B30" s="240" t="str">
        <f>+CONCATENATE("Totales al"," ",Parametrización!D24)</f>
        <v>Totales al 31/03/2026</v>
      </c>
      <c r="C30" s="307">
        <f>+C25+C10+C18</f>
        <v>5638824771</v>
      </c>
      <c r="D30" s="857">
        <f>+D25+D10+D18</f>
        <v>800000</v>
      </c>
      <c r="E30" s="231">
        <v>0</v>
      </c>
      <c r="F30" s="131"/>
    </row>
    <row r="31" spans="2:7">
      <c r="B31" s="240" t="str">
        <f>+CONCATENATE("Totales al"," ",Parametrización!F24)</f>
        <v>Totales al 31/12/2025</v>
      </c>
      <c r="C31" s="307">
        <f>'Balance Gral. Resol. 35'!H18+'Balance Gral. Resol. 35'!H19+'Balance Gral. Resol. 35'!H21</f>
        <v>5600428468</v>
      </c>
      <c r="D31" s="858">
        <v>0</v>
      </c>
      <c r="E31" s="231">
        <v>0</v>
      </c>
      <c r="F31" s="131"/>
    </row>
    <row r="32" spans="2:7">
      <c r="C32" s="331"/>
      <c r="D32" s="859"/>
    </row>
    <row r="33" spans="2:7">
      <c r="C33" s="331"/>
      <c r="D33" s="859"/>
      <c r="E33" s="331"/>
    </row>
    <row r="34" spans="2:7">
      <c r="B34" s="300" t="s">
        <v>550</v>
      </c>
      <c r="C34" s="295" t="s">
        <v>693</v>
      </c>
      <c r="D34" s="860" t="s">
        <v>702</v>
      </c>
      <c r="E34" s="295" t="s">
        <v>695</v>
      </c>
    </row>
    <row r="35" spans="2:7">
      <c r="B35" s="226" t="s">
        <v>703</v>
      </c>
      <c r="C35" s="231">
        <v>0</v>
      </c>
      <c r="D35" s="861"/>
      <c r="E35" s="231"/>
    </row>
    <row r="36" spans="2:7">
      <c r="B36" s="226" t="s">
        <v>704</v>
      </c>
      <c r="C36" s="231">
        <v>127125587</v>
      </c>
      <c r="D36" s="862">
        <v>0</v>
      </c>
      <c r="E36" s="231">
        <v>0</v>
      </c>
    </row>
    <row r="37" spans="2:7">
      <c r="B37" s="226" t="s">
        <v>705</v>
      </c>
      <c r="C37" s="231">
        <v>0</v>
      </c>
      <c r="D37" s="863"/>
      <c r="E37" s="231">
        <v>0</v>
      </c>
      <c r="G37" s="575"/>
    </row>
    <row r="38" spans="2:7">
      <c r="B38" s="226" t="s">
        <v>706</v>
      </c>
      <c r="C38" s="231">
        <v>0</v>
      </c>
      <c r="D38" s="862">
        <v>0</v>
      </c>
      <c r="E38" s="231"/>
    </row>
    <row r="39" spans="2:7">
      <c r="B39" s="226"/>
      <c r="C39" s="231"/>
      <c r="D39" s="861"/>
      <c r="E39" s="231"/>
    </row>
    <row r="40" spans="2:7">
      <c r="B40" s="226"/>
      <c r="C40" s="231"/>
      <c r="D40" s="861"/>
      <c r="E40" s="231"/>
    </row>
    <row r="41" spans="2:7">
      <c r="B41" s="240" t="str">
        <f>+B30</f>
        <v>Totales al 31/03/2026</v>
      </c>
      <c r="C41" s="233">
        <f>SUM(C35:C39)</f>
        <v>127125587</v>
      </c>
      <c r="D41" s="500">
        <f>SUM(D35:D39)</f>
        <v>0</v>
      </c>
      <c r="E41" s="232">
        <v>0</v>
      </c>
    </row>
    <row r="42" spans="2:7">
      <c r="B42" s="240" t="str">
        <f>+B31</f>
        <v>Totales al 31/12/2025</v>
      </c>
      <c r="C42" s="233">
        <v>59411407</v>
      </c>
      <c r="D42" s="500">
        <v>32068.34</v>
      </c>
      <c r="E42" s="233">
        <v>0</v>
      </c>
    </row>
    <row r="45" spans="2:7">
      <c r="B45" s="240" t="str">
        <f>+CONCATENATE("Totales de Prestamos Bancarios y financieros al"," ",Parametrización!D24)</f>
        <v>Totales de Prestamos Bancarios y financieros al 31/03/2026</v>
      </c>
      <c r="C45" s="233">
        <f>C41+C30+1</f>
        <v>5765950359</v>
      </c>
      <c r="D45" s="679">
        <f>C45-'Balance Gral. Resol. 35'!G22</f>
        <v>0</v>
      </c>
    </row>
    <row r="46" spans="2:7">
      <c r="B46" s="240" t="str">
        <f>+CONCATENATE("Totales de Prestamos Bancarios y financieros al"," ",Parametrización!F24)</f>
        <v>Totales de Prestamos Bancarios y financieros al 31/12/2025</v>
      </c>
      <c r="C46" s="233">
        <f>5348372606+311467269</f>
        <v>5659839875</v>
      </c>
      <c r="D46" s="528">
        <f>C46-'Balance Gral. Resol. 35'!H22</f>
        <v>0</v>
      </c>
    </row>
    <row r="61" spans="4:4">
      <c r="D61" s="131"/>
    </row>
  </sheetData>
  <sheetProtection algorithmName="SHA-512" hashValue="67tG4R7rX3/R2Mtt89dFq/aq8dIId1XX26LU1uTo0INTJgRmuncwz8qa7nemE3IJ+VmXbtkA4Wu6qUhgMKfr0g==" saltValue="SOxQp27GQrxD9rM4aM5pQQ==" spinCount="100000" sheet="1" objects="1" scenarios="1"/>
  <pageMargins left="0.7" right="0.7" top="0.75" bottom="0.75" header="0.3" footer="0.3"/>
  <pageSetup paperSize="9" scale="76" orientation="portrait" horizontalDpi="0" verticalDpi="0"/>
  <ignoredErrors>
    <ignoredError sqref="C41:D41" emptyCellReference="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82" zoomScaleNormal="82" workbookViewId="0">
      <selection activeCell="J16" sqref="J16"/>
    </sheetView>
  </sheetViews>
  <sheetFormatPr baseColWidth="10" defaultColWidth="11.44140625" defaultRowHeight="14.4"/>
  <cols>
    <col min="1" max="1" width="4.6640625" customWidth="1"/>
    <col min="2" max="2" width="23.109375" bestFit="1" customWidth="1"/>
    <col min="3" max="3" width="16.33203125" bestFit="1" customWidth="1"/>
    <col min="4" max="4" width="16.109375" style="299" bestFit="1" customWidth="1"/>
    <col min="5" max="5" width="25.6640625" customWidth="1"/>
    <col min="6" max="6" width="22.33203125" hidden="1" customWidth="1"/>
    <col min="7" max="7" width="12" style="131" hidden="1" customWidth="1"/>
    <col min="8" max="8" width="14.33203125" hidden="1" customWidth="1"/>
    <col min="9" max="9" width="14.33203125" customWidth="1"/>
  </cols>
  <sheetData>
    <row r="1" spans="2:8" ht="37.200000000000003" customHeight="1">
      <c r="C1" s="223"/>
    </row>
    <row r="2" spans="2:8">
      <c r="C2" s="223"/>
    </row>
    <row r="3" spans="2:8">
      <c r="B3" s="1069" t="s">
        <v>707</v>
      </c>
      <c r="C3" s="1069"/>
      <c r="D3" s="1069"/>
    </row>
    <row r="4" spans="2:8">
      <c r="B4" s="18"/>
      <c r="C4" s="18"/>
      <c r="D4" s="18"/>
    </row>
    <row r="5" spans="2:8">
      <c r="B5" s="224" t="s">
        <v>493</v>
      </c>
    </row>
    <row r="6" spans="2:8" ht="34.5" customHeight="1">
      <c r="B6" s="300" t="s">
        <v>550</v>
      </c>
      <c r="C6" s="295" t="s">
        <v>693</v>
      </c>
      <c r="D6" s="295" t="s">
        <v>695</v>
      </c>
    </row>
    <row r="7" spans="2:8">
      <c r="B7" s="226" t="str">
        <f>F7</f>
        <v>Proveedores Locales M/L</v>
      </c>
      <c r="C7" s="232">
        <f>184836578-109997</f>
        <v>184726581</v>
      </c>
      <c r="D7" s="243">
        <v>0</v>
      </c>
      <c r="F7" t="s">
        <v>708</v>
      </c>
      <c r="G7" s="131">
        <v>231891676</v>
      </c>
      <c r="H7" s="301"/>
    </row>
    <row r="8" spans="2:8">
      <c r="B8" s="226" t="str">
        <f t="shared" ref="B8:B14" si="0">F8</f>
        <v>Proveedores Locales M/E</v>
      </c>
      <c r="C8" s="232">
        <v>141684791</v>
      </c>
      <c r="D8" s="690">
        <v>0</v>
      </c>
      <c r="F8" t="s">
        <v>709</v>
      </c>
      <c r="G8" s="131">
        <v>197561363</v>
      </c>
      <c r="H8" s="301"/>
    </row>
    <row r="9" spans="2:8">
      <c r="B9" s="226" t="str">
        <f t="shared" si="0"/>
        <v>Tarjeta de Crédito- AA</v>
      </c>
      <c r="C9" s="232">
        <v>4408357</v>
      </c>
      <c r="D9" s="232">
        <v>0</v>
      </c>
      <c r="F9" t="s">
        <v>710</v>
      </c>
      <c r="G9" s="131">
        <v>3975887</v>
      </c>
      <c r="H9" s="301"/>
    </row>
    <row r="10" spans="2:8">
      <c r="B10" s="226" t="str">
        <f t="shared" si="0"/>
        <v>Tarjeta de Crédito- SO</v>
      </c>
      <c r="C10" s="232">
        <v>3785795</v>
      </c>
      <c r="D10" s="232">
        <v>0</v>
      </c>
      <c r="E10" s="260"/>
      <c r="F10" s="260" t="s">
        <v>711</v>
      </c>
      <c r="G10" s="131">
        <v>5679595</v>
      </c>
      <c r="H10" s="301"/>
    </row>
    <row r="11" spans="2:8">
      <c r="B11" s="226" t="str">
        <f t="shared" si="0"/>
        <v>Tarjeta de Crédito- SG</v>
      </c>
      <c r="C11" s="232">
        <v>2289276</v>
      </c>
      <c r="D11" s="232">
        <v>0</v>
      </c>
      <c r="E11" s="260"/>
      <c r="F11" s="260" t="s">
        <v>712</v>
      </c>
      <c r="G11" s="131">
        <v>2611385</v>
      </c>
      <c r="H11" s="301"/>
    </row>
    <row r="12" spans="2:8">
      <c r="B12" s="226" t="str">
        <f t="shared" si="0"/>
        <v>Tarjeta de Crédito- IC</v>
      </c>
      <c r="C12" s="232">
        <v>2613003</v>
      </c>
      <c r="D12" s="232">
        <v>0</v>
      </c>
      <c r="E12" s="260"/>
      <c r="F12" s="260" t="s">
        <v>713</v>
      </c>
      <c r="G12" s="131">
        <v>3130604</v>
      </c>
      <c r="H12" s="301"/>
    </row>
    <row r="13" spans="2:8" hidden="1">
      <c r="B13" s="226">
        <f t="shared" si="0"/>
        <v>0</v>
      </c>
      <c r="C13" s="232">
        <f t="shared" ref="C13:C14" si="1">G13</f>
        <v>0</v>
      </c>
      <c r="D13" s="232">
        <v>0</v>
      </c>
      <c r="E13" s="260"/>
      <c r="F13" s="260"/>
      <c r="H13" s="301"/>
    </row>
    <row r="14" spans="2:8" hidden="1">
      <c r="B14" s="226">
        <f t="shared" si="0"/>
        <v>0</v>
      </c>
      <c r="C14" s="232">
        <f t="shared" si="1"/>
        <v>0</v>
      </c>
      <c r="D14" s="232"/>
      <c r="E14" s="131"/>
    </row>
    <row r="15" spans="2:8">
      <c r="B15" s="240" t="str">
        <f>+CONCATENATE("Totales al"," ",Parametrización!D24)</f>
        <v>Totales al 31/03/2026</v>
      </c>
      <c r="C15" s="233">
        <f>SUM(C7:C14)</f>
        <v>339507803</v>
      </c>
      <c r="D15" s="232">
        <v>0</v>
      </c>
    </row>
    <row r="16" spans="2:8">
      <c r="B16" s="240" t="str">
        <f>+CONCATENATE("Totales al"," ",Parametrización!F24)</f>
        <v>Totales al 31/12/2025</v>
      </c>
      <c r="C16" s="233">
        <f>'Balance Gral. Resol. 35'!H12</f>
        <v>444740509</v>
      </c>
      <c r="D16" s="233">
        <v>0</v>
      </c>
    </row>
    <row r="17" spans="3:4">
      <c r="C17" s="299"/>
    </row>
    <row r="18" spans="3:4">
      <c r="C18" s="528">
        <f>+C15-'Balance Gral. Resol. 35'!G12</f>
        <v>0</v>
      </c>
      <c r="D18" s="683"/>
    </row>
    <row r="19" spans="3:4">
      <c r="C19" s="528">
        <f>C16-'Balance Gral. Resol. 35'!H12</f>
        <v>0</v>
      </c>
      <c r="D19" s="683"/>
    </row>
    <row r="20" spans="3:4">
      <c r="C20" s="491"/>
      <c r="D20" s="683"/>
    </row>
    <row r="21" spans="3:4">
      <c r="C21" s="491"/>
      <c r="D21" s="683"/>
    </row>
    <row r="38" spans="7:7">
      <c r="G38" s="578"/>
    </row>
    <row r="62" spans="4:4">
      <c r="D62" s="376"/>
    </row>
  </sheetData>
  <sheetProtection algorithmName="SHA-512" hashValue="3Jtk3GxtVfL1Ytnpixb/vn6bPp4uF81qdkKEEQtbhODgICinQ4mq1qVSg3JPpVZ+nnyitCL/LeqWnWPxYKBWkA==" saltValue="48utYtXlT4fJcAIZ7RMSyA==" spinCount="100000" sheet="1" objects="1" scenarios="1"/>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70"/>
  <sheetViews>
    <sheetView showGridLines="0" zoomScale="82" zoomScaleNormal="82" workbookViewId="0">
      <selection activeCell="F26" sqref="F26"/>
    </sheetView>
  </sheetViews>
  <sheetFormatPr baseColWidth="10" defaultColWidth="11.44140625" defaultRowHeight="14.4"/>
  <cols>
    <col min="1" max="1" width="4.6640625" style="252" customWidth="1"/>
    <col min="2" max="2" width="75.6640625" style="252" bestFit="1" customWidth="1"/>
    <col min="3" max="3" width="16.88671875" style="252" bestFit="1" customWidth="1"/>
    <col min="4" max="4" width="18.33203125" style="252" bestFit="1" customWidth="1"/>
    <col min="5" max="5" width="24.33203125" style="252" bestFit="1" customWidth="1"/>
    <col min="6" max="6" width="14.33203125" style="252" bestFit="1" customWidth="1"/>
    <col min="7" max="7" width="15.88671875" style="252" bestFit="1" customWidth="1"/>
    <col min="8" max="8" width="22.44140625" style="252" customWidth="1"/>
    <col min="9" max="9" width="11.44140625" style="252"/>
    <col min="10" max="10" width="13.44140625" style="252" customWidth="1"/>
    <col min="11" max="16384" width="11.44140625" style="252"/>
  </cols>
  <sheetData>
    <row r="1" spans="2:4" ht="49.95" customHeight="1">
      <c r="C1" s="223"/>
    </row>
    <row r="2" spans="2:4">
      <c r="B2" s="268" t="s">
        <v>493</v>
      </c>
      <c r="C2" s="223"/>
    </row>
    <row r="3" spans="2:4">
      <c r="B3" s="268"/>
      <c r="C3" s="223"/>
    </row>
    <row r="4" spans="2:4">
      <c r="B4" s="290" t="s">
        <v>714</v>
      </c>
    </row>
    <row r="6" spans="2:4" s="293" customFormat="1">
      <c r="B6" s="237" t="s">
        <v>550</v>
      </c>
      <c r="C6" s="237" t="s">
        <v>715</v>
      </c>
      <c r="D6" s="237" t="s">
        <v>716</v>
      </c>
    </row>
    <row r="7" spans="2:4">
      <c r="B7" s="292" t="s">
        <v>717</v>
      </c>
      <c r="C7" s="277">
        <v>0</v>
      </c>
      <c r="D7" s="888">
        <v>0</v>
      </c>
    </row>
    <row r="8" spans="2:4">
      <c r="B8" s="292" t="s">
        <v>718</v>
      </c>
      <c r="C8" s="277">
        <v>0</v>
      </c>
      <c r="D8" s="889"/>
    </row>
    <row r="9" spans="2:4">
      <c r="B9" s="292" t="s">
        <v>719</v>
      </c>
      <c r="C9" s="277">
        <v>0</v>
      </c>
      <c r="D9" s="888">
        <v>0</v>
      </c>
    </row>
    <row r="10" spans="2:4">
      <c r="B10" s="292" t="s">
        <v>720</v>
      </c>
      <c r="C10" s="277">
        <v>0</v>
      </c>
      <c r="D10" s="297">
        <v>0</v>
      </c>
    </row>
    <row r="11" spans="2:4">
      <c r="B11" s="275" t="str">
        <f>+CONCATENATE("Totales al"," ",Parametrización!D24)</f>
        <v>Totales al 31/03/2026</v>
      </c>
      <c r="C11" s="276">
        <f>SUM(C7:C10)</f>
        <v>0</v>
      </c>
      <c r="D11" s="297">
        <v>0</v>
      </c>
    </row>
    <row r="12" spans="2:4">
      <c r="B12" s="275" t="str">
        <f>+CONCATENATE("Totales al"," ",Parametrización!F24)</f>
        <v>Totales al 31/12/2025</v>
      </c>
      <c r="C12" s="276">
        <f>'Balance Gral. Resol. 35'!H11</f>
        <v>0</v>
      </c>
      <c r="D12" s="297">
        <v>0</v>
      </c>
    </row>
    <row r="13" spans="2:4">
      <c r="C13" s="890">
        <v>0</v>
      </c>
    </row>
    <row r="14" spans="2:4">
      <c r="B14" s="290" t="s">
        <v>721</v>
      </c>
      <c r="C14" s="891">
        <f>+C12-'Balance Gral. Resol. 35'!H11</f>
        <v>0</v>
      </c>
    </row>
    <row r="15" spans="2:4" ht="24" customHeight="1">
      <c r="B15" s="1107" t="s">
        <v>722</v>
      </c>
      <c r="C15" s="1107"/>
      <c r="D15" s="1107"/>
    </row>
    <row r="16" spans="2:4">
      <c r="B16" s="892"/>
    </row>
    <row r="17" spans="2:7" ht="24" customHeight="1">
      <c r="B17" s="1117" t="s">
        <v>723</v>
      </c>
      <c r="C17" s="1117"/>
      <c r="D17" s="1117"/>
    </row>
    <row r="18" spans="2:7">
      <c r="B18" s="290"/>
    </row>
    <row r="19" spans="2:7" s="293" customFormat="1">
      <c r="B19" s="237" t="s">
        <v>724</v>
      </c>
      <c r="C19" s="237" t="s">
        <v>725</v>
      </c>
      <c r="D19" s="237" t="s">
        <v>726</v>
      </c>
      <c r="E19" s="237" t="s">
        <v>727</v>
      </c>
      <c r="F19" s="237" t="s">
        <v>715</v>
      </c>
      <c r="G19" s="237" t="s">
        <v>716</v>
      </c>
    </row>
    <row r="20" spans="2:7" s="293" customFormat="1" hidden="1">
      <c r="B20" s="898" t="s">
        <v>959</v>
      </c>
      <c r="C20" s="292" t="s">
        <v>728</v>
      </c>
      <c r="D20" s="292" t="s">
        <v>729</v>
      </c>
      <c r="E20" s="899">
        <v>0</v>
      </c>
      <c r="F20" s="897"/>
      <c r="G20" s="237"/>
    </row>
    <row r="21" spans="2:7" s="293" customFormat="1" hidden="1">
      <c r="B21" s="898" t="s">
        <v>960</v>
      </c>
      <c r="C21" s="292" t="s">
        <v>728</v>
      </c>
      <c r="D21" s="292" t="s">
        <v>729</v>
      </c>
      <c r="E21" s="899">
        <v>0</v>
      </c>
      <c r="F21" s="897"/>
      <c r="G21" s="237"/>
    </row>
    <row r="22" spans="2:7" s="293" customFormat="1">
      <c r="B22" s="898" t="s">
        <v>871</v>
      </c>
      <c r="C22" s="292" t="s">
        <v>728</v>
      </c>
      <c r="D22" s="292" t="s">
        <v>729</v>
      </c>
      <c r="E22" s="899">
        <v>0</v>
      </c>
      <c r="F22" s="897">
        <f>128447574+21442853</f>
        <v>149890427</v>
      </c>
      <c r="G22" s="237"/>
    </row>
    <row r="23" spans="2:7" s="293" customFormat="1">
      <c r="B23" s="898" t="s">
        <v>872</v>
      </c>
      <c r="C23" s="292" t="s">
        <v>728</v>
      </c>
      <c r="D23" s="292" t="s">
        <v>729</v>
      </c>
      <c r="E23" s="899">
        <v>0</v>
      </c>
      <c r="F23" s="897">
        <f>14000000+271257948</f>
        <v>285257948</v>
      </c>
      <c r="G23" s="237"/>
    </row>
    <row r="24" spans="2:7" s="293" customFormat="1">
      <c r="B24" s="898" t="s">
        <v>904</v>
      </c>
      <c r="C24" s="292" t="s">
        <v>728</v>
      </c>
      <c r="D24" s="292" t="s">
        <v>729</v>
      </c>
      <c r="E24" s="899">
        <v>0</v>
      </c>
      <c r="F24" s="900">
        <f>11000000+4711700</f>
        <v>15711700</v>
      </c>
      <c r="G24" s="237"/>
    </row>
    <row r="25" spans="2:7" hidden="1">
      <c r="B25" s="898" t="s">
        <v>961</v>
      </c>
      <c r="C25" s="292" t="s">
        <v>728</v>
      </c>
      <c r="D25" s="292" t="s">
        <v>729</v>
      </c>
      <c r="E25" s="899">
        <v>0</v>
      </c>
      <c r="F25" s="897"/>
      <c r="G25" s="897">
        <v>0</v>
      </c>
    </row>
    <row r="26" spans="2:7">
      <c r="B26" s="898" t="s">
        <v>962</v>
      </c>
      <c r="C26" s="292" t="s">
        <v>728</v>
      </c>
      <c r="D26" s="292" t="s">
        <v>729</v>
      </c>
      <c r="E26" s="899">
        <v>0</v>
      </c>
      <c r="F26" s="897">
        <v>439759600</v>
      </c>
      <c r="G26" s="897"/>
    </row>
    <row r="27" spans="2:7" hidden="1">
      <c r="B27" s="898" t="s">
        <v>963</v>
      </c>
      <c r="C27" s="292" t="s">
        <v>728</v>
      </c>
      <c r="D27" s="292" t="s">
        <v>729</v>
      </c>
      <c r="E27" s="899">
        <v>0</v>
      </c>
      <c r="F27" s="897"/>
      <c r="G27" s="897"/>
    </row>
    <row r="28" spans="2:7">
      <c r="B28" s="275" t="str">
        <f>+B11</f>
        <v>Totales al 31/03/2026</v>
      </c>
      <c r="C28" s="275"/>
      <c r="D28" s="275"/>
      <c r="E28" s="901"/>
      <c r="F28" s="276">
        <f>SUM(F20:F27)</f>
        <v>890619675</v>
      </c>
      <c r="G28" s="276">
        <v>0</v>
      </c>
    </row>
    <row r="29" spans="2:7">
      <c r="B29" s="275" t="str">
        <f>+B12</f>
        <v>Totales al 31/12/2025</v>
      </c>
      <c r="C29" s="275"/>
      <c r="D29" s="275"/>
      <c r="E29" s="275"/>
      <c r="F29" s="902">
        <f>+'Balance Gral. Resol. 35'!H13</f>
        <v>1106252899</v>
      </c>
      <c r="G29" s="902">
        <v>0</v>
      </c>
    </row>
    <row r="30" spans="2:7">
      <c r="F30" s="903">
        <f>F28-'Balance Gral. Resol. 35'!G13</f>
        <v>0</v>
      </c>
    </row>
    <row r="31" spans="2:7">
      <c r="B31" s="904"/>
      <c r="C31" s="905"/>
      <c r="D31" s="906"/>
      <c r="F31" s="907"/>
    </row>
    <row r="32" spans="2:7" ht="24" customHeight="1">
      <c r="B32" s="1117" t="s">
        <v>730</v>
      </c>
      <c r="C32" s="1117"/>
      <c r="D32" s="1117"/>
      <c r="E32" s="1117"/>
      <c r="F32" s="1117"/>
      <c r="G32" s="1117"/>
    </row>
    <row r="33" spans="2:7">
      <c r="B33" s="1118" t="s">
        <v>731</v>
      </c>
      <c r="C33" s="1118"/>
      <c r="D33" s="1118"/>
      <c r="E33" s="1118"/>
      <c r="F33" s="1118"/>
      <c r="G33" s="1118"/>
    </row>
    <row r="35" spans="2:7">
      <c r="B35" s="290" t="s">
        <v>732</v>
      </c>
    </row>
    <row r="37" spans="2:7">
      <c r="B37" s="237" t="s">
        <v>550</v>
      </c>
      <c r="C37" s="295" t="s">
        <v>733</v>
      </c>
      <c r="D37" s="295" t="s">
        <v>734</v>
      </c>
    </row>
    <row r="38" spans="2:7" hidden="1">
      <c r="B38" s="883" t="s">
        <v>735</v>
      </c>
      <c r="C38" s="277">
        <v>0</v>
      </c>
      <c r="D38" s="297">
        <v>0</v>
      </c>
    </row>
    <row r="39" spans="2:7">
      <c r="B39" s="883" t="s">
        <v>736</v>
      </c>
      <c r="C39" s="277">
        <v>151285077</v>
      </c>
      <c r="D39" s="297">
        <v>0</v>
      </c>
    </row>
    <row r="40" spans="2:7" hidden="1">
      <c r="B40" s="883" t="s">
        <v>737</v>
      </c>
      <c r="C40" s="277">
        <v>0</v>
      </c>
      <c r="D40" s="297"/>
    </row>
    <row r="41" spans="2:7" hidden="1">
      <c r="B41" s="883" t="s">
        <v>541</v>
      </c>
      <c r="C41" s="298">
        <v>0</v>
      </c>
      <c r="D41" s="297">
        <v>0</v>
      </c>
    </row>
    <row r="42" spans="2:7" hidden="1">
      <c r="B42" s="883" t="s">
        <v>542</v>
      </c>
      <c r="C42" s="298">
        <v>0</v>
      </c>
      <c r="D42" s="297"/>
    </row>
    <row r="43" spans="2:7" hidden="1">
      <c r="B43" s="883" t="s">
        <v>279</v>
      </c>
      <c r="C43" s="298">
        <v>0</v>
      </c>
      <c r="D43" s="297"/>
    </row>
    <row r="44" spans="2:7">
      <c r="B44" s="275" t="str">
        <f>+B28</f>
        <v>Totales al 31/03/2026</v>
      </c>
      <c r="C44" s="884">
        <f>SUM(C38:C43)</f>
        <v>151285077</v>
      </c>
      <c r="D44" s="297">
        <v>0</v>
      </c>
    </row>
    <row r="45" spans="2:7">
      <c r="B45" s="275" t="str">
        <f>+B29</f>
        <v>Totales al 31/12/2025</v>
      </c>
      <c r="C45" s="885">
        <f>'Balance Gral. Resol. 35'!H31</f>
        <v>196155035</v>
      </c>
      <c r="D45" s="297">
        <v>0</v>
      </c>
    </row>
    <row r="46" spans="2:7">
      <c r="G46" s="886"/>
    </row>
    <row r="47" spans="2:7">
      <c r="B47" s="290" t="s">
        <v>738</v>
      </c>
      <c r="C47" s="266"/>
    </row>
    <row r="48" spans="2:7">
      <c r="C48" s="887">
        <f>+C45-'Balance Gral. Resol. 35'!H31</f>
        <v>0</v>
      </c>
    </row>
    <row r="49" spans="2:4">
      <c r="B49" s="237" t="s">
        <v>550</v>
      </c>
      <c r="C49" s="295" t="s">
        <v>733</v>
      </c>
      <c r="D49" s="295" t="s">
        <v>734</v>
      </c>
    </row>
    <row r="50" spans="2:4" hidden="1">
      <c r="B50" s="883" t="s">
        <v>830</v>
      </c>
      <c r="C50" s="277">
        <v>0</v>
      </c>
      <c r="D50" s="297">
        <v>0</v>
      </c>
    </row>
    <row r="51" spans="2:4">
      <c r="B51" s="883" t="s">
        <v>902</v>
      </c>
      <c r="C51" s="277">
        <v>1476389</v>
      </c>
      <c r="D51" s="297">
        <v>0</v>
      </c>
    </row>
    <row r="52" spans="2:4" hidden="1">
      <c r="B52" s="883" t="s">
        <v>739</v>
      </c>
      <c r="C52" s="277">
        <v>0</v>
      </c>
      <c r="D52" s="297">
        <v>0</v>
      </c>
    </row>
    <row r="53" spans="2:4">
      <c r="B53" s="883" t="s">
        <v>992</v>
      </c>
      <c r="C53" s="277">
        <v>80650185</v>
      </c>
      <c r="D53" s="297">
        <v>0</v>
      </c>
    </row>
    <row r="54" spans="2:4">
      <c r="B54" s="275" t="str">
        <f>+B44</f>
        <v>Totales al 31/03/2026</v>
      </c>
      <c r="C54" s="884">
        <f>SUM(C50:C53)</f>
        <v>82126574</v>
      </c>
      <c r="D54" s="297">
        <v>0</v>
      </c>
    </row>
    <row r="55" spans="2:4">
      <c r="B55" s="275" t="str">
        <f>+B45</f>
        <v>Totales al 31/12/2025</v>
      </c>
      <c r="C55" s="885">
        <f>+'Balance Gral. Resol. 35'!H38</f>
        <v>35529989</v>
      </c>
      <c r="D55" s="297">
        <v>0</v>
      </c>
    </row>
    <row r="57" spans="2:4">
      <c r="C57" s="684">
        <f>+C54-'Balance Gral. Resol. 35'!G38</f>
        <v>0</v>
      </c>
    </row>
    <row r="70" spans="4:4">
      <c r="D70" s="267"/>
    </row>
  </sheetData>
  <sheetProtection algorithmName="SHA-512" hashValue="kKmuwIf6Y4WGUvXeJkYHMS22cqmFrSVG9h5grnPTu0ZV8EviSKWR4gO/a3+LFO4rOfxA1Jhf1toSBXxC91LH/w==" saltValue="vM9AzM0UJWyMIVyrUF5l+Q==" spinCount="100000" sheet="1" objects="1" scenarios="1"/>
  <mergeCells count="4">
    <mergeCell ref="B15:D15"/>
    <mergeCell ref="B17:D17"/>
    <mergeCell ref="B32:G32"/>
    <mergeCell ref="B33:G33"/>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4"/>
  <sheetViews>
    <sheetView showGridLines="0" zoomScale="82" zoomScaleNormal="82" workbookViewId="0">
      <pane xSplit="2" ySplit="6" topLeftCell="C9" activePane="bottomRight" state="frozen"/>
      <selection activeCell="C41" sqref="C41:F41"/>
      <selection pane="topRight" activeCell="C41" sqref="C41:F41"/>
      <selection pane="bottomLeft" activeCell="C41" sqref="C41:F41"/>
      <selection pane="bottomRight" activeCell="G29" sqref="G29"/>
    </sheetView>
  </sheetViews>
  <sheetFormatPr baseColWidth="10" defaultColWidth="11.44140625" defaultRowHeight="14.4"/>
  <cols>
    <col min="1" max="1" width="4.6640625" style="252" customWidth="1"/>
    <col min="2" max="2" width="33.5546875" style="252" bestFit="1" customWidth="1"/>
    <col min="3" max="3" width="18.33203125" style="252" bestFit="1" customWidth="1"/>
    <col min="4" max="4" width="18.44140625" style="252" bestFit="1" customWidth="1"/>
    <col min="5" max="5" width="24.33203125" style="252" bestFit="1" customWidth="1"/>
    <col min="6" max="6" width="13" style="252" bestFit="1" customWidth="1"/>
    <col min="7" max="7" width="21.88671875" style="266" bestFit="1" customWidth="1"/>
    <col min="8" max="8" width="15.33203125" style="266" bestFit="1" customWidth="1"/>
    <col min="9" max="9" width="14.33203125" style="252" hidden="1" customWidth="1"/>
    <col min="10" max="10" width="15.33203125" style="267" hidden="1" customWidth="1"/>
    <col min="11" max="11" width="15.33203125" style="252" hidden="1" customWidth="1"/>
    <col min="12" max="256" width="11.44140625" style="252"/>
    <col min="257" max="257" width="4.6640625" style="252" customWidth="1"/>
    <col min="258" max="258" width="37.6640625" style="252" customWidth="1"/>
    <col min="259" max="259" width="27" style="252" bestFit="1" customWidth="1"/>
    <col min="260" max="260" width="23.33203125" style="252" bestFit="1" customWidth="1"/>
    <col min="261" max="261" width="13.6640625" style="252" customWidth="1"/>
    <col min="262" max="262" width="12.33203125" style="252" customWidth="1"/>
    <col min="263" max="263" width="18.109375" style="252" customWidth="1"/>
    <col min="264" max="264" width="14.109375" style="252" bestFit="1" customWidth="1"/>
    <col min="265" max="265" width="14.33203125" style="252" bestFit="1" customWidth="1"/>
    <col min="266" max="266" width="14" style="252" bestFit="1" customWidth="1"/>
    <col min="267" max="512" width="11.44140625" style="252"/>
    <col min="513" max="513" width="4.6640625" style="252" customWidth="1"/>
    <col min="514" max="514" width="37.6640625" style="252" customWidth="1"/>
    <col min="515" max="515" width="27" style="252" bestFit="1" customWidth="1"/>
    <col min="516" max="516" width="23.33203125" style="252" bestFit="1" customWidth="1"/>
    <col min="517" max="517" width="13.6640625" style="252" customWidth="1"/>
    <col min="518" max="518" width="12.33203125" style="252" customWidth="1"/>
    <col min="519" max="519" width="18.109375" style="252" customWidth="1"/>
    <col min="520" max="520" width="14.109375" style="252" bestFit="1" customWidth="1"/>
    <col min="521" max="521" width="14.33203125" style="252" bestFit="1" customWidth="1"/>
    <col min="522" max="522" width="14" style="252" bestFit="1" customWidth="1"/>
    <col min="523" max="768" width="11.44140625" style="252"/>
    <col min="769" max="769" width="4.6640625" style="252" customWidth="1"/>
    <col min="770" max="770" width="37.6640625" style="252" customWidth="1"/>
    <col min="771" max="771" width="27" style="252" bestFit="1" customWidth="1"/>
    <col min="772" max="772" width="23.33203125" style="252" bestFit="1" customWidth="1"/>
    <col min="773" max="773" width="13.6640625" style="252" customWidth="1"/>
    <col min="774" max="774" width="12.33203125" style="252" customWidth="1"/>
    <col min="775" max="775" width="18.109375" style="252" customWidth="1"/>
    <col min="776" max="776" width="14.109375" style="252" bestFit="1" customWidth="1"/>
    <col min="777" max="777" width="14.33203125" style="252" bestFit="1" customWidth="1"/>
    <col min="778" max="778" width="14" style="252" bestFit="1" customWidth="1"/>
    <col min="779" max="1024" width="11.44140625" style="252"/>
    <col min="1025" max="1025" width="4.6640625" style="252" customWidth="1"/>
    <col min="1026" max="1026" width="37.6640625" style="252" customWidth="1"/>
    <col min="1027" max="1027" width="27" style="252" bestFit="1" customWidth="1"/>
    <col min="1028" max="1028" width="23.33203125" style="252" bestFit="1" customWidth="1"/>
    <col min="1029" max="1029" width="13.6640625" style="252" customWidth="1"/>
    <col min="1030" max="1030" width="12.33203125" style="252" customWidth="1"/>
    <col min="1031" max="1031" width="18.109375" style="252" customWidth="1"/>
    <col min="1032" max="1032" width="14.109375" style="252" bestFit="1" customWidth="1"/>
    <col min="1033" max="1033" width="14.33203125" style="252" bestFit="1" customWidth="1"/>
    <col min="1034" max="1034" width="14" style="252" bestFit="1" customWidth="1"/>
    <col min="1035" max="1280" width="11.44140625" style="252"/>
    <col min="1281" max="1281" width="4.6640625" style="252" customWidth="1"/>
    <col min="1282" max="1282" width="37.6640625" style="252" customWidth="1"/>
    <col min="1283" max="1283" width="27" style="252" bestFit="1" customWidth="1"/>
    <col min="1284" max="1284" width="23.33203125" style="252" bestFit="1" customWidth="1"/>
    <col min="1285" max="1285" width="13.6640625" style="252" customWidth="1"/>
    <col min="1286" max="1286" width="12.33203125" style="252" customWidth="1"/>
    <col min="1287" max="1287" width="18.109375" style="252" customWidth="1"/>
    <col min="1288" max="1288" width="14.109375" style="252" bestFit="1" customWidth="1"/>
    <col min="1289" max="1289" width="14.33203125" style="252" bestFit="1" customWidth="1"/>
    <col min="1290" max="1290" width="14" style="252" bestFit="1" customWidth="1"/>
    <col min="1291" max="1536" width="11.44140625" style="252"/>
    <col min="1537" max="1537" width="4.6640625" style="252" customWidth="1"/>
    <col min="1538" max="1538" width="37.6640625" style="252" customWidth="1"/>
    <col min="1539" max="1539" width="27" style="252" bestFit="1" customWidth="1"/>
    <col min="1540" max="1540" width="23.33203125" style="252" bestFit="1" customWidth="1"/>
    <col min="1541" max="1541" width="13.6640625" style="252" customWidth="1"/>
    <col min="1542" max="1542" width="12.33203125" style="252" customWidth="1"/>
    <col min="1543" max="1543" width="18.109375" style="252" customWidth="1"/>
    <col min="1544" max="1544" width="14.109375" style="252" bestFit="1" customWidth="1"/>
    <col min="1545" max="1545" width="14.33203125" style="252" bestFit="1" customWidth="1"/>
    <col min="1546" max="1546" width="14" style="252" bestFit="1" customWidth="1"/>
    <col min="1547" max="1792" width="11.44140625" style="252"/>
    <col min="1793" max="1793" width="4.6640625" style="252" customWidth="1"/>
    <col min="1794" max="1794" width="37.6640625" style="252" customWidth="1"/>
    <col min="1795" max="1795" width="27" style="252" bestFit="1" customWidth="1"/>
    <col min="1796" max="1796" width="23.33203125" style="252" bestFit="1" customWidth="1"/>
    <col min="1797" max="1797" width="13.6640625" style="252" customWidth="1"/>
    <col min="1798" max="1798" width="12.33203125" style="252" customWidth="1"/>
    <col min="1799" max="1799" width="18.109375" style="252" customWidth="1"/>
    <col min="1800" max="1800" width="14.109375" style="252" bestFit="1" customWidth="1"/>
    <col min="1801" max="1801" width="14.33203125" style="252" bestFit="1" customWidth="1"/>
    <col min="1802" max="1802" width="14" style="252" bestFit="1" customWidth="1"/>
    <col min="1803" max="2048" width="11.44140625" style="252"/>
    <col min="2049" max="2049" width="4.6640625" style="252" customWidth="1"/>
    <col min="2050" max="2050" width="37.6640625" style="252" customWidth="1"/>
    <col min="2051" max="2051" width="27" style="252" bestFit="1" customWidth="1"/>
    <col min="2052" max="2052" width="23.33203125" style="252" bestFit="1" customWidth="1"/>
    <col min="2053" max="2053" width="13.6640625" style="252" customWidth="1"/>
    <col min="2054" max="2054" width="12.33203125" style="252" customWidth="1"/>
    <col min="2055" max="2055" width="18.109375" style="252" customWidth="1"/>
    <col min="2056" max="2056" width="14.109375" style="252" bestFit="1" customWidth="1"/>
    <col min="2057" max="2057" width="14.33203125" style="252" bestFit="1" customWidth="1"/>
    <col min="2058" max="2058" width="14" style="252" bestFit="1" customWidth="1"/>
    <col min="2059" max="2304" width="11.44140625" style="252"/>
    <col min="2305" max="2305" width="4.6640625" style="252" customWidth="1"/>
    <col min="2306" max="2306" width="37.6640625" style="252" customWidth="1"/>
    <col min="2307" max="2307" width="27" style="252" bestFit="1" customWidth="1"/>
    <col min="2308" max="2308" width="23.33203125" style="252" bestFit="1" customWidth="1"/>
    <col min="2309" max="2309" width="13.6640625" style="252" customWidth="1"/>
    <col min="2310" max="2310" width="12.33203125" style="252" customWidth="1"/>
    <col min="2311" max="2311" width="18.109375" style="252" customWidth="1"/>
    <col min="2312" max="2312" width="14.109375" style="252" bestFit="1" customWidth="1"/>
    <col min="2313" max="2313" width="14.33203125" style="252" bestFit="1" customWidth="1"/>
    <col min="2314" max="2314" width="14" style="252" bestFit="1" customWidth="1"/>
    <col min="2315" max="2560" width="11.44140625" style="252"/>
    <col min="2561" max="2561" width="4.6640625" style="252" customWidth="1"/>
    <col min="2562" max="2562" width="37.6640625" style="252" customWidth="1"/>
    <col min="2563" max="2563" width="27" style="252" bestFit="1" customWidth="1"/>
    <col min="2564" max="2564" width="23.33203125" style="252" bestFit="1" customWidth="1"/>
    <col min="2565" max="2565" width="13.6640625" style="252" customWidth="1"/>
    <col min="2566" max="2566" width="12.33203125" style="252" customWidth="1"/>
    <col min="2567" max="2567" width="18.109375" style="252" customWidth="1"/>
    <col min="2568" max="2568" width="14.109375" style="252" bestFit="1" customWidth="1"/>
    <col min="2569" max="2569" width="14.33203125" style="252" bestFit="1" customWidth="1"/>
    <col min="2570" max="2570" width="14" style="252" bestFit="1" customWidth="1"/>
    <col min="2571" max="2816" width="11.44140625" style="252"/>
    <col min="2817" max="2817" width="4.6640625" style="252" customWidth="1"/>
    <col min="2818" max="2818" width="37.6640625" style="252" customWidth="1"/>
    <col min="2819" max="2819" width="27" style="252" bestFit="1" customWidth="1"/>
    <col min="2820" max="2820" width="23.33203125" style="252" bestFit="1" customWidth="1"/>
    <col min="2821" max="2821" width="13.6640625" style="252" customWidth="1"/>
    <col min="2822" max="2822" width="12.33203125" style="252" customWidth="1"/>
    <col min="2823" max="2823" width="18.109375" style="252" customWidth="1"/>
    <col min="2824" max="2824" width="14.109375" style="252" bestFit="1" customWidth="1"/>
    <col min="2825" max="2825" width="14.33203125" style="252" bestFit="1" customWidth="1"/>
    <col min="2826" max="2826" width="14" style="252" bestFit="1" customWidth="1"/>
    <col min="2827" max="3072" width="11.44140625" style="252"/>
    <col min="3073" max="3073" width="4.6640625" style="252" customWidth="1"/>
    <col min="3074" max="3074" width="37.6640625" style="252" customWidth="1"/>
    <col min="3075" max="3075" width="27" style="252" bestFit="1" customWidth="1"/>
    <col min="3076" max="3076" width="23.33203125" style="252" bestFit="1" customWidth="1"/>
    <col min="3077" max="3077" width="13.6640625" style="252" customWidth="1"/>
    <col min="3078" max="3078" width="12.33203125" style="252" customWidth="1"/>
    <col min="3079" max="3079" width="18.109375" style="252" customWidth="1"/>
    <col min="3080" max="3080" width="14.109375" style="252" bestFit="1" customWidth="1"/>
    <col min="3081" max="3081" width="14.33203125" style="252" bestFit="1" customWidth="1"/>
    <col min="3082" max="3082" width="14" style="252" bestFit="1" customWidth="1"/>
    <col min="3083" max="3328" width="11.44140625" style="252"/>
    <col min="3329" max="3329" width="4.6640625" style="252" customWidth="1"/>
    <col min="3330" max="3330" width="37.6640625" style="252" customWidth="1"/>
    <col min="3331" max="3331" width="27" style="252" bestFit="1" customWidth="1"/>
    <col min="3332" max="3332" width="23.33203125" style="252" bestFit="1" customWidth="1"/>
    <col min="3333" max="3333" width="13.6640625" style="252" customWidth="1"/>
    <col min="3334" max="3334" width="12.33203125" style="252" customWidth="1"/>
    <col min="3335" max="3335" width="18.109375" style="252" customWidth="1"/>
    <col min="3336" max="3336" width="14.109375" style="252" bestFit="1" customWidth="1"/>
    <col min="3337" max="3337" width="14.33203125" style="252" bestFit="1" customWidth="1"/>
    <col min="3338" max="3338" width="14" style="252" bestFit="1" customWidth="1"/>
    <col min="3339" max="3584" width="11.44140625" style="252"/>
    <col min="3585" max="3585" width="4.6640625" style="252" customWidth="1"/>
    <col min="3586" max="3586" width="37.6640625" style="252" customWidth="1"/>
    <col min="3587" max="3587" width="27" style="252" bestFit="1" customWidth="1"/>
    <col min="3588" max="3588" width="23.33203125" style="252" bestFit="1" customWidth="1"/>
    <col min="3589" max="3589" width="13.6640625" style="252" customWidth="1"/>
    <col min="3590" max="3590" width="12.33203125" style="252" customWidth="1"/>
    <col min="3591" max="3591" width="18.109375" style="252" customWidth="1"/>
    <col min="3592" max="3592" width="14.109375" style="252" bestFit="1" customWidth="1"/>
    <col min="3593" max="3593" width="14.33203125" style="252" bestFit="1" customWidth="1"/>
    <col min="3594" max="3594" width="14" style="252" bestFit="1" customWidth="1"/>
    <col min="3595" max="3840" width="11.44140625" style="252"/>
    <col min="3841" max="3841" width="4.6640625" style="252" customWidth="1"/>
    <col min="3842" max="3842" width="37.6640625" style="252" customWidth="1"/>
    <col min="3843" max="3843" width="27" style="252" bestFit="1" customWidth="1"/>
    <col min="3844" max="3844" width="23.33203125" style="252" bestFit="1" customWidth="1"/>
    <col min="3845" max="3845" width="13.6640625" style="252" customWidth="1"/>
    <col min="3846" max="3846" width="12.33203125" style="252" customWidth="1"/>
    <col min="3847" max="3847" width="18.109375" style="252" customWidth="1"/>
    <col min="3848" max="3848" width="14.109375" style="252" bestFit="1" customWidth="1"/>
    <col min="3849" max="3849" width="14.33203125" style="252" bestFit="1" customWidth="1"/>
    <col min="3850" max="3850" width="14" style="252" bestFit="1" customWidth="1"/>
    <col min="3851" max="4096" width="11.44140625" style="252"/>
    <col min="4097" max="4097" width="4.6640625" style="252" customWidth="1"/>
    <col min="4098" max="4098" width="37.6640625" style="252" customWidth="1"/>
    <col min="4099" max="4099" width="27" style="252" bestFit="1" customWidth="1"/>
    <col min="4100" max="4100" width="23.33203125" style="252" bestFit="1" customWidth="1"/>
    <col min="4101" max="4101" width="13.6640625" style="252" customWidth="1"/>
    <col min="4102" max="4102" width="12.33203125" style="252" customWidth="1"/>
    <col min="4103" max="4103" width="18.109375" style="252" customWidth="1"/>
    <col min="4104" max="4104" width="14.109375" style="252" bestFit="1" customWidth="1"/>
    <col min="4105" max="4105" width="14.33203125" style="252" bestFit="1" customWidth="1"/>
    <col min="4106" max="4106" width="14" style="252" bestFit="1" customWidth="1"/>
    <col min="4107" max="4352" width="11.44140625" style="252"/>
    <col min="4353" max="4353" width="4.6640625" style="252" customWidth="1"/>
    <col min="4354" max="4354" width="37.6640625" style="252" customWidth="1"/>
    <col min="4355" max="4355" width="27" style="252" bestFit="1" customWidth="1"/>
    <col min="4356" max="4356" width="23.33203125" style="252" bestFit="1" customWidth="1"/>
    <col min="4357" max="4357" width="13.6640625" style="252" customWidth="1"/>
    <col min="4358" max="4358" width="12.33203125" style="252" customWidth="1"/>
    <col min="4359" max="4359" width="18.109375" style="252" customWidth="1"/>
    <col min="4360" max="4360" width="14.109375" style="252" bestFit="1" customWidth="1"/>
    <col min="4361" max="4361" width="14.33203125" style="252" bestFit="1" customWidth="1"/>
    <col min="4362" max="4362" width="14" style="252" bestFit="1" customWidth="1"/>
    <col min="4363" max="4608" width="11.44140625" style="252"/>
    <col min="4609" max="4609" width="4.6640625" style="252" customWidth="1"/>
    <col min="4610" max="4610" width="37.6640625" style="252" customWidth="1"/>
    <col min="4611" max="4611" width="27" style="252" bestFit="1" customWidth="1"/>
    <col min="4612" max="4612" width="23.33203125" style="252" bestFit="1" customWidth="1"/>
    <col min="4613" max="4613" width="13.6640625" style="252" customWidth="1"/>
    <col min="4614" max="4614" width="12.33203125" style="252" customWidth="1"/>
    <col min="4615" max="4615" width="18.109375" style="252" customWidth="1"/>
    <col min="4616" max="4616" width="14.109375" style="252" bestFit="1" customWidth="1"/>
    <col min="4617" max="4617" width="14.33203125" style="252" bestFit="1" customWidth="1"/>
    <col min="4618" max="4618" width="14" style="252" bestFit="1" customWidth="1"/>
    <col min="4619" max="4864" width="11.44140625" style="252"/>
    <col min="4865" max="4865" width="4.6640625" style="252" customWidth="1"/>
    <col min="4866" max="4866" width="37.6640625" style="252" customWidth="1"/>
    <col min="4867" max="4867" width="27" style="252" bestFit="1" customWidth="1"/>
    <col min="4868" max="4868" width="23.33203125" style="252" bestFit="1" customWidth="1"/>
    <col min="4869" max="4869" width="13.6640625" style="252" customWidth="1"/>
    <col min="4870" max="4870" width="12.33203125" style="252" customWidth="1"/>
    <col min="4871" max="4871" width="18.109375" style="252" customWidth="1"/>
    <col min="4872" max="4872" width="14.109375" style="252" bestFit="1" customWidth="1"/>
    <col min="4873" max="4873" width="14.33203125" style="252" bestFit="1" customWidth="1"/>
    <col min="4874" max="4874" width="14" style="252" bestFit="1" customWidth="1"/>
    <col min="4875" max="5120" width="11.44140625" style="252"/>
    <col min="5121" max="5121" width="4.6640625" style="252" customWidth="1"/>
    <col min="5122" max="5122" width="37.6640625" style="252" customWidth="1"/>
    <col min="5123" max="5123" width="27" style="252" bestFit="1" customWidth="1"/>
    <col min="5124" max="5124" width="23.33203125" style="252" bestFit="1" customWidth="1"/>
    <col min="5125" max="5125" width="13.6640625" style="252" customWidth="1"/>
    <col min="5126" max="5126" width="12.33203125" style="252" customWidth="1"/>
    <col min="5127" max="5127" width="18.109375" style="252" customWidth="1"/>
    <col min="5128" max="5128" width="14.109375" style="252" bestFit="1" customWidth="1"/>
    <col min="5129" max="5129" width="14.33203125" style="252" bestFit="1" customWidth="1"/>
    <col min="5130" max="5130" width="14" style="252" bestFit="1" customWidth="1"/>
    <col min="5131" max="5376" width="11.44140625" style="252"/>
    <col min="5377" max="5377" width="4.6640625" style="252" customWidth="1"/>
    <col min="5378" max="5378" width="37.6640625" style="252" customWidth="1"/>
    <col min="5379" max="5379" width="27" style="252" bestFit="1" customWidth="1"/>
    <col min="5380" max="5380" width="23.33203125" style="252" bestFit="1" customWidth="1"/>
    <col min="5381" max="5381" width="13.6640625" style="252" customWidth="1"/>
    <col min="5382" max="5382" width="12.33203125" style="252" customWidth="1"/>
    <col min="5383" max="5383" width="18.109375" style="252" customWidth="1"/>
    <col min="5384" max="5384" width="14.109375" style="252" bestFit="1" customWidth="1"/>
    <col min="5385" max="5385" width="14.33203125" style="252" bestFit="1" customWidth="1"/>
    <col min="5386" max="5386" width="14" style="252" bestFit="1" customWidth="1"/>
    <col min="5387" max="5632" width="11.44140625" style="252"/>
    <col min="5633" max="5633" width="4.6640625" style="252" customWidth="1"/>
    <col min="5634" max="5634" width="37.6640625" style="252" customWidth="1"/>
    <col min="5635" max="5635" width="27" style="252" bestFit="1" customWidth="1"/>
    <col min="5636" max="5636" width="23.33203125" style="252" bestFit="1" customWidth="1"/>
    <col min="5637" max="5637" width="13.6640625" style="252" customWidth="1"/>
    <col min="5638" max="5638" width="12.33203125" style="252" customWidth="1"/>
    <col min="5639" max="5639" width="18.109375" style="252" customWidth="1"/>
    <col min="5640" max="5640" width="14.109375" style="252" bestFit="1" customWidth="1"/>
    <col min="5641" max="5641" width="14.33203125" style="252" bestFit="1" customWidth="1"/>
    <col min="5642" max="5642" width="14" style="252" bestFit="1" customWidth="1"/>
    <col min="5643" max="5888" width="11.44140625" style="252"/>
    <col min="5889" max="5889" width="4.6640625" style="252" customWidth="1"/>
    <col min="5890" max="5890" width="37.6640625" style="252" customWidth="1"/>
    <col min="5891" max="5891" width="27" style="252" bestFit="1" customWidth="1"/>
    <col min="5892" max="5892" width="23.33203125" style="252" bestFit="1" customWidth="1"/>
    <col min="5893" max="5893" width="13.6640625" style="252" customWidth="1"/>
    <col min="5894" max="5894" width="12.33203125" style="252" customWidth="1"/>
    <col min="5895" max="5895" width="18.109375" style="252" customWidth="1"/>
    <col min="5896" max="5896" width="14.109375" style="252" bestFit="1" customWidth="1"/>
    <col min="5897" max="5897" width="14.33203125" style="252" bestFit="1" customWidth="1"/>
    <col min="5898" max="5898" width="14" style="252" bestFit="1" customWidth="1"/>
    <col min="5899" max="6144" width="11.44140625" style="252"/>
    <col min="6145" max="6145" width="4.6640625" style="252" customWidth="1"/>
    <col min="6146" max="6146" width="37.6640625" style="252" customWidth="1"/>
    <col min="6147" max="6147" width="27" style="252" bestFit="1" customWidth="1"/>
    <col min="6148" max="6148" width="23.33203125" style="252" bestFit="1" customWidth="1"/>
    <col min="6149" max="6149" width="13.6640625" style="252" customWidth="1"/>
    <col min="6150" max="6150" width="12.33203125" style="252" customWidth="1"/>
    <col min="6151" max="6151" width="18.109375" style="252" customWidth="1"/>
    <col min="6152" max="6152" width="14.109375" style="252" bestFit="1" customWidth="1"/>
    <col min="6153" max="6153" width="14.33203125" style="252" bestFit="1" customWidth="1"/>
    <col min="6154" max="6154" width="14" style="252" bestFit="1" customWidth="1"/>
    <col min="6155" max="6400" width="11.44140625" style="252"/>
    <col min="6401" max="6401" width="4.6640625" style="252" customWidth="1"/>
    <col min="6402" max="6402" width="37.6640625" style="252" customWidth="1"/>
    <col min="6403" max="6403" width="27" style="252" bestFit="1" customWidth="1"/>
    <col min="6404" max="6404" width="23.33203125" style="252" bestFit="1" customWidth="1"/>
    <col min="6405" max="6405" width="13.6640625" style="252" customWidth="1"/>
    <col min="6406" max="6406" width="12.33203125" style="252" customWidth="1"/>
    <col min="6407" max="6407" width="18.109375" style="252" customWidth="1"/>
    <col min="6408" max="6408" width="14.109375" style="252" bestFit="1" customWidth="1"/>
    <col min="6409" max="6409" width="14.33203125" style="252" bestFit="1" customWidth="1"/>
    <col min="6410" max="6410" width="14" style="252" bestFit="1" customWidth="1"/>
    <col min="6411" max="6656" width="11.44140625" style="252"/>
    <col min="6657" max="6657" width="4.6640625" style="252" customWidth="1"/>
    <col min="6658" max="6658" width="37.6640625" style="252" customWidth="1"/>
    <col min="6659" max="6659" width="27" style="252" bestFit="1" customWidth="1"/>
    <col min="6660" max="6660" width="23.33203125" style="252" bestFit="1" customWidth="1"/>
    <col min="6661" max="6661" width="13.6640625" style="252" customWidth="1"/>
    <col min="6662" max="6662" width="12.33203125" style="252" customWidth="1"/>
    <col min="6663" max="6663" width="18.109375" style="252" customWidth="1"/>
    <col min="6664" max="6664" width="14.109375" style="252" bestFit="1" customWidth="1"/>
    <col min="6665" max="6665" width="14.33203125" style="252" bestFit="1" customWidth="1"/>
    <col min="6666" max="6666" width="14" style="252" bestFit="1" customWidth="1"/>
    <col min="6667" max="6912" width="11.44140625" style="252"/>
    <col min="6913" max="6913" width="4.6640625" style="252" customWidth="1"/>
    <col min="6914" max="6914" width="37.6640625" style="252" customWidth="1"/>
    <col min="6915" max="6915" width="27" style="252" bestFit="1" customWidth="1"/>
    <col min="6916" max="6916" width="23.33203125" style="252" bestFit="1" customWidth="1"/>
    <col min="6917" max="6917" width="13.6640625" style="252" customWidth="1"/>
    <col min="6918" max="6918" width="12.33203125" style="252" customWidth="1"/>
    <col min="6919" max="6919" width="18.109375" style="252" customWidth="1"/>
    <col min="6920" max="6920" width="14.109375" style="252" bestFit="1" customWidth="1"/>
    <col min="6921" max="6921" width="14.33203125" style="252" bestFit="1" customWidth="1"/>
    <col min="6922" max="6922" width="14" style="252" bestFit="1" customWidth="1"/>
    <col min="6923" max="7168" width="11.44140625" style="252"/>
    <col min="7169" max="7169" width="4.6640625" style="252" customWidth="1"/>
    <col min="7170" max="7170" width="37.6640625" style="252" customWidth="1"/>
    <col min="7171" max="7171" width="27" style="252" bestFit="1" customWidth="1"/>
    <col min="7172" max="7172" width="23.33203125" style="252" bestFit="1" customWidth="1"/>
    <col min="7173" max="7173" width="13.6640625" style="252" customWidth="1"/>
    <col min="7174" max="7174" width="12.33203125" style="252" customWidth="1"/>
    <col min="7175" max="7175" width="18.109375" style="252" customWidth="1"/>
    <col min="7176" max="7176" width="14.109375" style="252" bestFit="1" customWidth="1"/>
    <col min="7177" max="7177" width="14.33203125" style="252" bestFit="1" customWidth="1"/>
    <col min="7178" max="7178" width="14" style="252" bestFit="1" customWidth="1"/>
    <col min="7179" max="7424" width="11.44140625" style="252"/>
    <col min="7425" max="7425" width="4.6640625" style="252" customWidth="1"/>
    <col min="7426" max="7426" width="37.6640625" style="252" customWidth="1"/>
    <col min="7427" max="7427" width="27" style="252" bestFit="1" customWidth="1"/>
    <col min="7428" max="7428" width="23.33203125" style="252" bestFit="1" customWidth="1"/>
    <col min="7429" max="7429" width="13.6640625" style="252" customWidth="1"/>
    <col min="7430" max="7430" width="12.33203125" style="252" customWidth="1"/>
    <col min="7431" max="7431" width="18.109375" style="252" customWidth="1"/>
    <col min="7432" max="7432" width="14.109375" style="252" bestFit="1" customWidth="1"/>
    <col min="7433" max="7433" width="14.33203125" style="252" bestFit="1" customWidth="1"/>
    <col min="7434" max="7434" width="14" style="252" bestFit="1" customWidth="1"/>
    <col min="7435" max="7680" width="11.44140625" style="252"/>
    <col min="7681" max="7681" width="4.6640625" style="252" customWidth="1"/>
    <col min="7682" max="7682" width="37.6640625" style="252" customWidth="1"/>
    <col min="7683" max="7683" width="27" style="252" bestFit="1" customWidth="1"/>
    <col min="7684" max="7684" width="23.33203125" style="252" bestFit="1" customWidth="1"/>
    <col min="7685" max="7685" width="13.6640625" style="252" customWidth="1"/>
    <col min="7686" max="7686" width="12.33203125" style="252" customWidth="1"/>
    <col min="7687" max="7687" width="18.109375" style="252" customWidth="1"/>
    <col min="7688" max="7688" width="14.109375" style="252" bestFit="1" customWidth="1"/>
    <col min="7689" max="7689" width="14.33203125" style="252" bestFit="1" customWidth="1"/>
    <col min="7690" max="7690" width="14" style="252" bestFit="1" customWidth="1"/>
    <col min="7691" max="7936" width="11.44140625" style="252"/>
    <col min="7937" max="7937" width="4.6640625" style="252" customWidth="1"/>
    <col min="7938" max="7938" width="37.6640625" style="252" customWidth="1"/>
    <col min="7939" max="7939" width="27" style="252" bestFit="1" customWidth="1"/>
    <col min="7940" max="7940" width="23.33203125" style="252" bestFit="1" customWidth="1"/>
    <col min="7941" max="7941" width="13.6640625" style="252" customWidth="1"/>
    <col min="7942" max="7942" width="12.33203125" style="252" customWidth="1"/>
    <col min="7943" max="7943" width="18.109375" style="252" customWidth="1"/>
    <col min="7944" max="7944" width="14.109375" style="252" bestFit="1" customWidth="1"/>
    <col min="7945" max="7945" width="14.33203125" style="252" bestFit="1" customWidth="1"/>
    <col min="7946" max="7946" width="14" style="252" bestFit="1" customWidth="1"/>
    <col min="7947" max="8192" width="11.44140625" style="252"/>
    <col min="8193" max="8193" width="4.6640625" style="252" customWidth="1"/>
    <col min="8194" max="8194" width="37.6640625" style="252" customWidth="1"/>
    <col min="8195" max="8195" width="27" style="252" bestFit="1" customWidth="1"/>
    <col min="8196" max="8196" width="23.33203125" style="252" bestFit="1" customWidth="1"/>
    <col min="8197" max="8197" width="13.6640625" style="252" customWidth="1"/>
    <col min="8198" max="8198" width="12.33203125" style="252" customWidth="1"/>
    <col min="8199" max="8199" width="18.109375" style="252" customWidth="1"/>
    <col min="8200" max="8200" width="14.109375" style="252" bestFit="1" customWidth="1"/>
    <col min="8201" max="8201" width="14.33203125" style="252" bestFit="1" customWidth="1"/>
    <col min="8202" max="8202" width="14" style="252" bestFit="1" customWidth="1"/>
    <col min="8203" max="8448" width="11.44140625" style="252"/>
    <col min="8449" max="8449" width="4.6640625" style="252" customWidth="1"/>
    <col min="8450" max="8450" width="37.6640625" style="252" customWidth="1"/>
    <col min="8451" max="8451" width="27" style="252" bestFit="1" customWidth="1"/>
    <col min="8452" max="8452" width="23.33203125" style="252" bestFit="1" customWidth="1"/>
    <col min="8453" max="8453" width="13.6640625" style="252" customWidth="1"/>
    <col min="8454" max="8454" width="12.33203125" style="252" customWidth="1"/>
    <col min="8455" max="8455" width="18.109375" style="252" customWidth="1"/>
    <col min="8456" max="8456" width="14.109375" style="252" bestFit="1" customWidth="1"/>
    <col min="8457" max="8457" width="14.33203125" style="252" bestFit="1" customWidth="1"/>
    <col min="8458" max="8458" width="14" style="252" bestFit="1" customWidth="1"/>
    <col min="8459" max="8704" width="11.44140625" style="252"/>
    <col min="8705" max="8705" width="4.6640625" style="252" customWidth="1"/>
    <col min="8706" max="8706" width="37.6640625" style="252" customWidth="1"/>
    <col min="8707" max="8707" width="27" style="252" bestFit="1" customWidth="1"/>
    <col min="8708" max="8708" width="23.33203125" style="252" bestFit="1" customWidth="1"/>
    <col min="8709" max="8709" width="13.6640625" style="252" customWidth="1"/>
    <col min="8710" max="8710" width="12.33203125" style="252" customWidth="1"/>
    <col min="8711" max="8711" width="18.109375" style="252" customWidth="1"/>
    <col min="8712" max="8712" width="14.109375" style="252" bestFit="1" customWidth="1"/>
    <col min="8713" max="8713" width="14.33203125" style="252" bestFit="1" customWidth="1"/>
    <col min="8714" max="8714" width="14" style="252" bestFit="1" customWidth="1"/>
    <col min="8715" max="8960" width="11.44140625" style="252"/>
    <col min="8961" max="8961" width="4.6640625" style="252" customWidth="1"/>
    <col min="8962" max="8962" width="37.6640625" style="252" customWidth="1"/>
    <col min="8963" max="8963" width="27" style="252" bestFit="1" customWidth="1"/>
    <col min="8964" max="8964" width="23.33203125" style="252" bestFit="1" customWidth="1"/>
    <col min="8965" max="8965" width="13.6640625" style="252" customWidth="1"/>
    <col min="8966" max="8966" width="12.33203125" style="252" customWidth="1"/>
    <col min="8967" max="8967" width="18.109375" style="252" customWidth="1"/>
    <col min="8968" max="8968" width="14.109375" style="252" bestFit="1" customWidth="1"/>
    <col min="8969" max="8969" width="14.33203125" style="252" bestFit="1" customWidth="1"/>
    <col min="8970" max="8970" width="14" style="252" bestFit="1" customWidth="1"/>
    <col min="8971" max="9216" width="11.44140625" style="252"/>
    <col min="9217" max="9217" width="4.6640625" style="252" customWidth="1"/>
    <col min="9218" max="9218" width="37.6640625" style="252" customWidth="1"/>
    <col min="9219" max="9219" width="27" style="252" bestFit="1" customWidth="1"/>
    <col min="9220" max="9220" width="23.33203125" style="252" bestFit="1" customWidth="1"/>
    <col min="9221" max="9221" width="13.6640625" style="252" customWidth="1"/>
    <col min="9222" max="9222" width="12.33203125" style="252" customWidth="1"/>
    <col min="9223" max="9223" width="18.109375" style="252" customWidth="1"/>
    <col min="9224" max="9224" width="14.109375" style="252" bestFit="1" customWidth="1"/>
    <col min="9225" max="9225" width="14.33203125" style="252" bestFit="1" customWidth="1"/>
    <col min="9226" max="9226" width="14" style="252" bestFit="1" customWidth="1"/>
    <col min="9227" max="9472" width="11.44140625" style="252"/>
    <col min="9473" max="9473" width="4.6640625" style="252" customWidth="1"/>
    <col min="9474" max="9474" width="37.6640625" style="252" customWidth="1"/>
    <col min="9475" max="9475" width="27" style="252" bestFit="1" customWidth="1"/>
    <col min="9476" max="9476" width="23.33203125" style="252" bestFit="1" customWidth="1"/>
    <col min="9477" max="9477" width="13.6640625" style="252" customWidth="1"/>
    <col min="9478" max="9478" width="12.33203125" style="252" customWidth="1"/>
    <col min="9479" max="9479" width="18.109375" style="252" customWidth="1"/>
    <col min="9480" max="9480" width="14.109375" style="252" bestFit="1" customWidth="1"/>
    <col min="9481" max="9481" width="14.33203125" style="252" bestFit="1" customWidth="1"/>
    <col min="9482" max="9482" width="14" style="252" bestFit="1" customWidth="1"/>
    <col min="9483" max="9728" width="11.44140625" style="252"/>
    <col min="9729" max="9729" width="4.6640625" style="252" customWidth="1"/>
    <col min="9730" max="9730" width="37.6640625" style="252" customWidth="1"/>
    <col min="9731" max="9731" width="27" style="252" bestFit="1" customWidth="1"/>
    <col min="9732" max="9732" width="23.33203125" style="252" bestFit="1" customWidth="1"/>
    <col min="9733" max="9733" width="13.6640625" style="252" customWidth="1"/>
    <col min="9734" max="9734" width="12.33203125" style="252" customWidth="1"/>
    <col min="9735" max="9735" width="18.109375" style="252" customWidth="1"/>
    <col min="9736" max="9736" width="14.109375" style="252" bestFit="1" customWidth="1"/>
    <col min="9737" max="9737" width="14.33203125" style="252" bestFit="1" customWidth="1"/>
    <col min="9738" max="9738" width="14" style="252" bestFit="1" customWidth="1"/>
    <col min="9739" max="9984" width="11.44140625" style="252"/>
    <col min="9985" max="9985" width="4.6640625" style="252" customWidth="1"/>
    <col min="9986" max="9986" width="37.6640625" style="252" customWidth="1"/>
    <col min="9987" max="9987" width="27" style="252" bestFit="1" customWidth="1"/>
    <col min="9988" max="9988" width="23.33203125" style="252" bestFit="1" customWidth="1"/>
    <col min="9989" max="9989" width="13.6640625" style="252" customWidth="1"/>
    <col min="9990" max="9990" width="12.33203125" style="252" customWidth="1"/>
    <col min="9991" max="9991" width="18.109375" style="252" customWidth="1"/>
    <col min="9992" max="9992" width="14.109375" style="252" bestFit="1" customWidth="1"/>
    <col min="9993" max="9993" width="14.33203125" style="252" bestFit="1" customWidth="1"/>
    <col min="9994" max="9994" width="14" style="252" bestFit="1" customWidth="1"/>
    <col min="9995" max="10240" width="11.44140625" style="252"/>
    <col min="10241" max="10241" width="4.6640625" style="252" customWidth="1"/>
    <col min="10242" max="10242" width="37.6640625" style="252" customWidth="1"/>
    <col min="10243" max="10243" width="27" style="252" bestFit="1" customWidth="1"/>
    <col min="10244" max="10244" width="23.33203125" style="252" bestFit="1" customWidth="1"/>
    <col min="10245" max="10245" width="13.6640625" style="252" customWidth="1"/>
    <col min="10246" max="10246" width="12.33203125" style="252" customWidth="1"/>
    <col min="10247" max="10247" width="18.109375" style="252" customWidth="1"/>
    <col min="10248" max="10248" width="14.109375" style="252" bestFit="1" customWidth="1"/>
    <col min="10249" max="10249" width="14.33203125" style="252" bestFit="1" customWidth="1"/>
    <col min="10250" max="10250" width="14" style="252" bestFit="1" customWidth="1"/>
    <col min="10251" max="10496" width="11.44140625" style="252"/>
    <col min="10497" max="10497" width="4.6640625" style="252" customWidth="1"/>
    <col min="10498" max="10498" width="37.6640625" style="252" customWidth="1"/>
    <col min="10499" max="10499" width="27" style="252" bestFit="1" customWidth="1"/>
    <col min="10500" max="10500" width="23.33203125" style="252" bestFit="1" customWidth="1"/>
    <col min="10501" max="10501" width="13.6640625" style="252" customWidth="1"/>
    <col min="10502" max="10502" width="12.33203125" style="252" customWidth="1"/>
    <col min="10503" max="10503" width="18.109375" style="252" customWidth="1"/>
    <col min="10504" max="10504" width="14.109375" style="252" bestFit="1" customWidth="1"/>
    <col min="10505" max="10505" width="14.33203125" style="252" bestFit="1" customWidth="1"/>
    <col min="10506" max="10506" width="14" style="252" bestFit="1" customWidth="1"/>
    <col min="10507" max="10752" width="11.44140625" style="252"/>
    <col min="10753" max="10753" width="4.6640625" style="252" customWidth="1"/>
    <col min="10754" max="10754" width="37.6640625" style="252" customWidth="1"/>
    <col min="10755" max="10755" width="27" style="252" bestFit="1" customWidth="1"/>
    <col min="10756" max="10756" width="23.33203125" style="252" bestFit="1" customWidth="1"/>
    <col min="10757" max="10757" width="13.6640625" style="252" customWidth="1"/>
    <col min="10758" max="10758" width="12.33203125" style="252" customWidth="1"/>
    <col min="10759" max="10759" width="18.109375" style="252" customWidth="1"/>
    <col min="10760" max="10760" width="14.109375" style="252" bestFit="1" customWidth="1"/>
    <col min="10761" max="10761" width="14.33203125" style="252" bestFit="1" customWidth="1"/>
    <col min="10762" max="10762" width="14" style="252" bestFit="1" customWidth="1"/>
    <col min="10763" max="11008" width="11.44140625" style="252"/>
    <col min="11009" max="11009" width="4.6640625" style="252" customWidth="1"/>
    <col min="11010" max="11010" width="37.6640625" style="252" customWidth="1"/>
    <col min="11011" max="11011" width="27" style="252" bestFit="1" customWidth="1"/>
    <col min="11012" max="11012" width="23.33203125" style="252" bestFit="1" customWidth="1"/>
    <col min="11013" max="11013" width="13.6640625" style="252" customWidth="1"/>
    <col min="11014" max="11014" width="12.33203125" style="252" customWidth="1"/>
    <col min="11015" max="11015" width="18.109375" style="252" customWidth="1"/>
    <col min="11016" max="11016" width="14.109375" style="252" bestFit="1" customWidth="1"/>
    <col min="11017" max="11017" width="14.33203125" style="252" bestFit="1" customWidth="1"/>
    <col min="11018" max="11018" width="14" style="252" bestFit="1" customWidth="1"/>
    <col min="11019" max="11264" width="11.44140625" style="252"/>
    <col min="11265" max="11265" width="4.6640625" style="252" customWidth="1"/>
    <col min="11266" max="11266" width="37.6640625" style="252" customWidth="1"/>
    <col min="11267" max="11267" width="27" style="252" bestFit="1" customWidth="1"/>
    <col min="11268" max="11268" width="23.33203125" style="252" bestFit="1" customWidth="1"/>
    <col min="11269" max="11269" width="13.6640625" style="252" customWidth="1"/>
    <col min="11270" max="11270" width="12.33203125" style="252" customWidth="1"/>
    <col min="11271" max="11271" width="18.109375" style="252" customWidth="1"/>
    <col min="11272" max="11272" width="14.109375" style="252" bestFit="1" customWidth="1"/>
    <col min="11273" max="11273" width="14.33203125" style="252" bestFit="1" customWidth="1"/>
    <col min="11274" max="11274" width="14" style="252" bestFit="1" customWidth="1"/>
    <col min="11275" max="11520" width="11.44140625" style="252"/>
    <col min="11521" max="11521" width="4.6640625" style="252" customWidth="1"/>
    <col min="11522" max="11522" width="37.6640625" style="252" customWidth="1"/>
    <col min="11523" max="11523" width="27" style="252" bestFit="1" customWidth="1"/>
    <col min="11524" max="11524" width="23.33203125" style="252" bestFit="1" customWidth="1"/>
    <col min="11525" max="11525" width="13.6640625" style="252" customWidth="1"/>
    <col min="11526" max="11526" width="12.33203125" style="252" customWidth="1"/>
    <col min="11527" max="11527" width="18.109375" style="252" customWidth="1"/>
    <col min="11528" max="11528" width="14.109375" style="252" bestFit="1" customWidth="1"/>
    <col min="11529" max="11529" width="14.33203125" style="252" bestFit="1" customWidth="1"/>
    <col min="11530" max="11530" width="14" style="252" bestFit="1" customWidth="1"/>
    <col min="11531" max="11776" width="11.44140625" style="252"/>
    <col min="11777" max="11777" width="4.6640625" style="252" customWidth="1"/>
    <col min="11778" max="11778" width="37.6640625" style="252" customWidth="1"/>
    <col min="11779" max="11779" width="27" style="252" bestFit="1" customWidth="1"/>
    <col min="11780" max="11780" width="23.33203125" style="252" bestFit="1" customWidth="1"/>
    <col min="11781" max="11781" width="13.6640625" style="252" customWidth="1"/>
    <col min="11782" max="11782" width="12.33203125" style="252" customWidth="1"/>
    <col min="11783" max="11783" width="18.109375" style="252" customWidth="1"/>
    <col min="11784" max="11784" width="14.109375" style="252" bestFit="1" customWidth="1"/>
    <col min="11785" max="11785" width="14.33203125" style="252" bestFit="1" customWidth="1"/>
    <col min="11786" max="11786" width="14" style="252" bestFit="1" customWidth="1"/>
    <col min="11787" max="12032" width="11.44140625" style="252"/>
    <col min="12033" max="12033" width="4.6640625" style="252" customWidth="1"/>
    <col min="12034" max="12034" width="37.6640625" style="252" customWidth="1"/>
    <col min="12035" max="12035" width="27" style="252" bestFit="1" customWidth="1"/>
    <col min="12036" max="12036" width="23.33203125" style="252" bestFit="1" customWidth="1"/>
    <col min="12037" max="12037" width="13.6640625" style="252" customWidth="1"/>
    <col min="12038" max="12038" width="12.33203125" style="252" customWidth="1"/>
    <col min="12039" max="12039" width="18.109375" style="252" customWidth="1"/>
    <col min="12040" max="12040" width="14.109375" style="252" bestFit="1" customWidth="1"/>
    <col min="12041" max="12041" width="14.33203125" style="252" bestFit="1" customWidth="1"/>
    <col min="12042" max="12042" width="14" style="252" bestFit="1" customWidth="1"/>
    <col min="12043" max="12288" width="11.44140625" style="252"/>
    <col min="12289" max="12289" width="4.6640625" style="252" customWidth="1"/>
    <col min="12290" max="12290" width="37.6640625" style="252" customWidth="1"/>
    <col min="12291" max="12291" width="27" style="252" bestFit="1" customWidth="1"/>
    <col min="12292" max="12292" width="23.33203125" style="252" bestFit="1" customWidth="1"/>
    <col min="12293" max="12293" width="13.6640625" style="252" customWidth="1"/>
    <col min="12294" max="12294" width="12.33203125" style="252" customWidth="1"/>
    <col min="12295" max="12295" width="18.109375" style="252" customWidth="1"/>
    <col min="12296" max="12296" width="14.109375" style="252" bestFit="1" customWidth="1"/>
    <col min="12297" max="12297" width="14.33203125" style="252" bestFit="1" customWidth="1"/>
    <col min="12298" max="12298" width="14" style="252" bestFit="1" customWidth="1"/>
    <col min="12299" max="12544" width="11.44140625" style="252"/>
    <col min="12545" max="12545" width="4.6640625" style="252" customWidth="1"/>
    <col min="12546" max="12546" width="37.6640625" style="252" customWidth="1"/>
    <col min="12547" max="12547" width="27" style="252" bestFit="1" customWidth="1"/>
    <col min="12548" max="12548" width="23.33203125" style="252" bestFit="1" customWidth="1"/>
    <col min="12549" max="12549" width="13.6640625" style="252" customWidth="1"/>
    <col min="12550" max="12550" width="12.33203125" style="252" customWidth="1"/>
    <col min="12551" max="12551" width="18.109375" style="252" customWidth="1"/>
    <col min="12552" max="12552" width="14.109375" style="252" bestFit="1" customWidth="1"/>
    <col min="12553" max="12553" width="14.33203125" style="252" bestFit="1" customWidth="1"/>
    <col min="12554" max="12554" width="14" style="252" bestFit="1" customWidth="1"/>
    <col min="12555" max="12800" width="11.44140625" style="252"/>
    <col min="12801" max="12801" width="4.6640625" style="252" customWidth="1"/>
    <col min="12802" max="12802" width="37.6640625" style="252" customWidth="1"/>
    <col min="12803" max="12803" width="27" style="252" bestFit="1" customWidth="1"/>
    <col min="12804" max="12804" width="23.33203125" style="252" bestFit="1" customWidth="1"/>
    <col min="12805" max="12805" width="13.6640625" style="252" customWidth="1"/>
    <col min="12806" max="12806" width="12.33203125" style="252" customWidth="1"/>
    <col min="12807" max="12807" width="18.109375" style="252" customWidth="1"/>
    <col min="12808" max="12808" width="14.109375" style="252" bestFit="1" customWidth="1"/>
    <col min="12809" max="12809" width="14.33203125" style="252" bestFit="1" customWidth="1"/>
    <col min="12810" max="12810" width="14" style="252" bestFit="1" customWidth="1"/>
    <col min="12811" max="13056" width="11.44140625" style="252"/>
    <col min="13057" max="13057" width="4.6640625" style="252" customWidth="1"/>
    <col min="13058" max="13058" width="37.6640625" style="252" customWidth="1"/>
    <col min="13059" max="13059" width="27" style="252" bestFit="1" customWidth="1"/>
    <col min="13060" max="13060" width="23.33203125" style="252" bestFit="1" customWidth="1"/>
    <col min="13061" max="13061" width="13.6640625" style="252" customWidth="1"/>
    <col min="13062" max="13062" width="12.33203125" style="252" customWidth="1"/>
    <col min="13063" max="13063" width="18.109375" style="252" customWidth="1"/>
    <col min="13064" max="13064" width="14.109375" style="252" bestFit="1" customWidth="1"/>
    <col min="13065" max="13065" width="14.33203125" style="252" bestFit="1" customWidth="1"/>
    <col min="13066" max="13066" width="14" style="252" bestFit="1" customWidth="1"/>
    <col min="13067" max="13312" width="11.44140625" style="252"/>
    <col min="13313" max="13313" width="4.6640625" style="252" customWidth="1"/>
    <col min="13314" max="13314" width="37.6640625" style="252" customWidth="1"/>
    <col min="13315" max="13315" width="27" style="252" bestFit="1" customWidth="1"/>
    <col min="13316" max="13316" width="23.33203125" style="252" bestFit="1" customWidth="1"/>
    <col min="13317" max="13317" width="13.6640625" style="252" customWidth="1"/>
    <col min="13318" max="13318" width="12.33203125" style="252" customWidth="1"/>
    <col min="13319" max="13319" width="18.109375" style="252" customWidth="1"/>
    <col min="13320" max="13320" width="14.109375" style="252" bestFit="1" customWidth="1"/>
    <col min="13321" max="13321" width="14.33203125" style="252" bestFit="1" customWidth="1"/>
    <col min="13322" max="13322" width="14" style="252" bestFit="1" customWidth="1"/>
    <col min="13323" max="13568" width="11.44140625" style="252"/>
    <col min="13569" max="13569" width="4.6640625" style="252" customWidth="1"/>
    <col min="13570" max="13570" width="37.6640625" style="252" customWidth="1"/>
    <col min="13571" max="13571" width="27" style="252" bestFit="1" customWidth="1"/>
    <col min="13572" max="13572" width="23.33203125" style="252" bestFit="1" customWidth="1"/>
    <col min="13573" max="13573" width="13.6640625" style="252" customWidth="1"/>
    <col min="13574" max="13574" width="12.33203125" style="252" customWidth="1"/>
    <col min="13575" max="13575" width="18.109375" style="252" customWidth="1"/>
    <col min="13576" max="13576" width="14.109375" style="252" bestFit="1" customWidth="1"/>
    <col min="13577" max="13577" width="14.33203125" style="252" bestFit="1" customWidth="1"/>
    <col min="13578" max="13578" width="14" style="252" bestFit="1" customWidth="1"/>
    <col min="13579" max="13824" width="11.44140625" style="252"/>
    <col min="13825" max="13825" width="4.6640625" style="252" customWidth="1"/>
    <col min="13826" max="13826" width="37.6640625" style="252" customWidth="1"/>
    <col min="13827" max="13827" width="27" style="252" bestFit="1" customWidth="1"/>
    <col min="13828" max="13828" width="23.33203125" style="252" bestFit="1" customWidth="1"/>
    <col min="13829" max="13829" width="13.6640625" style="252" customWidth="1"/>
    <col min="13830" max="13830" width="12.33203125" style="252" customWidth="1"/>
    <col min="13831" max="13831" width="18.109375" style="252" customWidth="1"/>
    <col min="13832" max="13832" width="14.109375" style="252" bestFit="1" customWidth="1"/>
    <col min="13833" max="13833" width="14.33203125" style="252" bestFit="1" customWidth="1"/>
    <col min="13834" max="13834" width="14" style="252" bestFit="1" customWidth="1"/>
    <col min="13835" max="14080" width="11.44140625" style="252"/>
    <col min="14081" max="14081" width="4.6640625" style="252" customWidth="1"/>
    <col min="14082" max="14082" width="37.6640625" style="252" customWidth="1"/>
    <col min="14083" max="14083" width="27" style="252" bestFit="1" customWidth="1"/>
    <col min="14084" max="14084" width="23.33203125" style="252" bestFit="1" customWidth="1"/>
    <col min="14085" max="14085" width="13.6640625" style="252" customWidth="1"/>
    <col min="14086" max="14086" width="12.33203125" style="252" customWidth="1"/>
    <col min="14087" max="14087" width="18.109375" style="252" customWidth="1"/>
    <col min="14088" max="14088" width="14.109375" style="252" bestFit="1" customWidth="1"/>
    <col min="14089" max="14089" width="14.33203125" style="252" bestFit="1" customWidth="1"/>
    <col min="14090" max="14090" width="14" style="252" bestFit="1" customWidth="1"/>
    <col min="14091" max="14336" width="11.44140625" style="252"/>
    <col min="14337" max="14337" width="4.6640625" style="252" customWidth="1"/>
    <col min="14338" max="14338" width="37.6640625" style="252" customWidth="1"/>
    <col min="14339" max="14339" width="27" style="252" bestFit="1" customWidth="1"/>
    <col min="14340" max="14340" width="23.33203125" style="252" bestFit="1" customWidth="1"/>
    <col min="14341" max="14341" width="13.6640625" style="252" customWidth="1"/>
    <col min="14342" max="14342" width="12.33203125" style="252" customWidth="1"/>
    <col min="14343" max="14343" width="18.109375" style="252" customWidth="1"/>
    <col min="14344" max="14344" width="14.109375" style="252" bestFit="1" customWidth="1"/>
    <col min="14345" max="14345" width="14.33203125" style="252" bestFit="1" customWidth="1"/>
    <col min="14346" max="14346" width="14" style="252" bestFit="1" customWidth="1"/>
    <col min="14347" max="14592" width="11.44140625" style="252"/>
    <col min="14593" max="14593" width="4.6640625" style="252" customWidth="1"/>
    <col min="14594" max="14594" width="37.6640625" style="252" customWidth="1"/>
    <col min="14595" max="14595" width="27" style="252" bestFit="1" customWidth="1"/>
    <col min="14596" max="14596" width="23.33203125" style="252" bestFit="1" customWidth="1"/>
    <col min="14597" max="14597" width="13.6640625" style="252" customWidth="1"/>
    <col min="14598" max="14598" width="12.33203125" style="252" customWidth="1"/>
    <col min="14599" max="14599" width="18.109375" style="252" customWidth="1"/>
    <col min="14600" max="14600" width="14.109375" style="252" bestFit="1" customWidth="1"/>
    <col min="14601" max="14601" width="14.33203125" style="252" bestFit="1" customWidth="1"/>
    <col min="14602" max="14602" width="14" style="252" bestFit="1" customWidth="1"/>
    <col min="14603" max="14848" width="11.44140625" style="252"/>
    <col min="14849" max="14849" width="4.6640625" style="252" customWidth="1"/>
    <col min="14850" max="14850" width="37.6640625" style="252" customWidth="1"/>
    <col min="14851" max="14851" width="27" style="252" bestFit="1" customWidth="1"/>
    <col min="14852" max="14852" width="23.33203125" style="252" bestFit="1" customWidth="1"/>
    <col min="14853" max="14853" width="13.6640625" style="252" customWidth="1"/>
    <col min="14854" max="14854" width="12.33203125" style="252" customWidth="1"/>
    <col min="14855" max="14855" width="18.109375" style="252" customWidth="1"/>
    <col min="14856" max="14856" width="14.109375" style="252" bestFit="1" customWidth="1"/>
    <col min="14857" max="14857" width="14.33203125" style="252" bestFit="1" customWidth="1"/>
    <col min="14858" max="14858" width="14" style="252" bestFit="1" customWidth="1"/>
    <col min="14859" max="15104" width="11.44140625" style="252"/>
    <col min="15105" max="15105" width="4.6640625" style="252" customWidth="1"/>
    <col min="15106" max="15106" width="37.6640625" style="252" customWidth="1"/>
    <col min="15107" max="15107" width="27" style="252" bestFit="1" customWidth="1"/>
    <col min="15108" max="15108" width="23.33203125" style="252" bestFit="1" customWidth="1"/>
    <col min="15109" max="15109" width="13.6640625" style="252" customWidth="1"/>
    <col min="15110" max="15110" width="12.33203125" style="252" customWidth="1"/>
    <col min="15111" max="15111" width="18.109375" style="252" customWidth="1"/>
    <col min="15112" max="15112" width="14.109375" style="252" bestFit="1" customWidth="1"/>
    <col min="15113" max="15113" width="14.33203125" style="252" bestFit="1" customWidth="1"/>
    <col min="15114" max="15114" width="14" style="252" bestFit="1" customWidth="1"/>
    <col min="15115" max="15360" width="11.44140625" style="252"/>
    <col min="15361" max="15361" width="4.6640625" style="252" customWidth="1"/>
    <col min="15362" max="15362" width="37.6640625" style="252" customWidth="1"/>
    <col min="15363" max="15363" width="27" style="252" bestFit="1" customWidth="1"/>
    <col min="15364" max="15364" width="23.33203125" style="252" bestFit="1" customWidth="1"/>
    <col min="15365" max="15365" width="13.6640625" style="252" customWidth="1"/>
    <col min="15366" max="15366" width="12.33203125" style="252" customWidth="1"/>
    <col min="15367" max="15367" width="18.109375" style="252" customWidth="1"/>
    <col min="15368" max="15368" width="14.109375" style="252" bestFit="1" customWidth="1"/>
    <col min="15369" max="15369" width="14.33203125" style="252" bestFit="1" customWidth="1"/>
    <col min="15370" max="15370" width="14" style="252" bestFit="1" customWidth="1"/>
    <col min="15371" max="15616" width="11.44140625" style="252"/>
    <col min="15617" max="15617" width="4.6640625" style="252" customWidth="1"/>
    <col min="15618" max="15618" width="37.6640625" style="252" customWidth="1"/>
    <col min="15619" max="15619" width="27" style="252" bestFit="1" customWidth="1"/>
    <col min="15620" max="15620" width="23.33203125" style="252" bestFit="1" customWidth="1"/>
    <col min="15621" max="15621" width="13.6640625" style="252" customWidth="1"/>
    <col min="15622" max="15622" width="12.33203125" style="252" customWidth="1"/>
    <col min="15623" max="15623" width="18.109375" style="252" customWidth="1"/>
    <col min="15624" max="15624" width="14.109375" style="252" bestFit="1" customWidth="1"/>
    <col min="15625" max="15625" width="14.33203125" style="252" bestFit="1" customWidth="1"/>
    <col min="15626" max="15626" width="14" style="252" bestFit="1" customWidth="1"/>
    <col min="15627" max="15872" width="11.44140625" style="252"/>
    <col min="15873" max="15873" width="4.6640625" style="252" customWidth="1"/>
    <col min="15874" max="15874" width="37.6640625" style="252" customWidth="1"/>
    <col min="15875" max="15875" width="27" style="252" bestFit="1" customWidth="1"/>
    <col min="15876" max="15876" width="23.33203125" style="252" bestFit="1" customWidth="1"/>
    <col min="15877" max="15877" width="13.6640625" style="252" customWidth="1"/>
    <col min="15878" max="15878" width="12.33203125" style="252" customWidth="1"/>
    <col min="15879" max="15879" width="18.109375" style="252" customWidth="1"/>
    <col min="15880" max="15880" width="14.109375" style="252" bestFit="1" customWidth="1"/>
    <col min="15881" max="15881" width="14.33203125" style="252" bestFit="1" customWidth="1"/>
    <col min="15882" max="15882" width="14" style="252" bestFit="1" customWidth="1"/>
    <col min="15883" max="16128" width="11.44140625" style="252"/>
    <col min="16129" max="16129" width="4.6640625" style="252" customWidth="1"/>
    <col min="16130" max="16130" width="37.6640625" style="252" customWidth="1"/>
    <col min="16131" max="16131" width="27" style="252" bestFit="1" customWidth="1"/>
    <col min="16132" max="16132" width="23.33203125" style="252" bestFit="1" customWidth="1"/>
    <col min="16133" max="16133" width="13.6640625" style="252" customWidth="1"/>
    <col min="16134" max="16134" width="12.33203125" style="252" customWidth="1"/>
    <col min="16135" max="16135" width="18.109375" style="252" customWidth="1"/>
    <col min="16136" max="16136" width="14.109375" style="252" bestFit="1" customWidth="1"/>
    <col min="16137" max="16137" width="14.33203125" style="252" bestFit="1" customWidth="1"/>
    <col min="16138" max="16138" width="14" style="252" bestFit="1" customWidth="1"/>
    <col min="16139" max="16384" width="11.44140625" style="252"/>
  </cols>
  <sheetData>
    <row r="1" spans="2:11" ht="43.95" customHeight="1">
      <c r="C1" s="223"/>
    </row>
    <row r="3" spans="2:11" ht="36" customHeight="1">
      <c r="B3" s="1119" t="s">
        <v>740</v>
      </c>
      <c r="C3" s="1119"/>
      <c r="D3" s="1119"/>
      <c r="E3" s="1119"/>
      <c r="F3" s="1119"/>
      <c r="G3" s="1119"/>
      <c r="H3" s="1119"/>
    </row>
    <row r="4" spans="2:11" ht="15" thickBot="1">
      <c r="B4" s="268" t="s">
        <v>493</v>
      </c>
    </row>
    <row r="5" spans="2:11" ht="35.25" customHeight="1" thickBot="1">
      <c r="B5" s="269"/>
      <c r="C5" s="270"/>
      <c r="D5" s="271"/>
      <c r="E5" s="270"/>
      <c r="F5" s="270"/>
      <c r="G5" s="1120" t="s">
        <v>741</v>
      </c>
      <c r="H5" s="1121"/>
    </row>
    <row r="6" spans="2:11" ht="28.8">
      <c r="B6" s="272" t="s">
        <v>724</v>
      </c>
      <c r="C6" s="272" t="s">
        <v>725</v>
      </c>
      <c r="D6" s="272" t="s">
        <v>726</v>
      </c>
      <c r="E6" s="272" t="s">
        <v>727</v>
      </c>
      <c r="F6" s="272" t="s">
        <v>638</v>
      </c>
      <c r="G6" s="637" t="str">
        <f>+Parametrización!D24</f>
        <v>31/03/2026</v>
      </c>
      <c r="H6" s="637" t="str">
        <f>+Parametrización!F24</f>
        <v>31/12/2025</v>
      </c>
    </row>
    <row r="7" spans="2:11" s="176" customFormat="1" hidden="1">
      <c r="B7" s="786" t="str">
        <f>'NOTAS M-Q ACREED y CTAS A PAG'!B20</f>
        <v>METIS SA</v>
      </c>
      <c r="C7" s="786" t="str">
        <f>'NOTAS M-Q ACREED y CTAS A PAG'!C20</f>
        <v>Empresa Vinculada</v>
      </c>
      <c r="D7" s="786" t="s">
        <v>878</v>
      </c>
      <c r="E7" s="787" t="s">
        <v>877</v>
      </c>
      <c r="F7" s="787" t="s">
        <v>877</v>
      </c>
      <c r="G7" s="909">
        <v>0</v>
      </c>
      <c r="H7" s="273">
        <f>'NOTAS M-Q ACREED y CTAS A PAG'!G20</f>
        <v>0</v>
      </c>
      <c r="J7" s="274"/>
    </row>
    <row r="8" spans="2:11" s="176" customFormat="1" hidden="1">
      <c r="B8" s="786" t="str">
        <f>'NOTAS M-Q ACREED y CTAS A PAG'!B21</f>
        <v>MARKE DATA SA</v>
      </c>
      <c r="C8" s="786" t="str">
        <f>'NOTAS M-Q ACREED y CTAS A PAG'!C21</f>
        <v>Empresa Vinculada</v>
      </c>
      <c r="D8" s="786" t="s">
        <v>878</v>
      </c>
      <c r="E8" s="787" t="s">
        <v>877</v>
      </c>
      <c r="F8" s="787" t="s">
        <v>877</v>
      </c>
      <c r="G8" s="909">
        <v>0</v>
      </c>
      <c r="H8" s="273">
        <f>'NOTAS M-Q ACREED y CTAS A PAG'!G21</f>
        <v>0</v>
      </c>
      <c r="J8" s="274"/>
    </row>
    <row r="9" spans="2:11" s="176" customFormat="1">
      <c r="B9" s="786" t="str">
        <f>'NOTAS M-Q ACREED y CTAS A PAG'!B22</f>
        <v>INVESTOR INVERSIONES INTELIGENTES</v>
      </c>
      <c r="C9" s="786" t="str">
        <f>'NOTAS M-Q ACREED y CTAS A PAG'!C22</f>
        <v>Empresa Vinculada</v>
      </c>
      <c r="D9" s="786" t="s">
        <v>878</v>
      </c>
      <c r="E9" s="787" t="s">
        <v>877</v>
      </c>
      <c r="F9" s="787" t="s">
        <v>877</v>
      </c>
      <c r="G9" s="897">
        <f>128447574+21442853</f>
        <v>149890427</v>
      </c>
      <c r="H9" s="273">
        <f>170753301+(3912*6585.55)</f>
        <v>196515972.59999999</v>
      </c>
      <c r="J9" s="274"/>
    </row>
    <row r="10" spans="2:11" s="176" customFormat="1">
      <c r="B10" s="786" t="str">
        <f>'NOTAS M-Q ACREED y CTAS A PAG'!B23</f>
        <v>INVESTOR FIDUCIARIA</v>
      </c>
      <c r="C10" s="786" t="str">
        <f>'NOTAS M-Q ACREED y CTAS A PAG'!C23</f>
        <v>Empresa Vinculada</v>
      </c>
      <c r="D10" s="786" t="s">
        <v>878</v>
      </c>
      <c r="E10" s="787" t="s">
        <v>877</v>
      </c>
      <c r="F10" s="787" t="s">
        <v>877</v>
      </c>
      <c r="G10" s="897">
        <f>14000000+271257948</f>
        <v>285257948</v>
      </c>
      <c r="H10" s="273">
        <f>14000000+(63112.14*6585.55)</f>
        <v>429628153.57700002</v>
      </c>
      <c r="J10" s="274"/>
    </row>
    <row r="11" spans="2:11" s="176" customFormat="1">
      <c r="B11" s="786" t="str">
        <f>'NOTAS M-Q ACREED y CTAS A PAG'!B24</f>
        <v>INVESTOR AFPI SA</v>
      </c>
      <c r="C11" s="786" t="str">
        <f>'NOTAS M-Q ACREED y CTAS A PAG'!C24</f>
        <v>Empresa Vinculada</v>
      </c>
      <c r="D11" s="786" t="s">
        <v>878</v>
      </c>
      <c r="E11" s="787" t="s">
        <v>877</v>
      </c>
      <c r="F11" s="787" t="s">
        <v>877</v>
      </c>
      <c r="G11" s="900">
        <f>11000000+4711700</f>
        <v>15711700</v>
      </c>
      <c r="H11" s="273">
        <f>40629451+(2613.03*6585.55)</f>
        <v>57837690.716499999</v>
      </c>
      <c r="J11" s="274"/>
    </row>
    <row r="12" spans="2:11" s="176" customFormat="1">
      <c r="B12" s="786" t="str">
        <f>'NOTAS M-Q ACREED y CTAS A PAG'!B25</f>
        <v>IN POSITIVA SA</v>
      </c>
      <c r="C12" s="786" t="str">
        <f>'NOTAS M-Q ACREED y CTAS A PAG'!C25</f>
        <v>Empresa Vinculada</v>
      </c>
      <c r="D12" s="786" t="s">
        <v>878</v>
      </c>
      <c r="E12" s="787" t="s">
        <v>877</v>
      </c>
      <c r="F12" s="787" t="s">
        <v>877</v>
      </c>
      <c r="G12" s="273">
        <v>0</v>
      </c>
      <c r="H12" s="273">
        <f>'NOTAS M-Q ACREED y CTAS A PAG'!G25</f>
        <v>0</v>
      </c>
      <c r="J12" s="274"/>
    </row>
    <row r="13" spans="2:11" s="176" customFormat="1">
      <c r="B13" s="786" t="str">
        <f>'NOTAS M-Q ACREED y CTAS A PAG'!B26</f>
        <v>EDGE SA</v>
      </c>
      <c r="C13" s="786" t="str">
        <f>'NOTAS M-Q ACREED y CTAS A PAG'!C26</f>
        <v>Empresa Vinculada</v>
      </c>
      <c r="D13" s="786" t="s">
        <v>878</v>
      </c>
      <c r="E13" s="787" t="s">
        <v>877</v>
      </c>
      <c r="F13" s="787" t="s">
        <v>877</v>
      </c>
      <c r="G13" s="897">
        <v>439759600</v>
      </c>
      <c r="H13" s="273">
        <v>377213300</v>
      </c>
      <c r="J13" s="274">
        <f>SUM(G7:G13)</f>
        <v>890619675</v>
      </c>
      <c r="K13" s="705">
        <f>J13-'NOTAS M-Q ACREED y CTAS A PAG'!F28</f>
        <v>0</v>
      </c>
    </row>
    <row r="14" spans="2:11" s="176" customFormat="1">
      <c r="B14" s="786" t="str">
        <f>'NOTAS M-Q ACREED y CTAS A PAG'!B27</f>
        <v>CODESARROLLOS SA</v>
      </c>
      <c r="C14" s="786" t="str">
        <f>'NOTAS M-Q ACREED y CTAS A PAG'!C27</f>
        <v>Empresa Vinculada</v>
      </c>
      <c r="D14" s="786" t="s">
        <v>878</v>
      </c>
      <c r="E14" s="787" t="s">
        <v>877</v>
      </c>
      <c r="F14" s="787" t="s">
        <v>877</v>
      </c>
      <c r="G14" s="273">
        <v>0</v>
      </c>
      <c r="H14" s="273">
        <v>2467782</v>
      </c>
      <c r="J14" s="274"/>
      <c r="K14" s="705"/>
    </row>
    <row r="15" spans="2:11" s="530" customFormat="1" hidden="1">
      <c r="B15" s="910" t="s">
        <v>742</v>
      </c>
      <c r="C15" s="910" t="s">
        <v>728</v>
      </c>
      <c r="D15" s="910" t="s">
        <v>743</v>
      </c>
      <c r="E15" s="911" t="s">
        <v>877</v>
      </c>
      <c r="F15" s="911" t="s">
        <v>877</v>
      </c>
      <c r="G15" s="908">
        <v>0</v>
      </c>
      <c r="H15" s="908">
        <v>0</v>
      </c>
      <c r="J15" s="529"/>
    </row>
    <row r="16" spans="2:11" s="530" customFormat="1" hidden="1">
      <c r="B16" s="910" t="s">
        <v>873</v>
      </c>
      <c r="C16" s="910" t="s">
        <v>728</v>
      </c>
      <c r="D16" s="910" t="s">
        <v>743</v>
      </c>
      <c r="E16" s="911" t="s">
        <v>877</v>
      </c>
      <c r="F16" s="911" t="s">
        <v>877</v>
      </c>
      <c r="G16" s="897"/>
      <c r="H16" s="908">
        <v>0</v>
      </c>
      <c r="J16" s="529"/>
    </row>
    <row r="17" spans="2:10" s="530" customFormat="1">
      <c r="B17" s="910" t="s">
        <v>744</v>
      </c>
      <c r="C17" s="910" t="s">
        <v>728</v>
      </c>
      <c r="D17" s="910" t="s">
        <v>743</v>
      </c>
      <c r="E17" s="911" t="s">
        <v>877</v>
      </c>
      <c r="F17" s="911" t="s">
        <v>877</v>
      </c>
      <c r="G17" s="908"/>
      <c r="H17" s="908">
        <v>450000</v>
      </c>
      <c r="J17" s="529"/>
    </row>
    <row r="18" spans="2:10" s="530" customFormat="1">
      <c r="B18" s="910" t="s">
        <v>964</v>
      </c>
      <c r="C18" s="910" t="s">
        <v>728</v>
      </c>
      <c r="D18" s="910" t="s">
        <v>743</v>
      </c>
      <c r="E18" s="911" t="s">
        <v>877</v>
      </c>
      <c r="F18" s="911" t="s">
        <v>877</v>
      </c>
      <c r="G18" s="908">
        <f>3666667+1587756</f>
        <v>5254423</v>
      </c>
      <c r="H18" s="908">
        <f>3666667+1610253</f>
        <v>5276920</v>
      </c>
      <c r="J18" s="529"/>
    </row>
    <row r="19" spans="2:10" s="530" customFormat="1" hidden="1">
      <c r="B19" s="910" t="s">
        <v>745</v>
      </c>
      <c r="C19" s="910" t="s">
        <v>746</v>
      </c>
      <c r="D19" s="910" t="s">
        <v>743</v>
      </c>
      <c r="E19" s="911" t="s">
        <v>877</v>
      </c>
      <c r="F19" s="911" t="s">
        <v>877</v>
      </c>
      <c r="G19" s="908"/>
      <c r="H19" s="908">
        <v>0</v>
      </c>
      <c r="J19" s="529"/>
    </row>
    <row r="20" spans="2:10" s="530" customFormat="1" hidden="1">
      <c r="B20" s="910" t="s">
        <v>747</v>
      </c>
      <c r="C20" s="910" t="s">
        <v>746</v>
      </c>
      <c r="D20" s="910" t="s">
        <v>743</v>
      </c>
      <c r="E20" s="911" t="s">
        <v>877</v>
      </c>
      <c r="F20" s="911" t="s">
        <v>877</v>
      </c>
      <c r="G20" s="908"/>
      <c r="H20" s="908">
        <v>0</v>
      </c>
      <c r="J20" s="529"/>
    </row>
    <row r="21" spans="2:10" s="530" customFormat="1" hidden="1">
      <c r="B21" s="910" t="s">
        <v>748</v>
      </c>
      <c r="C21" s="910" t="s">
        <v>728</v>
      </c>
      <c r="D21" s="910" t="s">
        <v>743</v>
      </c>
      <c r="E21" s="911" t="s">
        <v>877</v>
      </c>
      <c r="F21" s="911" t="s">
        <v>877</v>
      </c>
      <c r="G21" s="908"/>
      <c r="H21" s="908">
        <v>0</v>
      </c>
      <c r="J21" s="529"/>
    </row>
    <row r="22" spans="2:10" s="530" customFormat="1" hidden="1">
      <c r="B22" s="912" t="s">
        <v>749</v>
      </c>
      <c r="C22" s="912" t="s">
        <v>728</v>
      </c>
      <c r="D22" s="910" t="s">
        <v>743</v>
      </c>
      <c r="E22" s="911" t="s">
        <v>877</v>
      </c>
      <c r="F22" s="911" t="s">
        <v>877</v>
      </c>
      <c r="G22" s="908"/>
      <c r="H22" s="908">
        <v>0</v>
      </c>
      <c r="J22" s="529"/>
    </row>
    <row r="23" spans="2:10" s="530" customFormat="1" hidden="1">
      <c r="B23" s="910" t="s">
        <v>750</v>
      </c>
      <c r="C23" s="910" t="s">
        <v>746</v>
      </c>
      <c r="D23" s="910" t="s">
        <v>743</v>
      </c>
      <c r="E23" s="911" t="s">
        <v>877</v>
      </c>
      <c r="F23" s="911" t="s">
        <v>877</v>
      </c>
      <c r="G23" s="908"/>
      <c r="H23" s="908">
        <v>0</v>
      </c>
      <c r="J23" s="529"/>
    </row>
    <row r="24" spans="2:10" s="530" customFormat="1" hidden="1">
      <c r="B24" s="913" t="s">
        <v>751</v>
      </c>
      <c r="C24" s="910" t="s">
        <v>752</v>
      </c>
      <c r="D24" s="910" t="s">
        <v>743</v>
      </c>
      <c r="E24" s="911" t="s">
        <v>877</v>
      </c>
      <c r="F24" s="911" t="s">
        <v>877</v>
      </c>
      <c r="G24" s="908"/>
      <c r="H24" s="908">
        <v>0</v>
      </c>
      <c r="J24" s="529"/>
    </row>
    <row r="25" spans="2:10" s="530" customFormat="1" hidden="1">
      <c r="B25" s="913" t="s">
        <v>753</v>
      </c>
      <c r="C25" s="910" t="s">
        <v>754</v>
      </c>
      <c r="D25" s="910" t="s">
        <v>743</v>
      </c>
      <c r="E25" s="911" t="s">
        <v>877</v>
      </c>
      <c r="F25" s="911" t="s">
        <v>877</v>
      </c>
      <c r="G25" s="908"/>
      <c r="H25" s="908">
        <v>0</v>
      </c>
      <c r="J25" s="529"/>
    </row>
    <row r="26" spans="2:10" s="530" customFormat="1" hidden="1">
      <c r="B26" s="913" t="s">
        <v>755</v>
      </c>
      <c r="C26" s="910" t="s">
        <v>746</v>
      </c>
      <c r="D26" s="910" t="s">
        <v>743</v>
      </c>
      <c r="E26" s="911" t="s">
        <v>877</v>
      </c>
      <c r="F26" s="911" t="s">
        <v>877</v>
      </c>
      <c r="G26" s="908"/>
      <c r="H26" s="908">
        <v>0</v>
      </c>
      <c r="I26" s="529"/>
      <c r="J26" s="529"/>
    </row>
    <row r="27" spans="2:10" s="530" customFormat="1" hidden="1">
      <c r="B27" s="913" t="s">
        <v>756</v>
      </c>
      <c r="C27" s="910" t="s">
        <v>746</v>
      </c>
      <c r="D27" s="910" t="s">
        <v>743</v>
      </c>
      <c r="E27" s="911" t="s">
        <v>877</v>
      </c>
      <c r="F27" s="911" t="s">
        <v>877</v>
      </c>
      <c r="G27" s="908"/>
      <c r="H27" s="908">
        <v>0</v>
      </c>
      <c r="I27" s="529"/>
      <c r="J27" s="529"/>
    </row>
    <row r="28" spans="2:10" s="530" customFormat="1">
      <c r="B28" s="913" t="s">
        <v>757</v>
      </c>
      <c r="C28" s="910" t="s">
        <v>728</v>
      </c>
      <c r="D28" s="910" t="s">
        <v>743</v>
      </c>
      <c r="E28" s="911" t="s">
        <v>877</v>
      </c>
      <c r="F28" s="911" t="s">
        <v>877</v>
      </c>
      <c r="G28" s="908">
        <v>65661081</v>
      </c>
      <c r="H28" s="908">
        <v>65586081</v>
      </c>
      <c r="I28" s="529"/>
      <c r="J28" s="529"/>
    </row>
    <row r="29" spans="2:10" s="530" customFormat="1">
      <c r="B29" s="913" t="s">
        <v>758</v>
      </c>
      <c r="C29" s="910" t="s">
        <v>728</v>
      </c>
      <c r="D29" s="910" t="s">
        <v>743</v>
      </c>
      <c r="E29" s="911" t="s">
        <v>877</v>
      </c>
      <c r="F29" s="911" t="s">
        <v>877</v>
      </c>
      <c r="G29" s="897">
        <v>675000</v>
      </c>
      <c r="H29" s="908">
        <v>7549000</v>
      </c>
      <c r="I29" s="529"/>
      <c r="J29" s="529"/>
    </row>
    <row r="30" spans="2:10" s="530" customFormat="1" hidden="1">
      <c r="B30" s="913" t="s">
        <v>759</v>
      </c>
      <c r="C30" s="910" t="s">
        <v>728</v>
      </c>
      <c r="D30" s="910" t="s">
        <v>743</v>
      </c>
      <c r="E30" s="911" t="s">
        <v>877</v>
      </c>
      <c r="F30" s="911" t="s">
        <v>877</v>
      </c>
      <c r="G30" s="908"/>
      <c r="H30" s="908">
        <v>0</v>
      </c>
      <c r="I30" s="529"/>
      <c r="J30" s="529"/>
    </row>
    <row r="31" spans="2:10" s="530" customFormat="1">
      <c r="B31" s="913" t="s">
        <v>831</v>
      </c>
      <c r="C31" s="910" t="s">
        <v>728</v>
      </c>
      <c r="D31" s="910" t="s">
        <v>743</v>
      </c>
      <c r="E31" s="911" t="s">
        <v>877</v>
      </c>
      <c r="F31" s="911" t="s">
        <v>877</v>
      </c>
      <c r="G31" s="1000">
        <v>16655217</v>
      </c>
      <c r="H31" s="908">
        <v>16655217</v>
      </c>
      <c r="I31" s="529"/>
      <c r="J31" s="529"/>
    </row>
    <row r="32" spans="2:10" s="530" customFormat="1">
      <c r="B32" s="913" t="s">
        <v>875</v>
      </c>
      <c r="C32" s="910" t="s">
        <v>728</v>
      </c>
      <c r="D32" s="910" t="s">
        <v>743</v>
      </c>
      <c r="E32" s="911" t="s">
        <v>877</v>
      </c>
      <c r="F32" s="911" t="s">
        <v>877</v>
      </c>
      <c r="G32" s="1000">
        <v>16730217</v>
      </c>
      <c r="H32" s="908">
        <v>450000</v>
      </c>
      <c r="I32" s="529"/>
      <c r="J32" s="529"/>
    </row>
    <row r="33" spans="2:11" s="530" customFormat="1">
      <c r="B33" s="913" t="s">
        <v>876</v>
      </c>
      <c r="C33" s="910" t="s">
        <v>728</v>
      </c>
      <c r="D33" s="910" t="s">
        <v>743</v>
      </c>
      <c r="E33" s="911" t="s">
        <v>877</v>
      </c>
      <c r="F33" s="911" t="s">
        <v>877</v>
      </c>
      <c r="G33" s="282">
        <v>16655217</v>
      </c>
      <c r="H33" s="908">
        <v>16655217</v>
      </c>
      <c r="I33" s="529"/>
      <c r="J33" s="529">
        <f>SUM(G15:G36)</f>
        <v>829159191</v>
      </c>
      <c r="K33" s="704">
        <f>J33-'NOTA F - CREDITOS'!C46</f>
        <v>-539434169</v>
      </c>
    </row>
    <row r="34" spans="2:11" s="530" customFormat="1">
      <c r="B34" s="913" t="s">
        <v>876</v>
      </c>
      <c r="C34" s="910" t="s">
        <v>728</v>
      </c>
      <c r="D34" s="910" t="s">
        <v>743</v>
      </c>
      <c r="E34" s="911" t="s">
        <v>877</v>
      </c>
      <c r="F34" s="911" t="s">
        <v>877</v>
      </c>
      <c r="G34" s="908"/>
      <c r="H34" s="908">
        <v>28547666</v>
      </c>
      <c r="I34" s="529"/>
      <c r="J34" s="529"/>
      <c r="K34" s="704"/>
    </row>
    <row r="35" spans="2:11" s="530" customFormat="1">
      <c r="B35" s="913" t="s">
        <v>832</v>
      </c>
      <c r="C35" s="910" t="s">
        <v>728</v>
      </c>
      <c r="D35" s="910" t="s">
        <v>874</v>
      </c>
      <c r="E35" s="911">
        <v>46022</v>
      </c>
      <c r="F35" s="911">
        <v>46142</v>
      </c>
      <c r="G35" s="900">
        <f>23172452+684355584</f>
        <v>707528036</v>
      </c>
      <c r="H35" s="908">
        <v>1328865394</v>
      </c>
      <c r="I35" s="529"/>
      <c r="J35" s="529"/>
    </row>
    <row r="36" spans="2:11" s="530" customFormat="1">
      <c r="B36" s="913" t="s">
        <v>758</v>
      </c>
      <c r="C36" s="910" t="s">
        <v>728</v>
      </c>
      <c r="D36" s="910" t="s">
        <v>874</v>
      </c>
      <c r="E36" s="911">
        <v>46022</v>
      </c>
      <c r="F36" s="911">
        <v>46142</v>
      </c>
      <c r="G36" s="908"/>
      <c r="H36" s="908">
        <v>13029392154</v>
      </c>
      <c r="I36" s="529"/>
      <c r="J36" s="529"/>
    </row>
    <row r="37" spans="2:11">
      <c r="B37" s="275" t="str">
        <f>+CONCATENATE("Totales al"," ",Parametrización!D24)</f>
        <v>Totales al 31/03/2026</v>
      </c>
      <c r="C37" s="870"/>
      <c r="D37" s="914"/>
      <c r="E37" s="914"/>
      <c r="F37" s="914"/>
      <c r="G37" s="276">
        <f>SUM(G7:G36)</f>
        <v>1719778866</v>
      </c>
      <c r="H37" s="277">
        <v>0</v>
      </c>
      <c r="I37" s="278"/>
      <c r="K37" s="278"/>
    </row>
    <row r="38" spans="2:11">
      <c r="B38" s="275" t="str">
        <f>+CONCATENATE("Totales al"," ",Parametrización!F24)</f>
        <v>Totales al 31/12/2025</v>
      </c>
      <c r="C38" s="870"/>
      <c r="D38" s="870"/>
      <c r="E38" s="870"/>
      <c r="F38" s="870"/>
      <c r="G38" s="685">
        <v>0</v>
      </c>
      <c r="H38" s="276">
        <f>SUM(H7:H37)</f>
        <v>15563090547.893501</v>
      </c>
      <c r="K38" s="278"/>
    </row>
    <row r="40" spans="2:11" hidden="1">
      <c r="G40" s="671">
        <f>'Balance Gral. Resol. 35'!D28+'Balance Gral. Resol. 35'!G13-G37</f>
        <v>539434169</v>
      </c>
    </row>
    <row r="50" spans="7:7">
      <c r="G50" s="577"/>
    </row>
    <row r="74" spans="4:4">
      <c r="D74" s="267"/>
    </row>
  </sheetData>
  <sheetProtection algorithmName="SHA-512" hashValue="28VnqwHc2pDg3LV4eesjto5IwSIK40WbSir7R22CQUQK7WRX0StNwQuLVtBhOQ8uBkff2+29CANnU9zDkc5b/A==" saltValue="UIBjCKjbop1dWKFchnTmCQ==" spinCount="100000" sheet="1" objects="1" scenarios="1"/>
  <mergeCells count="2">
    <mergeCell ref="B3:H3"/>
    <mergeCell ref="G5:H5"/>
  </mergeCells>
  <phoneticPr fontId="135"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K65"/>
  <sheetViews>
    <sheetView showGridLines="0" zoomScale="82" zoomScaleNormal="82" workbookViewId="0">
      <selection activeCell="G8" sqref="G8"/>
    </sheetView>
  </sheetViews>
  <sheetFormatPr baseColWidth="10" defaultColWidth="11.44140625" defaultRowHeight="14.4"/>
  <cols>
    <col min="1" max="1" width="4.6640625" customWidth="1"/>
    <col min="2" max="2" width="55.6640625" customWidth="1"/>
    <col min="3" max="3" width="25.6640625" style="131" customWidth="1"/>
    <col min="4" max="4" width="25.6640625" customWidth="1"/>
    <col min="5" max="5" width="12.44140625" bestFit="1" customWidth="1"/>
  </cols>
  <sheetData>
    <row r="1" spans="2:4" ht="40.200000000000003" customHeight="1">
      <c r="B1" s="223"/>
    </row>
    <row r="2" spans="2:4" ht="40.200000000000003" customHeight="1">
      <c r="B2" s="223"/>
    </row>
    <row r="3" spans="2:4" ht="30.45" customHeight="1">
      <c r="B3" s="1069" t="s">
        <v>760</v>
      </c>
      <c r="C3" s="1069"/>
      <c r="D3" s="1069"/>
    </row>
    <row r="4" spans="2:4">
      <c r="B4" s="255"/>
    </row>
    <row r="5" spans="2:4">
      <c r="B5" s="256" t="s">
        <v>761</v>
      </c>
      <c r="C5" s="257" t="s">
        <v>762</v>
      </c>
      <c r="D5" s="256" t="s">
        <v>763</v>
      </c>
    </row>
    <row r="6" spans="2:4" hidden="1">
      <c r="B6" s="258" t="s">
        <v>135</v>
      </c>
      <c r="C6" s="1001">
        <v>0</v>
      </c>
      <c r="D6" s="1001">
        <v>0</v>
      </c>
    </row>
    <row r="7" spans="2:4">
      <c r="B7" s="258" t="s">
        <v>882</v>
      </c>
      <c r="C7" s="1004">
        <v>0</v>
      </c>
      <c r="D7" s="1004">
        <v>15000000</v>
      </c>
    </row>
    <row r="8" spans="2:4">
      <c r="B8" s="258" t="s">
        <v>755</v>
      </c>
      <c r="C8" s="1004">
        <v>93460</v>
      </c>
      <c r="D8" s="1004">
        <v>0</v>
      </c>
    </row>
    <row r="9" spans="2:4">
      <c r="B9" s="258" t="s">
        <v>883</v>
      </c>
      <c r="C9" s="1004">
        <v>0</v>
      </c>
      <c r="D9" s="1004">
        <v>99000000</v>
      </c>
    </row>
    <row r="10" spans="2:4">
      <c r="B10" s="258" t="s">
        <v>884</v>
      </c>
      <c r="C10" s="1004">
        <v>324060</v>
      </c>
      <c r="D10" s="1004">
        <v>120909090</v>
      </c>
    </row>
    <row r="11" spans="2:4">
      <c r="B11" s="258" t="s">
        <v>885</v>
      </c>
      <c r="C11" s="1004">
        <v>1654891</v>
      </c>
      <c r="D11" s="1004">
        <v>50787120</v>
      </c>
    </row>
    <row r="12" spans="2:4">
      <c r="B12" s="258" t="s">
        <v>903</v>
      </c>
      <c r="C12" s="1004">
        <v>22830545</v>
      </c>
      <c r="D12" s="1004">
        <v>187505614</v>
      </c>
    </row>
    <row r="13" spans="2:4">
      <c r="B13" s="258" t="s">
        <v>904</v>
      </c>
      <c r="C13" s="1004">
        <v>628760686</v>
      </c>
      <c r="D13" s="1004">
        <v>34249528</v>
      </c>
    </row>
    <row r="14" spans="2:4">
      <c r="B14" s="258" t="s">
        <v>886</v>
      </c>
      <c r="C14" s="1004">
        <v>409091</v>
      </c>
      <c r="D14" s="1004">
        <v>225490776</v>
      </c>
    </row>
    <row r="15" spans="2:4">
      <c r="B15" s="258" t="s">
        <v>887</v>
      </c>
      <c r="C15" s="1004">
        <v>625460160</v>
      </c>
      <c r="D15" s="1004">
        <v>750000</v>
      </c>
    </row>
    <row r="16" spans="2:4" s="707" customFormat="1">
      <c r="B16" s="706" t="s">
        <v>937</v>
      </c>
      <c r="C16" s="1005">
        <v>0</v>
      </c>
      <c r="D16" s="1005">
        <v>34636363</v>
      </c>
    </row>
    <row r="17" spans="2:11">
      <c r="B17" s="258" t="s">
        <v>888</v>
      </c>
      <c r="C17" s="1004">
        <v>324000</v>
      </c>
      <c r="D17" s="1004">
        <v>85758720</v>
      </c>
    </row>
    <row r="18" spans="2:11">
      <c r="B18" s="258" t="s">
        <v>889</v>
      </c>
      <c r="C18" s="1004">
        <v>0</v>
      </c>
      <c r="D18" s="1004">
        <v>36518182</v>
      </c>
    </row>
    <row r="19" spans="2:11">
      <c r="B19" s="258" t="s">
        <v>890</v>
      </c>
      <c r="C19" s="1004">
        <v>0</v>
      </c>
      <c r="D19" s="1004">
        <v>45020361</v>
      </c>
    </row>
    <row r="20" spans="2:11">
      <c r="B20" s="258" t="s">
        <v>891</v>
      </c>
      <c r="C20" s="1004">
        <v>3871828</v>
      </c>
      <c r="D20" s="1004">
        <v>0</v>
      </c>
    </row>
    <row r="21" spans="2:11">
      <c r="B21" s="258" t="s">
        <v>833</v>
      </c>
      <c r="C21" s="1004">
        <v>69410</v>
      </c>
      <c r="D21" s="1004">
        <v>0</v>
      </c>
    </row>
    <row r="22" spans="2:11" hidden="1">
      <c r="B22" s="258" t="s">
        <v>834</v>
      </c>
      <c r="C22" s="1004">
        <v>0</v>
      </c>
      <c r="D22" s="1004">
        <v>0</v>
      </c>
    </row>
    <row r="23" spans="2:11">
      <c r="B23" s="258" t="s">
        <v>892</v>
      </c>
      <c r="C23" s="1004">
        <v>0</v>
      </c>
      <c r="D23" s="1004">
        <v>82020785</v>
      </c>
    </row>
    <row r="24" spans="2:11" hidden="1">
      <c r="B24" s="258" t="s">
        <v>756</v>
      </c>
      <c r="C24" s="1004">
        <v>0</v>
      </c>
      <c r="D24" s="1004">
        <v>0</v>
      </c>
    </row>
    <row r="25" spans="2:11" hidden="1">
      <c r="B25" s="258" t="s">
        <v>893</v>
      </c>
      <c r="C25" s="1004">
        <v>0</v>
      </c>
      <c r="D25" s="1004">
        <v>0</v>
      </c>
    </row>
    <row r="26" spans="2:11" hidden="1">
      <c r="B26" s="258" t="s">
        <v>894</v>
      </c>
      <c r="C26" s="1006">
        <v>0</v>
      </c>
      <c r="D26" s="1004">
        <v>0</v>
      </c>
    </row>
    <row r="27" spans="2:11" hidden="1">
      <c r="B27" s="258" t="s">
        <v>895</v>
      </c>
      <c r="C27" s="872">
        <v>0</v>
      </c>
      <c r="D27" s="1004">
        <v>0</v>
      </c>
      <c r="G27" s="263"/>
      <c r="I27" s="672"/>
      <c r="K27" s="672"/>
    </row>
    <row r="28" spans="2:11">
      <c r="B28" s="258" t="s">
        <v>879</v>
      </c>
      <c r="C28" s="1006">
        <v>0</v>
      </c>
      <c r="D28" s="1004">
        <v>409090</v>
      </c>
      <c r="G28" s="263"/>
      <c r="I28" s="672"/>
      <c r="K28" s="672"/>
    </row>
    <row r="29" spans="2:11" hidden="1">
      <c r="B29" s="258" t="s">
        <v>896</v>
      </c>
      <c r="C29" s="1003">
        <v>0</v>
      </c>
      <c r="D29" s="1002">
        <v>0</v>
      </c>
      <c r="G29" s="263"/>
      <c r="I29" s="672"/>
      <c r="K29" s="672"/>
    </row>
    <row r="30" spans="2:11" hidden="1">
      <c r="B30" s="258" t="s">
        <v>897</v>
      </c>
      <c r="C30" s="1003">
        <v>0</v>
      </c>
      <c r="D30" s="1001">
        <v>0</v>
      </c>
      <c r="G30" s="263"/>
      <c r="I30" s="672"/>
      <c r="K30" s="672"/>
    </row>
    <row r="31" spans="2:11" hidden="1">
      <c r="B31" s="258" t="s">
        <v>898</v>
      </c>
      <c r="C31" s="1003">
        <v>0</v>
      </c>
      <c r="D31" s="1001">
        <v>0</v>
      </c>
      <c r="G31" s="263"/>
      <c r="I31" s="672"/>
      <c r="K31" s="672"/>
    </row>
    <row r="32" spans="2:11">
      <c r="B32" s="240" t="str">
        <f>+CONCATENATE("Totales al"," ",Parametrización!D41)</f>
        <v>Totales al 31/03/2026</v>
      </c>
      <c r="C32" s="261">
        <f>SUM(C6:C31)</f>
        <v>1283798131</v>
      </c>
      <c r="D32" s="261">
        <f>SUM(D6:D31)</f>
        <v>1018055629</v>
      </c>
      <c r="G32" s="263"/>
      <c r="I32" s="264"/>
      <c r="K32" s="265"/>
    </row>
    <row r="33" spans="2:4">
      <c r="B33" s="240" t="str">
        <f>+CONCATENATE("Totales al"," ",Parametrización!F41)</f>
        <v>Totales al 31/03/2025</v>
      </c>
      <c r="C33" s="262">
        <v>4969281009.7299995</v>
      </c>
      <c r="D33" s="261">
        <v>7729934608</v>
      </c>
    </row>
    <row r="35" spans="2:4">
      <c r="D35" s="660"/>
    </row>
    <row r="65" spans="4:4">
      <c r="D65" s="131"/>
    </row>
  </sheetData>
  <sheetProtection algorithmName="SHA-512" hashValue="mlTuVgKyHuQkZxQB41TaxmuSUFPGQboIzwnBDJL4pu6QEKF7NZEewObPevll5lEs+0rKn9afBxHFBRibdcc21w==" saltValue="qWOx4DIdoDymBdowIMf5XQ==" spinCount="100000" sheet="1" objects="1" scenarios="1"/>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82" zoomScaleNormal="82" workbookViewId="0">
      <selection activeCell="L30" sqref="L30"/>
    </sheetView>
  </sheetViews>
  <sheetFormatPr baseColWidth="10" defaultColWidth="11.44140625" defaultRowHeight="14.4"/>
  <cols>
    <col min="1" max="1" width="4.6640625" style="234" customWidth="1"/>
    <col min="2" max="2" width="38.6640625" style="234" bestFit="1" customWidth="1"/>
    <col min="3" max="3" width="27.33203125" style="234" bestFit="1" customWidth="1"/>
    <col min="4" max="6" width="15.33203125" style="234" bestFit="1" customWidth="1"/>
    <col min="7" max="7" width="2.5546875" style="234" bestFit="1" customWidth="1"/>
    <col min="8" max="8" width="22.6640625" style="234" customWidth="1"/>
    <col min="9" max="9" width="12.109375" style="234" bestFit="1" customWidth="1"/>
    <col min="10" max="16384" width="11.44140625" style="234"/>
  </cols>
  <sheetData>
    <row r="1" spans="2:8" ht="37.950000000000003" customHeight="1">
      <c r="C1" s="223"/>
    </row>
    <row r="2" spans="2:8">
      <c r="C2" s="223"/>
    </row>
    <row r="3" spans="2:8">
      <c r="B3" s="1103" t="s">
        <v>764</v>
      </c>
      <c r="C3" s="1103"/>
      <c r="D3" s="1103"/>
      <c r="E3" s="1103"/>
      <c r="F3" s="1103"/>
    </row>
    <row r="4" spans="2:8">
      <c r="B4" s="235"/>
      <c r="C4" s="235"/>
      <c r="D4" s="235"/>
      <c r="E4" s="235"/>
      <c r="F4" s="235"/>
    </row>
    <row r="5" spans="2:8">
      <c r="B5" s="236" t="s">
        <v>493</v>
      </c>
    </row>
    <row r="6" spans="2:8" ht="28.8">
      <c r="B6" s="237" t="s">
        <v>550</v>
      </c>
      <c r="C6" s="237" t="s">
        <v>765</v>
      </c>
      <c r="D6" s="237" t="s">
        <v>667</v>
      </c>
      <c r="E6" s="237" t="s">
        <v>766</v>
      </c>
      <c r="F6" s="864" t="str">
        <f>+Parametrización!D41</f>
        <v>31/03/2026</v>
      </c>
    </row>
    <row r="7" spans="2:8">
      <c r="B7" s="856" t="s">
        <v>767</v>
      </c>
      <c r="C7" s="865">
        <f>+'Balance Gral. Resol. 35'!H64</f>
        <v>44964000001</v>
      </c>
      <c r="D7" s="866">
        <f>+F7-C7</f>
        <v>-1</v>
      </c>
      <c r="E7" s="865">
        <v>0</v>
      </c>
      <c r="F7" s="865">
        <f>+'Balance Gral. Resol. 35'!G64</f>
        <v>44964000000</v>
      </c>
      <c r="G7" s="867"/>
      <c r="H7" s="239"/>
    </row>
    <row r="8" spans="2:8">
      <c r="B8" s="856" t="s">
        <v>768</v>
      </c>
      <c r="C8" s="865">
        <f>+'Balance Gral. Resol. 35'!H73</f>
        <v>8933184</v>
      </c>
      <c r="D8" s="868">
        <f>+F8-C8</f>
        <v>2500000000</v>
      </c>
      <c r="E8" s="865">
        <v>0</v>
      </c>
      <c r="F8" s="865">
        <f>+'Balance Gral. Resol. 35'!G74</f>
        <v>2508933184</v>
      </c>
      <c r="G8" s="867"/>
      <c r="H8" s="239"/>
    </row>
    <row r="9" spans="2:8">
      <c r="B9" s="856" t="s">
        <v>769</v>
      </c>
      <c r="C9" s="865">
        <f>+'Balance Gral. Resol. 35'!H70</f>
        <v>4260952538</v>
      </c>
      <c r="D9" s="865">
        <f>+F9-C9</f>
        <v>0</v>
      </c>
      <c r="E9" s="865">
        <v>0</v>
      </c>
      <c r="F9" s="865">
        <f>+'Balance Gral. Resol. 35'!G70</f>
        <v>4260952538</v>
      </c>
      <c r="G9" s="867"/>
      <c r="H9" s="239"/>
    </row>
    <row r="10" spans="2:8">
      <c r="B10" s="856" t="s">
        <v>233</v>
      </c>
      <c r="C10" s="865">
        <f>+'Balance Gral. Resol. 35'!H76</f>
        <v>5819701191</v>
      </c>
      <c r="D10" s="865">
        <f>F10-C10</f>
        <v>1186772618</v>
      </c>
      <c r="E10" s="865">
        <v>0</v>
      </c>
      <c r="F10" s="865">
        <f>+'Balance Gral. Resol. 35'!$G$76</f>
        <v>7006473809</v>
      </c>
      <c r="G10" s="867"/>
      <c r="H10" s="239"/>
    </row>
    <row r="11" spans="2:8">
      <c r="B11" s="856" t="s">
        <v>235</v>
      </c>
      <c r="C11" s="865">
        <f>+'Balance Gral. Resol. 35'!H77</f>
        <v>18544730166</v>
      </c>
      <c r="D11" s="865">
        <f>+'Balance Gral. Resol. 35'!$G$77</f>
        <v>1240986859</v>
      </c>
      <c r="E11" s="865">
        <f>+C11</f>
        <v>18544730166</v>
      </c>
      <c r="F11" s="865">
        <f>+'Balance Gral. Resol. 35'!$G$77</f>
        <v>1240986859</v>
      </c>
      <c r="G11" s="867"/>
      <c r="H11" s="239"/>
    </row>
    <row r="12" spans="2:8">
      <c r="B12" s="240" t="str">
        <f>+CONCATENATE("Totales al"," ",Parametrización!D41)</f>
        <v>Totales al 31/03/2026</v>
      </c>
      <c r="C12" s="869">
        <f>SUM(C7:C11)</f>
        <v>73598317080</v>
      </c>
      <c r="D12" s="869">
        <f>SUM(D7:D11)</f>
        <v>4927759476</v>
      </c>
      <c r="E12" s="869">
        <f>SUM(E7:E11)</f>
        <v>18544730166</v>
      </c>
      <c r="F12" s="869">
        <f>SUM(F7:F11)</f>
        <v>59981346390</v>
      </c>
      <c r="G12" s="867"/>
      <c r="H12" s="239"/>
    </row>
    <row r="13" spans="2:8">
      <c r="B13" s="240" t="str">
        <f>+CONCATENATE("Totales al"," ",Parametrización!F24)</f>
        <v>Totales al 31/12/2025</v>
      </c>
      <c r="C13" s="869">
        <v>57916286915</v>
      </c>
      <c r="D13" s="869">
        <v>18182030165</v>
      </c>
      <c r="E13" s="869">
        <v>18544730166</v>
      </c>
      <c r="F13" s="869">
        <f>+'Balance Gral. Resol. 35'!H79</f>
        <v>76098317080</v>
      </c>
    </row>
    <row r="14" spans="2:8">
      <c r="D14" s="239"/>
      <c r="E14" s="239"/>
      <c r="F14" s="867">
        <f>+F12-'Balance Gral. Resol. 35'!G79</f>
        <v>0</v>
      </c>
    </row>
    <row r="15" spans="2:8">
      <c r="D15" s="239"/>
      <c r="E15" s="673"/>
      <c r="F15" s="686"/>
      <c r="G15" s="674">
        <f>+F13-'Balance Gral. Resol. 35'!H79</f>
        <v>0</v>
      </c>
    </row>
    <row r="16" spans="2:8">
      <c r="B16" s="1103" t="s">
        <v>770</v>
      </c>
      <c r="C16" s="1103"/>
      <c r="D16" s="1103"/>
      <c r="E16" s="1103"/>
      <c r="F16" s="1103"/>
    </row>
    <row r="17" spans="2:2" s="724" customFormat="1">
      <c r="B17" s="724" t="s">
        <v>771</v>
      </c>
    </row>
    <row r="39" spans="7:7">
      <c r="G39" s="576"/>
    </row>
    <row r="63" spans="4:4">
      <c r="D63" s="242"/>
    </row>
  </sheetData>
  <sheetProtection algorithmName="SHA-512" hashValue="PtynyreJOiIehXDAC5ZnU/JKxRMgEw5UeC00XVvRzxOoVBjvTcCoIaaMZ3+cwgisjIERFS6ENFyDx5xITfofew==" saltValue="1sIXW3jFhNUky9g2Is0Qbg==" spinCount="100000" sheet="1" objects="1" scenarios="1"/>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ignoredErrors>
    <ignoredError sqref="E11" formula="1"/>
  </ignoredError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zoomScale="82" zoomScaleNormal="82" workbookViewId="0">
      <selection activeCell="E17" sqref="E17"/>
    </sheetView>
  </sheetViews>
  <sheetFormatPr baseColWidth="10" defaultColWidth="20.33203125" defaultRowHeight="14.4"/>
  <cols>
    <col min="1" max="1" width="4.6640625" customWidth="1"/>
    <col min="2" max="2" width="63.44140625" bestFit="1" customWidth="1"/>
    <col min="3" max="4" width="14.33203125" bestFit="1" customWidth="1"/>
    <col min="5" max="5" width="25.6640625" customWidth="1"/>
    <col min="6" max="8" width="20.33203125" customWidth="1"/>
  </cols>
  <sheetData>
    <row r="1" spans="2:4" ht="28.2" customHeight="1">
      <c r="B1" s="223"/>
    </row>
    <row r="4" spans="2:4">
      <c r="B4" s="1069" t="s">
        <v>772</v>
      </c>
      <c r="C4" s="1069"/>
      <c r="D4" s="1069"/>
    </row>
    <row r="6" spans="2:4">
      <c r="B6" s="224" t="s">
        <v>773</v>
      </c>
    </row>
    <row r="7" spans="2:4">
      <c r="B7" s="1122" t="s">
        <v>774</v>
      </c>
      <c r="C7" s="1122"/>
      <c r="D7" s="1123"/>
    </row>
    <row r="8" spans="2:4">
      <c r="B8" s="225" t="s">
        <v>550</v>
      </c>
      <c r="C8" s="638" t="str">
        <f>+Parametrización!D41</f>
        <v>31/03/2026</v>
      </c>
      <c r="D8" s="638" t="str">
        <f>+Parametrización!F41</f>
        <v>31/03/2025</v>
      </c>
    </row>
    <row r="9" spans="2:4">
      <c r="B9" s="226" t="s">
        <v>775</v>
      </c>
      <c r="C9" s="227">
        <v>0</v>
      </c>
      <c r="D9" s="227">
        <v>0</v>
      </c>
    </row>
    <row r="10" spans="2:4">
      <c r="B10" s="226" t="s">
        <v>776</v>
      </c>
      <c r="C10" s="227">
        <f>+'Estado de Resultado Resol. 35'!D14</f>
        <v>772378603</v>
      </c>
      <c r="D10" s="227">
        <f>+'Estado de Resultado Resol. 35'!E14</f>
        <v>745294719</v>
      </c>
    </row>
    <row r="11" spans="2:4">
      <c r="B11" s="226" t="s">
        <v>777</v>
      </c>
      <c r="C11" s="227">
        <f>+'Estado de Resultado Resol. 35'!D26</f>
        <v>3013334405</v>
      </c>
      <c r="D11" s="227">
        <f>+'Estado de Resultado Resol. 35'!E26</f>
        <v>415403148</v>
      </c>
    </row>
    <row r="12" spans="2:4">
      <c r="B12" s="226" t="s">
        <v>778</v>
      </c>
      <c r="C12" s="227">
        <f>'Estado de Resultado Resol. 35'!D28</f>
        <v>1286775511</v>
      </c>
      <c r="D12" s="227">
        <f>+'Estado de Resultado Resol. 35'!E27</f>
        <v>4661983</v>
      </c>
    </row>
    <row r="13" spans="2:4">
      <c r="B13" s="226" t="s">
        <v>779</v>
      </c>
      <c r="C13" s="227">
        <f>'Estado de Resultado Resol. 35'!D27</f>
        <v>0</v>
      </c>
      <c r="D13" s="227">
        <f>+'Estado de Resultado Resol. 35'!E28</f>
        <v>589080470</v>
      </c>
    </row>
    <row r="14" spans="2:4">
      <c r="B14" s="870" t="str">
        <f>+'Estado de Resultado Resol. 35'!B29</f>
        <v>Ingresos por Venta de Cartera Propia a Personas y Empresas Relacionadas</v>
      </c>
      <c r="C14" s="227">
        <f>+'Estado de Resultado Resol. 35'!D29</f>
        <v>0</v>
      </c>
      <c r="D14" s="227">
        <f>+'Estado de Resultado Resol. 35'!E29</f>
        <v>0</v>
      </c>
    </row>
    <row r="15" spans="2:4">
      <c r="B15" s="870" t="str">
        <f>+'Estado de Resultado Resol. 35'!B30</f>
        <v>Ingresos por Operciones y Servicios a personas relacionadas</v>
      </c>
      <c r="C15" s="227">
        <f>+'Estado de Resultado Resol. 35'!D30</f>
        <v>0</v>
      </c>
      <c r="D15" s="227">
        <f>+'Estado de Resultado Resol. 35'!E30</f>
        <v>0</v>
      </c>
    </row>
    <row r="16" spans="2:4">
      <c r="B16" s="229" t="s">
        <v>780</v>
      </c>
      <c r="C16" s="306">
        <f>SUM(C10:C15)</f>
        <v>5072488519</v>
      </c>
      <c r="D16" s="306">
        <f>SUM(D9:D15)</f>
        <v>1754440320</v>
      </c>
    </row>
    <row r="18" spans="2:5">
      <c r="B18" s="1122" t="s">
        <v>261</v>
      </c>
      <c r="C18" s="1122"/>
      <c r="D18" s="1122"/>
    </row>
    <row r="19" spans="2:5">
      <c r="B19" s="225" t="s">
        <v>550</v>
      </c>
      <c r="C19" s="871" t="str">
        <f>+C8</f>
        <v>31/03/2026</v>
      </c>
      <c r="D19" s="871" t="str">
        <f>+D8</f>
        <v>31/03/2025</v>
      </c>
    </row>
    <row r="20" spans="2:5">
      <c r="B20" s="226" t="s">
        <v>781</v>
      </c>
      <c r="C20" s="231">
        <f>+'Estado de Resultado Resol. 35'!D35</f>
        <v>0</v>
      </c>
      <c r="D20" s="231">
        <f>+'Estado de Resultado Resol. 35'!E35</f>
        <v>0</v>
      </c>
    </row>
    <row r="21" spans="2:5">
      <c r="B21" s="226" t="s">
        <v>782</v>
      </c>
      <c r="C21" s="231">
        <f>+'Estado de Resultado Resol. 35'!D36</f>
        <v>0</v>
      </c>
      <c r="D21" s="231">
        <f>+'Estado de Resultado Resol. 35'!E36</f>
        <v>0</v>
      </c>
    </row>
    <row r="22" spans="2:5">
      <c r="B22" s="226" t="s">
        <v>261</v>
      </c>
      <c r="C22" s="231">
        <f>+'Estado de Resultado Resol. 35'!D37</f>
        <v>300000</v>
      </c>
      <c r="D22" s="231">
        <f>+'Estado de Resultado Resol. 35'!E37</f>
        <v>2966915346</v>
      </c>
    </row>
    <row r="23" spans="2:5">
      <c r="B23" s="229" t="s">
        <v>780</v>
      </c>
      <c r="C23" s="327">
        <f>SUM(C20:C22)</f>
        <v>300000</v>
      </c>
      <c r="D23" s="327">
        <f>SUM(D20:D22)</f>
        <v>2966915346</v>
      </c>
    </row>
    <row r="24" spans="2:5">
      <c r="C24" s="491"/>
      <c r="D24" s="491"/>
    </row>
    <row r="25" spans="2:5">
      <c r="C25" s="770">
        <f>+C23-'Estado de Resultado Resol. 35'!D34</f>
        <v>0</v>
      </c>
      <c r="D25" s="770">
        <f>+D23-'Estado de Resultado Resol. 35'!E34</f>
        <v>0</v>
      </c>
      <c r="E25" s="131"/>
    </row>
    <row r="26" spans="2:5">
      <c r="C26" s="131"/>
      <c r="D26" s="131"/>
      <c r="E26" s="131"/>
    </row>
    <row r="39" spans="7:7">
      <c r="G39" s="575"/>
    </row>
    <row r="63" spans="4:4">
      <c r="D63" s="131"/>
    </row>
  </sheetData>
  <sheetProtection algorithmName="SHA-512" hashValue="Izvgsm2sNOSOdi1D+mYijrNMaOWonwSd4jN0RzrRAY2Or42TC0sSBNjMPaIJ6pso+K0XtAxQK6ZiRvipLiSJ0A==" saltValue="QDo2Cb9OwJD3RlyMv8z4xw==" spinCount="100000" sheet="1" objects="1" scenarios="1"/>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zoomScale="82" zoomScaleNormal="82" workbookViewId="0">
      <selection activeCell="B42" sqref="A40:B42"/>
    </sheetView>
  </sheetViews>
  <sheetFormatPr baseColWidth="10" defaultColWidth="14.44140625" defaultRowHeight="14.4"/>
  <cols>
    <col min="1" max="1" width="4.6640625" customWidth="1"/>
    <col min="2" max="2" width="44" bestFit="1" customWidth="1"/>
    <col min="3" max="4" width="14.33203125" bestFit="1" customWidth="1"/>
    <col min="5" max="5" width="25.6640625" customWidth="1"/>
    <col min="6" max="7" width="2.5546875" style="491" bestFit="1" customWidth="1"/>
  </cols>
  <sheetData>
    <row r="1" spans="2:7">
      <c r="B1" s="1124"/>
      <c r="C1" s="1115"/>
      <c r="D1" s="1115"/>
    </row>
    <row r="2" spans="2:7">
      <c r="B2" s="280"/>
      <c r="C2" s="280"/>
      <c r="D2" s="280"/>
    </row>
    <row r="3" spans="2:7">
      <c r="B3" s="280"/>
      <c r="C3" s="280"/>
      <c r="D3" s="280"/>
    </row>
    <row r="4" spans="2:7">
      <c r="B4" s="280"/>
      <c r="C4" s="280"/>
      <c r="D4" s="280"/>
    </row>
    <row r="5" spans="2:7">
      <c r="B5" s="1103" t="s">
        <v>783</v>
      </c>
      <c r="C5" s="1103"/>
      <c r="D5" s="1103"/>
    </row>
    <row r="6" spans="2:7">
      <c r="B6" s="280"/>
      <c r="C6" s="280"/>
      <c r="D6" s="280"/>
    </row>
    <row r="7" spans="2:7">
      <c r="B7" s="323" t="s">
        <v>784</v>
      </c>
      <c r="C7" s="281"/>
      <c r="D7" s="244"/>
    </row>
    <row r="8" spans="2:7">
      <c r="B8" s="225" t="s">
        <v>550</v>
      </c>
      <c r="C8" s="638" t="str">
        <f>+Parametrización!D41</f>
        <v>31/03/2026</v>
      </c>
      <c r="D8" s="638" t="str">
        <f>+Parametrización!F41</f>
        <v>31/03/2025</v>
      </c>
    </row>
    <row r="9" spans="2:7">
      <c r="B9" s="229" t="s">
        <v>785</v>
      </c>
      <c r="C9" s="852">
        <f>+'Estado de Resultado Resol. 35'!D39</f>
        <v>507903822</v>
      </c>
      <c r="D9" s="852">
        <f>+'Estado de Resultado Resol. 35'!E39</f>
        <v>652156041</v>
      </c>
      <c r="E9" s="259"/>
      <c r="F9" s="528">
        <f>+C9-'Estado de Resultado Resol. 35'!D39</f>
        <v>0</v>
      </c>
      <c r="G9" s="528">
        <f>+D9-'Estado de Resultado Resol. 35'!E39</f>
        <v>0</v>
      </c>
    </row>
    <row r="10" spans="2:7">
      <c r="B10" s="226" t="s">
        <v>265</v>
      </c>
      <c r="C10" s="282">
        <f>+'Estado de Resultado Resol. 35'!D40</f>
        <v>0</v>
      </c>
      <c r="D10" s="283">
        <f>+'Estado de Resultado Resol. 35'!E40</f>
        <v>0</v>
      </c>
    </row>
    <row r="11" spans="2:7">
      <c r="B11" s="226" t="s">
        <v>266</v>
      </c>
      <c r="C11" s="282">
        <f>+'Estado de Resultado Resol. 35'!D41</f>
        <v>377066021</v>
      </c>
      <c r="D11" s="283">
        <f>+'Estado de Resultado Resol. 35'!E41</f>
        <v>385357268</v>
      </c>
    </row>
    <row r="12" spans="2:7">
      <c r="B12" s="226" t="s">
        <v>786</v>
      </c>
      <c r="C12" s="872">
        <f>+'Estado de Resultado Resol. 35'!D42</f>
        <v>130837801</v>
      </c>
      <c r="D12" s="283">
        <f>+'Estado de Resultado Resol. 35'!E42</f>
        <v>266798773</v>
      </c>
    </row>
    <row r="13" spans="2:7">
      <c r="B13" s="873" t="s">
        <v>785</v>
      </c>
      <c r="C13" s="282">
        <v>0</v>
      </c>
      <c r="D13" s="874">
        <v>0</v>
      </c>
    </row>
    <row r="14" spans="2:7">
      <c r="B14" s="229"/>
      <c r="C14" s="875">
        <f>+'Estado de Resultado Resol. 35'!D44</f>
        <v>0</v>
      </c>
      <c r="D14" s="875">
        <f>+'Estado de Resultado Resol. 35'!E44</f>
        <v>0</v>
      </c>
      <c r="F14" s="528">
        <f>+C15-'Estado de Resultado Resol. 35'!D45</f>
        <v>0</v>
      </c>
      <c r="G14" s="528">
        <f>+D15-'Estado de Resultado Resol. 35'!E45</f>
        <v>0</v>
      </c>
    </row>
    <row r="15" spans="2:7">
      <c r="B15" s="229" t="s">
        <v>787</v>
      </c>
      <c r="C15" s="852">
        <f>+'Estado de Resultado Resol. 35'!D45</f>
        <v>95405675</v>
      </c>
      <c r="D15" s="852">
        <f>+'Estado de Resultado Resol. 35'!E45</f>
        <v>115551674</v>
      </c>
    </row>
    <row r="16" spans="2:7">
      <c r="B16" s="226" t="s">
        <v>788</v>
      </c>
      <c r="C16" s="283">
        <f>+'Estado de Resultado Resol. 35'!D46</f>
        <v>0</v>
      </c>
      <c r="D16" s="283">
        <f>+'Estado de Resultado Resol. 35'!E46</f>
        <v>0</v>
      </c>
    </row>
    <row r="17" spans="2:7">
      <c r="B17" s="226" t="s">
        <v>789</v>
      </c>
      <c r="C17" s="283">
        <f>+'Estado de Resultado Resol. 35'!D47</f>
        <v>0</v>
      </c>
      <c r="D17" s="283">
        <f>+'Estado de Resultado Resol. 35'!E47</f>
        <v>0</v>
      </c>
    </row>
    <row r="18" spans="2:7">
      <c r="B18" s="226" t="s">
        <v>790</v>
      </c>
      <c r="C18" s="283">
        <f>+'Estado de Resultado Resol. 35'!D48</f>
        <v>95405675</v>
      </c>
      <c r="D18" s="283">
        <f>+'Estado de Resultado Resol. 35'!E48</f>
        <v>115551674</v>
      </c>
    </row>
    <row r="19" spans="2:7">
      <c r="B19" s="229"/>
      <c r="C19" s="875">
        <f>+'Estado de Resultado Resol. 35'!D49</f>
        <v>0</v>
      </c>
      <c r="D19" s="875">
        <f>+'Estado de Resultado Resol. 35'!E49</f>
        <v>0</v>
      </c>
    </row>
    <row r="20" spans="2:7">
      <c r="B20" s="852" t="str">
        <f>'Estado de Resultado Resol. 35'!B50</f>
        <v>Gastos De Administración</v>
      </c>
      <c r="C20" s="852">
        <f>+'Estado de Resultado Resol. 35'!D50</f>
        <v>2952649165</v>
      </c>
      <c r="D20" s="852">
        <f>+'Estado de Resultado Resol. 35'!E50</f>
        <v>2260404696</v>
      </c>
      <c r="F20" s="528">
        <f>+C20-'Estado de Resultado Resol. 35'!D50</f>
        <v>0</v>
      </c>
      <c r="G20" s="528">
        <f>+D20-'Estado de Resultado Resol. 35'!E50</f>
        <v>0</v>
      </c>
    </row>
    <row r="21" spans="2:7">
      <c r="B21" s="852" t="str">
        <f>'Estado de Resultado Resol. 35'!B51</f>
        <v>Sueldos Y Otras Remuneraciones Al Person</v>
      </c>
      <c r="C21" s="875">
        <f>+'Estado de Resultado Resol. 35'!D51</f>
        <v>1272136990</v>
      </c>
      <c r="D21" s="875">
        <f>+'Estado de Resultado Resol. 35'!E51</f>
        <v>1098539686</v>
      </c>
    </row>
    <row r="22" spans="2:7">
      <c r="B22" s="282" t="str">
        <f>'Estado de Resultado Resol. 35'!B52</f>
        <v>Sueldos Y Jornales</v>
      </c>
      <c r="C22" s="283">
        <f>+'Estado de Resultado Resol. 35'!D52</f>
        <v>974802214</v>
      </c>
      <c r="D22" s="283">
        <f>+'Estado de Resultado Resol. 35'!E52</f>
        <v>833684056</v>
      </c>
    </row>
    <row r="23" spans="2:7">
      <c r="B23" s="282" t="str">
        <f>'Estado de Resultado Resol. 35'!B53</f>
        <v>Aporte Patronal</v>
      </c>
      <c r="C23" s="283">
        <f>+'Estado de Resultado Resol. 35'!D53</f>
        <v>161559874</v>
      </c>
      <c r="D23" s="283">
        <f>+'Estado de Resultado Resol. 35'!E53</f>
        <v>137557871</v>
      </c>
    </row>
    <row r="24" spans="2:7">
      <c r="B24" s="282" t="str">
        <f>'Estado de Resultado Resol. 35'!B54</f>
        <v>Otros Beneficios Al Personal</v>
      </c>
      <c r="C24" s="283">
        <f>+'Estado de Resultado Resol. 35'!D54</f>
        <v>50828993</v>
      </c>
      <c r="D24" s="283">
        <f>+'Estado de Resultado Resol. 35'!E54</f>
        <v>45368596</v>
      </c>
    </row>
    <row r="25" spans="2:7">
      <c r="B25" s="282" t="str">
        <f>'Estado de Resultado Resol. 35'!B55</f>
        <v>Aguinaldos</v>
      </c>
      <c r="C25" s="283">
        <f>+'Estado de Resultado Resol. 35'!D55</f>
        <v>81467052</v>
      </c>
      <c r="D25" s="283">
        <f>+'Estado de Resultado Resol. 35'!E55</f>
        <v>72351449</v>
      </c>
    </row>
    <row r="26" spans="2:7">
      <c r="B26" s="282" t="str">
        <f>'Estado de Resultado Resol. 35'!B56</f>
        <v>Capacitacion Al Personal</v>
      </c>
      <c r="C26" s="283">
        <f>+'Estado de Resultado Resol. 35'!D56</f>
        <v>0</v>
      </c>
      <c r="D26" s="283">
        <f>+'Estado de Resultado Resol. 35'!E56</f>
        <v>5800000</v>
      </c>
    </row>
    <row r="27" spans="2:7">
      <c r="B27" s="282" t="str">
        <f>'Estado de Resultado Resol. 35'!B57</f>
        <v>Bonificación Familiar</v>
      </c>
      <c r="C27" s="283">
        <f>+'Estado de Resultado Resol. 35'!D57</f>
        <v>3478857</v>
      </c>
      <c r="D27" s="283">
        <f>+'Estado de Resultado Resol. 35'!E57</f>
        <v>3777714</v>
      </c>
    </row>
    <row r="28" spans="2:7">
      <c r="B28" s="852" t="str">
        <f>'Estado de Resultado Resol. 35'!B58</f>
        <v>Remuneración por Servicios Personales</v>
      </c>
      <c r="C28" s="875">
        <f>+'Estado de Resultado Resol. 35'!D58</f>
        <v>309454546</v>
      </c>
      <c r="D28" s="875">
        <f>+'Estado de Resultado Resol. 35'!E58</f>
        <v>216818181</v>
      </c>
    </row>
    <row r="29" spans="2:7">
      <c r="B29" s="282" t="str">
        <f>'Estado de Resultado Resol. 35'!B59</f>
        <v xml:space="preserve">Servicios Personales Independientes </v>
      </c>
      <c r="C29" s="283">
        <f>+'Estado de Resultado Resol. 35'!D59</f>
        <v>299454546</v>
      </c>
      <c r="D29" s="283">
        <f>+'Estado de Resultado Resol. 35'!E59</f>
        <v>216818181</v>
      </c>
    </row>
    <row r="30" spans="2:7">
      <c r="B30" s="852" t="str">
        <f>'Estado de Resultado Resol. 35'!B60</f>
        <v>Gastos De Representación</v>
      </c>
      <c r="C30" s="550">
        <f>+'Estado de Resultado Resol. 35'!D60</f>
        <v>10000000</v>
      </c>
      <c r="D30" s="550">
        <f>+'Estado de Resultado Resol. 35'!E60</f>
        <v>0</v>
      </c>
    </row>
    <row r="31" spans="2:7">
      <c r="B31" s="282" t="str">
        <f>'Estado de Resultado Resol. 35'!B61</f>
        <v>Otros Gastos Administrativos</v>
      </c>
      <c r="C31" s="875">
        <f>+'Estado de Resultado Resol. 35'!D61</f>
        <v>1371057629</v>
      </c>
      <c r="D31" s="875">
        <f>+'Estado de Resultado Resol. 35'!E61</f>
        <v>1843795244</v>
      </c>
    </row>
    <row r="32" spans="2:7">
      <c r="B32" s="282" t="str">
        <f>'Estado de Resultado Resol. 35'!B62</f>
        <v>Honorarios Profesionales</v>
      </c>
      <c r="C32" s="283">
        <f>+'Estado de Resultado Resol. 35'!D62</f>
        <v>0</v>
      </c>
      <c r="D32" s="283">
        <f>+'Estado de Resultado Resol. 35'!E62</f>
        <v>964571756</v>
      </c>
    </row>
    <row r="33" spans="2:10">
      <c r="B33" s="282" t="str">
        <f>'Estado de Resultado Resol. 35'!B63</f>
        <v>Servicios Contratados Ire</v>
      </c>
      <c r="C33" s="283">
        <f>+'Estado de Resultado Resol. 35'!D63</f>
        <v>931818</v>
      </c>
      <c r="D33" s="283">
        <f>+'Estado de Resultado Resol. 35'!E63</f>
        <v>391881310</v>
      </c>
    </row>
    <row r="34" spans="2:10">
      <c r="B34" s="282" t="str">
        <f>'Estado de Resultado Resol. 35'!B64</f>
        <v>Servicios Personales Irp</v>
      </c>
      <c r="C34" s="283">
        <f>+'Estado de Resultado Resol. 35'!D64</f>
        <v>385188853</v>
      </c>
      <c r="D34" s="283">
        <f>+'Estado de Resultado Resol. 35'!E64</f>
        <v>226184784</v>
      </c>
    </row>
    <row r="35" spans="2:10">
      <c r="B35" s="282" t="str">
        <f>'Estado de Resultado Resol. 35'!B65</f>
        <v>Agua, Luz, Teléfono E Internet</v>
      </c>
      <c r="C35" s="283">
        <f>+'Estado de Resultado Resol. 35'!D65</f>
        <v>49176712</v>
      </c>
      <c r="D35" s="283">
        <f>+'Estado de Resultado Resol. 35'!E65</f>
        <v>49156087</v>
      </c>
    </row>
    <row r="36" spans="2:10">
      <c r="B36" s="282" t="str">
        <f>'Estado de Resultado Resol. 35'!B66</f>
        <v>Movilidad Y Viaticos</v>
      </c>
      <c r="C36" s="283">
        <f>+'Estado de Resultado Resol. 35'!D66</f>
        <v>333018</v>
      </c>
      <c r="D36" s="283">
        <f>+'Estado de Resultado Resol. 35'!E66</f>
        <v>948363</v>
      </c>
    </row>
    <row r="37" spans="2:10">
      <c r="B37" s="282" t="str">
        <f>'Estado de Resultado Resol. 35'!B67</f>
        <v>Combustibles Y Lubricantes</v>
      </c>
      <c r="C37" s="283">
        <f>+'Estado de Resultado Resol. 35'!D67</f>
        <v>7886271</v>
      </c>
      <c r="D37" s="283">
        <f>+'Estado de Resultado Resol. 35'!E67</f>
        <v>9722260</v>
      </c>
    </row>
    <row r="38" spans="2:10">
      <c r="B38" s="282" t="str">
        <f>'Estado de Resultado Resol. 35'!B68</f>
        <v>Reparaciones Y Mantenimientos</v>
      </c>
      <c r="C38" s="283">
        <f>+'Estado de Resultado Resol. 35'!D68</f>
        <v>5688186</v>
      </c>
      <c r="D38" s="283">
        <f>+'Estado de Resultado Resol. 35'!E68</f>
        <v>1054547</v>
      </c>
    </row>
    <row r="39" spans="2:10">
      <c r="B39" s="282" t="str">
        <f>'Estado de Resultado Resol. 35'!B69</f>
        <v>Seguros Devengados</v>
      </c>
      <c r="C39" s="283">
        <f>+'Estado de Resultado Resol. 35'!D69</f>
        <v>3351607</v>
      </c>
      <c r="D39" s="283">
        <f>+'Estado de Resultado Resol. 35'!E69</f>
        <v>3835761</v>
      </c>
      <c r="G39" s="575"/>
    </row>
    <row r="40" spans="2:10">
      <c r="B40" s="282" t="str">
        <f>'Estado de Resultado Resol. 35'!B70</f>
        <v>Útiles De Oficina</v>
      </c>
      <c r="C40" s="283">
        <f>+'Estado de Resultado Resol. 35'!D70</f>
        <v>3388647</v>
      </c>
      <c r="D40" s="283">
        <f>+'Estado de Resultado Resol. 35'!E70</f>
        <v>2364627</v>
      </c>
    </row>
    <row r="41" spans="2:10">
      <c r="B41" s="282" t="str">
        <f>'Estado de Resultado Resol. 35'!B72</f>
        <v>Refrigerio Y Cafeteria</v>
      </c>
      <c r="C41" s="283">
        <f>+'Estado de Resultado Resol. 35'!D72</f>
        <v>11885143</v>
      </c>
      <c r="D41" s="283">
        <f>+'Estado de Resultado Resol. 35'!E72</f>
        <v>13624375</v>
      </c>
    </row>
    <row r="42" spans="2:10">
      <c r="B42" s="282" t="str">
        <f>'Estado de Resultado Resol. 35'!B73</f>
        <v>Comunicaciones Y Propagandas</v>
      </c>
      <c r="C42" s="283">
        <f>+'Estado de Resultado Resol. 35'!D73</f>
        <v>0</v>
      </c>
      <c r="D42" s="283">
        <f>+'Estado de Resultado Resol. 35'!E73</f>
        <v>330909</v>
      </c>
    </row>
    <row r="43" spans="2:10">
      <c r="B43" s="282" t="str">
        <f>'Estado de Resultado Resol. 35'!B74</f>
        <v>Papeleria E Impresos</v>
      </c>
      <c r="C43" s="283">
        <f>+'Estado de Resultado Resol. 35'!D74</f>
        <v>2769582</v>
      </c>
      <c r="D43" s="283">
        <f>+'Estado de Resultado Resol. 35'!E74</f>
        <v>6148363</v>
      </c>
    </row>
    <row r="44" spans="2:10">
      <c r="B44" s="282" t="str">
        <f>'Estado de Resultado Resol. 35'!B75</f>
        <v>Insumos y Artículos de Limpieza</v>
      </c>
      <c r="C44" s="283">
        <f>+'Estado de Resultado Resol. 35'!D75</f>
        <v>6101076</v>
      </c>
      <c r="D44" s="283">
        <f>+'Estado de Resultado Resol. 35'!E75</f>
        <v>5724032</v>
      </c>
      <c r="I44" s="259"/>
      <c r="J44" s="259"/>
    </row>
    <row r="45" spans="2:10">
      <c r="B45" s="282" t="str">
        <f>'Estado de Resultado Resol. 35'!B76</f>
        <v>Gastos de Eventos - Administracion</v>
      </c>
      <c r="C45" s="283">
        <f>+'Estado de Resultado Resol. 35'!D76</f>
        <v>6000493</v>
      </c>
      <c r="D45" s="283">
        <f>+'Estado de Resultado Resol. 35'!E76</f>
        <v>1286363</v>
      </c>
    </row>
    <row r="46" spans="2:10">
      <c r="B46" s="282" t="str">
        <f>'Estado de Resultado Resol. 35'!B77</f>
        <v>Gastos No Deducibles</v>
      </c>
      <c r="C46" s="283">
        <f>+'Estado de Resultado Resol. 35'!D77</f>
        <v>13978781</v>
      </c>
      <c r="D46" s="283">
        <f>+'Estado de Resultado Resol. 35'!E77</f>
        <v>72424</v>
      </c>
    </row>
    <row r="47" spans="2:10">
      <c r="B47" s="282" t="str">
        <f>'Estado de Resultado Resol. 35'!B78</f>
        <v>Dominios Y Suscripciones</v>
      </c>
      <c r="C47" s="283">
        <f>+'Estado de Resultado Resol. 35'!D78</f>
        <v>0</v>
      </c>
      <c r="D47" s="283">
        <f>+'Estado de Resultado Resol. 35'!E78</f>
        <v>166160</v>
      </c>
    </row>
    <row r="48" spans="2:10">
      <c r="B48" s="282" t="str">
        <f>'Estado de Resultado Resol. 35'!B80</f>
        <v>Gastos de encomiendas y envíos</v>
      </c>
      <c r="C48" s="283">
        <f>+'Estado de Resultado Resol. 35'!D80</f>
        <v>27273</v>
      </c>
      <c r="D48" s="283">
        <f>+'Estado de Resultado Resol. 35'!E80</f>
        <v>145456</v>
      </c>
    </row>
    <row r="49" spans="2:4">
      <c r="B49" s="282" t="str">
        <f>'Estado de Resultado Resol. 35'!B81</f>
        <v>Gastos De Escribania</v>
      </c>
      <c r="C49" s="283">
        <f>+'Estado de Resultado Resol. 35'!D81</f>
        <v>4591182</v>
      </c>
      <c r="D49" s="283">
        <f>+'Estado de Resultado Resol. 35'!E81</f>
        <v>2704545</v>
      </c>
    </row>
    <row r="50" spans="2:4">
      <c r="B50" s="282" t="str">
        <f>'Estado de Resultado Resol. 35'!B82</f>
        <v>Gastos Informaticos</v>
      </c>
      <c r="C50" s="283">
        <f>+'Estado de Resultado Resol. 35'!D82</f>
        <v>46382043</v>
      </c>
      <c r="D50" s="283">
        <f>+'Estado de Resultado Resol. 35'!E82</f>
        <v>41948043</v>
      </c>
    </row>
    <row r="51" spans="2:4">
      <c r="B51" s="282" t="str">
        <f>'Estado de Resultado Resol. 35'!B83</f>
        <v>Cesión de Uso y Utilización de Espacio</v>
      </c>
      <c r="C51" s="283">
        <f>+'Estado de Resultado Resol. 35'!D83</f>
        <v>82583271</v>
      </c>
      <c r="D51" s="550">
        <f>+'Estado de Resultado Resol. 35'!E83</f>
        <v>99708544</v>
      </c>
    </row>
    <row r="52" spans="2:4">
      <c r="B52" s="282" t="str">
        <f>'Estado de Resultado Resol. 35'!B86</f>
        <v>Gastos De Impuestos</v>
      </c>
      <c r="C52" s="283">
        <f>+'Estado de Resultado Resol. 35'!D86</f>
        <v>18497000</v>
      </c>
      <c r="D52" s="550">
        <f>+'Estado de Resultado Resol. 35'!E86</f>
        <v>22216325</v>
      </c>
    </row>
    <row r="53" spans="2:4">
      <c r="B53" s="282" t="str">
        <f>'Estado de Resultado Resol. 35'!B87</f>
        <v>IVA Costo</v>
      </c>
      <c r="C53" s="283">
        <f>+'Estado de Resultado Resol. 35'!D87</f>
        <v>55190636</v>
      </c>
      <c r="D53" s="550">
        <f>+'Estado de Resultado Resol. 35'!E87</f>
        <v>0</v>
      </c>
    </row>
    <row r="54" spans="2:4">
      <c r="B54" s="282" t="str">
        <f>'Estado de Resultado Resol. 35'!B88</f>
        <v>Gastos de Inversiones CDE</v>
      </c>
      <c r="C54" s="283">
        <f>+'Estado de Resultado Resol. 35'!D88</f>
        <v>13938894</v>
      </c>
      <c r="D54" s="550">
        <f>+'Estado de Resultado Resol. 35'!E88</f>
        <v>0</v>
      </c>
    </row>
    <row r="55" spans="2:4">
      <c r="B55" s="282" t="str">
        <f>'Estado de Resultado Resol. 35'!B89</f>
        <v>Servicios Contratados Empresas</v>
      </c>
      <c r="C55" s="283">
        <f>+'Estado de Resultado Resol. 35'!D89</f>
        <v>535958943</v>
      </c>
      <c r="D55" s="550">
        <f>+'Estado de Resultado Resol. 35'!E89</f>
        <v>0</v>
      </c>
    </row>
    <row r="56" spans="2:4" hidden="1">
      <c r="B56" s="286" t="str">
        <f>'Estado de Resultado Resol. 35'!B92</f>
        <v>Amortizaciones del Ejercicio</v>
      </c>
      <c r="C56" s="283">
        <f>+'Estado de Resultado Resol. 35'!D92</f>
        <v>90529521</v>
      </c>
      <c r="D56" s="550">
        <f>+'Estado de Resultado Resol. 35'!E92</f>
        <v>0</v>
      </c>
    </row>
    <row r="57" spans="2:4" hidden="1">
      <c r="B57" s="286" t="e">
        <f>'Estado de Resultado Resol. 35'!#REF!</f>
        <v>#REF!</v>
      </c>
      <c r="C57" s="283" t="e">
        <f>+'Estado de Resultado Resol. 35'!#REF!</f>
        <v>#REF!</v>
      </c>
      <c r="D57" s="550" t="e">
        <f>+'Estado de Resultado Resol. 35'!#REF!</f>
        <v>#REF!</v>
      </c>
    </row>
    <row r="58" spans="2:4" hidden="1">
      <c r="B58" s="286" t="e">
        <f>'Estado de Resultado Resol. 35'!#REF!</f>
        <v>#REF!</v>
      </c>
      <c r="C58" s="283" t="e">
        <f>+'Estado de Resultado Resol. 35'!#REF!</f>
        <v>#REF!</v>
      </c>
      <c r="D58" s="550" t="e">
        <f>+'Estado de Resultado Resol. 35'!#REF!</f>
        <v>#REF!</v>
      </c>
    </row>
    <row r="59" spans="2:4" hidden="1">
      <c r="B59" s="286" t="e">
        <f>'Estado de Resultado Resol. 35'!#REF!</f>
        <v>#REF!</v>
      </c>
      <c r="C59" s="283" t="e">
        <f>+'Estado de Resultado Resol. 35'!#REF!</f>
        <v>#REF!</v>
      </c>
      <c r="D59" s="550" t="e">
        <f>+'Estado de Resultado Resol. 35'!#REF!</f>
        <v>#REF!</v>
      </c>
    </row>
    <row r="60" spans="2:4" hidden="1">
      <c r="B60" s="286">
        <f>'Estado de Resultado Resol. 35'!B93</f>
        <v>0</v>
      </c>
      <c r="C60" s="283">
        <f>+'Estado de Resultado Resol. 35'!D93</f>
        <v>0</v>
      </c>
      <c r="D60" s="550">
        <f>+'Estado de Resultado Resol. 35'!E93</f>
        <v>0</v>
      </c>
    </row>
    <row r="61" spans="2:4" hidden="1">
      <c r="B61" s="286" t="str">
        <f>'Estado de Resultado Resol. 35'!B94</f>
        <v>Resultado Operativo Neto</v>
      </c>
      <c r="C61" s="283">
        <f>+'Estado de Resultado Resol. 35'!D94</f>
        <v>1516829857</v>
      </c>
      <c r="D61" s="550">
        <f>+'Estado de Resultado Resol. 35'!E94</f>
        <v>1693243255</v>
      </c>
    </row>
    <row r="62" spans="2:4" hidden="1">
      <c r="B62" s="286">
        <f>'Estado de Resultado Resol. 35'!B95</f>
        <v>0</v>
      </c>
      <c r="C62" s="283">
        <f>+'Estado de Resultado Resol. 35'!D95</f>
        <v>0</v>
      </c>
      <c r="D62" s="550">
        <f>+'Estado de Resultado Resol. 35'!E95</f>
        <v>0</v>
      </c>
    </row>
    <row r="63" spans="2:4" hidden="1">
      <c r="B63" s="286" t="str">
        <f>'Estado de Resultado Resol. 35'!B96</f>
        <v>Otros ingresos y Egresos - Nota x</v>
      </c>
      <c r="C63" s="283">
        <f>+'Estado de Resultado Resol. 35'!D96</f>
        <v>33394567</v>
      </c>
      <c r="D63" s="550">
        <f>+'Estado de Resultado Resol. 35'!E96</f>
        <v>48390100</v>
      </c>
    </row>
    <row r="64" spans="2:4" hidden="1">
      <c r="B64" s="286" t="str">
        <f>'Estado de Resultado Resol. 35'!B97</f>
        <v>Otros Ingresos</v>
      </c>
      <c r="C64" s="283">
        <f>+'Estado de Resultado Resol. 35'!D97</f>
        <v>33394567</v>
      </c>
      <c r="D64" s="550">
        <f>+'Estado de Resultado Resol. 35'!E97</f>
        <v>50630663</v>
      </c>
    </row>
    <row r="65" spans="2:4" hidden="1">
      <c r="B65" s="286"/>
      <c r="C65" s="283"/>
      <c r="D65" s="550"/>
    </row>
    <row r="66" spans="2:4" hidden="1">
      <c r="B66" s="286"/>
      <c r="C66" s="283"/>
      <c r="D66" s="550"/>
    </row>
    <row r="67" spans="2:4" hidden="1">
      <c r="B67" s="286"/>
      <c r="C67" s="283"/>
      <c r="D67" s="550"/>
    </row>
    <row r="68" spans="2:4" hidden="1">
      <c r="D68" s="131"/>
    </row>
  </sheetData>
  <sheetProtection algorithmName="SHA-512" hashValue="afQpI2vmW3OEOxIOsDTDRHOWTm1mdSy0vXbaT0wJaK0whkNlDpEfKWTOwb129RcpnLsf+Cv8FOWWyQntB8uCyQ==" saltValue="HFT6/lDXhnloyq1GBbPR6Q==" spinCount="100000" sheet="1" objects="1" scenarios="1"/>
  <mergeCells count="2">
    <mergeCell ref="B1:D1"/>
    <mergeCell ref="B5:D5"/>
  </mergeCells>
  <phoneticPr fontId="135"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ignoredErrors>
    <ignoredError sqref="C19:D19 C14:D14" emptyCellReferenc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topLeftCell="A2" zoomScale="82" zoomScaleNormal="82" workbookViewId="0">
      <selection activeCell="D43" sqref="D42:D43"/>
    </sheetView>
  </sheetViews>
  <sheetFormatPr baseColWidth="10" defaultColWidth="11.44140625" defaultRowHeight="14.4"/>
  <cols>
    <col min="1" max="1" width="4.6640625" customWidth="1"/>
    <col min="2" max="2" width="29.33203125" bestFit="1" customWidth="1"/>
    <col min="3" max="4" width="11.5546875" bestFit="1" customWidth="1"/>
    <col min="5" max="5" width="25.6640625" customWidth="1"/>
    <col min="6" max="8" width="11.44140625" customWidth="1"/>
  </cols>
  <sheetData>
    <row r="1" spans="2:4" ht="48" customHeight="1">
      <c r="B1" s="223"/>
    </row>
    <row r="2" spans="2:4">
      <c r="B2" s="223"/>
    </row>
    <row r="3" spans="2:4">
      <c r="B3" s="1069" t="s">
        <v>791</v>
      </c>
      <c r="C3" s="1069"/>
      <c r="D3" s="1069"/>
    </row>
    <row r="5" spans="2:4">
      <c r="B5" s="224" t="s">
        <v>773</v>
      </c>
    </row>
    <row r="6" spans="2:4">
      <c r="B6" s="225" t="s">
        <v>550</v>
      </c>
      <c r="C6" s="638" t="str">
        <f>+Parametrización!D41</f>
        <v>31/03/2026</v>
      </c>
      <c r="D6" s="638" t="str">
        <f>+Parametrización!F41</f>
        <v>31/03/2025</v>
      </c>
    </row>
    <row r="7" spans="2:4">
      <c r="B7" s="229" t="s">
        <v>304</v>
      </c>
      <c r="C7" s="875">
        <f>+C8</f>
        <v>0</v>
      </c>
      <c r="D7" s="876">
        <f>+D8</f>
        <v>2240563</v>
      </c>
    </row>
    <row r="8" spans="2:4">
      <c r="B8" s="226" t="s">
        <v>792</v>
      </c>
      <c r="C8" s="283">
        <f>-'Estado de Resultado Resol. 35'!D98</f>
        <v>0</v>
      </c>
      <c r="D8" s="283">
        <f>-'Estado de Resultado Resol. 35'!E98</f>
        <v>2240563</v>
      </c>
    </row>
    <row r="9" spans="2:4">
      <c r="B9" s="229" t="s">
        <v>303</v>
      </c>
      <c r="C9" s="875">
        <f>+C10</f>
        <v>33394567</v>
      </c>
      <c r="D9" s="875">
        <f>+D10</f>
        <v>50630663</v>
      </c>
    </row>
    <row r="10" spans="2:4">
      <c r="B10" s="226" t="s">
        <v>793</v>
      </c>
      <c r="C10" s="283">
        <f>+'Estado de Resultado Resol. 35'!D97</f>
        <v>33394567</v>
      </c>
      <c r="D10" s="283">
        <f>+'Estado de Resultado Resol. 35'!E97</f>
        <v>50630663</v>
      </c>
    </row>
    <row r="11" spans="2:4">
      <c r="B11" s="229" t="s">
        <v>780</v>
      </c>
      <c r="C11" s="875">
        <f>+C9-C7</f>
        <v>33394567</v>
      </c>
      <c r="D11" s="875">
        <f>+D9-D7</f>
        <v>48390100</v>
      </c>
    </row>
    <row r="13" spans="2:4">
      <c r="C13" s="528">
        <f>+C11-'Estado de Resultado Resol. 35'!D96</f>
        <v>0</v>
      </c>
      <c r="D13" s="528">
        <f>+D11-'Estado de Resultado Resol. 35'!E96</f>
        <v>0</v>
      </c>
    </row>
    <row r="14" spans="2:4">
      <c r="C14" s="491"/>
      <c r="D14" s="491"/>
    </row>
    <row r="39" spans="7:7">
      <c r="G39" s="575"/>
    </row>
    <row r="63" spans="4:4">
      <c r="D63" s="131"/>
    </row>
  </sheetData>
  <sheetProtection algorithmName="SHA-512" hashValue="UpfhJB6/sh9SsWIw2N4S+vILBvGi42QOaZnqEOuyDhsR/TBw1nkHojTtPsw1oqUZznclnbSRW7RKNAIalj2ywQ==" saltValue="Nc8sr2XmC4igqaEL8z+UBQ==" spinCount="100000" sheet="1" objects="1" scenarios="1"/>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82" zoomScaleNormal="82" workbookViewId="0">
      <selection activeCell="B3" sqref="B3:D3"/>
    </sheetView>
  </sheetViews>
  <sheetFormatPr baseColWidth="10" defaultColWidth="11.44140625" defaultRowHeight="14.4"/>
  <cols>
    <col min="1" max="1" width="4.6640625" customWidth="1"/>
    <col min="2" max="2" width="29.33203125" bestFit="1" customWidth="1"/>
    <col min="3" max="3" width="14.33203125" bestFit="1" customWidth="1"/>
    <col min="4" max="4" width="13.44140625" bestFit="1" customWidth="1"/>
    <col min="5" max="5" width="25.6640625" customWidth="1"/>
    <col min="6" max="8" width="11.44140625" customWidth="1"/>
  </cols>
  <sheetData>
    <row r="1" spans="2:4" ht="30" customHeight="1">
      <c r="B1" s="223"/>
    </row>
    <row r="2" spans="2:4" ht="17.7" customHeight="1"/>
    <row r="3" spans="2:4">
      <c r="B3" s="1069" t="s">
        <v>794</v>
      </c>
      <c r="C3" s="1069"/>
      <c r="D3" s="1069"/>
    </row>
    <row r="4" spans="2:4">
      <c r="B4" s="18"/>
      <c r="C4" s="18"/>
      <c r="D4" s="18"/>
    </row>
    <row r="5" spans="2:4">
      <c r="B5" s="224" t="s">
        <v>773</v>
      </c>
    </row>
    <row r="6" spans="2:4">
      <c r="B6" s="225" t="s">
        <v>550</v>
      </c>
      <c r="C6" s="638" t="str">
        <f>+Parametrización!D41</f>
        <v>31/03/2026</v>
      </c>
      <c r="D6" s="638" t="str">
        <f>+Parametrización!F41</f>
        <v>31/03/2025</v>
      </c>
    </row>
    <row r="7" spans="2:4">
      <c r="B7" s="229" t="s">
        <v>795</v>
      </c>
      <c r="C7" s="231"/>
      <c r="D7" s="877"/>
    </row>
    <row r="8" spans="2:4">
      <c r="B8" s="226" t="s">
        <v>796</v>
      </c>
      <c r="C8" s="231">
        <f>+'Estado de Resultado Resol. 35'!D103</f>
        <v>86207768</v>
      </c>
      <c r="D8" s="878">
        <f>+'Estado de Resultado Resol. 35'!E103</f>
        <v>13948553</v>
      </c>
    </row>
    <row r="9" spans="2:4">
      <c r="B9" s="226" t="s">
        <v>308</v>
      </c>
      <c r="C9" s="231">
        <f>+'Estado de Resultado Resol. 35'!D104</f>
        <v>620891012</v>
      </c>
      <c r="D9" s="231">
        <f>+'Estado de Resultado Resol. 35'!E104</f>
        <v>190173450</v>
      </c>
    </row>
    <row r="10" spans="2:4">
      <c r="B10" s="229" t="s">
        <v>780</v>
      </c>
      <c r="C10" s="327">
        <f>SUM(C8:C9)</f>
        <v>707098780</v>
      </c>
      <c r="D10" s="327">
        <f>SUM(D8:D9)</f>
        <v>204122003</v>
      </c>
    </row>
    <row r="11" spans="2:4">
      <c r="B11" s="229" t="s">
        <v>797</v>
      </c>
      <c r="C11" s="231"/>
      <c r="D11" s="231"/>
    </row>
    <row r="12" spans="2:4">
      <c r="B12" s="226" t="s">
        <v>798</v>
      </c>
      <c r="C12" s="231">
        <f>'Estado de Resultado Resol. 35'!D106</f>
        <v>280882578</v>
      </c>
      <c r="D12" s="231">
        <f>'Estado de Resultado Resol. 35'!E106</f>
        <v>279617262</v>
      </c>
    </row>
    <row r="13" spans="2:4">
      <c r="B13" s="226" t="s">
        <v>308</v>
      </c>
      <c r="C13" s="231">
        <f>'Estado de Resultado Resol. 35'!D107</f>
        <v>735453767</v>
      </c>
      <c r="D13" s="231">
        <f>'Estado de Resultado Resol. 35'!E107</f>
        <v>418783545</v>
      </c>
    </row>
    <row r="14" spans="2:4">
      <c r="B14" s="229" t="s">
        <v>780</v>
      </c>
      <c r="C14" s="875">
        <f>SUM(C12:C13)</f>
        <v>1016336345</v>
      </c>
      <c r="D14" s="875">
        <f>SUM(D12:D13)</f>
        <v>698400807</v>
      </c>
    </row>
    <row r="15" spans="2:4">
      <c r="B15" s="229" t="s">
        <v>799</v>
      </c>
      <c r="C15" s="875">
        <f>+C10-C14</f>
        <v>-309237565</v>
      </c>
      <c r="D15" s="875">
        <f>+D10-D14</f>
        <v>-494278804</v>
      </c>
    </row>
    <row r="16" spans="2:4">
      <c r="C16" s="675">
        <f>+C15-'Estado de Resultado Resol. 35'!D100</f>
        <v>0</v>
      </c>
      <c r="D16" s="675">
        <f>+D15-'Estado de Resultado Resol. 35'!E100</f>
        <v>0</v>
      </c>
    </row>
    <row r="39" spans="7:7">
      <c r="G39" s="575"/>
    </row>
    <row r="63" spans="4:4">
      <c r="D63" s="131"/>
    </row>
  </sheetData>
  <sheetProtection algorithmName="SHA-512" hashValue="2Y119X0JVIQlQxWd5yOASkzgegWl6r1hAitHof37VYmAUHZ0qrfj82za9//g8DpiszkpqzcTXDc/tjI+YltQ5g==" saltValue="BCF3b7uRYtcVLtwylP+u0Q==" spinCount="100000" sheet="1" objects="1" scenarios="1"/>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82" zoomScaleNormal="82" workbookViewId="0">
      <selection activeCell="E11" sqref="E11"/>
    </sheetView>
  </sheetViews>
  <sheetFormatPr baseColWidth="10" defaultColWidth="11.44140625" defaultRowHeight="14.4"/>
  <cols>
    <col min="1" max="1" width="4.6640625" customWidth="1"/>
    <col min="2" max="2" width="29.33203125" bestFit="1" customWidth="1"/>
    <col min="3" max="4" width="10.6640625" bestFit="1" customWidth="1"/>
    <col min="5" max="5" width="25.6640625" customWidth="1"/>
    <col min="6" max="8" width="11.44140625" customWidth="1"/>
  </cols>
  <sheetData>
    <row r="1" spans="2:4" ht="34.200000000000003" customHeight="1">
      <c r="B1" s="223"/>
    </row>
    <row r="4" spans="2:4">
      <c r="B4" s="1125" t="s">
        <v>800</v>
      </c>
      <c r="C4" s="1125"/>
      <c r="D4" s="1125"/>
    </row>
    <row r="5" spans="2:4">
      <c r="B5" s="285"/>
      <c r="C5" s="285"/>
      <c r="D5" s="285"/>
    </row>
    <row r="6" spans="2:4">
      <c r="B6" s="224" t="s">
        <v>773</v>
      </c>
    </row>
    <row r="7" spans="2:4">
      <c r="B7" s="225" t="s">
        <v>550</v>
      </c>
      <c r="C7" s="638" t="str">
        <f>+Parametrización!D41</f>
        <v>31/03/2026</v>
      </c>
      <c r="D7" s="639" t="str">
        <f>+Parametrización!F41</f>
        <v>31/03/2025</v>
      </c>
    </row>
    <row r="8" spans="2:4">
      <c r="B8" s="229" t="s">
        <v>801</v>
      </c>
      <c r="C8" s="879">
        <f>+C11-C15</f>
        <v>0</v>
      </c>
      <c r="D8" s="880">
        <f>+D11-D15</f>
        <v>0</v>
      </c>
    </row>
    <row r="9" spans="2:4">
      <c r="B9" s="226" t="s">
        <v>802</v>
      </c>
      <c r="D9" s="282">
        <f>'Estado de Resultado Resol. 35'!E110</f>
        <v>0</v>
      </c>
    </row>
    <row r="10" spans="2:4">
      <c r="B10" s="226" t="s">
        <v>803</v>
      </c>
      <c r="C10" s="282">
        <f>'Estado de Resultado Resol. 35'!D110</f>
        <v>0</v>
      </c>
      <c r="D10" s="283"/>
    </row>
    <row r="11" spans="2:4">
      <c r="B11" s="229" t="s">
        <v>780</v>
      </c>
      <c r="C11" s="879">
        <f>SUM(C10)</f>
        <v>0</v>
      </c>
      <c r="D11" s="879">
        <f>SUM(D9)</f>
        <v>0</v>
      </c>
    </row>
    <row r="12" spans="2:4">
      <c r="B12" s="229" t="s">
        <v>804</v>
      </c>
      <c r="C12" s="229"/>
      <c r="D12" s="229"/>
    </row>
    <row r="13" spans="2:4">
      <c r="B13" s="226" t="s">
        <v>805</v>
      </c>
      <c r="C13" s="282">
        <v>0</v>
      </c>
      <c r="D13" s="282">
        <v>0</v>
      </c>
    </row>
    <row r="14" spans="2:4">
      <c r="B14" s="226" t="s">
        <v>806</v>
      </c>
      <c r="C14" s="282">
        <f>'Estado de Resultado Resol. 35'!D111-C13</f>
        <v>0</v>
      </c>
      <c r="D14" s="282">
        <f>+'Estado de Resultado Resol. 35'!E111</f>
        <v>0</v>
      </c>
    </row>
    <row r="15" spans="2:4">
      <c r="B15" s="229" t="s">
        <v>780</v>
      </c>
      <c r="C15" s="879">
        <f>SUM(C13:C14)</f>
        <v>0</v>
      </c>
      <c r="D15" s="879">
        <f>SUM(D14)</f>
        <v>0</v>
      </c>
    </row>
    <row r="16" spans="2:4" ht="15.45" customHeight="1">
      <c r="C16" s="528">
        <f>+C11-C15-'Estado de Resultado Resol. 35'!D109</f>
        <v>0</v>
      </c>
      <c r="D16" s="528">
        <f>+D11-D15-'Estado de Resultado Resol. 35'!E109</f>
        <v>0</v>
      </c>
    </row>
    <row r="17" spans="3:4">
      <c r="C17" s="491"/>
      <c r="D17" s="491"/>
    </row>
    <row r="39" spans="7:7">
      <c r="G39" s="575"/>
    </row>
    <row r="63" spans="4:4">
      <c r="D63" s="131"/>
    </row>
  </sheetData>
  <sheetProtection algorithmName="SHA-512" hashValue="6EmSK4rGWMc9kueAoufcVpUzxeTDfh4FvuyM/hkw7aA0JzgSR81ymqcQQUOpIFogQtOyQ7jwA+tso+3zo4hPQw==" saltValue="9C3PB6vOHCXRB/WKa3OEIQ==" spinCount="100000" sheet="1" objects="1" scenarios="1"/>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zoomScale="82" zoomScaleNormal="82" workbookViewId="0">
      <selection activeCell="D19" sqref="D19"/>
    </sheetView>
  </sheetViews>
  <sheetFormatPr baseColWidth="10" defaultColWidth="9.109375" defaultRowHeight="14.4"/>
  <cols>
    <col min="1" max="1" width="4.6640625" customWidth="1"/>
    <col min="2" max="2" width="144.6640625" customWidth="1"/>
    <col min="3" max="5" width="25.6640625" customWidth="1"/>
    <col min="6" max="255" width="11.44140625" customWidth="1"/>
  </cols>
  <sheetData>
    <row r="1" spans="2:4" ht="42" customHeight="1">
      <c r="B1" s="223"/>
    </row>
    <row r="5" spans="2:4">
      <c r="B5" s="287" t="s">
        <v>807</v>
      </c>
    </row>
    <row r="6" spans="2:4">
      <c r="B6" s="288" t="s">
        <v>808</v>
      </c>
    </row>
    <row r="7" spans="2:4">
      <c r="B7" s="234" t="s">
        <v>809</v>
      </c>
      <c r="D7" s="175"/>
    </row>
    <row r="8" spans="2:4">
      <c r="B8" s="288" t="s">
        <v>810</v>
      </c>
      <c r="D8" s="689"/>
    </row>
    <row r="9" spans="2:4">
      <c r="B9" s="234" t="s">
        <v>809</v>
      </c>
    </row>
    <row r="10" spans="2:4">
      <c r="B10" s="288" t="s">
        <v>811</v>
      </c>
    </row>
    <row r="11" spans="2:4" ht="54.75" customHeight="1">
      <c r="B11" s="289" t="s">
        <v>932</v>
      </c>
    </row>
    <row r="12" spans="2:4">
      <c r="B12" s="287" t="s">
        <v>812</v>
      </c>
    </row>
    <row r="13" spans="2:4">
      <c r="B13" s="234" t="s">
        <v>813</v>
      </c>
    </row>
    <row r="14" spans="2:4" ht="33.75" customHeight="1">
      <c r="B14" s="290" t="s">
        <v>814</v>
      </c>
    </row>
    <row r="15" spans="2:4">
      <c r="B15" s="234" t="s">
        <v>815</v>
      </c>
    </row>
    <row r="16" spans="2:4">
      <c r="B16" s="290" t="s">
        <v>816</v>
      </c>
    </row>
    <row r="17" spans="2:2">
      <c r="B17" s="234" t="s">
        <v>815</v>
      </c>
    </row>
    <row r="18" spans="2:2">
      <c r="B18" s="290" t="s">
        <v>817</v>
      </c>
    </row>
    <row r="19" spans="2:2">
      <c r="B19" s="234" t="s">
        <v>815</v>
      </c>
    </row>
    <row r="20" spans="2:2">
      <c r="B20" s="290" t="s">
        <v>818</v>
      </c>
    </row>
    <row r="21" spans="2:2">
      <c r="B21" s="234" t="s">
        <v>819</v>
      </c>
    </row>
    <row r="39" spans="7:7">
      <c r="G39" s="575"/>
    </row>
    <row r="63" spans="4:4">
      <c r="D63" s="131"/>
    </row>
  </sheetData>
  <sheetProtection algorithmName="SHA-512" hashValue="Hh/y39zQsxSLWJILJJXjR2av/vi9rKbmbaq3E0RJddaOrpKng3FimpKhy9U1+I+8mEPmXHvydLhaBr+k88GxvA==" saltValue="0lPPzSNnCYqQdrs0md2Shw==" spinCount="100000" sheet="1" objects="1" scenarios="1"/>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88"/>
  <sheetViews>
    <sheetView showGridLines="0" zoomScale="82" zoomScaleNormal="82" workbookViewId="0">
      <selection activeCell="L8" sqref="L8"/>
    </sheetView>
  </sheetViews>
  <sheetFormatPr baseColWidth="10" defaultColWidth="11.44140625" defaultRowHeight="14.4"/>
  <cols>
    <col min="1" max="1" width="4.6640625" customWidth="1"/>
    <col min="2" max="2" width="55.6640625" customWidth="1"/>
    <col min="3" max="3" width="25.6640625" style="587" customWidth="1"/>
    <col min="4" max="4" width="25.6640625" style="499" customWidth="1"/>
    <col min="5" max="5" width="25.6640625" customWidth="1"/>
    <col min="6" max="6" width="18.44140625" customWidth="1"/>
    <col min="7" max="7" width="11.44140625" customWidth="1"/>
    <col min="8" max="8" width="16.6640625" customWidth="1"/>
    <col min="9" max="9" width="12.44140625" bestFit="1" customWidth="1"/>
  </cols>
  <sheetData>
    <row r="1" spans="2:6">
      <c r="B1" s="223"/>
    </row>
    <row r="5" spans="2:6">
      <c r="B5" s="1126" t="s">
        <v>826</v>
      </c>
      <c r="C5" s="1069"/>
    </row>
    <row r="6" spans="2:6">
      <c r="B6" s="1088" t="s">
        <v>828</v>
      </c>
      <c r="C6" s="1088"/>
    </row>
    <row r="7" spans="2:6" ht="15" thickBot="1">
      <c r="B7" s="592"/>
      <c r="C7" s="593"/>
      <c r="E7" s="654"/>
    </row>
    <row r="8" spans="2:6">
      <c r="B8" s="640" t="s">
        <v>854</v>
      </c>
      <c r="C8" s="600"/>
      <c r="D8" s="688"/>
      <c r="E8" s="600"/>
      <c r="F8" s="601"/>
    </row>
    <row r="9" spans="2:6" s="18" customFormat="1">
      <c r="B9" s="650" t="s">
        <v>849</v>
      </c>
      <c r="C9" s="651" t="s">
        <v>850</v>
      </c>
      <c r="D9" s="652" t="s">
        <v>851</v>
      </c>
      <c r="E9" s="602" t="s">
        <v>8</v>
      </c>
      <c r="F9" s="603" t="s">
        <v>852</v>
      </c>
    </row>
    <row r="10" spans="2:6">
      <c r="B10" s="819" t="s">
        <v>835</v>
      </c>
      <c r="C10" s="819">
        <v>1388776</v>
      </c>
      <c r="D10" s="820">
        <v>4000.8</v>
      </c>
      <c r="E10" s="604">
        <v>6503.49</v>
      </c>
      <c r="F10" s="605">
        <f>+E10*D10</f>
        <v>26019162.791999999</v>
      </c>
    </row>
    <row r="11" spans="2:6">
      <c r="B11" s="819" t="s">
        <v>905</v>
      </c>
      <c r="C11" s="819">
        <v>750803636</v>
      </c>
      <c r="D11" s="819">
        <v>0</v>
      </c>
      <c r="E11" s="604">
        <v>6503.49</v>
      </c>
      <c r="F11" s="605">
        <f t="shared" ref="F11:F31" si="0">+E11*D11</f>
        <v>0</v>
      </c>
    </row>
    <row r="12" spans="2:6">
      <c r="B12" s="819" t="s">
        <v>880</v>
      </c>
      <c r="C12" s="819">
        <v>1219468005</v>
      </c>
      <c r="D12" s="820">
        <v>916065.49</v>
      </c>
      <c r="E12" s="604">
        <v>6503.49</v>
      </c>
      <c r="F12" s="605">
        <f t="shared" si="0"/>
        <v>5957622753.5600996</v>
      </c>
    </row>
    <row r="13" spans="2:6">
      <c r="B13" s="819" t="s">
        <v>880</v>
      </c>
      <c r="C13" s="819">
        <v>1219468007</v>
      </c>
      <c r="D13" s="820">
        <v>87839.02</v>
      </c>
      <c r="E13" s="604">
        <v>6503.49</v>
      </c>
      <c r="F13" s="605">
        <f t="shared" si="0"/>
        <v>571260188.17980003</v>
      </c>
    </row>
    <row r="14" spans="2:6">
      <c r="B14" s="819" t="s">
        <v>906</v>
      </c>
      <c r="C14" s="819">
        <v>7750729</v>
      </c>
      <c r="D14" s="819">
        <v>0</v>
      </c>
      <c r="E14" s="604">
        <v>6503.49</v>
      </c>
      <c r="F14" s="605">
        <f t="shared" si="0"/>
        <v>0</v>
      </c>
    </row>
    <row r="15" spans="2:6">
      <c r="B15" s="819" t="s">
        <v>836</v>
      </c>
      <c r="C15" s="819">
        <v>900256123</v>
      </c>
      <c r="D15" s="819">
        <v>0</v>
      </c>
      <c r="E15" s="604">
        <v>6503.49</v>
      </c>
      <c r="F15" s="605">
        <f t="shared" si="0"/>
        <v>0</v>
      </c>
    </row>
    <row r="16" spans="2:6">
      <c r="B16" s="819" t="s">
        <v>836</v>
      </c>
      <c r="C16" s="819">
        <v>95704003</v>
      </c>
      <c r="D16" s="819">
        <v>100.15</v>
      </c>
      <c r="E16" s="604">
        <v>6503.49</v>
      </c>
      <c r="F16" s="605">
        <f t="shared" si="0"/>
        <v>651324.52350000001</v>
      </c>
    </row>
    <row r="17" spans="2:6">
      <c r="B17" s="819" t="s">
        <v>837</v>
      </c>
      <c r="C17" s="819">
        <v>1000001862952</v>
      </c>
      <c r="D17" s="820">
        <v>24012.51</v>
      </c>
      <c r="E17" s="604">
        <v>6503.49</v>
      </c>
      <c r="F17" s="605">
        <f t="shared" si="0"/>
        <v>156165118.65989998</v>
      </c>
    </row>
    <row r="18" spans="2:6">
      <c r="B18" s="819" t="s">
        <v>838</v>
      </c>
      <c r="C18" s="819">
        <v>10089568306</v>
      </c>
      <c r="D18" s="820">
        <v>8941.73</v>
      </c>
      <c r="E18" s="604">
        <v>6503.49</v>
      </c>
      <c r="F18" s="605">
        <f t="shared" si="0"/>
        <v>58152451.637699999</v>
      </c>
    </row>
    <row r="19" spans="2:6">
      <c r="B19" s="819" t="s">
        <v>838</v>
      </c>
      <c r="C19" s="819">
        <v>1270012026009</v>
      </c>
      <c r="D19" s="819">
        <v>-0.04</v>
      </c>
      <c r="E19" s="604">
        <v>6503.49</v>
      </c>
      <c r="F19" s="605">
        <f t="shared" si="0"/>
        <v>-260.13959999999997</v>
      </c>
    </row>
    <row r="20" spans="2:6">
      <c r="B20" s="819" t="s">
        <v>839</v>
      </c>
      <c r="C20" s="819">
        <v>742950</v>
      </c>
      <c r="D20" s="819">
        <v>100.21</v>
      </c>
      <c r="E20" s="604">
        <v>6503.49</v>
      </c>
      <c r="F20" s="605">
        <f t="shared" si="0"/>
        <v>651714.73289999994</v>
      </c>
    </row>
    <row r="21" spans="2:6">
      <c r="B21" s="819" t="s">
        <v>840</v>
      </c>
      <c r="C21" s="819" t="s">
        <v>853</v>
      </c>
      <c r="D21" s="820">
        <v>5083.2</v>
      </c>
      <c r="E21" s="604">
        <v>6503.49</v>
      </c>
      <c r="F21" s="605">
        <f t="shared" si="0"/>
        <v>33058540.367999997</v>
      </c>
    </row>
    <row r="22" spans="2:6">
      <c r="B22" s="819" t="s">
        <v>841</v>
      </c>
      <c r="C22" s="819">
        <v>131000849</v>
      </c>
      <c r="D22" s="820">
        <v>2083.0500000000002</v>
      </c>
      <c r="E22" s="604">
        <v>6503.49</v>
      </c>
      <c r="F22" s="605">
        <f t="shared" si="0"/>
        <v>13547094.844500002</v>
      </c>
    </row>
    <row r="23" spans="2:6" s="175" customFormat="1">
      <c r="B23" s="819" t="s">
        <v>842</v>
      </c>
      <c r="C23" s="819">
        <v>310024650</v>
      </c>
      <c r="D23" s="820">
        <v>36773.769999999997</v>
      </c>
      <c r="E23" s="604">
        <v>6503.49</v>
      </c>
      <c r="F23" s="605">
        <f t="shared" si="0"/>
        <v>239157845.45729998</v>
      </c>
    </row>
    <row r="24" spans="2:6">
      <c r="B24" s="819" t="s">
        <v>843</v>
      </c>
      <c r="C24" s="819">
        <v>10208646</v>
      </c>
      <c r="D24" s="820">
        <v>4118.6000000000004</v>
      </c>
      <c r="E24" s="604">
        <v>6503.49</v>
      </c>
      <c r="F24" s="605">
        <f t="shared" si="0"/>
        <v>26785273.914000001</v>
      </c>
    </row>
    <row r="25" spans="2:6">
      <c r="B25" s="819" t="s">
        <v>844</v>
      </c>
      <c r="C25" s="819">
        <v>1000000014923</v>
      </c>
      <c r="D25" s="820">
        <v>3003.54</v>
      </c>
      <c r="E25" s="604">
        <v>6503.49</v>
      </c>
      <c r="F25" s="605">
        <f t="shared" si="0"/>
        <v>19533492.354599997</v>
      </c>
    </row>
    <row r="26" spans="2:6">
      <c r="B26" s="819" t="s">
        <v>907</v>
      </c>
      <c r="C26" s="819">
        <v>1403590</v>
      </c>
      <c r="D26" s="819">
        <v>0</v>
      </c>
      <c r="E26" s="604">
        <v>6503.49</v>
      </c>
      <c r="F26" s="605">
        <f t="shared" si="0"/>
        <v>0</v>
      </c>
    </row>
    <row r="27" spans="2:6">
      <c r="B27" s="819" t="s">
        <v>845</v>
      </c>
      <c r="C27" s="819">
        <v>192356</v>
      </c>
      <c r="D27" s="820">
        <v>2687.74</v>
      </c>
      <c r="E27" s="604">
        <v>6503.49</v>
      </c>
      <c r="F27" s="605">
        <f t="shared" si="0"/>
        <v>17479690.212599996</v>
      </c>
    </row>
    <row r="28" spans="2:6">
      <c r="B28" s="819" t="s">
        <v>845</v>
      </c>
      <c r="C28" s="819">
        <v>114100657</v>
      </c>
      <c r="D28" s="820">
        <v>3045</v>
      </c>
      <c r="E28" s="604">
        <v>6503.49</v>
      </c>
      <c r="F28" s="605">
        <f t="shared" si="0"/>
        <v>19803127.050000001</v>
      </c>
    </row>
    <row r="29" spans="2:6">
      <c r="B29" s="819" t="s">
        <v>846</v>
      </c>
      <c r="C29" s="819">
        <v>184353</v>
      </c>
      <c r="D29" s="820">
        <v>1803.09</v>
      </c>
      <c r="E29" s="604">
        <v>6503.49</v>
      </c>
      <c r="F29" s="605">
        <f t="shared" si="0"/>
        <v>11726377.7841</v>
      </c>
    </row>
    <row r="30" spans="2:6">
      <c r="B30" s="819" t="s">
        <v>847</v>
      </c>
      <c r="C30" s="819">
        <v>9429269</v>
      </c>
      <c r="D30" s="819">
        <v>100.89</v>
      </c>
      <c r="E30" s="604">
        <v>6503.49</v>
      </c>
      <c r="F30" s="605">
        <f t="shared" si="0"/>
        <v>656137.10609999998</v>
      </c>
    </row>
    <row r="31" spans="2:6">
      <c r="B31" s="819" t="s">
        <v>848</v>
      </c>
      <c r="C31" s="819">
        <v>191065</v>
      </c>
      <c r="D31" s="821">
        <v>9867.4699999999993</v>
      </c>
      <c r="E31" s="789">
        <v>6503.49</v>
      </c>
      <c r="F31" s="605">
        <f t="shared" si="0"/>
        <v>64172992.470299996</v>
      </c>
    </row>
    <row r="32" spans="2:6" s="284" customFormat="1" ht="15" thickBot="1">
      <c r="B32" s="790" t="s">
        <v>384</v>
      </c>
      <c r="C32" s="791"/>
      <c r="D32" s="792">
        <f>SUM(D10:D31)</f>
        <v>1109626.22</v>
      </c>
      <c r="E32" s="793"/>
      <c r="F32" s="794">
        <f>SUM(F10:F31)</f>
        <v>7216443025.5077982</v>
      </c>
    </row>
    <row r="33" spans="2:6">
      <c r="B33" s="594"/>
      <c r="C33" s="595"/>
      <c r="E33" s="590"/>
      <c r="F33" s="591"/>
    </row>
    <row r="34" spans="2:6" s="175" customFormat="1" ht="15" thickBot="1">
      <c r="B34" s="594"/>
      <c r="C34" s="595"/>
      <c r="D34" s="661"/>
      <c r="E34" s="596"/>
      <c r="F34" s="597"/>
    </row>
    <row r="35" spans="2:6" s="609" customFormat="1">
      <c r="B35" s="643" t="s">
        <v>856</v>
      </c>
      <c r="C35" s="644" t="s">
        <v>850</v>
      </c>
      <c r="D35" s="645" t="s">
        <v>851</v>
      </c>
      <c r="E35" s="646"/>
      <c r="F35" s="647"/>
    </row>
    <row r="36" spans="2:6" s="175" customFormat="1">
      <c r="B36" s="819" t="s">
        <v>835</v>
      </c>
      <c r="C36" s="819">
        <v>1128761</v>
      </c>
      <c r="D36" s="893">
        <v>4999086</v>
      </c>
      <c r="E36" s="596"/>
      <c r="F36" s="598"/>
    </row>
    <row r="37" spans="2:6" s="175" customFormat="1">
      <c r="B37" s="819" t="s">
        <v>835</v>
      </c>
      <c r="C37" s="819" t="s">
        <v>855</v>
      </c>
      <c r="D37" s="893">
        <v>17036</v>
      </c>
      <c r="E37" s="596"/>
      <c r="F37" s="598"/>
    </row>
    <row r="38" spans="2:6" s="175" customFormat="1">
      <c r="B38" s="819" t="s">
        <v>905</v>
      </c>
      <c r="C38" s="819">
        <v>700702571</v>
      </c>
      <c r="D38" s="894">
        <v>-1</v>
      </c>
      <c r="E38" s="596"/>
      <c r="F38" s="598"/>
    </row>
    <row r="39" spans="2:6" s="175" customFormat="1">
      <c r="B39" s="819" t="s">
        <v>880</v>
      </c>
      <c r="C39" s="819">
        <v>1219468004</v>
      </c>
      <c r="D39" s="893">
        <v>2583717891</v>
      </c>
      <c r="E39" s="596"/>
      <c r="F39" s="598"/>
    </row>
    <row r="40" spans="2:6" s="175" customFormat="1">
      <c r="B40" s="819" t="s">
        <v>880</v>
      </c>
      <c r="C40" s="819">
        <v>1219468006</v>
      </c>
      <c r="D40" s="893">
        <v>100842</v>
      </c>
      <c r="E40" s="596"/>
      <c r="F40" s="598"/>
    </row>
    <row r="41" spans="2:6" s="175" customFormat="1">
      <c r="B41" s="819" t="s">
        <v>906</v>
      </c>
      <c r="C41" s="819" t="s">
        <v>908</v>
      </c>
      <c r="D41" s="894">
        <v>0</v>
      </c>
      <c r="E41" s="596"/>
      <c r="F41" s="598"/>
    </row>
    <row r="42" spans="2:6" s="175" customFormat="1">
      <c r="B42" s="819" t="s">
        <v>836</v>
      </c>
      <c r="C42" s="819">
        <v>900256116</v>
      </c>
      <c r="D42" s="894">
        <v>0</v>
      </c>
      <c r="E42" s="596"/>
      <c r="F42" s="598"/>
    </row>
    <row r="43" spans="2:6" s="175" customFormat="1">
      <c r="B43" s="819" t="s">
        <v>836</v>
      </c>
      <c r="C43" s="819">
        <v>95704004</v>
      </c>
      <c r="D43" s="893">
        <v>29667907</v>
      </c>
      <c r="E43" s="596"/>
      <c r="F43" s="598"/>
    </row>
    <row r="44" spans="2:6" s="175" customFormat="1">
      <c r="B44" s="819" t="s">
        <v>837</v>
      </c>
      <c r="C44" s="819">
        <v>3000001862952</v>
      </c>
      <c r="D44" s="893">
        <v>5000009</v>
      </c>
      <c r="E44" s="596"/>
      <c r="F44" s="598"/>
    </row>
    <row r="45" spans="2:6" s="175" customFormat="1">
      <c r="B45" s="819" t="s">
        <v>838</v>
      </c>
      <c r="C45" s="819">
        <v>10036474205</v>
      </c>
      <c r="D45" s="893">
        <v>10873429</v>
      </c>
      <c r="E45" s="596"/>
      <c r="F45" s="598"/>
    </row>
    <row r="46" spans="2:6" s="175" customFormat="1">
      <c r="B46" s="819" t="s">
        <v>838</v>
      </c>
      <c r="C46" s="819">
        <v>1250016540007</v>
      </c>
      <c r="D46" s="894">
        <v>-3</v>
      </c>
      <c r="E46" s="596"/>
      <c r="F46" s="598"/>
    </row>
    <row r="47" spans="2:6" s="175" customFormat="1">
      <c r="B47" s="819" t="s">
        <v>839</v>
      </c>
      <c r="C47" s="819">
        <v>1137256</v>
      </c>
      <c r="D47" s="893">
        <v>430380</v>
      </c>
      <c r="E47" s="596"/>
      <c r="F47" s="598"/>
    </row>
    <row r="48" spans="2:6" s="175" customFormat="1">
      <c r="B48" s="819" t="s">
        <v>840</v>
      </c>
      <c r="C48" s="819">
        <v>100013599</v>
      </c>
      <c r="D48" s="893">
        <v>3918364</v>
      </c>
      <c r="E48" s="596"/>
      <c r="F48" s="598"/>
    </row>
    <row r="49" spans="2:7" s="175" customFormat="1">
      <c r="B49" s="819" t="s">
        <v>841</v>
      </c>
      <c r="C49" s="819">
        <v>131000778</v>
      </c>
      <c r="D49" s="893">
        <v>20283482</v>
      </c>
      <c r="E49" s="596"/>
      <c r="F49" s="598"/>
    </row>
    <row r="50" spans="2:7">
      <c r="B50" s="819" t="s">
        <v>842</v>
      </c>
      <c r="C50" s="819">
        <v>410022837</v>
      </c>
      <c r="D50" s="893">
        <v>77833300</v>
      </c>
      <c r="E50" s="596"/>
      <c r="F50" s="598"/>
    </row>
    <row r="51" spans="2:7">
      <c r="B51" s="819" t="s">
        <v>843</v>
      </c>
      <c r="C51" s="819">
        <v>50010874</v>
      </c>
      <c r="D51" s="893">
        <v>6118632</v>
      </c>
      <c r="E51" s="596"/>
      <c r="F51" s="599"/>
    </row>
    <row r="52" spans="2:7">
      <c r="B52" s="819" t="s">
        <v>844</v>
      </c>
      <c r="C52" s="819">
        <v>1000008218626</v>
      </c>
      <c r="D52" s="893">
        <v>3097206</v>
      </c>
      <c r="E52" s="596"/>
      <c r="F52" s="599"/>
    </row>
    <row r="53" spans="2:7">
      <c r="B53" s="819" t="s">
        <v>907</v>
      </c>
      <c r="C53" s="819">
        <v>1403589</v>
      </c>
      <c r="D53" s="894">
        <v>0</v>
      </c>
      <c r="E53" s="596"/>
      <c r="F53" s="599"/>
    </row>
    <row r="54" spans="2:7" s="175" customFormat="1">
      <c r="B54" s="819" t="s">
        <v>845</v>
      </c>
      <c r="C54" s="819">
        <v>155000841</v>
      </c>
      <c r="D54" s="893">
        <f>278932041+11381+204</f>
        <v>278943626</v>
      </c>
      <c r="E54" s="596"/>
      <c r="F54" s="598"/>
    </row>
    <row r="55" spans="2:7" s="175" customFormat="1">
      <c r="B55" s="819" t="s">
        <v>845</v>
      </c>
      <c r="C55" s="819">
        <v>194100656</v>
      </c>
      <c r="D55" s="893">
        <v>5225000</v>
      </c>
      <c r="E55" s="596"/>
      <c r="F55" s="598"/>
    </row>
    <row r="56" spans="2:7" s="175" customFormat="1">
      <c r="B56" s="819" t="s">
        <v>846</v>
      </c>
      <c r="C56" s="819">
        <v>184352</v>
      </c>
      <c r="D56" s="893">
        <v>263797</v>
      </c>
      <c r="E56" s="596"/>
      <c r="F56" s="599"/>
    </row>
    <row r="57" spans="2:7">
      <c r="B57" s="819" t="s">
        <v>847</v>
      </c>
      <c r="C57" s="819">
        <v>5688382</v>
      </c>
      <c r="D57" s="893">
        <v>106910729</v>
      </c>
      <c r="E57" s="596"/>
      <c r="F57" s="598"/>
    </row>
    <row r="58" spans="2:7">
      <c r="B58" s="819" t="s">
        <v>848</v>
      </c>
      <c r="C58" s="819">
        <v>191064</v>
      </c>
      <c r="D58" s="895">
        <v>168574295</v>
      </c>
      <c r="E58" s="596"/>
      <c r="F58" s="599"/>
    </row>
    <row r="59" spans="2:7" s="284" customFormat="1">
      <c r="B59" s="648" t="s">
        <v>384</v>
      </c>
      <c r="C59" s="649"/>
      <c r="D59" s="662">
        <f>SUM(D36:D58)</f>
        <v>3305975007</v>
      </c>
      <c r="E59" s="641"/>
      <c r="F59" s="642"/>
    </row>
    <row r="60" spans="2:7">
      <c r="B60" s="594"/>
      <c r="C60" s="595"/>
      <c r="E60" s="596"/>
      <c r="F60" s="599"/>
    </row>
    <row r="61" spans="2:7">
      <c r="B61" s="594"/>
      <c r="C61" s="595"/>
      <c r="E61" s="596"/>
      <c r="F61" s="599"/>
    </row>
    <row r="62" spans="2:7" ht="30" customHeight="1">
      <c r="B62" s="1127" t="s">
        <v>827</v>
      </c>
      <c r="C62" s="1127"/>
    </row>
    <row r="63" spans="2:7" s="376" customFormat="1">
      <c r="B63" s="1088" t="s">
        <v>829</v>
      </c>
      <c r="C63" s="1088"/>
      <c r="D63" s="499"/>
      <c r="E63"/>
      <c r="F63"/>
      <c r="G63"/>
    </row>
    <row r="64" spans="2:7" s="376" customFormat="1">
      <c r="B64" s="291" t="s">
        <v>550</v>
      </c>
      <c r="C64" s="588" t="s">
        <v>715</v>
      </c>
      <c r="D64" s="499"/>
      <c r="E64"/>
      <c r="F64"/>
      <c r="G64"/>
    </row>
    <row r="65" spans="2:7" s="376" customFormat="1" ht="28.8">
      <c r="B65" s="292" t="s">
        <v>717</v>
      </c>
      <c r="C65" s="296">
        <f>D59</f>
        <v>3305975007</v>
      </c>
      <c r="D65" s="499"/>
      <c r="E65"/>
      <c r="F65"/>
      <c r="G65"/>
    </row>
    <row r="66" spans="2:7" s="376" customFormat="1">
      <c r="B66" s="292" t="s">
        <v>718</v>
      </c>
      <c r="C66" s="589">
        <v>0</v>
      </c>
      <c r="D66" s="859"/>
      <c r="E66"/>
      <c r="F66"/>
      <c r="G66"/>
    </row>
    <row r="67" spans="2:7" s="376" customFormat="1">
      <c r="B67" s="292" t="s">
        <v>719</v>
      </c>
      <c r="C67" s="589">
        <v>0</v>
      </c>
      <c r="D67" s="859"/>
      <c r="E67"/>
      <c r="F67"/>
      <c r="G67"/>
    </row>
    <row r="68" spans="2:7" s="376" customFormat="1" ht="28.8">
      <c r="B68" s="292" t="s">
        <v>720</v>
      </c>
      <c r="C68" s="296">
        <f>F32</f>
        <v>7216443025.5077982</v>
      </c>
      <c r="D68" s="331"/>
      <c r="E68"/>
      <c r="F68"/>
      <c r="G68"/>
    </row>
    <row r="69" spans="2:7" s="376" customFormat="1">
      <c r="B69" s="275" t="s">
        <v>825</v>
      </c>
      <c r="C69" s="294">
        <f>SUM(C65:C68)</f>
        <v>10522418032.507797</v>
      </c>
      <c r="D69" s="331"/>
      <c r="E69" s="896"/>
      <c r="F69"/>
      <c r="G69"/>
    </row>
    <row r="70" spans="2:7" s="376" customFormat="1">
      <c r="B70" t="s">
        <v>26</v>
      </c>
      <c r="C70" s="587"/>
      <c r="D70" s="859"/>
      <c r="E70"/>
      <c r="F70"/>
      <c r="G70"/>
    </row>
    <row r="71" spans="2:7" s="376" customFormat="1">
      <c r="B71" t="s">
        <v>26</v>
      </c>
      <c r="C71" s="788">
        <f>C69-'Balance Gral. Resol. 35'!D87</f>
        <v>-0.4922027587890625</v>
      </c>
      <c r="D71" s="859"/>
      <c r="E71"/>
      <c r="F71"/>
      <c r="G71"/>
    </row>
    <row r="72" spans="2:7" s="376" customFormat="1">
      <c r="B72" t="s">
        <v>26</v>
      </c>
      <c r="C72" s="587"/>
      <c r="D72" s="499"/>
      <c r="E72"/>
      <c r="F72"/>
      <c r="G72"/>
    </row>
    <row r="73" spans="2:7" s="376" customFormat="1">
      <c r="B73" t="s">
        <v>26</v>
      </c>
      <c r="C73" s="587"/>
      <c r="D73" s="499"/>
      <c r="E73"/>
      <c r="F73"/>
      <c r="G73"/>
    </row>
    <row r="74" spans="2:7" s="376" customFormat="1">
      <c r="B74" t="s">
        <v>26</v>
      </c>
      <c r="C74" s="587"/>
      <c r="D74" s="499"/>
      <c r="E74"/>
      <c r="F74"/>
      <c r="G74"/>
    </row>
    <row r="75" spans="2:7" s="376" customFormat="1">
      <c r="B75" t="s">
        <v>26</v>
      </c>
      <c r="C75" s="587"/>
      <c r="D75" s="499"/>
      <c r="E75"/>
      <c r="F75"/>
      <c r="G75"/>
    </row>
    <row r="76" spans="2:7">
      <c r="B76" t="s">
        <v>26</v>
      </c>
    </row>
    <row r="87" spans="4:4">
      <c r="D87" s="499" t="s">
        <v>26</v>
      </c>
    </row>
    <row r="88" spans="4:4">
      <c r="D88" s="499" t="s">
        <v>26</v>
      </c>
    </row>
  </sheetData>
  <sheetProtection algorithmName="SHA-512" hashValue="SpFC9kOiRYM6WtoEpYx0Efxt6ZLXI443cjJ1lc+4ccYJaOEpLaVKJCzoC4TuX9+rHSjcrTIpRwr1k/qU58G8Ow==" saltValue="q19x7X/LRnYleexfPZDEnw==" spinCount="100000" sheet="1" objects="1" scenarios="1"/>
  <mergeCells count="4">
    <mergeCell ref="B5:C5"/>
    <mergeCell ref="B6:C6"/>
    <mergeCell ref="B62:C62"/>
    <mergeCell ref="B63:C63"/>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alDDv3hETIUa5v6VABEHIhEHxB+eaXzIxKAW+uo73vk=</DigestValue>
    </Reference>
    <Reference Type="http://www.w3.org/2000/09/xmldsig#Object" URI="#idOfficeObject">
      <DigestMethod Algorithm="http://www.w3.org/2001/04/xmlenc#sha256"/>
      <DigestValue>Em2L2Y9A4soN+ek5bVWBdEQHCuJtbIZ0u75Q5lhfTV4=</DigestValue>
    </Reference>
    <Reference Type="http://uri.etsi.org/01903#SignedProperties" URI="#idSignedProperties">
      <Transforms>
        <Transform Algorithm="http://www.w3.org/TR/2001/REC-xml-c14n-20010315"/>
      </Transforms>
      <DigestMethod Algorithm="http://www.w3.org/2001/04/xmlenc#sha256"/>
      <DigestValue>sGlYc8pnyQcjqRYL9dVaLpM21qNoz1DjC16LubbDErA=</DigestValue>
    </Reference>
    <Reference Type="http://www.w3.org/2000/09/xmldsig#Object" URI="#idValidSigLnImg">
      <DigestMethod Algorithm="http://www.w3.org/2001/04/xmlenc#sha256"/>
      <DigestValue>rb7iKreVfhkkBg5C9uRyBLhQKP/aHYcf/ZR0dBC726c=</DigestValue>
    </Reference>
    <Reference Type="http://www.w3.org/2000/09/xmldsig#Object" URI="#idInvalidSigLnImg">
      <DigestMethod Algorithm="http://www.w3.org/2001/04/xmlenc#sha256"/>
      <DigestValue>Y/v+eIGrlnnEtCM7de0pPaLM6VesQNtPshRdCavhJsA=</DigestValue>
    </Reference>
  </SignedInfo>
  <SignatureValue>yZyrkojOJ+7XeiWQmVG7nJJCBILWirMIoDskdyQOFGjqnyXVfcGyE47nGa2YuHnDKQ3tIbQ7MfLm
O6JM4D548mHo+Lz3vULvg8yZOdyqPtwd0ORA9c2tInLQ2UajrJIBKNvjtgF9J7dDO6TEx0nIFi5E
WZjC/I0oFyvN/oWKVzHIiUesxun6h//djlC7qEi6+ItKFHT6nmHxYXdTsHBccmynzFPG48Eijgyp
lkYw5e6K0OMRI/R5h1OkjPhl7Q9rQNJFoMdFNSvsC/Oy5ag+pvGDVMEzrNHszhnsO1nY5jaP/HFN
S+/crLNQ++77au4LjWJsCqhKmPp0MR+jv0zz/g==</SignatureValue>
  <KeyInfo>
    <X509Data>
      <X509Certificate>MIIDeDCCAmCgAwIBAgIK5gCtkXiDVUMe5TANBgkqhkiG9w0BAQsFADBqMTMwMQYDVQQDDCpGRURFUklDTyBTRUJBU1RJw4FOIE9QT1JUTyBMRUlWQSBFU1DDjU5PTEExJjAkBgkqhkiG9w0BCQEWF3NvcG9ydG9AaW52ZXN0b3IuY29tLnB5MQswCQYDVQQGEwJFUzAeFw0yNTEyMjMxNTI4MjhaFw0zMDEyMjMxNTI4MjhaMGoxMzAxBgNVBAMMKkZFREVSSUNPIFNFQkFTVEnDgU4gT1BPUlRPIExFSVZBIEVTUMONTk9MQTEmMCQGCSqGSIb3DQEJARYXc29wb3J0b0BpbnZlc3Rvci5jb20ucHkxCzAJBgNVBAYTAkVTMIIBIjANBgkqhkiG9w0BAQEFAAOCAQ8AMIIBCgKCAQEAyrKAdQX/5gpT6XeXogfiKPIPx/wu3na7O6kgfVM++zPHn7S1APeFq6Ha+L8FDwqDGxMl3DpB3MyxyXhFBzczviiTqaOSKvLPJj9REgi7JTBPdRpKYtDWlRnLAQYRFl6T5sh4Z06K3awkYeaklW2Lqu6JTPBlVmNy+BxNJ6G+V2hrqIsghDXFUqt0xfDUf4kcVmYfLlLYJgIxQ4gCGcpHgKn3iN36LKLILdXeKfgVcc9ST7z8OBm/LDwlcud3tqGw7yh149Xuy+vSX9IxKhHKN9ctWiaQTmB4gXdAcEzGUXbvqAM4nD39PiPG70jMT+QJi/A7jewDm8EKk9KV6VC0lQIDAQABoyAwHjAPBgkqhkiG9y8BAQoEAgUAMAsGA1UdDwQEAwIHgDANBgkqhkiG9w0BAQsFAAOCAQEAXaCMxZDFvya9kamejmctdy90q1pmjRGCkdFP206vueLTWOyO5JHsotOulFydmZH1MBsfrejmgRJEwQxOBglvgMHLH5cfm9mkarkJyhtabXtQGQZ4yUrAFNf8dAWrGtB1bau/ylow3dTk7Otd9fdC2hGCAK+jVZIz3wzjkfBVeHbnirdbufhF3azt5s17nGaqve72nXU/GVaZUsUzU7KP6r3+AfrVyJ/HiM/FnFU43xtYNlkEvrTqVya1yAYp0Zc0qYEOBHc1h97pGoDkefuUMZEfRTkVtRdPq2yYBvE7npryCy9llSb0ZJ7DHZYkg3rqvesfBSBrRjqGa8Au4bpY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E8i4d89wQKghc4ZveDoPF+29zaJ9+jNfhF3XzrEgEX8=</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ZFDEpsgyIuEyEM7iU2olMly6XTFanxHpFF29Acks3Wc=</DigestValue>
      </Reference>
      <Reference URI="/xl/drawings/vmlDrawing2.vml?ContentType=application/vnd.openxmlformats-officedocument.vmlDrawing">
        <DigestMethod Algorithm="http://www.w3.org/2001/04/xmlenc#sha256"/>
        <DigestValue>5iVspiiwOV21IgQHsr8PlWE3dFyedyJs4as9kF/GVLA=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YoJ9CGrfTupnFRFBH6GN8eqC8OLGL5WTJNazE847jGw=</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KD1b6yHH7VDROrMEjdiMRSx+yNLPz7nEF+WpymBhvKY=</DigestValue>
      </Reference>
      <Reference URI="/xl/media/image19.jpeg?ContentType=image/jpeg">
        <DigestMethod Algorithm="http://www.w3.org/2001/04/xmlenc#sha256"/>
        <DigestValue>vIQiH2frdz1PfzJcY3ViookYwtVDcA1KsSU0uLxKZwo=</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eVmLvzN8XkId69lQDcm0iA3BRBnxwnf8x+Fo/B46pN4=</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SHyJBasJ3wJTtHh6dlS6oGaMLknNgYq0TMrRMvDo23E=</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27.jpeg?ContentType=image/jpeg">
        <DigestMethod Algorithm="http://www.w3.org/2001/04/xmlenc#sha256"/>
        <DigestValue>RXadRZ1x2N+OUKJSOkQ+zTeQcVPrhGgJ59aosVkFukc=</DigestValue>
      </Reference>
      <Reference URI="/xl/media/image3.emf?ContentType=image/x-emf">
        <DigestMethod Algorithm="http://www.w3.org/2001/04/xmlenc#sha256"/>
        <DigestValue>keGYGbvZMGqn7w8GwkwtkL7cHJCG7CB1DwgWrtF5/4o=</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9J22pv4aArZOmQShKPdv61spH+YBewIBDvyCZajjxxE=</DigestValue>
      </Reference>
      <Reference URI="/xl/styles.xml?ContentType=application/vnd.openxmlformats-officedocument.spreadsheetml.styles+xml">
        <DigestMethod Algorithm="http://www.w3.org/2001/04/xmlenc#sha256"/>
        <DigestValue>5806J9P4KtSI7a8L5EgavPGpYdGDQSlpLkV3CKmYmRc=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+wg9WoCCa1bv6K66F4p1ipdVGXNcms61v377Kq2/sRs=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O8T5aoiSLoT/T1Ngc+8mL7dLIzvvs1TSawol2wJ3p5o=</DigestValue>
      </Reference>
      <Reference URI="/xl/worksheets/sheet10.xml?ContentType=application/vnd.openxmlformats-officedocument.spreadsheetml.worksheet+xml">
        <DigestMethod Algorithm="http://www.w3.org/2001/04/xmlenc#sha256"/>
        <DigestValue>91tX0AQe4AaMMLxGDZrnBBj1cFPNm5ZVDljteqN5PZc=</DigestValue>
      </Reference>
      <Reference URI="/xl/worksheets/sheet11.xml?ContentType=application/vnd.openxmlformats-officedocument.spreadsheetml.worksheet+xml">
        <DigestMethod Algorithm="http://www.w3.org/2001/04/xmlenc#sha256"/>
        <DigestValue>vV2rAUIS1ACXzCqYQexsLv2D65CET7ypOt/lrgvgC8M=</DigestValue>
      </Reference>
      <Reference URI="/xl/worksheets/sheet12.xml?ContentType=application/vnd.openxmlformats-officedocument.spreadsheetml.worksheet+xml">
        <DigestMethod Algorithm="http://www.w3.org/2001/04/xmlenc#sha256"/>
        <DigestValue>4w4yJsV+qzm+RpM/COSaIs7k8EvpEZ+SkHaQr41NkqM=</DigestValue>
      </Reference>
      <Reference URI="/xl/worksheets/sheet13.xml?ContentType=application/vnd.openxmlformats-officedocument.spreadsheetml.worksheet+xml">
        <DigestMethod Algorithm="http://www.w3.org/2001/04/xmlenc#sha256"/>
        <DigestValue>d+hDuwyALMtP5sLI/MDeNOBa0cslTCfSdyf5NY8PcUs=</DigestValue>
      </Reference>
      <Reference URI="/xl/worksheets/sheet14.xml?ContentType=application/vnd.openxmlformats-officedocument.spreadsheetml.worksheet+xml">
        <DigestMethod Algorithm="http://www.w3.org/2001/04/xmlenc#sha256"/>
        <DigestValue>5NhVRRQqzpCwVza+dOC8yRRdt09zWwltSh1x+gL2IS8=</DigestValue>
      </Reference>
      <Reference URI="/xl/worksheets/sheet15.xml?ContentType=application/vnd.openxmlformats-officedocument.spreadsheetml.worksheet+xml">
        <DigestMethod Algorithm="http://www.w3.org/2001/04/xmlenc#sha256"/>
        <DigestValue>b1LhESPpQ8aX2WQ+cU1g+bo5Mep8YEOIIh1bDA51g9o=</DigestValue>
      </Reference>
      <Reference URI="/xl/worksheets/sheet16.xml?ContentType=application/vnd.openxmlformats-officedocument.spreadsheetml.worksheet+xml">
        <DigestMethod Algorithm="http://www.w3.org/2001/04/xmlenc#sha256"/>
        <DigestValue>QZV2jlwYTzxJgu8fnHOY9ih8LvnCsu2UXCWjUBk9u68=</DigestValue>
      </Reference>
      <Reference URI="/xl/worksheets/sheet17.xml?ContentType=application/vnd.openxmlformats-officedocument.spreadsheetml.worksheet+xml">
        <DigestMethod Algorithm="http://www.w3.org/2001/04/xmlenc#sha256"/>
        <DigestValue>zSFfuwjynynOqTRzF5j1mPkv+i/SqE4einpnzhRl4Ss=</DigestValue>
      </Reference>
      <Reference URI="/xl/worksheets/sheet18.xml?ContentType=application/vnd.openxmlformats-officedocument.spreadsheetml.worksheet+xml">
        <DigestMethod Algorithm="http://www.w3.org/2001/04/xmlenc#sha256"/>
        <DigestValue>cPM6BoVaCcikeDBHaZFN8e1ai+QvVJwOLPmNRfSGiAk=</DigestValue>
      </Reference>
      <Reference URI="/xl/worksheets/sheet19.xml?ContentType=application/vnd.openxmlformats-officedocument.spreadsheetml.worksheet+xml">
        <DigestMethod Algorithm="http://www.w3.org/2001/04/xmlenc#sha256"/>
        <DigestValue>RxI4ERx8F2ZgiMxPZd4yiSqOviw87qCNlBYfRL/5otc=</DigestValue>
      </Reference>
      <Reference URI="/xl/worksheets/sheet2.xml?ContentType=application/vnd.openxmlformats-officedocument.spreadsheetml.worksheet+xml">
        <DigestMethod Algorithm="http://www.w3.org/2001/04/xmlenc#sha256"/>
        <DigestValue>ZIlyXhbYYkBqqFJb85timMyjGgTPpJOpWGgV0YQ+FMc=</DigestValue>
      </Reference>
      <Reference URI="/xl/worksheets/sheet20.xml?ContentType=application/vnd.openxmlformats-officedocument.spreadsheetml.worksheet+xml">
        <DigestMethod Algorithm="http://www.w3.org/2001/04/xmlenc#sha256"/>
        <DigestValue>jINGLv32fsRFNt0llYTgZ0jCExTqmEm8+FjvgA05Lfs=</DigestValue>
      </Reference>
      <Reference URI="/xl/worksheets/sheet21.xml?ContentType=application/vnd.openxmlformats-officedocument.spreadsheetml.worksheet+xml">
        <DigestMethod Algorithm="http://www.w3.org/2001/04/xmlenc#sha256"/>
        <DigestValue>nHprmCPrhZVFaj49ccydGz+AbUDBIj8VOQc0+uj9Xi8=</DigestValue>
      </Reference>
      <Reference URI="/xl/worksheets/sheet22.xml?ContentType=application/vnd.openxmlformats-officedocument.spreadsheetml.worksheet+xml">
        <DigestMethod Algorithm="http://www.w3.org/2001/04/xmlenc#sha256"/>
        <DigestValue>8EwtJicglFdCuJ95lFowVSUsvGVS2C9o0G7uaKxFHJ4=</DigestValue>
      </Reference>
      <Reference URI="/xl/worksheets/sheet23.xml?ContentType=application/vnd.openxmlformats-officedocument.spreadsheetml.worksheet+xml">
        <DigestMethod Algorithm="http://www.w3.org/2001/04/xmlenc#sha256"/>
        <DigestValue>T70sRJXJH/dtwH7Tx/uyFhVCHlvU0iaFqnHsBggJ37s=</DigestValue>
      </Reference>
      <Reference URI="/xl/worksheets/sheet24.xml?ContentType=application/vnd.openxmlformats-officedocument.spreadsheetml.worksheet+xml">
        <DigestMethod Algorithm="http://www.w3.org/2001/04/xmlenc#sha256"/>
        <DigestValue>AUx1QHIeURgG1NL8XIPLRbj399sOq0mTfjeNJBCRHVo=</DigestValue>
      </Reference>
      <Reference URI="/xl/worksheets/sheet25.xml?ContentType=application/vnd.openxmlformats-officedocument.spreadsheetml.worksheet+xml">
        <DigestMethod Algorithm="http://www.w3.org/2001/04/xmlenc#sha256"/>
        <DigestValue>kxAbJdeCEgfOyF54DzXa6r3bZ6TERxdVwU+FXkWtZHM=</DigestValue>
      </Reference>
      <Reference URI="/xl/worksheets/sheet26.xml?ContentType=application/vnd.openxmlformats-officedocument.spreadsheetml.worksheet+xml">
        <DigestMethod Algorithm="http://www.w3.org/2001/04/xmlenc#sha256"/>
        <DigestValue>gVNM0U90WmLNgddTd4FD2cpfK74AlSfNfPX6j72TMoM=</DigestValue>
      </Reference>
      <Reference URI="/xl/worksheets/sheet27.xml?ContentType=application/vnd.openxmlformats-officedocument.spreadsheetml.worksheet+xml">
        <DigestMethod Algorithm="http://www.w3.org/2001/04/xmlenc#sha256"/>
        <DigestValue>bPFEorylVgJv1pZ4Ise2U1y/aeNRevVQ4SfNFTWk2Q4=</DigestValue>
      </Reference>
      <Reference URI="/xl/worksheets/sheet28.xml?ContentType=application/vnd.openxmlformats-officedocument.spreadsheetml.worksheet+xml">
        <DigestMethod Algorithm="http://www.w3.org/2001/04/xmlenc#sha256"/>
        <DigestValue>2JmPsiYgMTLhiGSPi5FgzJKZrT2jRLkUg6ebIamRttI=</DigestValue>
      </Reference>
      <Reference URI="/xl/worksheets/sheet29.xml?ContentType=application/vnd.openxmlformats-officedocument.spreadsheetml.worksheet+xml">
        <DigestMethod Algorithm="http://www.w3.org/2001/04/xmlenc#sha256"/>
        <DigestValue>AeJP6BWQmrHrCZHXph3CfNVZFxobky8C+pfeCs12L94=</DigestValue>
      </Reference>
      <Reference URI="/xl/worksheets/sheet3.xml?ContentType=application/vnd.openxmlformats-officedocument.spreadsheetml.worksheet+xml">
        <DigestMethod Algorithm="http://www.w3.org/2001/04/xmlenc#sha256"/>
        <DigestValue>cW5Cz/aAcJbFjZ75IeWoHitN7Dc5ITJ49TN3p+AODEg=</DigestValue>
      </Reference>
      <Reference URI="/xl/worksheets/sheet30.xml?ContentType=application/vnd.openxmlformats-officedocument.spreadsheetml.worksheet+xml">
        <DigestMethod Algorithm="http://www.w3.org/2001/04/xmlenc#sha256"/>
        <DigestValue>Mu17yYJTgiplQA4HJp/Wnayb/WZYZDc0JMSPdDPEFro=</DigestValue>
      </Reference>
      <Reference URI="/xl/worksheets/sheet4.xml?ContentType=application/vnd.openxmlformats-officedocument.spreadsheetml.worksheet+xml">
        <DigestMethod Algorithm="http://www.w3.org/2001/04/xmlenc#sha256"/>
        <DigestValue>Piq/j53INfYCjE3aZUsTJ7I6IrWQ9OxCBEafttoHJwo=</DigestValue>
      </Reference>
      <Reference URI="/xl/worksheets/sheet5.xml?ContentType=application/vnd.openxmlformats-officedocument.spreadsheetml.worksheet+xml">
        <DigestMethod Algorithm="http://www.w3.org/2001/04/xmlenc#sha256"/>
        <DigestValue>OIqIwh5Nrjzzwo1d54i+YABZpuNTKePgtHr3Ao0Vg9E=</DigestValue>
      </Reference>
      <Reference URI="/xl/worksheets/sheet6.xml?ContentType=application/vnd.openxmlformats-officedocument.spreadsheetml.worksheet+xml">
        <DigestMethod Algorithm="http://www.w3.org/2001/04/xmlenc#sha256"/>
        <DigestValue>tBdGZuo5JPpuXXWkB2SoVLsDHJCdiXA+MDVmhlWaDUE=</DigestValue>
      </Reference>
      <Reference URI="/xl/worksheets/sheet7.xml?ContentType=application/vnd.openxmlformats-officedocument.spreadsheetml.worksheet+xml">
        <DigestMethod Algorithm="http://www.w3.org/2001/04/xmlenc#sha256"/>
        <DigestValue>5b1mfJGK0wGOUqljV/UqttArTSbZILPr/eOMBUOClVs=</DigestValue>
      </Reference>
      <Reference URI="/xl/worksheets/sheet8.xml?ContentType=application/vnd.openxmlformats-officedocument.spreadsheetml.worksheet+xml">
        <DigestMethod Algorithm="http://www.w3.org/2001/04/xmlenc#sha256"/>
        <DigestValue>LPLTGpJ+g4IxmThznepOvscMtCC0zvA/cXVG7iDHtoM=</DigestValue>
      </Reference>
      <Reference URI="/xl/worksheets/sheet9.xml?ContentType=application/vnd.openxmlformats-officedocument.spreadsheetml.worksheet+xml">
        <DigestMethod Algorithm="http://www.w3.org/2001/04/xmlenc#sha256"/>
        <DigestValue>3YEi8wxud33G5SmOqRdXQYvrBMnqq4K1DH/Eq4We+0A=</DigestValue>
      </Reference>
    </Manifest>
    <SignatureProperties>
      <SignatureProperty Id="idSignatureTime" Target="#idPackageSignature">
        <mdssi:SignatureTime xmlns:mdssi="http://schemas.openxmlformats.org/package/2006/digital-signature">
          <mdssi:Format>YYYY-MM-DDThh:mm:ssTZD</mdssi:Format>
          <mdssi:Value>2026-05-12T13:48:29Z</mdssi:Value>
        </mdssi:SignatureTime>
      </SignatureProperty>
    </SignatureProperties>
  </Object>
  <Object Id="idOfficeObject">
    <SignatureProperties>
      <SignatureProperty Id="idOfficeV1Details" Target="#idPackageSignature">
        <SignatureInfoV1 xmlns="http://schemas.microsoft.com/office/2006/digsig">
          <SetupID>{0B5AC41B-AB9E-4AD6-A5A7-7D2E070CDFC8}</SetupID>
          <SignatureText>SEBASTIÁN OPORTO LEIVA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2026-05-12T13:48:29Z</xd:SigningTime>
          <xd:SigningCertificate>
            <xd:Cert>
              <xd:CertDigest>
                <DigestMethod Algorithm="http://www.w3.org/2001/04/xmlenc#sha256"/>
                <DigestValue>QKe30ffcVPg6U5a7lhSsfL3vOXmrvR1eOtdSVSkjUoo=</DigestValue>
              </xd:CertDigest>
              <xd:IssuerSerial>
                <X509IssuerName>C=ES, E=soporto@investor.com.py, CN=FEDERICO SEBASTIÁN OPORTO LEIVA ESPÍNOLA</X509IssuerName>
                <X509SerialNumber>1086156797970164050239205</X509SerialNumber>
              </xd:IssuerSerial>
            </xd:Cert>
          </xd:SigningCertificate>
          <xd:SignaturePolicyIdentifier>
            <xd:SignaturePolicyImplied/>
          </xd:SignaturePolicyIdentifier>
        </xd:SignedSignatureProperties>
      </xd:SignedProperties>
    </xd:QualifyingProperties>
  </Object>
  <Object Id="idValidSigLnImg">AQAAAGwAAAAAAAAAAAAAAIUBAACfAAAAAAAAAAAAAABMGwAALAsAACBFTUYAAAEARBwAAKo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0BAABWAAAAMAAAADsAAAD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4BAABXAAAAJQAAAAwAAAAEAAAAVAAAANAAAAAxAAAAOwAAABwBAABWAAAAAQAAAFVVj0GF9o5BMQAAADsAAAAWAAAATAAAAAAAAAAAAAAAAAAAAP//////////eAAAAFMARQBCAEEAUwBUAEkAwQBOACAATwBQAE8AUgBUAE8AIABMAEUASQBWAEEACwAAAAoAAAALAAAADQAAAAsAAAAKAAAABQAAAA0AAAAPAAAABQAAAA8AAAALAAAADwAAAAwAAAAKAAAADwAAAAUAAAAJAAAACgAAAAUAAAAMAAAADQ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WAAAAcQAAAAEAAABVVY9BhfaOQQ8AAABhAAAAFgAAAEwAAAAAAAAAAAAAAAAAAAD//////////3gAAABTAGUAYgBhAHMAdABpAGEAbgAgAE8AcABvAHIAdABvACAATABlAGkAdgBhAAcAAAAHAAAACAAAAAcAAAAGAAAABAAAAAMAAAAHAAAABwAAAAQAAAAKAAAACAAAAAgAAAAFAAAABAAAAAgAAAAEAAAABgAAAAcAAAADAAAABgAAAAc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hfaOQQ8AAACLAAAANQAAAEwAAAAEAAAADgAAAIsAAAB4AQAAnAAAALgAAABGAGkAcgBtAGEAZABvACAAcABvAHIAOgAgAEYARQBEAEUAUgBJAEMATwAgAFMARQBCAEEAUwBUAEkAwQBOACAATwBQAE8AUgBUAE8AIABMAEUASQBWAEEAIABFAFMAUADNAE4ATwBMAEEAZ2U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LAsAACBFTUYAAAEAxCIAALE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9qw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eG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QEAAFYAAAAwAAAAOwAAAO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gEAAFcAAAAlAAAADAAAAAQAAABUAAAA0AAAADEAAAA7AAAAHAEAAFYAAAABAAAAVVWPQYX2jkExAAAAOwAAABYAAABMAAAAAAAAAAAAAAAAAAAA//////////94AAAAUwBFAEIAQQBTAFQASQDBAE4AIABPAFAATwBSAFQATwAgAEwARQBJAFYAQQALAAAACgAAAAsAAAANAAAACwAAAAoAAAAFAAAADQAAAA8AAAAFAAAADwAAAAsAAAAPAAAADAAAAAoAAAAPAAAABQAAAAkAAAAKAAAABQAAAAwAAAAN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YAAABxAAAAAQAAAFVVj0GF9o5BDwAAAGEAAAAWAAAATAAAAAAAAAAAAAAAAAAAAP//////////eAAAAFMAZQBiAGEAcwB0AGkAYQBuACAATwBwAG8AcgB0AG8AIABMAGUAaQB2AGEABwAAAAcAAAAIAAAABwAAAAYAAAAEAAAAAwAAAAcAAAAHAAAABAAAAAoAAAAIAAAACAAAAAUAAAAEAAAACAAAAAQAAAAGAAAABwAAAAMAAAAGAAAABw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GF9o5BDwAAAIsAAAA1AAAATAAAAAQAAAAOAAAAiwAAAHgBAACcAAAAuAAAAEYAaQByAG0AYQBkAG8AIABwAG8AcgA6ACAARgBFAEQARQBSAEkAQwBPACAAUwBFAEIAQQBTAFQASQDBAE4AIABPAFAATwBSAFQATwAgAEwARQBJAFYAQQAgAEUAUwBQAM0ATgBPAEwAQQBGQQ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Dv7ZdCrf97MQw0OyvnYEdergKeqSleXiL8Nr8XZGbLg=</DigestValue>
    </Reference>
    <Reference Type="http://www.w3.org/2000/09/xmldsig#Object" URI="#idOfficeObject">
      <DigestMethod Algorithm="http://www.w3.org/2001/04/xmlenc#sha256"/>
      <DigestValue>Cq7rJ5xdjjC7SE7f/89o7D9ZPpPjgU79tfFXgoc8t0s=</DigestValue>
    </Reference>
    <Reference Type="http://uri.etsi.org/01903#SignedProperties" URI="#idSignedProperties">
      <Transforms>
        <Transform Algorithm="http://www.w3.org/TR/2001/REC-xml-c14n-20010315"/>
      </Transforms>
      <DigestMethod Algorithm="http://www.w3.org/2001/04/xmlenc#sha256"/>
      <DigestValue>aHfsTcokqt+p4BCV3rNOGs33l2sEUgW0oaTfYB3MWx0=</DigestValue>
    </Reference>
    <Reference Type="http://www.w3.org/2000/09/xmldsig#Object" URI="#idValidSigLnImg">
      <DigestMethod Algorithm="http://www.w3.org/2001/04/xmlenc#sha256"/>
      <DigestValue>k0QwrLuvzIHbbiVthjn1nxK/HmCQ24rC4cpOO1NKmQk=</DigestValue>
    </Reference>
    <Reference Type="http://www.w3.org/2000/09/xmldsig#Object" URI="#idInvalidSigLnImg">
      <DigestMethod Algorithm="http://www.w3.org/2001/04/xmlenc#sha256"/>
      <DigestValue>GXvsH7d+72Vp+FS0ChgTImHsUDTurNyORWxlCgMlFCs=</DigestValue>
    </Reference>
  </SignedInfo>
  <SignatureValue>D4wCbVfeUPbShJoy2ovO5qyLw21OfbcsYPnLJnhWuXYjh9krWx5+cCM3Y/RptXPwc8KWt2JeUi5n
I1AJEidFoesg38/kuRyWCl0V8zNf9Q2YpI6/liK4rtslhjQdLDRJprDKBZUXej/83B9tfufbwry5
Q6DoyC4umpEYWtuHnoO/Xtt5+ngU6StDcWsCzPtHUMEqZStBTq47R9Xqt6FFanzZ0jf5pqM5zvAb
4AwGUbe09sfgNrSzEaZKMnzyze/S45lblGdwKT8SSUwr11zAL5TCQJriqs+3QpxWns+vbSOdObXw
WyD2Ipnzab0M6P9dz3MUPWPzGIcCMHOtEpcsiQ==</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E8i4d89wQKghc4ZveDoPF+29zaJ9+jNfhF3XzrEgEX8=</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ZFDEpsgyIuEyEM7iU2olMly6XTFanxHpFF29Acks3Wc=</DigestValue>
      </Reference>
      <Reference URI="/xl/drawings/vmlDrawing2.vml?ContentType=application/vnd.openxmlformats-officedocument.vmlDrawing">
        <DigestMethod Algorithm="http://www.w3.org/2001/04/xmlenc#sha256"/>
        <DigestValue>5iVspiiwOV21IgQHsr8PlWE3dFyedyJs4as9kF/GVLA=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YoJ9CGrfTupnFRFBH6GN8eqC8OLGL5WTJNazE847jGw=</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KD1b6yHH7VDROrMEjdiMRSx+yNLPz7nEF+WpymBhvKY=</DigestValue>
      </Reference>
      <Reference URI="/xl/media/image19.jpeg?ContentType=image/jpeg">
        <DigestMethod Algorithm="http://www.w3.org/2001/04/xmlenc#sha256"/>
        <DigestValue>vIQiH2frdz1PfzJcY3ViookYwtVDcA1KsSU0uLxKZwo=</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eVmLvzN8XkId69lQDcm0iA3BRBnxwnf8x+Fo/B46pN4=</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SHyJBasJ3wJTtHh6dlS6oGaMLknNgYq0TMrRMvDo23E=</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27.jpeg?ContentType=image/jpeg">
        <DigestMethod Algorithm="http://www.w3.org/2001/04/xmlenc#sha256"/>
        <DigestValue>RXadRZ1x2N+OUKJSOkQ+zTeQcVPrhGgJ59aosVkFukc=</DigestValue>
      </Reference>
      <Reference URI="/xl/media/image3.emf?ContentType=image/x-emf">
        <DigestMethod Algorithm="http://www.w3.org/2001/04/xmlenc#sha256"/>
        <DigestValue>keGYGbvZMGqn7w8GwkwtkL7cHJCG7CB1DwgWrtF5/4o=</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9J22pv4aArZOmQShKPdv61spH+YBewIBDvyCZajjxxE=</DigestValue>
      </Reference>
      <Reference URI="/xl/styles.xml?ContentType=application/vnd.openxmlformats-officedocument.spreadsheetml.styles+xml">
        <DigestMethod Algorithm="http://www.w3.org/2001/04/xmlenc#sha256"/>
        <DigestValue>5806J9P4KtSI7a8L5EgavPGpYdGDQSlpLkV3CKmYmRc=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+wg9WoCCa1bv6K66F4p1ipdVGXNcms61v377Kq2/sRs=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O8T5aoiSLoT/T1Ngc+8mL7dLIzvvs1TSawol2wJ3p5o=</DigestValue>
      </Reference>
      <Reference URI="/xl/worksheets/sheet10.xml?ContentType=application/vnd.openxmlformats-officedocument.spreadsheetml.worksheet+xml">
        <DigestMethod Algorithm="http://www.w3.org/2001/04/xmlenc#sha256"/>
        <DigestValue>91tX0AQe4AaMMLxGDZrnBBj1cFPNm5ZVDljteqN5PZc=</DigestValue>
      </Reference>
      <Reference URI="/xl/worksheets/sheet11.xml?ContentType=application/vnd.openxmlformats-officedocument.spreadsheetml.worksheet+xml">
        <DigestMethod Algorithm="http://www.w3.org/2001/04/xmlenc#sha256"/>
        <DigestValue>vV2rAUIS1ACXzCqYQexsLv2D65CET7ypOt/lrgvgC8M=</DigestValue>
      </Reference>
      <Reference URI="/xl/worksheets/sheet12.xml?ContentType=application/vnd.openxmlformats-officedocument.spreadsheetml.worksheet+xml">
        <DigestMethod Algorithm="http://www.w3.org/2001/04/xmlenc#sha256"/>
        <DigestValue>4w4yJsV+qzm+RpM/COSaIs7k8EvpEZ+SkHaQr41NkqM=</DigestValue>
      </Reference>
      <Reference URI="/xl/worksheets/sheet13.xml?ContentType=application/vnd.openxmlformats-officedocument.spreadsheetml.worksheet+xml">
        <DigestMethod Algorithm="http://www.w3.org/2001/04/xmlenc#sha256"/>
        <DigestValue>d+hDuwyALMtP5sLI/MDeNOBa0cslTCfSdyf5NY8PcUs=</DigestValue>
      </Reference>
      <Reference URI="/xl/worksheets/sheet14.xml?ContentType=application/vnd.openxmlformats-officedocument.spreadsheetml.worksheet+xml">
        <DigestMethod Algorithm="http://www.w3.org/2001/04/xmlenc#sha256"/>
        <DigestValue>5NhVRRQqzpCwVza+dOC8yRRdt09zWwltSh1x+gL2IS8=</DigestValue>
      </Reference>
      <Reference URI="/xl/worksheets/sheet15.xml?ContentType=application/vnd.openxmlformats-officedocument.spreadsheetml.worksheet+xml">
        <DigestMethod Algorithm="http://www.w3.org/2001/04/xmlenc#sha256"/>
        <DigestValue>b1LhESPpQ8aX2WQ+cU1g+bo5Mep8YEOIIh1bDA51g9o=</DigestValue>
      </Reference>
      <Reference URI="/xl/worksheets/sheet16.xml?ContentType=application/vnd.openxmlformats-officedocument.spreadsheetml.worksheet+xml">
        <DigestMethod Algorithm="http://www.w3.org/2001/04/xmlenc#sha256"/>
        <DigestValue>QZV2jlwYTzxJgu8fnHOY9ih8LvnCsu2UXCWjUBk9u68=</DigestValue>
      </Reference>
      <Reference URI="/xl/worksheets/sheet17.xml?ContentType=application/vnd.openxmlformats-officedocument.spreadsheetml.worksheet+xml">
        <DigestMethod Algorithm="http://www.w3.org/2001/04/xmlenc#sha256"/>
        <DigestValue>zSFfuwjynynOqTRzF5j1mPkv+i/SqE4einpnzhRl4Ss=</DigestValue>
      </Reference>
      <Reference URI="/xl/worksheets/sheet18.xml?ContentType=application/vnd.openxmlformats-officedocument.spreadsheetml.worksheet+xml">
        <DigestMethod Algorithm="http://www.w3.org/2001/04/xmlenc#sha256"/>
        <DigestValue>cPM6BoVaCcikeDBHaZFN8e1ai+QvVJwOLPmNRfSGiAk=</DigestValue>
      </Reference>
      <Reference URI="/xl/worksheets/sheet19.xml?ContentType=application/vnd.openxmlformats-officedocument.spreadsheetml.worksheet+xml">
        <DigestMethod Algorithm="http://www.w3.org/2001/04/xmlenc#sha256"/>
        <DigestValue>RxI4ERx8F2ZgiMxPZd4yiSqOviw87qCNlBYfRL/5otc=</DigestValue>
      </Reference>
      <Reference URI="/xl/worksheets/sheet2.xml?ContentType=application/vnd.openxmlformats-officedocument.spreadsheetml.worksheet+xml">
        <DigestMethod Algorithm="http://www.w3.org/2001/04/xmlenc#sha256"/>
        <DigestValue>ZIlyXhbYYkBqqFJb85timMyjGgTPpJOpWGgV0YQ+FMc=</DigestValue>
      </Reference>
      <Reference URI="/xl/worksheets/sheet20.xml?ContentType=application/vnd.openxmlformats-officedocument.spreadsheetml.worksheet+xml">
        <DigestMethod Algorithm="http://www.w3.org/2001/04/xmlenc#sha256"/>
        <DigestValue>jINGLv32fsRFNt0llYTgZ0jCExTqmEm8+FjvgA05Lfs=</DigestValue>
      </Reference>
      <Reference URI="/xl/worksheets/sheet21.xml?ContentType=application/vnd.openxmlformats-officedocument.spreadsheetml.worksheet+xml">
        <DigestMethod Algorithm="http://www.w3.org/2001/04/xmlenc#sha256"/>
        <DigestValue>nHprmCPrhZVFaj49ccydGz+AbUDBIj8VOQc0+uj9Xi8=</DigestValue>
      </Reference>
      <Reference URI="/xl/worksheets/sheet22.xml?ContentType=application/vnd.openxmlformats-officedocument.spreadsheetml.worksheet+xml">
        <DigestMethod Algorithm="http://www.w3.org/2001/04/xmlenc#sha256"/>
        <DigestValue>8EwtJicglFdCuJ95lFowVSUsvGVS2C9o0G7uaKxFHJ4=</DigestValue>
      </Reference>
      <Reference URI="/xl/worksheets/sheet23.xml?ContentType=application/vnd.openxmlformats-officedocument.spreadsheetml.worksheet+xml">
        <DigestMethod Algorithm="http://www.w3.org/2001/04/xmlenc#sha256"/>
        <DigestValue>T70sRJXJH/dtwH7Tx/uyFhVCHlvU0iaFqnHsBggJ37s=</DigestValue>
      </Reference>
      <Reference URI="/xl/worksheets/sheet24.xml?ContentType=application/vnd.openxmlformats-officedocument.spreadsheetml.worksheet+xml">
        <DigestMethod Algorithm="http://www.w3.org/2001/04/xmlenc#sha256"/>
        <DigestValue>AUx1QHIeURgG1NL8XIPLRbj399sOq0mTfjeNJBCRHVo=</DigestValue>
      </Reference>
      <Reference URI="/xl/worksheets/sheet25.xml?ContentType=application/vnd.openxmlformats-officedocument.spreadsheetml.worksheet+xml">
        <DigestMethod Algorithm="http://www.w3.org/2001/04/xmlenc#sha256"/>
        <DigestValue>kxAbJdeCEgfOyF54DzXa6r3bZ6TERxdVwU+FXkWtZHM=</DigestValue>
      </Reference>
      <Reference URI="/xl/worksheets/sheet26.xml?ContentType=application/vnd.openxmlformats-officedocument.spreadsheetml.worksheet+xml">
        <DigestMethod Algorithm="http://www.w3.org/2001/04/xmlenc#sha256"/>
        <DigestValue>gVNM0U90WmLNgddTd4FD2cpfK74AlSfNfPX6j72TMoM=</DigestValue>
      </Reference>
      <Reference URI="/xl/worksheets/sheet27.xml?ContentType=application/vnd.openxmlformats-officedocument.spreadsheetml.worksheet+xml">
        <DigestMethod Algorithm="http://www.w3.org/2001/04/xmlenc#sha256"/>
        <DigestValue>bPFEorylVgJv1pZ4Ise2U1y/aeNRevVQ4SfNFTWk2Q4=</DigestValue>
      </Reference>
      <Reference URI="/xl/worksheets/sheet28.xml?ContentType=application/vnd.openxmlformats-officedocument.spreadsheetml.worksheet+xml">
        <DigestMethod Algorithm="http://www.w3.org/2001/04/xmlenc#sha256"/>
        <DigestValue>2JmPsiYgMTLhiGSPi5FgzJKZrT2jRLkUg6ebIamRttI=</DigestValue>
      </Reference>
      <Reference URI="/xl/worksheets/sheet29.xml?ContentType=application/vnd.openxmlformats-officedocument.spreadsheetml.worksheet+xml">
        <DigestMethod Algorithm="http://www.w3.org/2001/04/xmlenc#sha256"/>
        <DigestValue>AeJP6BWQmrHrCZHXph3CfNVZFxobky8C+pfeCs12L94=</DigestValue>
      </Reference>
      <Reference URI="/xl/worksheets/sheet3.xml?ContentType=application/vnd.openxmlformats-officedocument.spreadsheetml.worksheet+xml">
        <DigestMethod Algorithm="http://www.w3.org/2001/04/xmlenc#sha256"/>
        <DigestValue>cW5Cz/aAcJbFjZ75IeWoHitN7Dc5ITJ49TN3p+AODEg=</DigestValue>
      </Reference>
      <Reference URI="/xl/worksheets/sheet30.xml?ContentType=application/vnd.openxmlformats-officedocument.spreadsheetml.worksheet+xml">
        <DigestMethod Algorithm="http://www.w3.org/2001/04/xmlenc#sha256"/>
        <DigestValue>Mu17yYJTgiplQA4HJp/Wnayb/WZYZDc0JMSPdDPEFro=</DigestValue>
      </Reference>
      <Reference URI="/xl/worksheets/sheet4.xml?ContentType=application/vnd.openxmlformats-officedocument.spreadsheetml.worksheet+xml">
        <DigestMethod Algorithm="http://www.w3.org/2001/04/xmlenc#sha256"/>
        <DigestValue>Piq/j53INfYCjE3aZUsTJ7I6IrWQ9OxCBEafttoHJwo=</DigestValue>
      </Reference>
      <Reference URI="/xl/worksheets/sheet5.xml?ContentType=application/vnd.openxmlformats-officedocument.spreadsheetml.worksheet+xml">
        <DigestMethod Algorithm="http://www.w3.org/2001/04/xmlenc#sha256"/>
        <DigestValue>OIqIwh5Nrjzzwo1d54i+YABZpuNTKePgtHr3Ao0Vg9E=</DigestValue>
      </Reference>
      <Reference URI="/xl/worksheets/sheet6.xml?ContentType=application/vnd.openxmlformats-officedocument.spreadsheetml.worksheet+xml">
        <DigestMethod Algorithm="http://www.w3.org/2001/04/xmlenc#sha256"/>
        <DigestValue>tBdGZuo5JPpuXXWkB2SoVLsDHJCdiXA+MDVmhlWaDUE=</DigestValue>
      </Reference>
      <Reference URI="/xl/worksheets/sheet7.xml?ContentType=application/vnd.openxmlformats-officedocument.spreadsheetml.worksheet+xml">
        <DigestMethod Algorithm="http://www.w3.org/2001/04/xmlenc#sha256"/>
        <DigestValue>5b1mfJGK0wGOUqljV/UqttArTSbZILPr/eOMBUOClVs=</DigestValue>
      </Reference>
      <Reference URI="/xl/worksheets/sheet8.xml?ContentType=application/vnd.openxmlformats-officedocument.spreadsheetml.worksheet+xml">
        <DigestMethod Algorithm="http://www.w3.org/2001/04/xmlenc#sha256"/>
        <DigestValue>LPLTGpJ+g4IxmThznepOvscMtCC0zvA/cXVG7iDHtoM=</DigestValue>
      </Reference>
      <Reference URI="/xl/worksheets/sheet9.xml?ContentType=application/vnd.openxmlformats-officedocument.spreadsheetml.worksheet+xml">
        <DigestMethod Algorithm="http://www.w3.org/2001/04/xmlenc#sha256"/>
        <DigestValue>3YEi8wxud33G5SmOqRdXQYvrBMnqq4K1DH/Eq4We+0A=</DigestValue>
      </Reference>
    </Manifest>
    <SignatureProperties>
      <SignatureProperty Id="idSignatureTime" Target="#idPackageSignature">
        <mdssi:SignatureTime xmlns:mdssi="http://schemas.openxmlformats.org/package/2006/digital-signature">
          <mdssi:Format>YYYY-MM-DDThh:mm:ssTZD</mdssi:Format>
          <mdssi:Value>2026-05-12T13:59:09Z</mdssi:Value>
        </mdssi:SignatureTime>
      </SignatureProperty>
    </SignatureProperties>
  </Object>
  <Object Id="idOfficeObject">
    <SignatureProperties>
      <SignatureProperty Id="idOfficeV1Details" Target="#idPackageSignature">
        <SignatureInfoV1 xmlns="http://schemas.microsoft.com/office/2006/digsig">
          <SetupID>{D7518025-F36B-4253-8DEF-4CD5263B754C}</SetupID>
          <SignatureText>Francisco Ibarra B.</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2026-05-12T13:59:09Z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1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kAAABIAAAAJQAAAAwAAAAEAAAAVAAAAMAAAAAqAAAAMwAAAKcAAABHAAAAAQAAAFUV2UF7CdlBKgAAADMAAAATAAAATAAAAAAAAAAAAAAAAAAAAP//////////dAAAAEYAcgBhAG4AYwBpAHMAYwBvACAASQBiAGEAcgByAGEAIABCAC4AAAAIAAAABgAAAAgAAAAJAAAABwAAAAQAAAAHAAAABwAAAAkAAAAEAAAABAAAAAkAAAAIAAAABgAAAAYAAAAIAAAABAAAAAkAAAAD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FoAAABcAAAAAQAAAFUV2UF7CdlBCgAAAFAAAAAQAAAATAAAAAAAAAAAAAAAAAAAAP//////////bAAAAEYAcgBhAG4AYwBpAHMAYwBvACAASQBiAGEAcgByAGEABgAAAAQAAAAGAAAABwAAAAUAAAADAAAABQAAAAUAAAAHAAAAAwAAAAMAAAAHAAAABgAAAAQAAAAE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UV2UF7CdlB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wBAAAKAAAAcAAAABEBAAB8AAAAAQAAAFUV2UF7CdlBCgAAAHAAAAAtAAAATAAAAAQAAAAJAAAAcAAAABMBAAB9AAAAqAAAAEYAaQByAG0AYQBkAG8AIABwAG8AcgA6ACAARgBSAEEATgBDAEkAUwBDAE8AIABSAEEARgBBAEUATAAgAEkAQgBBAFIAUgBBACAAQgBBAEwAQQBJAEMASABFAHAABgAAAAMAAAAEAAAACQAAAAYAAAAHAAAABwAAAAMAAAAHAAAABwAAAAQAAAADAAAAAwAAAAYAAAAHAAAABwAAAAgAAAAHAAAAAwAAAAYAAAAHAAAACQAAAAMAAAAHAAAABwAAAAYAAAAHAAAABgAAAAUAAAADAAAAAwAAAAcAAAAHAAAABwAAAAcAAAAHAAAAAwAAAAcAAAAHAAAABQAAAAcAAAADAAAABwAAAAgAAAAGAAAAFgAAAAwAAAAAAAAAJQAAAAwAAAACAAAADgAAABQAAAAAAAAAEAAAABQAAAA=</Object>
  <Object Id="idInvalidSigLnImg">AQAAAGwAAAAAAAAAAAAAABsBAAB/AAAAAAAAAAAAAAAbHgAAkQ0AACBFTUYAAAEARCE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kAAABIAAAAJQAAAAwAAAAEAAAAVAAAAMAAAAAqAAAAMwAAAKcAAABHAAAAAQAAAFUV2UF7CdlBKgAAADMAAAATAAAATAAAAAAAAAAAAAAAAAAAAP//////////dAAAAEYAcgBhAG4AYwBpAHMAYwBvACAASQBiAGEAcgByAGEAIABCAC4AAAAIAAAABgAAAAgAAAAJAAAABwAAAAQAAAAHAAAABwAAAAkAAAAEAAAABAAAAAkAAAAIAAAABgAAAAYAAAAIAAAABAAAAAkAAAAD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FoAAABcAAAAAQAAAFUV2UF7CdlBCgAAAFAAAAAQAAAATAAAAAAAAAAAAAAAAAAAAP//////////bAAAAEYAcgBhAG4AYwBpAHMAYwBvACAASQBiAGEAcgByAGEABgAAAAQAAAAGAAAABwAAAAUAAAADAAAABQAAAAUAAAAHAAAAAwAAAAMAAAAHAAAABgAAAAQAAAAE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UV2UF7CdlB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wBAAAKAAAAcAAAABEBAAB8AAAAAQAAAFUV2UF7CdlBCgAAAHAAAAAtAAAATAAAAAQAAAAJAAAAcAAAABMBAAB9AAAAqAAAAEYAaQByAG0AYQBkAG8AIABwAG8AcgA6ACAARgBSAEEATgBDAEkAUwBDAE8AIABSAEEARgBBAEUATAAgAEkAQgBBAFIAUgBBACAAQgBBAEwAQQBJAEMASABFAGEABgAAAAMAAAAEAAAACQAAAAYAAAAHAAAABwAAAAMAAAAHAAAABwAAAAQAAAADAAAAAwAAAAYAAAAHAAAABwAAAAgAAAAHAAAAAwAAAAYAAAAHAAAACQAAAAMAAAAHAAAABwAAAAYAAAAHAAAABgAAAAUAAAADAAAAAwAAAAcAAAAHAAAABwAAAAcAAAAHAAAAAwAAAAcAAAAHAAAABQAAAAcAAAADAAAABwAAAAgAAAAGAAAAFgAAAAwAAAAAAAAAJQAAAAwAAAACAAAADgAAABQAAAAAAAAAEAAAABQAAAA=</Object>
</Signature>
</file>

<file path=docMetadata/LabelInfo.xml><?xml version="1.0" encoding="utf-8"?>
<clbl:labelList xmlns:clbl="http://schemas.microsoft.com/office/2020/mipLabelMetadata">
  <clbl:label id="{04f84981-9eb7-4a85-84b4-afbb0b72925f}" enabled="1" method="Standard" siteId="{7a914458-f75c-419b-aa6e-0d00ba2a617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 Flujo de Fondos Calculo INVEST</vt:lpstr>
      <vt:lpstr>Estado de Variacion PN </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Enrique  Marecos</cp:lastModifiedBy>
  <cp:revision/>
  <cp:lastPrinted>2025-11-13T22:29:57Z</cp:lastPrinted>
  <dcterms:created xsi:type="dcterms:W3CDTF">2019-11-21T14:06:50Z</dcterms:created>
  <dcterms:modified xsi:type="dcterms:W3CDTF">2026-05-12T13:48:06Z</dcterms:modified>
  <cp:category/>
  <cp:contentStatus/>
</cp:coreProperties>
</file>