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enriq\Documents\"/>
    </mc:Choice>
  </mc:AlternateContent>
  <xr:revisionPtr revIDLastSave="0" documentId="8_{D80BEF3E-764F-4C4D-A83D-AB14A4EF7C03}" xr6:coauthVersionLast="47" xr6:coauthVersionMax="47" xr10:uidLastSave="{00000000-0000-0000-0000-000000000000}"/>
  <bookViews>
    <workbookView xWindow="-108" yWindow="-108" windowWidth="23256" windowHeight="12456" tabRatio="999" xr2:uid="{12E45139-C1AA-44E9-BB01-5359531CF68A}"/>
  </bookViews>
  <sheets>
    <sheet name="Detalle y Firma" sheetId="18" r:id="rId1"/>
    <sheet name="1.EEFFs Consolidados" sheetId="16" r:id="rId2"/>
    <sheet name="2.Variacion PN  Consolidado" sheetId="4" r:id="rId3"/>
    <sheet name="3.Notas EEFF Consolidados" sheetId="19" r:id="rId4"/>
    <sheet name="3.1.Notas a los EEFFC" sheetId="15" r:id="rId5"/>
    <sheet name="3.2.EEFF31-03-26" sheetId="23" r:id="rId6"/>
    <sheet name="3,3EEFF31-03-26" sheetId="24" r:id="rId7"/>
  </sheets>
  <externalReferences>
    <externalReference r:id="rId8"/>
    <externalReference r:id="rId9"/>
    <externalReference r:id="rId10"/>
    <externalReference r:id="rId11"/>
  </externalReferences>
  <definedNames>
    <definedName name="a" localSheetId="3">#N/A</definedName>
    <definedName name="a">#REF!</definedName>
    <definedName name="aa" localSheetId="3">#N/A</definedName>
    <definedName name="aa">#REF!</definedName>
    <definedName name="_xlnm.Print_Area" localSheetId="4">'3.1.Notas a los EEFFC'!$B:$G</definedName>
    <definedName name="_xlnm.Print_Area" localSheetId="5">'3.2.EEFF31-03-26'!$B$3:$L$159</definedName>
    <definedName name="Broker" localSheetId="3">#REF!</definedName>
    <definedName name="Broker">#REF!</definedName>
    <definedName name="BuiltIn_Print_Area" localSheetId="3">#REF!</definedName>
    <definedName name="BuiltIn_Print_Area">#REF!</definedName>
    <definedName name="BuiltIn_Print_Area___0" localSheetId="3">#REF!</definedName>
    <definedName name="BuiltIn_Print_Area___0">#REF!</definedName>
    <definedName name="BuiltIn_Print_Area___0___0" localSheetId="3">#N/A</definedName>
    <definedName name="BuiltIn_Print_Area___0___0">#REF!</definedName>
    <definedName name="BuiltIn_Print_Area___0___0___0___0" localSheetId="3">#REF!</definedName>
    <definedName name="BuiltIn_Print_Area___0___0___0___0">#REF!</definedName>
    <definedName name="BuiltIn_Print_Area___0___0___0___0___0" localSheetId="3">#N/A</definedName>
    <definedName name="BuiltIn_Print_Area___0___0___0___0___0">#REF!</definedName>
    <definedName name="Calculo">#REF!</definedName>
    <definedName name="Clientes" localSheetId="3">#N/A</definedName>
    <definedName name="Clientes">#REF!</definedName>
    <definedName name="DATA16" localSheetId="3">#N/A</definedName>
    <definedName name="DATA16">#REF!</definedName>
    <definedName name="DATA17" localSheetId="3">#N/A</definedName>
    <definedName name="DATA17">#REF!</definedName>
    <definedName name="DATA18" localSheetId="3">#N/A</definedName>
    <definedName name="DATA18">#REF!</definedName>
    <definedName name="DATA20" localSheetId="3">#N/A</definedName>
    <definedName name="DATA20">#REF!</definedName>
    <definedName name="datos" localSheetId="3">#N/A</definedName>
    <definedName name="datos">#REF!</definedName>
    <definedName name="de">#REF!</definedName>
    <definedName name="Enero">#REF!</definedName>
    <definedName name="Excel_BuiltIn_Print_Area_1_1">#REF!</definedName>
    <definedName name="Excel_BuiltIn_Print_Area_2_1" localSheetId="5">'3.2.EEFF31-03-26'!$B$3:$M$168</definedName>
    <definedName name="Excel_BuiltIn_Print_Area_2_1">#REF!</definedName>
    <definedName name="Excel_BuiltIn_Print_Area_2_1_1" localSheetId="5">'3.2.EEFF31-03-26'!$B$3:$M$168</definedName>
    <definedName name="Excel_BuiltIn_Print_Area_2_1_1">#REF!</definedName>
    <definedName name="k" localSheetId="3">#N/A</definedName>
    <definedName name="k">#REF!</definedName>
    <definedName name="KKKKK">#REF!</definedName>
    <definedName name="klkl" localSheetId="3">#N/A</definedName>
    <definedName name="klkl">#REF!</definedName>
    <definedName name="klll" localSheetId="3">#N/A</definedName>
    <definedName name="klll">#REF!</definedName>
    <definedName name="Meses">#REF!</definedName>
    <definedName name="Precios">#REF!</definedName>
    <definedName name="tc">#REF!</definedName>
    <definedName name="ver" localSheetId="3">#N/A</definedName>
    <definedName name="ver">#REF!</definedName>
    <definedName name="verificar" localSheetId="3">#N/A</definedName>
    <definedName name="verificar">#REF!</definedName>
    <definedName name="zz" localSheetId="3">#REF!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0" i="16" l="1"/>
  <c r="F14" i="4"/>
  <c r="G70" i="15" s="1"/>
  <c r="E70" i="15"/>
  <c r="F70" i="15"/>
  <c r="D46" i="16"/>
  <c r="D101" i="15"/>
  <c r="D97" i="15"/>
  <c r="D85" i="15"/>
  <c r="D77" i="15"/>
  <c r="D79" i="15"/>
  <c r="D54" i="15"/>
  <c r="D9" i="15"/>
  <c r="E57" i="15" l="1"/>
  <c r="E50" i="15"/>
  <c r="E49" i="15"/>
  <c r="E45" i="15"/>
  <c r="E41" i="15"/>
  <c r="E40" i="15"/>
  <c r="E36" i="15"/>
  <c r="E35" i="15"/>
  <c r="E34" i="15"/>
  <c r="E439" i="23"/>
  <c r="D439" i="23"/>
  <c r="G414" i="23"/>
  <c r="E414" i="23"/>
  <c r="D414" i="23"/>
  <c r="H385" i="23"/>
  <c r="G385" i="23"/>
  <c r="E385" i="23"/>
  <c r="D385" i="23"/>
  <c r="C385" i="23"/>
  <c r="I384" i="23"/>
  <c r="I385" i="23" s="1"/>
  <c r="I383" i="23"/>
  <c r="I382" i="23"/>
  <c r="H382" i="23"/>
  <c r="E382" i="23"/>
  <c r="D382" i="23"/>
  <c r="C382" i="23"/>
  <c r="I381" i="23"/>
  <c r="I380" i="23"/>
  <c r="I290" i="23"/>
  <c r="G290" i="23"/>
  <c r="G260" i="23"/>
  <c r="E259" i="23"/>
  <c r="G445" i="24" l="1"/>
  <c r="G354" i="24"/>
  <c r="I274" i="24"/>
  <c r="I273" i="24"/>
  <c r="G274" i="24"/>
  <c r="G273" i="24"/>
  <c r="G204" i="24" l="1"/>
  <c r="E116" i="24"/>
  <c r="G112" i="24" s="1"/>
  <c r="I26" i="24"/>
  <c r="F57" i="15" s="1"/>
  <c r="I14" i="24"/>
  <c r="D54" i="24"/>
  <c r="G86" i="24"/>
  <c r="G92" i="24"/>
  <c r="G98" i="24"/>
  <c r="G103" i="24"/>
  <c r="G107" i="24"/>
  <c r="G120" i="24"/>
  <c r="G97" i="24" l="1"/>
  <c r="G102" i="24" s="1"/>
  <c r="G106" i="24" s="1"/>
  <c r="G119" i="24" s="1"/>
  <c r="G123" i="24" s="1"/>
  <c r="G126" i="24" s="1"/>
  <c r="F116" i="15" l="1"/>
  <c r="D113" i="16"/>
  <c r="D115" i="16"/>
  <c r="D111" i="16"/>
  <c r="D109" i="16"/>
  <c r="D105" i="16"/>
  <c r="D103" i="16"/>
  <c r="D99" i="16"/>
  <c r="D92" i="16"/>
  <c r="D95" i="16"/>
  <c r="D82" i="16"/>
  <c r="D81" i="16" s="1"/>
  <c r="D77" i="16"/>
  <c r="D43" i="16"/>
  <c r="D42" i="16" s="1"/>
  <c r="D11" i="16"/>
  <c r="D18" i="16"/>
  <c r="F92" i="15"/>
  <c r="F91" i="15" s="1"/>
  <c r="F101" i="15"/>
  <c r="F115" i="15"/>
  <c r="F114" i="15" s="1"/>
  <c r="F113" i="15"/>
  <c r="F112" i="15" s="1"/>
  <c r="F79" i="15"/>
  <c r="F76" i="15" s="1"/>
  <c r="F85" i="15"/>
  <c r="F109" i="15"/>
  <c r="F108" i="15" s="1"/>
  <c r="F105" i="15"/>
  <c r="F104" i="15" s="1"/>
  <c r="F99" i="15"/>
  <c r="F86" i="15"/>
  <c r="F102" i="15"/>
  <c r="F56" i="15"/>
  <c r="F58" i="15"/>
  <c r="F45" i="15"/>
  <c r="F35" i="15"/>
  <c r="E58" i="15"/>
  <c r="E56" i="15"/>
  <c r="G45" i="15"/>
  <c r="F98" i="15" l="1"/>
  <c r="F90" i="15" s="1"/>
  <c r="D91" i="16"/>
  <c r="D76" i="16"/>
  <c r="D10" i="16"/>
  <c r="F81" i="15"/>
  <c r="F80" i="15" s="1"/>
  <c r="F75" i="15" s="1"/>
  <c r="G31" i="15"/>
  <c r="G44" i="15"/>
  <c r="G46" i="15"/>
  <c r="G20" i="15"/>
  <c r="G34" i="15"/>
  <c r="G47" i="15"/>
  <c r="G33" i="15"/>
  <c r="G60" i="15"/>
  <c r="G7" i="15"/>
  <c r="G21" i="15"/>
  <c r="G35" i="15"/>
  <c r="G48" i="15"/>
  <c r="G116" i="15"/>
  <c r="G23" i="15"/>
  <c r="G37" i="15"/>
  <c r="G57" i="15"/>
  <c r="G10" i="15"/>
  <c r="G24" i="15"/>
  <c r="G38" i="15"/>
  <c r="G53" i="15"/>
  <c r="G58" i="15"/>
  <c r="G11" i="15"/>
  <c r="G25" i="15"/>
  <c r="G39" i="15"/>
  <c r="G15" i="15"/>
  <c r="G22" i="15"/>
  <c r="G26" i="15"/>
  <c r="G40" i="15"/>
  <c r="G55" i="15"/>
  <c r="G42" i="15"/>
  <c r="G87" i="15"/>
  <c r="G59" i="15"/>
  <c r="G8" i="15"/>
  <c r="G36" i="15"/>
  <c r="G14" i="15"/>
  <c r="G27" i="15"/>
  <c r="G56" i="15"/>
  <c r="D98" i="15"/>
  <c r="D114" i="15"/>
  <c r="D112" i="15"/>
  <c r="D81" i="15"/>
  <c r="D110" i="15"/>
  <c r="D102" i="15"/>
  <c r="D104" i="15"/>
  <c r="D91" i="15"/>
  <c r="D90" i="15" s="1"/>
  <c r="D94" i="15"/>
  <c r="D118" i="16" l="1"/>
  <c r="F117" i="15"/>
  <c r="F119" i="15" s="1"/>
  <c r="D80" i="15" l="1"/>
  <c r="D76" i="15"/>
  <c r="D75" i="15" l="1"/>
  <c r="D117" i="15" s="1"/>
  <c r="F32" i="15" l="1"/>
  <c r="F16" i="15"/>
  <c r="F12" i="15"/>
  <c r="F71" i="15"/>
  <c r="F120" i="15" s="1"/>
  <c r="D60" i="16"/>
  <c r="D58" i="16"/>
  <c r="F10" i="4"/>
  <c r="C66" i="15"/>
  <c r="D52" i="15"/>
  <c r="E527" i="24"/>
  <c r="D527" i="24"/>
  <c r="E502" i="24"/>
  <c r="D502" i="24"/>
  <c r="H465" i="24"/>
  <c r="H464" i="24"/>
  <c r="G463" i="24"/>
  <c r="G462" i="24"/>
  <c r="G460" i="24"/>
  <c r="G459" i="24"/>
  <c r="G461" i="24" s="1"/>
  <c r="D447" i="24"/>
  <c r="G446" i="24"/>
  <c r="E447" i="24"/>
  <c r="H444" i="24"/>
  <c r="H443" i="24"/>
  <c r="H442" i="24"/>
  <c r="H441" i="24"/>
  <c r="H440" i="24"/>
  <c r="E430" i="24"/>
  <c r="D430" i="24"/>
  <c r="E418" i="24"/>
  <c r="D418" i="24"/>
  <c r="G416" i="24"/>
  <c r="H416" i="24" s="1"/>
  <c r="H418" i="24" s="1"/>
  <c r="G415" i="24"/>
  <c r="G414" i="24"/>
  <c r="G406" i="24"/>
  <c r="E406" i="24"/>
  <c r="D406" i="24"/>
  <c r="H377" i="24"/>
  <c r="G377" i="24"/>
  <c r="E377" i="24"/>
  <c r="D377" i="24"/>
  <c r="C377" i="24"/>
  <c r="I376" i="24"/>
  <c r="I377" i="24" s="1"/>
  <c r="I375" i="24"/>
  <c r="H374" i="24"/>
  <c r="E374" i="24"/>
  <c r="D374" i="24"/>
  <c r="C374" i="24"/>
  <c r="I373" i="24"/>
  <c r="I372" i="24"/>
  <c r="I357" i="24"/>
  <c r="E357" i="24"/>
  <c r="H356" i="24"/>
  <c r="D355" i="24"/>
  <c r="H353" i="24"/>
  <c r="I347" i="24"/>
  <c r="G347" i="24"/>
  <c r="F41" i="15" s="1"/>
  <c r="G41" i="15" s="1"/>
  <c r="E347" i="24"/>
  <c r="H346" i="24"/>
  <c r="H345" i="24"/>
  <c r="H344" i="24"/>
  <c r="H342" i="24"/>
  <c r="G341" i="24"/>
  <c r="E341" i="24"/>
  <c r="E334" i="24"/>
  <c r="D333" i="24"/>
  <c r="D334" i="24" s="1"/>
  <c r="D332" i="24"/>
  <c r="G332" i="24" s="1"/>
  <c r="H306" i="24"/>
  <c r="D306" i="24"/>
  <c r="C305" i="24"/>
  <c r="C296" i="24"/>
  <c r="G294" i="24"/>
  <c r="G306" i="24" s="1"/>
  <c r="C294" i="24"/>
  <c r="I286" i="24"/>
  <c r="G286" i="24"/>
  <c r="E274" i="24"/>
  <c r="I275" i="24"/>
  <c r="E273" i="24"/>
  <c r="E275" i="24" s="1"/>
  <c r="G206" i="24"/>
  <c r="G209" i="24" s="1"/>
  <c r="J202" i="24"/>
  <c r="J203" i="24" s="1"/>
  <c r="G176" i="24"/>
  <c r="G175" i="24"/>
  <c r="J55" i="24"/>
  <c r="E28" i="24"/>
  <c r="D50" i="24"/>
  <c r="G197" i="24" s="1"/>
  <c r="D41" i="24"/>
  <c r="J40" i="24"/>
  <c r="D36" i="24"/>
  <c r="F36" i="24" s="1"/>
  <c r="G185" i="24" s="1"/>
  <c r="J30" i="24"/>
  <c r="J28" i="24" s="1"/>
  <c r="D30" i="24"/>
  <c r="K28" i="24"/>
  <c r="J23" i="24"/>
  <c r="D24" i="24"/>
  <c r="D22" i="24"/>
  <c r="J17" i="24"/>
  <c r="D17" i="24"/>
  <c r="F17" i="24" s="1"/>
  <c r="G200" i="24" s="1"/>
  <c r="J12" i="24"/>
  <c r="D12" i="24"/>
  <c r="K11" i="24"/>
  <c r="E11" i="24"/>
  <c r="G447" i="24" l="1"/>
  <c r="H446" i="24"/>
  <c r="G355" i="24"/>
  <c r="G357" i="24" s="1"/>
  <c r="F49" i="15"/>
  <c r="F22" i="24"/>
  <c r="G186" i="24"/>
  <c r="G418" i="24"/>
  <c r="G464" i="24"/>
  <c r="G465" i="24" s="1"/>
  <c r="G189" i="24"/>
  <c r="F54" i="15"/>
  <c r="G199" i="24"/>
  <c r="G201" i="24" s="1"/>
  <c r="D28" i="24"/>
  <c r="F30" i="15"/>
  <c r="F9" i="15"/>
  <c r="F12" i="24"/>
  <c r="K57" i="24"/>
  <c r="E57" i="24"/>
  <c r="F54" i="24"/>
  <c r="H273" i="24"/>
  <c r="H275" i="24" s="1"/>
  <c r="H357" i="24"/>
  <c r="F41" i="24"/>
  <c r="G173" i="24"/>
  <c r="G182" i="24" s="1"/>
  <c r="C306" i="24"/>
  <c r="H445" i="24"/>
  <c r="D11" i="24"/>
  <c r="D57" i="24" s="1"/>
  <c r="F57" i="24" s="1"/>
  <c r="H341" i="24"/>
  <c r="I374" i="24"/>
  <c r="J11" i="24"/>
  <c r="J39" i="24" s="1"/>
  <c r="J57" i="24" s="1"/>
  <c r="G191" i="24"/>
  <c r="F28" i="24"/>
  <c r="H447" i="24"/>
  <c r="F30" i="24"/>
  <c r="G275" i="24"/>
  <c r="D357" i="24"/>
  <c r="F50" i="24"/>
  <c r="G333" i="24"/>
  <c r="G334" i="24" s="1"/>
  <c r="H347" i="24"/>
  <c r="F50" i="15" l="1"/>
  <c r="F43" i="15" s="1"/>
  <c r="G50" i="15"/>
  <c r="K59" i="24"/>
  <c r="G49" i="15"/>
  <c r="G193" i="24"/>
  <c r="G194" i="24" s="1"/>
  <c r="G211" i="24" s="1"/>
  <c r="F52" i="15"/>
  <c r="F28" i="15"/>
  <c r="F6" i="15"/>
  <c r="G212" i="24"/>
  <c r="J59" i="24"/>
  <c r="G214" i="24" l="1"/>
  <c r="G217" i="24"/>
  <c r="J186" i="24" s="1"/>
  <c r="E115" i="15"/>
  <c r="E113" i="15"/>
  <c r="G113" i="15" s="1"/>
  <c r="G122" i="23"/>
  <c r="E105" i="15"/>
  <c r="E99" i="15"/>
  <c r="E110" i="23"/>
  <c r="G100" i="23"/>
  <c r="G94" i="23"/>
  <c r="E92" i="15" s="1"/>
  <c r="E77" i="15"/>
  <c r="L56" i="23"/>
  <c r="J55" i="23"/>
  <c r="F54" i="23"/>
  <c r="D50" i="23"/>
  <c r="L47" i="23"/>
  <c r="L46" i="23"/>
  <c r="L45" i="23"/>
  <c r="L44" i="23"/>
  <c r="L43" i="23"/>
  <c r="L42" i="23"/>
  <c r="L41" i="23"/>
  <c r="D41" i="23"/>
  <c r="J40" i="23"/>
  <c r="L40" i="23" s="1"/>
  <c r="D36" i="23"/>
  <c r="J30" i="23"/>
  <c r="J28" i="23" s="1"/>
  <c r="D30" i="23"/>
  <c r="D24" i="23"/>
  <c r="J23" i="23"/>
  <c r="L23" i="23" s="1"/>
  <c r="D22" i="23"/>
  <c r="J17" i="23"/>
  <c r="D17" i="23"/>
  <c r="J12" i="23"/>
  <c r="D12" i="23"/>
  <c r="G221" i="23" s="1"/>
  <c r="F50" i="23" l="1"/>
  <c r="D28" i="23"/>
  <c r="F22" i="23"/>
  <c r="E18" i="15"/>
  <c r="G18" i="15" s="1"/>
  <c r="F36" i="23"/>
  <c r="E19" i="15"/>
  <c r="G19" i="15" s="1"/>
  <c r="F17" i="23"/>
  <c r="E13" i="15"/>
  <c r="G13" i="15" s="1"/>
  <c r="F30" i="23"/>
  <c r="E17" i="15"/>
  <c r="G17" i="15" s="1"/>
  <c r="D11" i="23"/>
  <c r="E9" i="15"/>
  <c r="G9" i="15" s="1"/>
  <c r="J11" i="23"/>
  <c r="J39" i="23" s="1"/>
  <c r="E54" i="15"/>
  <c r="F41" i="23"/>
  <c r="E30" i="15"/>
  <c r="G30" i="15" s="1"/>
  <c r="E85" i="15"/>
  <c r="E109" i="15"/>
  <c r="G105" i="15"/>
  <c r="E104" i="15"/>
  <c r="G104" i="15" s="1"/>
  <c r="G105" i="23"/>
  <c r="E103" i="15"/>
  <c r="G109" i="23"/>
  <c r="E112" i="15"/>
  <c r="G112" i="15" s="1"/>
  <c r="E114" i="15"/>
  <c r="G114" i="15" s="1"/>
  <c r="G115" i="15"/>
  <c r="G88" i="23"/>
  <c r="G99" i="23" s="1"/>
  <c r="G104" i="23" s="1"/>
  <c r="G108" i="23" s="1"/>
  <c r="E86" i="15"/>
  <c r="G86" i="15" s="1"/>
  <c r="E76" i="15"/>
  <c r="G77" i="15"/>
  <c r="G99" i="15"/>
  <c r="E101" i="15"/>
  <c r="G101" i="15" s="1"/>
  <c r="E91" i="15"/>
  <c r="G92" i="15"/>
  <c r="G114" i="23"/>
  <c r="F12" i="23"/>
  <c r="L55" i="23"/>
  <c r="L12" i="23"/>
  <c r="D57" i="23" l="1"/>
  <c r="F28" i="23"/>
  <c r="L39" i="23"/>
  <c r="J57" i="23"/>
  <c r="L57" i="23" s="1"/>
  <c r="E52" i="15"/>
  <c r="G52" i="15" s="1"/>
  <c r="I52" i="15" s="1"/>
  <c r="G54" i="15"/>
  <c r="E81" i="15"/>
  <c r="G85" i="15"/>
  <c r="G91" i="15"/>
  <c r="E102" i="15"/>
  <c r="G102" i="15" s="1"/>
  <c r="G103" i="15"/>
  <c r="G76" i="15"/>
  <c r="E108" i="15"/>
  <c r="G108" i="15" s="1"/>
  <c r="G109" i="15"/>
  <c r="G121" i="23"/>
  <c r="G125" i="23" s="1"/>
  <c r="G128" i="23" s="1"/>
  <c r="F57" i="23" l="1"/>
  <c r="G81" i="15"/>
  <c r="E80" i="15"/>
  <c r="G80" i="15" l="1"/>
  <c r="E75" i="15"/>
  <c r="E6" i="15"/>
  <c r="P23" i="23"/>
  <c r="G75" i="15" l="1"/>
  <c r="E78" i="15"/>
  <c r="G78" i="15" s="1"/>
  <c r="E79" i="15"/>
  <c r="G79" i="15" s="1"/>
  <c r="E82" i="15"/>
  <c r="G82" i="15" s="1"/>
  <c r="E83" i="15"/>
  <c r="G83" i="15" s="1"/>
  <c r="E84" i="15"/>
  <c r="G84" i="15" s="1"/>
  <c r="E88" i="15"/>
  <c r="E89" i="15"/>
  <c r="E93" i="15"/>
  <c r="G93" i="15" s="1"/>
  <c r="E94" i="15"/>
  <c r="G94" i="15" s="1"/>
  <c r="E95" i="15"/>
  <c r="G95" i="15" s="1"/>
  <c r="E96" i="15"/>
  <c r="G96" i="15" s="1"/>
  <c r="E97" i="15"/>
  <c r="G97" i="15" s="1"/>
  <c r="E100" i="15"/>
  <c r="E106" i="15"/>
  <c r="G106" i="15" s="1"/>
  <c r="E107" i="15"/>
  <c r="G107" i="15" s="1"/>
  <c r="E110" i="15"/>
  <c r="G110" i="15" s="1"/>
  <c r="E111" i="15"/>
  <c r="G111" i="15" s="1"/>
  <c r="G100" i="15" l="1"/>
  <c r="E98" i="15"/>
  <c r="F13" i="4"/>
  <c r="C69" i="15"/>
  <c r="D13" i="4" l="1"/>
  <c r="G69" i="15"/>
  <c r="G98" i="15"/>
  <c r="E90" i="15"/>
  <c r="G51" i="15"/>
  <c r="G90" i="15" l="1"/>
  <c r="G117" i="15" s="1"/>
  <c r="G121" i="15" s="1"/>
  <c r="E117" i="15"/>
  <c r="E119" i="15" s="1"/>
  <c r="C67" i="15"/>
  <c r="F12" i="4"/>
  <c r="G68" i="15" s="1"/>
  <c r="F11" i="4"/>
  <c r="G67" i="15" s="1"/>
  <c r="D64" i="16"/>
  <c r="D62" i="16" s="1"/>
  <c r="G66" i="15"/>
  <c r="F9" i="4"/>
  <c r="G65" i="15" s="1"/>
  <c r="F8" i="4"/>
  <c r="C70" i="15"/>
  <c r="C68" i="15"/>
  <c r="C65" i="15"/>
  <c r="C64" i="15"/>
  <c r="E29" i="15"/>
  <c r="G29" i="15" s="1"/>
  <c r="G64" i="15" l="1"/>
  <c r="G71" i="15" s="1"/>
  <c r="F15" i="4"/>
  <c r="E68" i="15"/>
  <c r="C71" i="15"/>
  <c r="D61" i="15" s="1"/>
  <c r="G61" i="15" s="1"/>
  <c r="C15" i="4"/>
  <c r="D10" i="4"/>
  <c r="D9" i="4"/>
  <c r="D8" i="4"/>
  <c r="D32" i="15" l="1"/>
  <c r="B75" i="16" l="1"/>
  <c r="D43" i="15" l="1"/>
  <c r="D16" i="15"/>
  <c r="E71" i="15" l="1"/>
  <c r="E120" i="15" s="1"/>
  <c r="D73" i="15" l="1"/>
  <c r="E73" i="15"/>
  <c r="B87" i="15"/>
  <c r="B88" i="15"/>
  <c r="B75" i="15"/>
  <c r="B76" i="15"/>
  <c r="B77" i="15"/>
  <c r="B78" i="15"/>
  <c r="B79" i="15"/>
  <c r="B80" i="15"/>
  <c r="B81" i="15"/>
  <c r="B82" i="15"/>
  <c r="B83" i="15"/>
  <c r="B84" i="15"/>
  <c r="B85" i="15"/>
  <c r="B86"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D12" i="15"/>
  <c r="D12" i="4" l="1"/>
  <c r="D28" i="15"/>
  <c r="D6" i="15"/>
  <c r="G6" i="15" l="1"/>
  <c r="G89" i="15"/>
  <c r="G88" i="15"/>
  <c r="I6" i="15" l="1"/>
  <c r="E16" i="15"/>
  <c r="G16" i="15" s="1"/>
  <c r="E32" i="15"/>
  <c r="G32" i="15" s="1"/>
  <c r="E12" i="15"/>
  <c r="E43" i="15"/>
  <c r="G43" i="15" s="1"/>
  <c r="I43" i="15" s="1"/>
  <c r="G12" i="15" l="1"/>
  <c r="I32" i="15"/>
  <c r="I12" i="15" l="1"/>
  <c r="D119" i="15"/>
  <c r="D120" i="15" s="1"/>
  <c r="G119" i="15" l="1"/>
  <c r="G123" i="15" s="1"/>
  <c r="D69" i="16" l="1"/>
  <c r="G125" i="15"/>
  <c r="D11" i="4"/>
  <c r="D66" i="16" l="1"/>
  <c r="D56" i="16" s="1"/>
  <c r="D120" i="16"/>
  <c r="D122" i="16"/>
  <c r="D15" i="4"/>
  <c r="D71" i="16" l="1"/>
  <c r="F16" i="4"/>
  <c r="D71" i="15"/>
  <c r="E28" i="15" l="1"/>
  <c r="G28" i="15" s="1"/>
  <c r="H61" i="15" l="1"/>
  <c r="H63" i="15" s="1"/>
  <c r="G5" i="15"/>
  <c r="I28" i="15"/>
  <c r="I16" i="15"/>
  <c r="H71" i="15" l="1"/>
  <c r="E15" i="4"/>
</calcChain>
</file>

<file path=xl/sharedStrings.xml><?xml version="1.0" encoding="utf-8"?>
<sst xmlns="http://schemas.openxmlformats.org/spreadsheetml/2006/main" count="1436" uniqueCount="823">
  <si>
    <t xml:space="preserve">BALANCE GENERAL CONSOLIDADO  - INVESTOR CASA DE BOLSA SA </t>
  </si>
  <si>
    <t xml:space="preserve">CUENTAS </t>
  </si>
  <si>
    <t>Notas</t>
  </si>
  <si>
    <t>Numero</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</si>
  <si>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</si>
  <si>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</si>
  <si>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</si>
  <si>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</si>
  <si>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</si>
  <si>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</si>
  <si>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</si>
  <si>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</si>
  <si>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</si>
  <si>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</si>
  <si>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</si>
  <si>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</si>
  <si>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</si>
  <si>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</si>
  <si>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</si>
  <si>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</si>
  <si>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</si>
  <si>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</si>
  <si>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</si>
  <si>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</si>
  <si>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</si>
  <si>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</si>
  <si>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</si>
  <si>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</si>
  <si>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</si>
  <si>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</si>
  <si>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</si>
  <si>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</si>
  <si>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</si>
  <si>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</si>
  <si>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</si>
  <si>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</si>
  <si>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</si>
  <si>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</si>
  <si>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</si>
  <si>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</si>
  <si>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</si>
  <si>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</si>
  <si>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</si>
  <si>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</si>
  <si>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</si>
  <si>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Provisiones Para Obligaciones A Largo Plazo</t>
  </si>
  <si>
    <t>Ingresos Diferidos A Largo Plazo</t>
  </si>
  <si>
    <t>Patrimonio Neto</t>
  </si>
  <si>
    <t>Ajuste por Conversion</t>
  </si>
  <si>
    <t>Capital</t>
  </si>
  <si>
    <t>Capital Integrado</t>
  </si>
  <si>
    <t>Aportes de Capital</t>
  </si>
  <si>
    <t>Reservas</t>
  </si>
  <si>
    <t>Reserva Legal</t>
  </si>
  <si>
    <t>Reserva De Revalúo</t>
  </si>
  <si>
    <t>Otras Reservas</t>
  </si>
  <si>
    <t>Resultados</t>
  </si>
  <si>
    <t>Resultados Acumulados</t>
  </si>
  <si>
    <t>Resultado Del Ejercicio</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</si>
  <si>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</si>
  <si>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</si>
  <si>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</si>
  <si>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</si>
  <si>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</si>
  <si>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</si>
  <si>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</si>
  <si>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</si>
  <si>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</si>
  <si>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</si>
  <si>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</si>
  <si>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</si>
  <si>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</si>
  <si>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</si>
  <si>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</si>
  <si>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</si>
  <si>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</si>
  <si>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</si>
  <si>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</si>
  <si>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</si>
  <si>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</si>
  <si>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</si>
  <si>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</si>
  <si>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</si>
  <si>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</si>
  <si>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</si>
  <si>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</si>
  <si>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</si>
  <si>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</si>
  <si>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</si>
  <si>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</si>
  <si>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</si>
  <si>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</si>
  <si>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</si>
  <si>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</si>
  <si>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</si>
  <si>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</si>
  <si>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</si>
  <si>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</si>
  <si>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</si>
  <si>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</si>
  <si>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</si>
  <si>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</si>
  <si>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</si>
  <si>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</si>
  <si>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</si>
  <si>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</si>
  <si>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</si>
  <si>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</si>
  <si>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Notas a los Estados Financieros Consolidados</t>
  </si>
  <si>
    <t>Recaudaciones A Depositar</t>
  </si>
  <si>
    <t>Fondos Fijos</t>
  </si>
  <si>
    <t>Bancos Administrativas</t>
  </si>
  <si>
    <t>Bancos del Exterior</t>
  </si>
  <si>
    <t>Inversiones Financieras Temporales -Moneda Local</t>
  </si>
  <si>
    <t>Deudores Por Intermediacion De Valores</t>
  </si>
  <si>
    <t>Documentos Y Cuentas Cobrar</t>
  </si>
  <si>
    <t>Deudores Varios</t>
  </si>
  <si>
    <t>Cuentas A Cobrar Entidades Relacionadas</t>
  </si>
  <si>
    <t>Seguros A Devengar - M/L</t>
  </si>
  <si>
    <t>Intereses a Devengar M/L</t>
  </si>
  <si>
    <t>Interes a Devengar M/E</t>
  </si>
  <si>
    <t>Gastos Pagados por Adelantado M/E</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</si>
  <si>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</si>
  <si>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</si>
  <si>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</si>
  <si>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</si>
  <si>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</si>
  <si>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</si>
  <si>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</si>
  <si>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</si>
  <si>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</si>
  <si>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</si>
  <si>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</si>
  <si>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</si>
  <si>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</si>
  <si>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</si>
  <si>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</si>
  <si>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</si>
  <si>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</si>
  <si>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</si>
  <si>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Numero de Nota</t>
  </si>
  <si>
    <t>ICBSA</t>
  </si>
  <si>
    <t>IN Fiduciaria</t>
  </si>
  <si>
    <t>Porecentajes ( Metodo Proporcional)</t>
  </si>
  <si>
    <t>Totales Consolidados</t>
  </si>
  <si>
    <t>5.1</t>
  </si>
  <si>
    <t>5.2</t>
  </si>
  <si>
    <t>Instrumentos Financieros en Garantia BVA</t>
  </si>
  <si>
    <t>5.3</t>
  </si>
  <si>
    <t>Otras Inversiones en Acciones en Otras Empresas</t>
  </si>
  <si>
    <t>Inversiones en Renta Fija</t>
  </si>
  <si>
    <t>Inmuebles Propios</t>
  </si>
  <si>
    <t>5.4</t>
  </si>
  <si>
    <t>5.6</t>
  </si>
  <si>
    <t>Sistema Informaticos en Desarrollo</t>
  </si>
  <si>
    <t>Otros</t>
  </si>
  <si>
    <t>5.8</t>
  </si>
  <si>
    <t>5.16</t>
  </si>
  <si>
    <t>5.17</t>
  </si>
  <si>
    <t>Notas a los Estados de Resultados Consolidados</t>
  </si>
  <si>
    <t>Resultados Ej. Consolidados sin Ajustes</t>
  </si>
  <si>
    <t xml:space="preserve">  ( Metodo Proporcional para Consolidación de Estados Financieros)</t>
  </si>
  <si>
    <t>Otros Aportes de Capital</t>
  </si>
  <si>
    <t xml:space="preserve">Costo De Servicios </t>
  </si>
  <si>
    <t>Las 12 notas forman parte integral de este balance</t>
  </si>
  <si>
    <t>Acciones en Empresas</t>
  </si>
  <si>
    <t>Domicilio</t>
  </si>
  <si>
    <t>Actividad</t>
  </si>
  <si>
    <t>% Participación</t>
  </si>
  <si>
    <t>Brasilia 764-Asunción</t>
  </si>
  <si>
    <t>Contenido del Informe Consolidado</t>
  </si>
  <si>
    <t>EEFFC</t>
  </si>
  <si>
    <t>Variación Patrimonial Consolidado</t>
  </si>
  <si>
    <t>Variación Patrimonial y Resultados Consolidados</t>
  </si>
  <si>
    <t>Notas a los EEFFC</t>
  </si>
  <si>
    <t>Criterios de Preparacion EEFFC</t>
  </si>
  <si>
    <t>3.1</t>
  </si>
  <si>
    <t>Notas Saldos de EEFFC</t>
  </si>
  <si>
    <t>3.2</t>
  </si>
  <si>
    <t xml:space="preserve">Notas - Criterios Especificos </t>
  </si>
  <si>
    <t>INVESTOR FIDUCIARIA  SA</t>
  </si>
  <si>
    <t>FIDUCIARIA</t>
  </si>
  <si>
    <t>La entidad no posee cambios de políticas y procedimientos contables en el trascurso del presente ejercicio.</t>
  </si>
  <si>
    <t>NOTA 4: CAMBIO DE POLITICA Y PROCEDIMIENTOS DE CONTABILIDAD</t>
  </si>
  <si>
    <t>Los ingresos y egresos son reconocidos de acuerdo al criterio contable de lo devengado. Bajo tal criterio los efectos de las transacciones y otros eventos son reconocidos cuando ocurren y no cuando el efectivo es recibido o pagado.</t>
  </si>
  <si>
    <t>3.5. Reconocimiento de ingresos y gastos</t>
  </si>
  <si>
    <t>Las depreciaciones se calculan por el método de línea recta, en base a la vida útil estimada del bien.</t>
  </si>
  <si>
    <r>
      <t>3.4.</t>
    </r>
    <r>
      <rPr>
        <sz val="10"/>
        <color indexed="8"/>
        <rFont val="Calibri (Cuerpo)"/>
      </rPr>
      <t xml:space="preserve"> </t>
    </r>
    <r>
      <rPr>
        <b/>
        <sz val="10"/>
        <color indexed="8"/>
        <rFont val="Calibri (Cuerpo)"/>
      </rPr>
      <t>Depreciación de bienes de uso</t>
    </r>
  </si>
  <si>
    <t xml:space="preserve">La entidad no posee previsión para cuentas incobrables. </t>
  </si>
  <si>
    <t>3.3. Previsión para cuentas incobrables</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</si>
  <si>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</si>
  <si>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3.2. Criterios de valuación</t>
  </si>
  <si>
    <t xml:space="preserve">Para la preparacion de los estados contables se utilizao el metodo de particicipacion proporcional de la matriz en la subsidiaria. </t>
  </si>
  <si>
    <t xml:space="preserve">3.1.  Base de preparación de los estados contables para Consolidacion de Estados Financieros </t>
  </si>
  <si>
    <t>NOTA 3: PRINCIPALES POLÍTICAS Y PRÁCTICAS CONTABLES APLICADAS</t>
  </si>
  <si>
    <r>
      <t>2.2</t>
    </r>
    <r>
      <rPr>
        <b/>
        <sz val="10"/>
        <color indexed="8"/>
        <rFont val="Calibri (Cuerpo)"/>
      </rPr>
      <t>   Participación en empresas vinculadas</t>
    </r>
  </si>
  <si>
    <t>Efectuar todas las operaciones y servicios que sean compatibles con la actividad de intermediación en el mercado de valores y que previamente y por las reglas de carácter general autorice la Comisión Nacional de Valores y la Bolsa de Valores que integra.</t>
  </si>
  <si>
    <t>Recibir créditos de empresas del sistema financiero para la realización de las actividades que le son propias;</t>
  </si>
  <si>
    <t>Otorgar créditos, con sus propios recursos, únicamente con el objeto de facilitar la adquisición de valores por sus comitentes, estén o no inscriptos en una bolsa de valores y con la garantía de tales valores;</t>
  </si>
  <si>
    <t>Llevar el registro contable de valores de sus clientes con sujeción a lo establecido en la Ley del Mercado de Valores o en las reglamentaciones que dicte la Comisión Nacional de Valores al efecto;</t>
  </si>
  <si>
    <t>Prestar servicios de administración de carteras y custodia de valores;</t>
  </si>
  <si>
    <t>Actuar como representante de los obligacionistas;</t>
  </si>
  <si>
    <t>Promover el lanzamiento de emisiones de valores públicos y privados y facilitar su colocación;</t>
  </si>
  <si>
    <t>Suscribir transitoriamente, con recursos propios, parte o la totalidad de emisiones primaria de valores;</t>
  </si>
  <si>
    <t>Prestar asesoría en materia de valores y operaciones de bolsa, así como brindar a sus clientes un sistema de información y procesamiento de datos;</t>
  </si>
  <si>
    <t>La Sociedad tiene por objeto efectuar las siguientes operaciones:</t>
  </si>
  <si>
    <t>Inscripta en la Comisión Nacional de Valores según Resolución 1275/10 de fecha 19 de mayo de 2010 y en la Bolsa de Valores y Productos de Asunción S.A. según resolución 915/10 de fecha 31 de mayo de 2010, bajo el número 021.</t>
  </si>
  <si>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</si>
  <si>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2.1</t>
    </r>
    <r>
      <rPr>
        <b/>
        <sz val="10"/>
        <color indexed="8"/>
        <rFont val="Calibri (Cuerpo)"/>
      </rPr>
      <t>              Naturaleza jurídica de las actividades de la sociedad</t>
    </r>
  </si>
  <si>
    <t>NOTA 2:  INFORMACIÓN BÁSICA DE LA EMPRESA</t>
  </si>
  <si>
    <t>NOTA 1: CONSIDERACION DE LOS ESTADOS CONTABLES</t>
  </si>
  <si>
    <t xml:space="preserve">NOTA A LOS ESTADOS CONTABLES </t>
  </si>
  <si>
    <t xml:space="preserve">            INVESTOR FIDUCIARIA S.A.</t>
  </si>
  <si>
    <t>R.U.C.: 80118575-0</t>
  </si>
  <si>
    <t xml:space="preserve">              BALANCE GENERAL AL 31 DE DICIEMBRE DE 1.996</t>
  </si>
  <si>
    <t xml:space="preserve"> ACTIVO </t>
  </si>
  <si>
    <t xml:space="preserve">  PASIVO</t>
  </si>
  <si>
    <t>ACTIVOS CORRIENTES</t>
  </si>
  <si>
    <t>PASIVOS CORIENTES</t>
  </si>
  <si>
    <t>DISPONIBLE</t>
  </si>
  <si>
    <t>OBLIG.INTERM.FINANC.SECTOR FINANCIERO.(C13)</t>
  </si>
  <si>
    <t>0.11.0.10.000.0.00.000.00</t>
  </si>
  <si>
    <t>Caja</t>
  </si>
  <si>
    <t>Banco Central Del Paraguay</t>
  </si>
  <si>
    <t>Banco Central del Paraguay</t>
  </si>
  <si>
    <t>Otras Instituciones Financieras</t>
  </si>
  <si>
    <t>0.11.0.20.000.0.00.000.00</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</si>
  <si>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</si>
  <si>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</si>
  <si>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</si>
  <si>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</si>
  <si>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</si>
  <si>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</si>
  <si>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</si>
  <si>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</si>
  <si>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</si>
  <si>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</si>
  <si>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0.15.0.00.000.0.00.000.00</t>
  </si>
  <si>
    <t>CRÉDITOS DIVERSOS. (C5)</t>
  </si>
  <si>
    <t>OBLIGACIONES DIVERSAS</t>
  </si>
  <si>
    <t>CRÉDITOS VENCIDOS POR INTERMEDIACIÓN FINANCIERA.</t>
  </si>
  <si>
    <t>Acreedores Fiscales</t>
  </si>
  <si>
    <t xml:space="preserve"> </t>
  </si>
  <si>
    <t>0.24.0.10.000.0.00.000.00</t>
  </si>
  <si>
    <t>Sector No Financiero</t>
  </si>
  <si>
    <t>Acreedores Sociales</t>
  </si>
  <si>
    <t>0.24.0.20.000.0.00.000.00</t>
  </si>
  <si>
    <t>Deudores por Productos Financ.Deveng.</t>
  </si>
  <si>
    <t>Otras Obligaciones Diversas</t>
  </si>
  <si>
    <t>0.24.0.40.000.0.00.000.00</t>
  </si>
  <si>
    <t>(Previsiones)</t>
  </si>
  <si>
    <t>ACTIVOS NO CORRIENTES</t>
  </si>
  <si>
    <t>PASIVO NO CORRIENTE</t>
  </si>
  <si>
    <t>CRÉDITOS VIG. P/INTERMEDIAC. FINANC. SECT.  FINANC. (C13)</t>
  </si>
  <si>
    <t>PROVISIONES Y PREVISIONES</t>
  </si>
  <si>
    <t>0.13.0.10.131.0.04.000.00</t>
  </si>
  <si>
    <t>Banco Oficiales del Pais</t>
  </si>
  <si>
    <t>0.13.0.10.131.0.06.000.00</t>
  </si>
  <si>
    <t>Provisiones para Impuestos Nacionales</t>
  </si>
  <si>
    <t>0.25.0.10.270.0.00.000.00</t>
  </si>
  <si>
    <t>0.13.0.80.161.0.82.000.00</t>
  </si>
  <si>
    <t>Productos Financieros Documentados</t>
  </si>
  <si>
    <t>0.13.0.80.161.0.94.000.00</t>
  </si>
  <si>
    <t>(Productos Financieros a Devengar)</t>
  </si>
  <si>
    <t>CRÉDITOS VIG. P/INTERMEDIAC. FINANC. SECT. NO FINANC.</t>
  </si>
  <si>
    <t>0.14.0.00.000.0.00.000.00</t>
  </si>
  <si>
    <t xml:space="preserve">Préstamos </t>
  </si>
  <si>
    <t>0.14.0.80.225.0.82.000.00</t>
  </si>
  <si>
    <t>Deudores por Productos Financieros Devengados</t>
  </si>
  <si>
    <t>0.14.0.80.225.0.94.000.00</t>
  </si>
  <si>
    <t xml:space="preserve">(Previsiones) </t>
  </si>
  <si>
    <t>TOTAL DE PASIVO:</t>
  </si>
  <si>
    <t>PATRIMONIO (D.1)</t>
  </si>
  <si>
    <r>
      <t>INVERSIONES</t>
    </r>
    <r>
      <rPr>
        <b/>
        <sz val="10"/>
        <rFont val="Century Gothic"/>
        <family val="2"/>
      </rPr>
      <t xml:space="preserve"> (C7)</t>
    </r>
  </si>
  <si>
    <t>0.31.0.10.400.0.00.000.00</t>
  </si>
  <si>
    <t>0.17.0.20.295.0.02.000.00</t>
  </si>
  <si>
    <t>Titulos Privados (B4) - Bonos</t>
  </si>
  <si>
    <t>Aportes No Capitalizados</t>
  </si>
  <si>
    <t>0.31.0.20.000.0.00.000.00</t>
  </si>
  <si>
    <t>0.17.8.20.295.8.04.000.01</t>
  </si>
  <si>
    <t>Otras Inversiones - Bonos</t>
  </si>
  <si>
    <t>Ajustes al Patrimonio</t>
  </si>
  <si>
    <t>0.17.8.20.295.8.04.001.99</t>
  </si>
  <si>
    <t xml:space="preserve">Otras Inversiones - CDA </t>
  </si>
  <si>
    <t>0.31.0.40.424.0.00.000.00</t>
  </si>
  <si>
    <t>0.17.0.20.413.0.00.000.00</t>
  </si>
  <si>
    <t>Acciones en Otras Empresas</t>
  </si>
  <si>
    <t>0.31.0.40.426.0.00.000.00</t>
  </si>
  <si>
    <t>0.17.0.80.415.0.82.000.00</t>
  </si>
  <si>
    <t>Rentas Sobre Inversiones</t>
  </si>
  <si>
    <t>Resusltados Acumulados</t>
  </si>
  <si>
    <t>0.17.0.80.415.0.94.000.00</t>
  </si>
  <si>
    <t>(Rentas sobre Inversiones a Devengar</t>
  </si>
  <si>
    <t>0.31.0.60.000.0.00.000.00</t>
  </si>
  <si>
    <t>0.17.8.20.295.8.04.000.99</t>
  </si>
  <si>
    <r>
      <t>BIENES DE USO</t>
    </r>
    <r>
      <rPr>
        <b/>
        <sz val="10"/>
        <rFont val="Century Gothic"/>
        <family val="2"/>
      </rPr>
      <t xml:space="preserve"> (C8)</t>
    </r>
  </si>
  <si>
    <t>0.18.0.00.000.0.00.000.00</t>
  </si>
  <si>
    <t>Propios</t>
  </si>
  <si>
    <t>0.19.0.00.000.0.00.000.00</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</si>
  <si>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</si>
  <si>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</si>
  <si>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</si>
  <si>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</si>
  <si>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</si>
  <si>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</si>
  <si>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</si>
  <si>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0.51.0.00.000.0.00.000.00</t>
  </si>
  <si>
    <t xml:space="preserve">   TOTAL DE CUENTAS DE ORDEN</t>
  </si>
  <si>
    <t>TOTAL CUENTAS DE ORDEN FIDEICOMISOS</t>
  </si>
  <si>
    <t xml:space="preserve">           INVESTOR FIDUCIARIA S.A.</t>
  </si>
  <si>
    <t>GANANCIAS FINANCIERAS</t>
  </si>
  <si>
    <t>Por Créditos Vigentes Sector Financiero</t>
  </si>
  <si>
    <t>Por Créditos Vigentes Sector No Financ.</t>
  </si>
  <si>
    <t>Por Créditos Vencidos</t>
  </si>
  <si>
    <t>0.61.0.60.000.0.00.000.00</t>
  </si>
  <si>
    <t>Valuación de Act. y Pasivos Financ. en M/E</t>
  </si>
  <si>
    <t>0.61.0.70.000.0.00.000.00</t>
  </si>
  <si>
    <t>Rentas y Difer. De Cotización de Val. Púb y Priv</t>
  </si>
  <si>
    <t>PÉRDIDAS FINANCIERAS</t>
  </si>
  <si>
    <t>Por Obligaciones Sector Financiero</t>
  </si>
  <si>
    <t>Por Obligaciones Sector No Financiero</t>
  </si>
  <si>
    <t>0.71.0.40.739.0.00.000.00</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</si>
  <si>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</si>
  <si>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</si>
  <si>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</si>
  <si>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</si>
  <si>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</si>
  <si>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</si>
  <si>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</si>
  <si>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</si>
  <si>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</si>
  <si>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</si>
  <si>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0.72.0.00.000.0.00.000.00</t>
  </si>
  <si>
    <t>Pérdidas por servicios</t>
  </si>
  <si>
    <t>RESULTADO BRUTO</t>
  </si>
  <si>
    <t>OTRAS GANANCIAS OPERATIVAS</t>
  </si>
  <si>
    <t>0.63.0.10.000.0.00.000.00</t>
  </si>
  <si>
    <t>Ganancias por Créditos Diversos</t>
  </si>
  <si>
    <t>Renta de Bienes</t>
  </si>
  <si>
    <t>0.63.0.60.000.0.00.000.00</t>
  </si>
  <si>
    <t xml:space="preserve">Otras (f.3)        </t>
  </si>
  <si>
    <t>0.63.0.40.000.0.00.000.00</t>
  </si>
  <si>
    <t>Valuac.de Otros activos y Pasivos en M/E</t>
  </si>
  <si>
    <t>OTRAS PÉRDIDAS OPERATIVAS</t>
  </si>
  <si>
    <t>0.73.0.10.759.0.00.000.00</t>
  </si>
  <si>
    <t>Retribuciones al Personal y Cargas Sociales</t>
  </si>
  <si>
    <t>0.73.0.10.761.0.00.000.00</t>
  </si>
  <si>
    <t>Gastos Generales</t>
  </si>
  <si>
    <t>0.73.0.10.769.0.00.000.00</t>
  </si>
  <si>
    <t>0.73.0.10.763.0.00.000.00</t>
  </si>
  <si>
    <t>Depreciaciones de Bienes de Uso</t>
  </si>
  <si>
    <t>0.73.0.10.767.0.00.000.00</t>
  </si>
  <si>
    <t>Amortización Cargos diferidos</t>
  </si>
  <si>
    <t>0.73.0.10.769.0.02.000.99</t>
  </si>
  <si>
    <t>0.73.0.10.771.0.00.000.00</t>
  </si>
  <si>
    <t xml:space="preserve">Otras         </t>
  </si>
  <si>
    <t>0.73.0.10.771.0.44.025.99</t>
  </si>
  <si>
    <t>0.73.0.20.000.0.00.000.00</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</si>
  <si>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</si>
  <si>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</si>
  <si>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</si>
  <si>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</si>
  <si>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</si>
  <si>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</si>
  <si>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</si>
  <si>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</si>
  <si>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</si>
  <si>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</si>
  <si>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</si>
  <si>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</si>
  <si>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</si>
  <si>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</si>
  <si>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</si>
  <si>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</si>
  <si>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</si>
  <si>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</si>
  <si>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</si>
  <si>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</si>
  <si>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</si>
  <si>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</si>
  <si>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</si>
  <si>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</si>
  <si>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</si>
  <si>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</si>
  <si>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</si>
  <si>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</si>
  <si>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</si>
  <si>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</si>
  <si>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</si>
  <si>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</si>
  <si>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</si>
  <si>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</si>
  <si>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</si>
  <si>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</si>
  <si>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</si>
  <si>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</si>
  <si>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</si>
  <si>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</si>
  <si>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</si>
  <si>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</si>
  <si>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</si>
  <si>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</si>
  <si>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</si>
  <si>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</si>
  <si>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</si>
  <si>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</si>
  <si>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</si>
  <si>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</si>
  <si>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</si>
  <si>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</si>
  <si>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</si>
  <si>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</si>
  <si>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</si>
  <si>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</si>
  <si>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</si>
  <si>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</si>
  <si>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</si>
  <si>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</si>
  <si>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</si>
  <si>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</si>
  <si>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</si>
  <si>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</si>
  <si>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</si>
  <si>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</si>
  <si>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</si>
  <si>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</si>
  <si>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</si>
  <si>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</si>
  <si>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</si>
  <si>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</si>
  <si>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</si>
  <si>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</si>
  <si>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Valor Contable</t>
  </si>
  <si>
    <t>b.5) Composición del capital y características de las acciones.</t>
  </si>
  <si>
    <t>Capital Autorizado</t>
  </si>
  <si>
    <t>Gs</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</si>
  <si>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</si>
  <si>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</si>
  <si>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</si>
  <si>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</si>
  <si>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</si>
  <si>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</si>
  <si>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</si>
  <si>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</si>
  <si>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Activos totales en moneda extranjera</t>
  </si>
  <si>
    <t>Pasivos totales en moneda extranjera</t>
  </si>
  <si>
    <t>Posición sobrecomprada en moneda extranjera</t>
  </si>
  <si>
    <t>c.3) Valores públicos.</t>
  </si>
  <si>
    <t>Valores Públicos</t>
  </si>
  <si>
    <t xml:space="preserve">Moneda de </t>
  </si>
  <si>
    <t>Moneda</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</si>
  <si>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</si>
  <si>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</si>
  <si>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</si>
  <si>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</si>
  <si>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</si>
  <si>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</si>
  <si>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</si>
  <si>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</si>
  <si>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</si>
  <si>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</si>
  <si>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</si>
  <si>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c.5) Creditos Diversos.</t>
  </si>
  <si>
    <t xml:space="preserve">Composición de Diversos </t>
  </si>
  <si>
    <t>M/E</t>
  </si>
  <si>
    <t>En Guaranies</t>
  </si>
  <si>
    <t xml:space="preserve">Composición  Diversos </t>
  </si>
  <si>
    <t>Garantía de Alquiler</t>
  </si>
  <si>
    <t>Total</t>
  </si>
  <si>
    <t>c.6) Previsiones sobre riesgos directos y contingentes.</t>
  </si>
  <si>
    <t>c.7) INVERSIONES.</t>
  </si>
  <si>
    <t>Saldo contable</t>
  </si>
  <si>
    <t xml:space="preserve">antes de </t>
  </si>
  <si>
    <t>después de las</t>
  </si>
  <si>
    <t>Inversiones  (Bonos)</t>
  </si>
  <si>
    <t>0</t>
  </si>
  <si>
    <t>Otras Inversiones (CDA)</t>
  </si>
  <si>
    <t>Tasa de depreciación en % Anual</t>
  </si>
  <si>
    <t>Valor de costo</t>
  </si>
  <si>
    <t>Depreciación</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</si>
  <si>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</si>
  <si>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</si>
  <si>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</si>
  <si>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</si>
  <si>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</si>
  <si>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</si>
  <si>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</si>
  <si>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</si>
  <si>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</si>
  <si>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</si>
  <si>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</si>
  <si>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</si>
  <si>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Mejoras en inmuebles arrendados</t>
  </si>
  <si>
    <t>Bienes Intangles - Sistemas</t>
  </si>
  <si>
    <t>Gastos de Constitución y Organización</t>
  </si>
  <si>
    <t>Material Escritorio y otros</t>
  </si>
  <si>
    <t>c.10) Pasivo subordinado.</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</si>
  <si>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</si>
  <si>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</si>
  <si>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</si>
  <si>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</si>
  <si>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</si>
  <si>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</si>
  <si>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</si>
  <si>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</si>
  <si>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</si>
  <si>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</si>
  <si>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</si>
  <si>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</si>
  <si>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</si>
  <si>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</si>
  <si>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</si>
  <si>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</si>
  <si>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</si>
  <si>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</si>
  <si>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</si>
  <si>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</si>
  <si>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</si>
  <si>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</si>
  <si>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</si>
  <si>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</si>
  <si>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</si>
  <si>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</si>
  <si>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</si>
  <si>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</si>
  <si>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</si>
  <si>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</si>
  <si>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</si>
  <si>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Créditos vigentes Sector Financ.</t>
  </si>
  <si>
    <t>Créd. vigentes Sector no Financ.</t>
  </si>
  <si>
    <t>Créditos diversos</t>
  </si>
  <si>
    <t>Créditos vencidos</t>
  </si>
  <si>
    <t>Contingencias</t>
  </si>
  <si>
    <t>D) PATRIMONIO.</t>
  </si>
  <si>
    <t>d.1) Patrimonio.</t>
  </si>
  <si>
    <t xml:space="preserve">CONCEPTO                 </t>
  </si>
  <si>
    <t>SALDOS DEL  EJERCICIO ANTERIOR</t>
  </si>
  <si>
    <t xml:space="preserve">                                 MOVIMIENTOS</t>
  </si>
  <si>
    <t>SALDO AL CIERRE</t>
  </si>
  <si>
    <t>AUMENTO</t>
  </si>
  <si>
    <t>DISMINUCIÓN</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</si>
  <si>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</si>
  <si>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</si>
  <si>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</si>
  <si>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</si>
  <si>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</si>
  <si>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</si>
  <si>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</si>
  <si>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</si>
  <si>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</si>
  <si>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</si>
  <si>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</si>
  <si>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</si>
  <si>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</si>
  <si>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</si>
  <si>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</si>
  <si>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</si>
  <si>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</si>
  <si>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</si>
  <si>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</si>
  <si>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</si>
  <si>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</si>
  <si>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Rubros de Ganancias</t>
  </si>
  <si>
    <t>Ingresos Varios</t>
  </si>
  <si>
    <t>Rubros de Perdidas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</si>
  <si>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</si>
  <si>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</si>
  <si>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</si>
  <si>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</si>
  <si>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</si>
  <si>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</si>
  <si>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 xml:space="preserve">EEFF y Notas EEFF de Investor Fiduciaria </t>
  </si>
  <si>
    <t>Composicion de saldos de cuentas Balance y EERR Consolidados</t>
  </si>
  <si>
    <t xml:space="preserve">Balance y Cuadro de Resultados Consolidados </t>
  </si>
  <si>
    <t>BALANCE CONSOLIDADO  - Método Proporcional -</t>
  </si>
  <si>
    <t>Ips A Pagar y  Gastos Sociales</t>
  </si>
  <si>
    <t>Créditos y Cargos Diferidos (Corto y Largo Plazo)</t>
  </si>
  <si>
    <t>Otras Provisiones</t>
  </si>
  <si>
    <t>Compuesto de 56.050 Acciones Nominativas de Gs. 1.000.000 cada una.</t>
  </si>
  <si>
    <t>Dólares USA 2024</t>
  </si>
  <si>
    <t>en Guaraníes 2024</t>
  </si>
  <si>
    <t>Importe en guaraníes 2024</t>
  </si>
  <si>
    <t>La Entidad no realizó constitución de previsiones.</t>
  </si>
  <si>
    <t>Previsiones 2025</t>
  </si>
  <si>
    <t>Valor contable 2024</t>
  </si>
  <si>
    <t>Saldo al Cierre del 2024</t>
  </si>
  <si>
    <t>No existen pasivos subordinados tanto para el periodo.</t>
  </si>
  <si>
    <t>De Cambio y Arbitraje</t>
  </si>
  <si>
    <t>Mejoras en Predio Ajeno</t>
  </si>
  <si>
    <t>0.22.0.20.000.0.00.000.00</t>
  </si>
  <si>
    <t>0.63.0.20.000.0.00.000.00</t>
  </si>
  <si>
    <t>0.63.0.30.000.0.00.000.00</t>
  </si>
  <si>
    <t xml:space="preserve">Nicolas Aquiles  De Loof </t>
  </si>
  <si>
    <t>0.31.0.10.400.0.01.000.99</t>
  </si>
  <si>
    <t>0.10.0.00.000.0.00.000.00</t>
  </si>
  <si>
    <t>0.20.0.00.000.0.00.000.00</t>
  </si>
  <si>
    <t>0.15.0.10.241.0.02.000.99</t>
  </si>
  <si>
    <t>0.15.0.10.241.0.02.001.99</t>
  </si>
  <si>
    <t>-</t>
  </si>
  <si>
    <t>0.18.0.10.319.0.04.000.99</t>
  </si>
  <si>
    <t>0.18.0.10.319.0.02.000.99</t>
  </si>
  <si>
    <t>0.18.0.10.319.0.92.000.00</t>
  </si>
  <si>
    <t>0.18.0.10.321.0.02.010.99</t>
  </si>
  <si>
    <t>0.18.0.10.321.0.92.000.00</t>
  </si>
  <si>
    <t>0.18.0.10.323.0.02.000.00</t>
  </si>
  <si>
    <t>0.18.0.10.323.0.92.000.00</t>
  </si>
  <si>
    <t>0.19.0.10.339.0.02.020.99</t>
  </si>
  <si>
    <t>0.19.0.10.339.0.92.000.00</t>
  </si>
  <si>
    <t>0.19.0.10.337.0.04.000.99</t>
  </si>
  <si>
    <t>0.19.0.10.337.0.94.000.00</t>
  </si>
  <si>
    <t>0.19.0.10.337.0.02.000.99</t>
  </si>
  <si>
    <t>0.19.0.10.337.0.92.000.99</t>
  </si>
  <si>
    <t>0.63.0.60.836.0.01.000.99</t>
  </si>
  <si>
    <t>0.63.0.20.814.0.02.001.99</t>
  </si>
  <si>
    <t>0.63.0.10.810.0.02.000.99</t>
  </si>
  <si>
    <t>0.63.0.30.818.0.02.000.99</t>
  </si>
  <si>
    <t>0.63.0.20.814.0.02.002.99</t>
  </si>
  <si>
    <t>0.63.0.30.818.0.02.002.99</t>
  </si>
  <si>
    <t>DIferencia en Compras Crédito Fiscal</t>
  </si>
  <si>
    <t>0.63.0.30.818.0.02.004.99</t>
  </si>
  <si>
    <t>Capitalizac.. Intereses Cuenta Ahorro.</t>
  </si>
  <si>
    <t>0.63.0.30.818.0.02.005.99</t>
  </si>
  <si>
    <t>Reintegro por Compras TC- Percibidos</t>
  </si>
  <si>
    <t>0.63.0.30.818.0.02.006.99</t>
  </si>
  <si>
    <t>Preavisos Cobrados</t>
  </si>
  <si>
    <t>0.63.0.40.820.0.06.000.99</t>
  </si>
  <si>
    <t>Ganancias por Valuación - Inversiones en el Pais.</t>
  </si>
  <si>
    <t>0.73.0.10.771.0.44.001.99</t>
  </si>
  <si>
    <t>Descuentos Concedidos</t>
  </si>
  <si>
    <t>0.73.0.10.771.0.44.002.99</t>
  </si>
  <si>
    <t>Gastos de Cafetería</t>
  </si>
  <si>
    <t>0.73.0.10.771.0.44.003.99</t>
  </si>
  <si>
    <t>Gastos Generales Varios</t>
  </si>
  <si>
    <t>0.73.0.10.771.0.44.004.99</t>
  </si>
  <si>
    <t>Honorarios Asesoría Jurídica GB.</t>
  </si>
  <si>
    <t>0.73.0.10.771.0.44.006.99</t>
  </si>
  <si>
    <t>Insumos Informaticos</t>
  </si>
  <si>
    <t>0.73.0.10.771.0.44.007.99</t>
  </si>
  <si>
    <t>Servicio de Almuerzo</t>
  </si>
  <si>
    <t>0.73.0.10.771.0.44.009.99</t>
  </si>
  <si>
    <t>Gastos  a Favor del Personal - Cob. Seguro Medico</t>
  </si>
  <si>
    <t>0.73.0.10.771.0.44.011.99</t>
  </si>
  <si>
    <t>Otros Gastos a Favor del Personal</t>
  </si>
  <si>
    <t>0.73.0.10.771.0.44.012.99</t>
  </si>
  <si>
    <t>Gastos Generales No Deducibles</t>
  </si>
  <si>
    <t>0.73.0.10.771.0.44.013.99</t>
  </si>
  <si>
    <t>Gastos de Escribania</t>
  </si>
  <si>
    <t>0.73.0.10.771.0.44.014.99</t>
  </si>
  <si>
    <t>Gastos Bancarios</t>
  </si>
  <si>
    <t>0.73.0.10.771.0.44.015.99</t>
  </si>
  <si>
    <t>0.73.0.10.771.0.44.017.99</t>
  </si>
  <si>
    <t>Gastos de Hoteleria y Hospedaje</t>
  </si>
  <si>
    <t>0.73.0.10.771.0.44.019.99</t>
  </si>
  <si>
    <t>Informes Comerciales</t>
  </si>
  <si>
    <t>0.73.0.10.771.0.44.020.99</t>
  </si>
  <si>
    <t>Formación y Capacitación del Personal</t>
  </si>
  <si>
    <t>0.73.0.10.771.0.44.021.99</t>
  </si>
  <si>
    <t>Honorarios por Serv. Contratados_Desanda</t>
  </si>
  <si>
    <t>0.73.0.10.771.0.44.024.99</t>
  </si>
  <si>
    <t>0.73.0.10.771.0.44.027.99</t>
  </si>
  <si>
    <t>Honorarios Profesionales - Celso Vergara.</t>
  </si>
  <si>
    <t>0.73.0.10.771.0.44.028.99</t>
  </si>
  <si>
    <t>Gastos Generales No Deducibles - INR</t>
  </si>
  <si>
    <t>0.73.0.10.771.0.44.029.99</t>
  </si>
  <si>
    <t>Servicios Contratados - Certificacion ISO 27001.</t>
  </si>
  <si>
    <t>0.73.0.10.771.0.44.030.99</t>
  </si>
  <si>
    <t>Honorarios Calificadora de Riesgo.</t>
  </si>
  <si>
    <t>Gastos Pagados por Anticipado</t>
  </si>
  <si>
    <t xml:space="preserve">Seguro Edificio Investor. </t>
  </si>
  <si>
    <t>Anticipos Impuesto a la Renta - IRE</t>
  </si>
  <si>
    <t>Patente Comercial Pagado por Anticipado</t>
  </si>
  <si>
    <t>Impuestos Inmobiliarios Pagados por Anticipado</t>
  </si>
  <si>
    <t>Operaciones Gravadas - IVA</t>
  </si>
  <si>
    <t>Rentenciones IVA - Percibidas</t>
  </si>
  <si>
    <t>Cuentas a Cobrar USD M/E</t>
  </si>
  <si>
    <t>Cuentas a Cobrar GS</t>
  </si>
  <si>
    <t xml:space="preserve">Otras Reservas </t>
  </si>
  <si>
    <t xml:space="preserve">Investor Casa de Bolsa. S.A. posee Acciones de la Empresa Investor  Fiduciaria  S.A., constituida en Asunción-Paraguay, por valor de Gs. 50.660.000.000- que representan el 72,37 % del Capital Social. </t>
  </si>
  <si>
    <t>(Menos Resultados Obtenidos entre Matriz y  Subsidiaria) *</t>
  </si>
  <si>
    <t>0.73.0.10.775.0.10.001.99</t>
  </si>
  <si>
    <t>0.73.0.20.779.0.06.000.99</t>
  </si>
  <si>
    <t>0.73.0.20.779.0.04.000.99</t>
  </si>
  <si>
    <t>0.73.0.10.775.0.02.001.99</t>
  </si>
  <si>
    <t>0.73.0.10.775.0.14.000.99</t>
  </si>
  <si>
    <t>* OFICIAL DE CUMPLIMIENTO: Maria Cecilia Ruiz Diaz</t>
  </si>
  <si>
    <t>0.15.0.10.241.0.02.000.01</t>
  </si>
  <si>
    <t>Gastos Pagados por Anticipado USD M/E</t>
  </si>
  <si>
    <t>0.15.0.10.253.0.02.003.99</t>
  </si>
  <si>
    <t>Cuentas a Cobrar por Recuperos</t>
  </si>
  <si>
    <t>Valor contable 30/09/25</t>
  </si>
  <si>
    <r>
      <t xml:space="preserve">c.15) </t>
    </r>
    <r>
      <rPr>
        <b/>
        <sz val="10"/>
        <rFont val="Century Gothic"/>
        <family val="2"/>
      </rPr>
      <t>Pasivos - Otras Obligaciones Diversas</t>
    </r>
  </si>
  <si>
    <t>0.24.0.40.258.0.02.010.99</t>
  </si>
  <si>
    <t>Seguros a Pagar</t>
  </si>
  <si>
    <t>0.24.0.40.258.0.02.020.01</t>
  </si>
  <si>
    <t>USD</t>
  </si>
  <si>
    <t>0.24.0.40.258.0.02.020.99</t>
  </si>
  <si>
    <t>Cuentas a Pagar</t>
  </si>
  <si>
    <t>0.24.0.40.258.0.02.021.99</t>
  </si>
  <si>
    <t>Fondos Percibidos - Aportes para Integración Pend. Autorización.</t>
  </si>
  <si>
    <t>0.24.0.40.258.0.02.050.99</t>
  </si>
  <si>
    <t>0.24.0.40.258.0.02.060.99</t>
  </si>
  <si>
    <t>0.24.0.40.258.0.02.090.99</t>
  </si>
  <si>
    <t>Anticipos de Clientes.</t>
  </si>
  <si>
    <r>
      <t xml:space="preserve">c.17) </t>
    </r>
    <r>
      <rPr>
        <b/>
        <sz val="10"/>
        <rFont val="Century Gothic"/>
        <family val="2"/>
      </rPr>
      <t>No existen otros hechos que por su importancia justifiquen su exposición en estos Estados Contables.</t>
    </r>
  </si>
  <si>
    <t>IMAP S.A.</t>
  </si>
  <si>
    <t>(ICBSA + IN FI + IMAP)</t>
  </si>
  <si>
    <t>IMAP SA</t>
  </si>
  <si>
    <t>ICBSA + IN FI +  IMAP</t>
  </si>
  <si>
    <t>Resultado Proporcional 72,37 % + 85 %</t>
  </si>
  <si>
    <t xml:space="preserve">Investor Casa de Bolsa. S.A. posee Acciones de la Empresa IMAP Paraguay S.A., constituida en Asunción-Paraguay, por valor nominal de Gs. 850.000.000- que representan el 85 % del Capital Social. </t>
  </si>
  <si>
    <t>IMAP Paraguay S.A.</t>
  </si>
  <si>
    <t>ASESORAMIENTO</t>
  </si>
  <si>
    <t>3.3</t>
  </si>
  <si>
    <t>EEFF y Notas EEFF de IMAP Paraguay S.A.</t>
  </si>
  <si>
    <t>5,16</t>
  </si>
  <si>
    <t>0.12.0.20.409.0.04.001.99</t>
  </si>
  <si>
    <t>0.25.0.10.270.0.01.000.00</t>
  </si>
  <si>
    <t>0.14.0.10.173.0.00.000.00</t>
  </si>
  <si>
    <r>
      <t>INVERSIONES</t>
    </r>
    <r>
      <rPr>
        <b/>
        <sz val="10"/>
        <color theme="1"/>
        <rFont val="Century Gothic"/>
        <family val="2"/>
      </rPr>
      <t xml:space="preserve"> (C7)</t>
    </r>
  </si>
  <si>
    <r>
      <t>BIENES DE USO</t>
    </r>
    <r>
      <rPr>
        <b/>
        <sz val="10"/>
        <color theme="1"/>
        <rFont val="Century Gothic"/>
        <family val="2"/>
      </rPr>
      <t xml:space="preserve"> (C8)</t>
    </r>
  </si>
  <si>
    <r>
      <t>CARGOS DIFERIDOS</t>
    </r>
    <r>
      <rPr>
        <b/>
        <sz val="10"/>
        <color theme="1"/>
        <rFont val="Century Gothic"/>
        <family val="2"/>
      </rPr>
      <t xml:space="preserve"> (C9)</t>
    </r>
  </si>
  <si>
    <t>0.80.0.00.000.0.00.000.00</t>
  </si>
  <si>
    <t>dólares USA 2025</t>
  </si>
  <si>
    <t>en guaraníes 2025</t>
  </si>
  <si>
    <t>Importe en guaraníes 31/12/2025</t>
  </si>
  <si>
    <t>Valor Nominal 2024</t>
  </si>
  <si>
    <t>Valor Contable 2024</t>
  </si>
  <si>
    <t>Cuentas a Cobrar por Recuperos USD M/E</t>
  </si>
  <si>
    <t>Cuentas a Cobrar Empresas Vinculadas - USD M/E</t>
  </si>
  <si>
    <t>Cuentas a Cobrar Empresas Vinculadas - PYG</t>
  </si>
  <si>
    <t>Saldo al 31/12/2025</t>
  </si>
  <si>
    <r>
      <t xml:space="preserve">c.12) </t>
    </r>
    <r>
      <rPr>
        <b/>
        <sz val="10"/>
        <color theme="1"/>
        <rFont val="Century Gothic"/>
        <family val="2"/>
      </rPr>
      <t>No existen garantías otorgadas con respecto a Pasivos.</t>
    </r>
  </si>
  <si>
    <t>Total Neto Contable 31/12/2025</t>
  </si>
  <si>
    <r>
      <t xml:space="preserve">c.15) </t>
    </r>
    <r>
      <rPr>
        <b/>
        <sz val="10"/>
        <color theme="1"/>
        <rFont val="Century Gothic"/>
        <family val="2"/>
      </rPr>
      <t>Pasivos - Otras Obligaciones Diversas</t>
    </r>
  </si>
  <si>
    <t>Rubros</t>
  </si>
  <si>
    <t>Retención IVA a Terceros</t>
  </si>
  <si>
    <t>Retención Impuesto a la Renta/Terceros</t>
  </si>
  <si>
    <t>IVA a Pagar a DNIT</t>
  </si>
  <si>
    <t>Retencion Aporte para IPS</t>
  </si>
  <si>
    <r>
      <t xml:space="preserve">c.17) </t>
    </r>
    <r>
      <rPr>
        <b/>
        <sz val="10"/>
        <color theme="1"/>
        <rFont val="Century Gothic"/>
        <family val="2"/>
      </rPr>
      <t>No existen otros hechos que por su importancia justifiquen su exposición en estos Estados Contables.</t>
    </r>
  </si>
  <si>
    <t>La línea otros del Estado de Resultado-Ganancias Otros Ingresos</t>
  </si>
  <si>
    <t>Edificio Investor - Alquiler Piso</t>
  </si>
  <si>
    <t>Edificio Investor - Expensas</t>
  </si>
  <si>
    <t>Recupero de Gastos en Fideicomisos</t>
  </si>
  <si>
    <t xml:space="preserve">Comision por Administracion de Fideicomisos </t>
  </si>
  <si>
    <t>La línea otros del Estado de Resultado-Perdidas Otros Egresos</t>
  </si>
  <si>
    <t xml:space="preserve">Servicios Contratados -  Investor Inv. Inteligentes </t>
  </si>
  <si>
    <t>Servicios de Computación y Licencias.</t>
  </si>
  <si>
    <t>Comisiones Pagadas por Refer de Clientes</t>
  </si>
  <si>
    <t>Honorarios por Servicios Pentest - LNX SRL</t>
  </si>
  <si>
    <t>Servicios Prestados - Recup. Gastos- Inversiones Inteligentes.</t>
  </si>
  <si>
    <t>Hon. por Servicios Contratados - LCF Consulting LLC.</t>
  </si>
  <si>
    <t xml:space="preserve">Gastos incurridos en Fideicomisos </t>
  </si>
  <si>
    <t xml:space="preserve">            IMAP Paraguay S.A.</t>
  </si>
  <si>
    <t>R.U.C.: 80141035-5</t>
  </si>
  <si>
    <t xml:space="preserve">   CUENTAS DE CONTINGENCIA Y DE ORDEN</t>
  </si>
  <si>
    <t>Contador</t>
  </si>
  <si>
    <t>Sindico</t>
  </si>
  <si>
    <t>Representante Legal</t>
  </si>
  <si>
    <t xml:space="preserve">Director </t>
  </si>
  <si>
    <t>Manuel Mercy Jhon Garcia Lujan</t>
  </si>
  <si>
    <t>William Daniel Kent Rodriguez</t>
  </si>
  <si>
    <t>Fabio Daniel Zarza Ramirez</t>
  </si>
  <si>
    <t>Diego Barboza</t>
  </si>
  <si>
    <t>Compuesto de 10.000 Acciones Nominativas de Gs. 100.000 cada una.</t>
  </si>
  <si>
    <t>Clientes Locales ME</t>
  </si>
  <si>
    <t>Intereses a Cobrar ML</t>
  </si>
  <si>
    <t>A Cobrar Directores y Funcionarios</t>
  </si>
  <si>
    <t>Valor contable 2025</t>
  </si>
  <si>
    <t>No posee restricción alguna sobre los activos o del Patrimonio.</t>
  </si>
  <si>
    <t>Cuenas a Pagar Relacionadas ML</t>
  </si>
  <si>
    <t>IVA a Pagar</t>
  </si>
  <si>
    <t>Porveedores Locales ML</t>
  </si>
  <si>
    <t>Porveedores Locales ME</t>
  </si>
  <si>
    <t>IPS a Pagar</t>
  </si>
  <si>
    <t>Anticipo Clientes ML</t>
  </si>
  <si>
    <t>Intereses a Devengar ML</t>
  </si>
  <si>
    <t>Importe en Gs. 2025</t>
  </si>
  <si>
    <t>La línea otros del Estado de Resultado - Ingresos No Operativos</t>
  </si>
  <si>
    <t>Recupro de Gastos</t>
  </si>
  <si>
    <t>Venta de Instrumentos Financieros</t>
  </si>
  <si>
    <t>Rendimiento de Inversiones</t>
  </si>
  <si>
    <t>Descuentos Concedidos - Cliente</t>
  </si>
  <si>
    <t>La línea otros del Estado de Resultado-Perdidas No Operativas</t>
  </si>
  <si>
    <t>Costo Venta instumentos financieros</t>
  </si>
  <si>
    <t>Gastos Bancarios y Financieros</t>
  </si>
  <si>
    <t>Otros Intereses pagados</t>
  </si>
  <si>
    <t>La Empresa no posee participación en otras empresas al cierre 2025</t>
  </si>
  <si>
    <t>Resultados Consolidados con Subsidiaria (ICBSA mas IN FI mas IMAP)</t>
  </si>
  <si>
    <t>Resultado correspondiente a la participacion proporcional 72,37% INFI y  85% Imap</t>
  </si>
  <si>
    <t>Perdidas Acumudas a Compensar</t>
  </si>
  <si>
    <t>Perdidas acumuladas</t>
  </si>
  <si>
    <t>CONSOLIDACION DE BALANCES 31 DE MARZO DEL 2026</t>
  </si>
  <si>
    <t xml:space="preserve">                 BALANCE GENERAL AL 31 DE MARZO DEL 2026</t>
  </si>
  <si>
    <t>AL 31 DE MARZO DEL 2026</t>
  </si>
  <si>
    <t>Al 2026 / 2025</t>
  </si>
  <si>
    <t xml:space="preserve">No  existen Activos ni Pasivos con cláusulas de reajuste, tanto para el periodo </t>
  </si>
  <si>
    <t>_2026</t>
  </si>
  <si>
    <t>_2025</t>
  </si>
  <si>
    <t>Valor contable 2026</t>
  </si>
  <si>
    <t>Total Neto Contable 2026</t>
  </si>
  <si>
    <t>Importe en Gs. 2026</t>
  </si>
  <si>
    <t xml:space="preserve">                 BALANCE GENERAL AL 31 DE MARZO DEL  2026</t>
  </si>
  <si>
    <t xml:space="preserve">Reserva Legal </t>
  </si>
  <si>
    <t>(Nuevo)!</t>
  </si>
  <si>
    <t>La Empresa no posee participación en otras empresas al cierre del 31/03/2026</t>
  </si>
  <si>
    <t>Al 31/03/2026  - 31/12/2025.</t>
  </si>
  <si>
    <t>Al 31 de Marzo del 2026 no  existen Activos ni Pasivos con cláusulas de reajuste, tanto para el periodo 2025 y 2024.</t>
  </si>
  <si>
    <t>Previsiones 2026</t>
  </si>
  <si>
    <t>previsiones 31/03/2026</t>
  </si>
  <si>
    <t>previsiones 2026</t>
  </si>
  <si>
    <t>Neto al 31/03/2026</t>
  </si>
  <si>
    <t>Neto al 2026</t>
  </si>
  <si>
    <t>Importe en Gs. 31/03/2026</t>
  </si>
  <si>
    <t xml:space="preserve">Comisión por Referenciamiento </t>
  </si>
  <si>
    <t>Comisiones/Rentas Pagadas - Ley 285.</t>
  </si>
  <si>
    <t>ESTADO DE RESULTADO A MARZO DEL 2026</t>
  </si>
  <si>
    <t>Provisiones Varias</t>
  </si>
  <si>
    <r>
      <t xml:space="preserve">Los Estados Contables (Balance General, Estado de Resultado y Estado de Variación del Patrimonio Neto) correspondientes </t>
    </r>
    <r>
      <rPr>
        <b/>
        <sz val="10"/>
        <rFont val="Calibri (Cuerpo)"/>
      </rPr>
      <t>al 31 de Marzo del 2026</t>
    </r>
  </si>
  <si>
    <t>*Incluye resultados del Ejercicio al 31 de  Marzo del 2026,  que le corresponde a la controladora, respecto a su proporción accionaria, en la controlada.</t>
  </si>
  <si>
    <t>CORRESPONDIENTE AL PERIODO AL 31 DE MARZO DEL  2026</t>
  </si>
  <si>
    <t>ESTADO DE RESULTADO DEL 31 DEL MARZO DEL 2026</t>
  </si>
  <si>
    <t>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</si>
</sst>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_ * #,##0_ ;_ * \-#,##0_ ;_ * &quot;-&quot;_ ;_ @_ "/>
    <numFmt numFmtId="165" formatCode="_ * #,##0.00_ ;_ * \-#,##0.00_ ;_ * &quot;-&quot;??_ ;_ @_ "/>
    <numFmt numFmtId="166" formatCode="_ * #,##0.00_ ;_ * \-#,##0.00_ ;_ * &quot;-&quot;_ ;_ @_ "/>
    <numFmt numFmtId="167" formatCode="_(* #,##0_);_(* \(#,##0\);_(* \-_);_(@_)"/>
    <numFmt numFmtId="168" formatCode="#,##0;\(#,##0\)"/>
    <numFmt numFmtId="169" formatCode="_-* #,##0\ _€_-;\-* #,##0\ _€_-;_-* &quot;-&quot;\ _€_-;_-@_-"/>
    <numFmt numFmtId="170" formatCode="_(* #,##0_);_(* \(#,##0\);_(* \-??_);_(@_)"/>
    <numFmt numFmtId="171" formatCode="_-* #,##0.00\ _€_-;\-* #,##0.00\ _€_-;_-* &quot;-&quot;\ _€_-;_-@_-"/>
    <numFmt numFmtId="172" formatCode="_-* #,##0.00\ _€_-;\-* #,##0.00\ _€_-;_-* &quot;-&quot;??\ _€_-;_-@_-"/>
    <numFmt numFmtId="173" formatCode="_ * #,##0_ ;_ * \-#,##0_ ;_ * &quot;-&quot;??_ ;_ @_ "/>
    <numFmt numFmtId="174" formatCode="_(* #,##0.00_);_(* \(#,##0.00\);_(* \-??_);_(@_)"/>
    <numFmt numFmtId="175" formatCode="#,##0_ ;\-#,##0\ "/>
    <numFmt numFmtId="176" formatCode="* #,##0.00\ ;* \-#,##0.00\ ;* \-#\ ;@\ "/>
    <numFmt numFmtId="177" formatCode="_-* #,##0.00\ _p_t_a_-;\-* #,##0.00\ _p_t_a_-;_-* &quot;-&quot;??\ _p_t_a_-;_-@_-"/>
    <numFmt numFmtId="178" formatCode="General_)"/>
    <numFmt numFmtId="179" formatCode="_ [$€]\ * #,##0.00_ ;_ [$€]\ * \-#,##0.00_ ;_ [$€]\ * &quot;-&quot;??_ ;_ @_ "/>
    <numFmt numFmtId="180" formatCode="_-* #,##0\ _P_t_a_-;\-* #,##0\ _P_t_a_-;_-* &quot;-&quot;\ _P_t_a_-;_-@_-"/>
    <numFmt numFmtId="181" formatCode="_-* #,##0.00\ _P_t_s_-;\-* #,##0.00\ _P_t_s_-;_-* &quot;-&quot;??\ _P_t_s_-;_-@_-"/>
    <numFmt numFmtId="182" formatCode="_ &quot;Gs&quot;\ * #,##0.0_ ;_ &quot;Gs&quot;\ * \-#,##0.0_ ;_ &quot;Gs&quot;\ * &quot;-&quot;??_ ;_ @_ "/>
    <numFmt numFmtId="183" formatCode="0%_);\(0%\)"/>
    <numFmt numFmtId="184" formatCode="_ * #,##0.00_-\ _G_s_._ ;_ * #,##0.00\-\ _G_s_._ ;_ * &quot;-&quot;??_-\ _G_s_._ ;_ @_ "/>
  </numFmts>
  <fonts count="193">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b/>
      <sz val="11"/>
      <color theme="0" tint="-0.14999847407452621"/>
      <name val="Times New Roman"/>
      <family val="1"/>
    </font>
    <font>
      <b/>
      <sz val="11"/>
      <color rgb="FF00B0F0"/>
      <name val="Times New Roman"/>
      <family val="1"/>
    </font>
    <font>
      <i/>
      <sz val="11"/>
      <name val="Times New Roman"/>
      <family val="1"/>
    </font>
    <font>
      <i/>
      <sz val="11"/>
      <color theme="1"/>
      <name val="Calibri"/>
      <family val="2"/>
      <scheme val="minor"/>
    </font>
    <font>
      <b/>
      <sz val="12"/>
      <color theme="1"/>
      <name val="Calibri"/>
      <family val="2"/>
      <scheme val="minor"/>
    </font>
    <font>
      <sz val="10"/>
      <name val="Arial"/>
      <family val="2"/>
    </font>
    <font>
      <b/>
      <sz val="12"/>
      <color theme="1"/>
      <name val="Times New Roman"/>
      <family val="1"/>
    </font>
    <font>
      <b/>
      <sz val="12"/>
      <name val="Times New Roman"/>
      <family val="1"/>
    </font>
    <font>
      <sz val="12"/>
      <color theme="1"/>
      <name val="Times New Roman"/>
      <family val="1"/>
    </font>
    <font>
      <b/>
      <sz val="12"/>
      <color rgb="FF000000"/>
      <name val="Times New Roman"/>
      <family val="1"/>
    </font>
    <font>
      <sz val="12"/>
      <name val="Times New Roman"/>
      <family val="1"/>
    </font>
    <font>
      <i/>
      <sz val="12"/>
      <name val="Times New Roman"/>
      <family val="1"/>
    </font>
    <font>
      <i/>
      <sz val="12"/>
      <color theme="1"/>
      <name val="Times New Roman"/>
      <family val="1"/>
    </font>
    <font>
      <b/>
      <i/>
      <sz val="11"/>
      <name val="Times New Roman"/>
      <family val="1"/>
    </font>
    <font>
      <sz val="11"/>
      <color theme="0"/>
      <name val="Calibri"/>
      <family val="2"/>
      <scheme val="minor"/>
    </font>
    <font>
      <i/>
      <sz val="10"/>
      <color rgb="FF7F7F7F"/>
      <name val="Calibri"/>
      <family val="2"/>
    </font>
    <font>
      <sz val="10"/>
      <color theme="0"/>
      <name val="Calibri"/>
      <family val="2"/>
    </font>
    <font>
      <sz val="10"/>
      <name val="Century Gothic"/>
      <family val="2"/>
    </font>
    <font>
      <sz val="11"/>
      <color rgb="FF0070C0"/>
      <name val="Calibri"/>
      <family val="2"/>
      <scheme val="minor"/>
    </font>
    <font>
      <i/>
      <sz val="11"/>
      <color rgb="FF0070C0"/>
      <name val="Times New Roman"/>
      <family val="1"/>
    </font>
    <font>
      <i/>
      <sz val="11"/>
      <color rgb="FF0070C0"/>
      <name val="Calibri"/>
      <family val="2"/>
      <scheme val="minor"/>
    </font>
    <font>
      <b/>
      <sz val="10"/>
      <color theme="0"/>
      <name val="Calibri"/>
      <family val="2"/>
    </font>
    <font>
      <b/>
      <sz val="12"/>
      <color theme="0"/>
      <name val="Calibri"/>
      <family val="2"/>
    </font>
    <font>
      <sz val="14"/>
      <color theme="0"/>
      <name val="Calibri"/>
      <family val="2"/>
    </font>
    <font>
      <sz val="11"/>
      <color rgb="FF000000"/>
      <name val="Calibri"/>
      <family val="2"/>
      <scheme val="minor"/>
    </font>
    <font>
      <b/>
      <u/>
      <sz val="11"/>
      <color theme="1"/>
      <name val="Calibri"/>
      <family val="2"/>
      <scheme val="minor"/>
    </font>
    <font>
      <b/>
      <sz val="14"/>
      <color theme="0"/>
      <name val="Calibri"/>
      <family val="2"/>
    </font>
    <font>
      <sz val="11"/>
      <name val="Times New Roman"/>
      <family val="1"/>
    </font>
    <font>
      <b/>
      <i/>
      <u val="double"/>
      <sz val="11"/>
      <color theme="0"/>
      <name val="Times New Roman"/>
      <family val="1"/>
    </font>
    <font>
      <i/>
      <sz val="11"/>
      <color rgb="FF7F7F7F"/>
      <name val="Times New Roman"/>
      <family val="1"/>
    </font>
    <font>
      <i/>
      <u val="double"/>
      <sz val="11"/>
      <color theme="0"/>
      <name val="Times New Roman"/>
      <family val="1"/>
    </font>
    <font>
      <sz val="18"/>
      <color theme="0"/>
      <name val="Calibri"/>
      <family val="2"/>
      <scheme val="minor"/>
    </font>
    <font>
      <b/>
      <i/>
      <sz val="11"/>
      <color theme="1"/>
      <name val="Calibri"/>
      <family val="2"/>
      <scheme val="minor"/>
    </font>
    <font>
      <b/>
      <sz val="11"/>
      <color theme="1"/>
      <name val="Calibri"/>
      <family val="2"/>
      <scheme val="minor"/>
    </font>
    <font>
      <sz val="10"/>
      <color theme="1"/>
      <name val="Calibri (Cuerpo)"/>
    </font>
    <font>
      <b/>
      <sz val="10"/>
      <color theme="1"/>
      <name val="Calibri (Cuerpo)"/>
    </font>
    <font>
      <sz val="10"/>
      <color indexed="8"/>
      <name val="Calibri (Cuerpo)"/>
    </font>
    <font>
      <b/>
      <sz val="10"/>
      <color indexed="8"/>
      <name val="Calibri (Cuerpo)"/>
    </font>
    <font>
      <sz val="11"/>
      <color theme="1"/>
      <name val="Big Caslon Medium"/>
    </font>
    <font>
      <b/>
      <sz val="11"/>
      <name val="Calibri"/>
      <family val="2"/>
      <scheme val="minor"/>
    </font>
    <font>
      <sz val="10"/>
      <name val="Calibri (Cuerpo)"/>
    </font>
    <font>
      <b/>
      <sz val="10"/>
      <name val="Calibri (Cuerpo)"/>
    </font>
    <font>
      <sz val="10"/>
      <color theme="0"/>
      <name val="Century Gothic"/>
      <family val="2"/>
    </font>
    <font>
      <sz val="11"/>
      <name val="Century Gothic"/>
      <family val="2"/>
    </font>
    <font>
      <b/>
      <sz val="28"/>
      <color theme="4" tint="-0.499984740745262"/>
      <name val="Century Gothic"/>
      <family val="2"/>
    </font>
    <font>
      <b/>
      <sz val="14"/>
      <color theme="4" tint="-0.499984740745262"/>
      <name val="Century Gothic"/>
      <family val="2"/>
    </font>
    <font>
      <b/>
      <sz val="18"/>
      <color theme="4" tint="-0.499984740745262"/>
      <name val="Century Gothic"/>
      <family val="2"/>
    </font>
    <font>
      <sz val="14"/>
      <name val="Century Gothic"/>
      <family val="2"/>
    </font>
    <font>
      <sz val="10"/>
      <color theme="0"/>
      <name val="Arial"/>
      <family val="2"/>
    </font>
    <font>
      <b/>
      <sz val="12"/>
      <name val="Century Gothic"/>
      <family val="2"/>
    </font>
    <font>
      <b/>
      <u/>
      <sz val="10"/>
      <name val="Century Gothic"/>
      <family val="2"/>
    </font>
    <font>
      <b/>
      <sz val="10"/>
      <name val="Century Gothic"/>
      <family val="2"/>
    </font>
    <font>
      <b/>
      <u/>
      <sz val="12"/>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b/>
      <sz val="10"/>
      <color indexed="8"/>
      <name val="Century Gothic"/>
      <family val="2"/>
    </font>
    <font>
      <b/>
      <sz val="28"/>
      <name val="Century Gothic"/>
      <family val="2"/>
    </font>
    <font>
      <u/>
      <sz val="10"/>
      <color theme="4" tint="-0.499984740745262"/>
      <name val="Century Gothic"/>
      <family val="2"/>
    </font>
    <font>
      <b/>
      <i/>
      <u/>
      <sz val="12"/>
      <color theme="4" tint="-0.499984740745262"/>
      <name val="Century Gothic"/>
      <family val="2"/>
    </font>
    <font>
      <b/>
      <u/>
      <sz val="9"/>
      <name val="Century Gothic"/>
      <family val="2"/>
    </font>
    <font>
      <u/>
      <sz val="10"/>
      <color indexed="12"/>
      <name val="Arial"/>
      <family val="2"/>
    </font>
    <font>
      <b/>
      <sz val="14"/>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0"/>
      <color rgb="FFFF0000"/>
      <name val="Century Gothic"/>
      <family val="2"/>
    </font>
    <font>
      <sz val="8"/>
      <name val="Century Gothic"/>
      <family val="2"/>
    </font>
    <font>
      <b/>
      <sz val="9"/>
      <color indexed="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sz val="9"/>
      <color indexed="8"/>
      <name val="Century Gothic"/>
      <family val="2"/>
    </font>
    <font>
      <b/>
      <sz val="8"/>
      <name val="Century Gothic"/>
      <family val="2"/>
    </font>
    <font>
      <sz val="7.5"/>
      <name val="Century Gothic"/>
      <family val="2"/>
    </font>
    <font>
      <b/>
      <sz val="11"/>
      <color theme="0"/>
      <name val="Calibri"/>
      <family val="2"/>
    </font>
    <font>
      <sz val="11"/>
      <color theme="5"/>
      <name val="Times New Roman"/>
      <family val="1"/>
    </font>
    <font>
      <b/>
      <sz val="11"/>
      <color theme="5"/>
      <name val="Times New Roman"/>
      <family val="1"/>
    </font>
    <font>
      <sz val="11"/>
      <color theme="5"/>
      <name val="Calibri"/>
      <family val="2"/>
      <scheme val="minor"/>
    </font>
    <font>
      <i/>
      <sz val="11"/>
      <color theme="5"/>
      <name val="Times New Roman"/>
      <family val="1"/>
    </font>
    <font>
      <b/>
      <i/>
      <sz val="11"/>
      <color theme="5"/>
      <name val="Times New Roman"/>
      <family val="1"/>
    </font>
    <font>
      <sz val="14"/>
      <color theme="1"/>
      <name val="Century Gothic"/>
      <family val="2"/>
    </font>
    <font>
      <b/>
      <sz val="12"/>
      <color theme="1"/>
      <name val="Century Gothic"/>
      <family val="2"/>
    </font>
    <font>
      <b/>
      <sz val="10"/>
      <color theme="1"/>
      <name val="Century Gothic"/>
      <family val="2"/>
    </font>
    <font>
      <sz val="12"/>
      <color theme="1"/>
      <name val="Century Gothic"/>
      <family val="2"/>
    </font>
    <font>
      <sz val="10"/>
      <color theme="1"/>
      <name val="Arial"/>
      <family val="2"/>
    </font>
    <font>
      <sz val="8"/>
      <name val="Arial"/>
      <family val="2"/>
    </font>
    <font>
      <b/>
      <sz val="28"/>
      <color theme="1"/>
      <name val="Century Gothic"/>
      <family val="2"/>
    </font>
    <font>
      <u/>
      <sz val="10"/>
      <color theme="1"/>
      <name val="Century Gothic"/>
      <family val="2"/>
    </font>
    <font>
      <sz val="11"/>
      <color rgb="FFFF0000"/>
      <name val="Calibri"/>
      <family val="2"/>
      <scheme val="minor"/>
    </font>
    <font>
      <sz val="11"/>
      <color theme="1"/>
      <name val="Calibri"/>
      <family val="2"/>
    </font>
    <font>
      <b/>
      <sz val="28"/>
      <color theme="0"/>
      <name val="Century Gothic"/>
      <family val="2"/>
    </font>
    <font>
      <b/>
      <sz val="22"/>
      <color theme="0"/>
      <name val="Century Gothic"/>
      <family val="2"/>
    </font>
    <font>
      <b/>
      <sz val="18"/>
      <color theme="0"/>
      <name val="Century Gothic"/>
      <family val="2"/>
    </font>
    <font>
      <b/>
      <u/>
      <sz val="10"/>
      <color theme="1"/>
      <name val="Century Gothic"/>
      <family val="2"/>
    </font>
    <font>
      <u/>
      <sz val="9"/>
      <color theme="1"/>
      <name val="Century Gothic"/>
      <family val="2"/>
    </font>
    <font>
      <u/>
      <sz val="10"/>
      <color theme="0"/>
      <name val="Century Gothic"/>
      <family val="2"/>
    </font>
    <font>
      <b/>
      <sz val="14"/>
      <color theme="0"/>
      <name val="Century Gothic"/>
      <family val="2"/>
    </font>
    <font>
      <sz val="14"/>
      <color theme="0"/>
      <name val="Century Gothic"/>
      <family val="2"/>
    </font>
    <font>
      <sz val="8"/>
      <color theme="1"/>
      <name val="Century Gothic"/>
      <family val="2"/>
    </font>
    <font>
      <sz val="11"/>
      <color theme="0"/>
      <name val="Century Gothic"/>
      <family val="2"/>
    </font>
    <font>
      <b/>
      <sz val="10"/>
      <color theme="0"/>
      <name val="Century Gothic"/>
      <family val="2"/>
    </font>
    <font>
      <sz val="12"/>
      <color theme="0"/>
      <name val="Century Gothic"/>
      <family val="2"/>
    </font>
    <font>
      <b/>
      <sz val="11"/>
      <color theme="0"/>
      <name val="Century Gothic"/>
      <family val="2"/>
    </font>
    <font>
      <b/>
      <sz val="28"/>
      <color theme="9" tint="-0.499984740745262"/>
      <name val="Century Gothic"/>
      <family val="2"/>
    </font>
    <font>
      <b/>
      <sz val="14"/>
      <color theme="9" tint="-0.499984740745262"/>
      <name val="Century Gothic"/>
      <family val="2"/>
    </font>
    <font>
      <b/>
      <sz val="18"/>
      <color theme="9" tint="-0.499984740745262"/>
      <name val="Century Gothic"/>
      <family val="2"/>
    </font>
    <font>
      <b/>
      <i/>
      <u/>
      <sz val="12"/>
      <color theme="9" tint="-0.499984740745262"/>
      <name val="Century Gothic"/>
      <family val="2"/>
    </font>
    <font>
      <b/>
      <sz val="10"/>
      <color theme="9" tint="-0.499984740745262"/>
      <name val="Century Gothic"/>
      <family val="2"/>
    </font>
    <font>
      <sz val="10"/>
      <color theme="9" tint="-0.499984740745262"/>
      <name val="Century Gothic"/>
      <family val="2"/>
    </font>
    <font>
      <sz val="10"/>
      <color theme="9" tint="-0.499984740745262"/>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u/>
      <sz val="7.5"/>
      <color indexed="12"/>
      <name val="Arial"/>
      <family val="2"/>
    </font>
    <font>
      <sz val="11"/>
      <color theme="0"/>
      <name val="Calibri"/>
      <family val="2"/>
    </font>
    <font>
      <sz val="11"/>
      <color rgb="FF006100"/>
      <name val="Calibri"/>
      <family val="2"/>
    </font>
    <font>
      <b/>
      <sz val="11"/>
      <color rgb="FFFA7D00"/>
      <name val="Calibri"/>
      <family val="2"/>
    </font>
    <font>
      <sz val="11"/>
      <color rgb="FFFA7D00"/>
      <name val="Calibri"/>
      <family val="2"/>
    </font>
    <font>
      <b/>
      <sz val="15"/>
      <color theme="3"/>
      <name val="Calibri"/>
      <family val="2"/>
    </font>
    <font>
      <b/>
      <sz val="11"/>
      <color theme="3"/>
      <name val="Calibri"/>
      <family val="2"/>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font>
    <font>
      <b/>
      <sz val="10"/>
      <name val="Calibri"/>
      <family val="2"/>
      <scheme val="minor"/>
    </font>
    <font>
      <sz val="10"/>
      <name val="Calibri"/>
      <family val="2"/>
      <scheme val="minor"/>
    </font>
    <font>
      <sz val="10"/>
      <color rgb="FF000000"/>
      <name val="Times New Roman"/>
      <family val="1"/>
    </font>
    <font>
      <i/>
      <sz val="10"/>
      <name val="Calibri"/>
      <family val="2"/>
      <scheme val="minor"/>
    </font>
    <font>
      <sz val="11"/>
      <color rgb="FFFF0000"/>
      <name val="Times New Roman"/>
      <family val="1"/>
    </font>
    <font>
      <b/>
      <sz val="11"/>
      <color rgb="FFFF0000"/>
      <name val="Times New Roman"/>
      <family val="1"/>
    </font>
    <font>
      <i/>
      <sz val="11"/>
      <color rgb="FFFF0000"/>
      <name val="Times New Roman"/>
      <family val="1"/>
    </font>
    <font>
      <b/>
      <i/>
      <sz val="11"/>
      <color rgb="FFFF0000"/>
      <name val="Times New Roman"/>
      <family val="1"/>
    </font>
    <font>
      <sz val="11"/>
      <color theme="0" tint="-0.14999847407452621"/>
      <name val="Calibri"/>
      <family val="2"/>
      <scheme val="minor"/>
    </font>
    <font>
      <b/>
      <sz val="12"/>
      <name val="Calibri"/>
      <family val="2"/>
      <scheme val="minor"/>
    </font>
    <font>
      <sz val="12"/>
      <name val="Calibri"/>
      <family val="2"/>
      <scheme val="minor"/>
    </font>
    <font>
      <b/>
      <sz val="9"/>
      <name val="Calibri"/>
      <family val="2"/>
      <scheme val="minor"/>
    </font>
    <font>
      <b/>
      <sz val="8.5"/>
      <color rgb="FFFF0000"/>
      <name val="Century Gothic"/>
      <family val="2"/>
    </font>
    <font>
      <sz val="9"/>
      <name val="Calibri"/>
      <family val="2"/>
      <scheme val="minor"/>
    </font>
  </fonts>
  <fills count="58">
    <fill>
      <patternFill patternType="none"/>
    </fill>
    <fill>
      <patternFill patternType="gray125"/>
    </fill>
    <fill>
      <patternFill patternType="solid">
        <fgColor rgb="FFA5A5A5"/>
      </patternFill>
    </fill>
    <fill>
      <patternFill patternType="solid">
        <fgColor theme="4"/>
      </patternFill>
    </fill>
    <fill>
      <patternFill patternType="solid">
        <fgColor indexed="9"/>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s>
  <borders count="162">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style="medium">
        <color indexed="64"/>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8"/>
      </top>
      <bottom/>
      <diagonal/>
    </border>
    <border>
      <left/>
      <right/>
      <top style="thin">
        <color indexed="8"/>
      </top>
      <bottom style="thin">
        <color indexed="8"/>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s>
  <cellStyleXfs count="421">
    <xf numFmtId="0" fontId="0" fillId="0" borderId="0"/>
    <xf numFmtId="164" fontId="1" fillId="0" borderId="0" applyFont="0" applyFill="0" applyBorder="0" applyAlignment="0" applyProtection="0"/>
    <xf numFmtId="0" fontId="2" fillId="2" borderId="1" applyNumberFormat="0" applyAlignment="0" applyProtection="0"/>
    <xf numFmtId="0" fontId="12" fillId="0" borderId="0"/>
    <xf numFmtId="9" fontId="1" fillId="0" borderId="0" applyFont="0" applyFill="0" applyBorder="0" applyAlignment="0" applyProtection="0"/>
    <xf numFmtId="0" fontId="22" fillId="0" borderId="0" applyNumberFormat="0" applyFill="0" applyBorder="0" applyAlignment="0" applyProtection="0"/>
    <xf numFmtId="0" fontId="23" fillId="3" borderId="0" applyNumberFormat="0" applyBorder="0" applyAlignment="0" applyProtection="0"/>
    <xf numFmtId="41" fontId="1" fillId="0" borderId="0" applyFont="0" applyFill="0" applyBorder="0" applyAlignment="0" applyProtection="0"/>
    <xf numFmtId="0" fontId="21" fillId="3" borderId="0" applyNumberFormat="0" applyBorder="0" applyAlignment="0" applyProtection="0"/>
    <xf numFmtId="0" fontId="1" fillId="0" borderId="0"/>
    <xf numFmtId="0" fontId="12" fillId="0" borderId="0"/>
    <xf numFmtId="169" fontId="12" fillId="0" borderId="0" applyFill="0" applyBorder="0" applyAlignment="0" applyProtection="0"/>
    <xf numFmtId="0" fontId="72" fillId="0" borderId="0" applyNumberFormat="0" applyFill="0" applyBorder="0" applyAlignment="0" applyProtection="0"/>
    <xf numFmtId="0" fontId="12" fillId="0" borderId="0"/>
    <xf numFmtId="172" fontId="12" fillId="0" borderId="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78" fontId="12" fillId="0" borderId="0"/>
    <xf numFmtId="0" fontId="130" fillId="35" borderId="0" applyNumberFormat="0" applyBorder="0" applyAlignment="0" applyProtection="0"/>
    <xf numFmtId="0" fontId="130" fillId="36" borderId="0" applyNumberFormat="0" applyBorder="0" applyAlignment="0" applyProtection="0"/>
    <xf numFmtId="0" fontId="130" fillId="37"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130" fillId="40"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4" fillId="15" borderId="0" applyNumberFormat="0" applyBorder="0" applyAlignment="0" applyProtection="0"/>
    <xf numFmtId="0" fontId="104" fillId="15" borderId="0" applyNumberFormat="0" applyBorder="0" applyAlignment="0" applyProtection="0"/>
    <xf numFmtId="0" fontId="104" fillId="15"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0" fontId="130" fillId="42" borderId="0" applyNumberFormat="0" applyBorder="0" applyAlignment="0" applyProtection="0"/>
    <xf numFmtId="0" fontId="130" fillId="43" borderId="0" applyNumberFormat="0" applyBorder="0" applyAlignment="0" applyProtection="0"/>
    <xf numFmtId="0" fontId="130" fillId="44" borderId="0" applyNumberFormat="0" applyBorder="0" applyAlignment="0" applyProtection="0"/>
    <xf numFmtId="0" fontId="130" fillId="38" borderId="0" applyNumberFormat="0" applyBorder="0" applyAlignment="0" applyProtection="0"/>
    <xf numFmtId="0" fontId="130" fillId="42" borderId="0" applyNumberFormat="0" applyBorder="0" applyAlignment="0" applyProtection="0"/>
    <xf numFmtId="0" fontId="130" fillId="45"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38" fillId="48" borderId="0" applyNumberFormat="0" applyBorder="0" applyAlignment="0" applyProtection="0"/>
    <xf numFmtId="0" fontId="138" fillId="43" borderId="0" applyNumberFormat="0" applyBorder="0" applyAlignment="0" applyProtection="0"/>
    <xf numFmtId="0" fontId="138" fillId="44" borderId="0" applyNumberFormat="0" applyBorder="0" applyAlignment="0" applyProtection="0"/>
    <xf numFmtId="0" fontId="138" fillId="49" borderId="0" applyNumberFormat="0" applyBorder="0" applyAlignment="0" applyProtection="0"/>
    <xf numFmtId="0" fontId="138" fillId="50" borderId="0" applyNumberFormat="0" applyBorder="0" applyAlignment="0" applyProtection="0"/>
    <xf numFmtId="0" fontId="138" fillId="51" borderId="0" applyNumberFormat="0" applyBorder="0" applyAlignment="0" applyProtection="0"/>
    <xf numFmtId="0" fontId="158" fillId="13" borderId="0" applyNumberFormat="0" applyBorder="0" applyAlignment="0" applyProtection="0"/>
    <xf numFmtId="0" fontId="158" fillId="17" borderId="0" applyNumberFormat="0" applyBorder="0" applyAlignment="0" applyProtection="0"/>
    <xf numFmtId="0" fontId="158" fillId="21" borderId="0" applyNumberFormat="0" applyBorder="0" applyAlignment="0" applyProtection="0"/>
    <xf numFmtId="0" fontId="158" fillId="25" borderId="0" applyNumberFormat="0" applyBorder="0" applyAlignment="0" applyProtection="0"/>
    <xf numFmtId="0" fontId="158" fillId="29" borderId="0" applyNumberFormat="0" applyBorder="0" applyAlignment="0" applyProtection="0"/>
    <xf numFmtId="0" fontId="158" fillId="33" borderId="0" applyNumberFormat="0" applyBorder="0" applyAlignment="0" applyProtection="0"/>
    <xf numFmtId="0" fontId="138" fillId="53" borderId="0" applyNumberFormat="0" applyBorder="0" applyAlignment="0" applyProtection="0"/>
    <xf numFmtId="0" fontId="138" fillId="54" borderId="0" applyNumberFormat="0" applyBorder="0" applyAlignment="0" applyProtection="0"/>
    <xf numFmtId="0" fontId="138" fillId="52" borderId="0" applyNumberFormat="0" applyBorder="0" applyAlignment="0" applyProtection="0"/>
    <xf numFmtId="0" fontId="138" fillId="49" borderId="0" applyNumberFormat="0" applyBorder="0" applyAlignment="0" applyProtection="0"/>
    <xf numFmtId="0" fontId="138" fillId="50" borderId="0" applyNumberFormat="0" applyBorder="0" applyAlignment="0" applyProtection="0"/>
    <xf numFmtId="0" fontId="138" fillId="55" borderId="0" applyNumberFormat="0" applyBorder="0" applyAlignment="0" applyProtection="0"/>
    <xf numFmtId="0" fontId="139" fillId="36" borderId="0" applyNumberFormat="0" applyBorder="0" applyAlignment="0" applyProtection="0"/>
    <xf numFmtId="0" fontId="159" fillId="5" borderId="0" applyNumberFormat="0" applyBorder="0" applyAlignment="0" applyProtection="0"/>
    <xf numFmtId="0" fontId="140" fillId="46" borderId="152" applyNumberFormat="0" applyAlignment="0" applyProtection="0"/>
    <xf numFmtId="0" fontId="160" fillId="9" borderId="147" applyNumberFormat="0" applyAlignment="0" applyProtection="0"/>
    <xf numFmtId="0" fontId="89" fillId="2" borderId="1" applyNumberFormat="0" applyAlignment="0" applyProtection="0"/>
    <xf numFmtId="0" fontId="161" fillId="0" borderId="149" applyNumberFormat="0" applyFill="0" applyAlignment="0" applyProtection="0"/>
    <xf numFmtId="0" fontId="141" fillId="56" borderId="153" applyNumberFormat="0" applyAlignment="0" applyProtection="0"/>
    <xf numFmtId="174" fontId="12" fillId="0" borderId="0" applyFill="0" applyBorder="0" applyAlignment="0" applyProtection="0"/>
    <xf numFmtId="37" fontId="12" fillId="0" borderId="0" applyFont="0" applyFill="0" applyBorder="0" applyAlignment="0" applyProtection="0"/>
    <xf numFmtId="37" fontId="12" fillId="0" borderId="0" applyFont="0" applyFill="0" applyBorder="0" applyAlignment="0" applyProtection="0"/>
    <xf numFmtId="165" fontId="12" fillId="0" borderId="0" applyFont="0" applyFill="0" applyBorder="0" applyAlignment="0" applyProtection="0"/>
    <xf numFmtId="165" fontId="130" fillId="0" borderId="0" applyFont="0" applyFill="0" applyBorder="0" applyAlignment="0" applyProtection="0"/>
    <xf numFmtId="165" fontId="12" fillId="0" borderId="0" applyFont="0" applyFill="0" applyBorder="0" applyAlignment="0" applyProtection="0"/>
    <xf numFmtId="172" fontId="12" fillId="0" borderId="0" applyFont="0" applyFill="0" applyBorder="0" applyAlignment="0" applyProtection="0"/>
    <xf numFmtId="165" fontId="12" fillId="0" borderId="0" applyFont="0" applyFill="0" applyBorder="0" applyAlignment="0" applyProtection="0"/>
    <xf numFmtId="0" fontId="12" fillId="0" borderId="0" applyFont="0" applyFill="0" applyBorder="0" applyAlignment="0" applyProtection="0"/>
    <xf numFmtId="174" fontId="12" fillId="0" borderId="0" applyFill="0" applyBorder="0" applyAlignment="0" applyProtection="0"/>
    <xf numFmtId="0" fontId="162" fillId="0" borderId="144" applyNumberFormat="0" applyFill="0" applyAlignment="0" applyProtection="0"/>
    <xf numFmtId="0" fontId="163" fillId="0" borderId="0" applyNumberFormat="0" applyFill="0" applyBorder="0" applyAlignment="0" applyProtection="0"/>
    <xf numFmtId="0" fontId="158" fillId="3" borderId="0" applyNumberFormat="0" applyBorder="0" applyAlignment="0" applyProtection="0"/>
    <xf numFmtId="0" fontId="21" fillId="14" borderId="0" applyNumberFormat="0" applyBorder="0" applyAlignment="0" applyProtection="0"/>
    <xf numFmtId="0" fontId="158" fillId="14" borderId="0" applyNumberFormat="0" applyBorder="0" applyAlignment="0" applyProtection="0"/>
    <xf numFmtId="0" fontId="158" fillId="18" borderId="0" applyNumberFormat="0" applyBorder="0" applyAlignment="0" applyProtection="0"/>
    <xf numFmtId="0" fontId="158" fillId="22" borderId="0" applyNumberFormat="0" applyBorder="0" applyAlignment="0" applyProtection="0"/>
    <xf numFmtId="0" fontId="158" fillId="26" borderId="0" applyNumberFormat="0" applyBorder="0" applyAlignment="0" applyProtection="0"/>
    <xf numFmtId="0" fontId="158" fillId="30" borderId="0" applyNumberFormat="0" applyBorder="0" applyAlignment="0" applyProtection="0"/>
    <xf numFmtId="0" fontId="164" fillId="8" borderId="147" applyNumberFormat="0" applyAlignment="0" applyProtection="0"/>
    <xf numFmtId="0" fontId="165" fillId="0" borderId="0"/>
    <xf numFmtId="0" fontId="133" fillId="0" borderId="0"/>
    <xf numFmtId="0" fontId="142" fillId="0" borderId="0" applyNumberFormat="0" applyFill="0" applyBorder="0" applyAlignment="0" applyProtection="0"/>
    <xf numFmtId="0" fontId="143" fillId="37" borderId="0" applyNumberFormat="0" applyBorder="0" applyAlignment="0" applyProtection="0"/>
    <xf numFmtId="14" fontId="128" fillId="57" borderId="8">
      <alignment horizontal="center" vertical="center" wrapText="1"/>
    </xf>
    <xf numFmtId="0" fontId="144" fillId="0" borderId="155" applyNumberFormat="0" applyFill="0" applyAlignment="0" applyProtection="0"/>
    <xf numFmtId="0" fontId="145" fillId="0" borderId="156" applyNumberFormat="0" applyFill="0" applyAlignment="0" applyProtection="0"/>
    <xf numFmtId="0" fontId="146" fillId="0" borderId="157" applyNumberFormat="0" applyFill="0" applyAlignment="0" applyProtection="0"/>
    <xf numFmtId="0" fontId="146" fillId="0" borderId="0" applyNumberFormat="0" applyFill="0" applyBorder="0" applyAlignment="0" applyProtection="0"/>
    <xf numFmtId="14" fontId="128" fillId="57" borderId="8">
      <alignment horizontal="center" vertical="center" wrapText="1"/>
    </xf>
    <xf numFmtId="0" fontId="166" fillId="0" borderId="0" applyNumberFormat="0" applyFill="0" applyBorder="0" applyAlignment="0" applyProtection="0"/>
    <xf numFmtId="0" fontId="167" fillId="0" borderId="0" applyNumberFormat="0" applyFill="0" applyBorder="0" applyAlignment="0" applyProtection="0"/>
    <xf numFmtId="0" fontId="157" fillId="0" borderId="0" applyNumberFormat="0" applyFill="0" applyBorder="0" applyAlignment="0" applyProtection="0">
      <alignment vertical="top"/>
      <protection locked="0"/>
    </xf>
    <xf numFmtId="0" fontId="168" fillId="6" borderId="0" applyNumberFormat="0" applyBorder="0" applyAlignment="0" applyProtection="0"/>
    <xf numFmtId="0" fontId="147" fillId="40" borderId="152" applyNumberFormat="0" applyAlignment="0" applyProtection="0"/>
    <xf numFmtId="0" fontId="148" fillId="0" borderId="154" applyNumberFormat="0" applyFill="0" applyAlignment="0" applyProtection="0"/>
    <xf numFmtId="165"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1" fontId="1" fillId="0" borderId="0" applyFont="0" applyFill="0" applyBorder="0" applyAlignment="0" applyProtection="0"/>
    <xf numFmtId="180" fontId="12" fillId="0" borderId="0" applyFont="0" applyFill="0" applyBorder="0" applyAlignment="0" applyProtection="0"/>
    <xf numFmtId="169" fontId="12" fillId="0" borderId="0" applyFont="0" applyFill="0" applyBorder="0" applyAlignment="0" applyProtection="0"/>
    <xf numFmtId="164" fontId="12" fillId="0" borderId="0" applyFont="0" applyFill="0" applyBorder="0" applyAlignment="0" applyProtection="0"/>
    <xf numFmtId="180"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9" fillId="0" borderId="0" applyFont="0" applyFill="0" applyBorder="0" applyAlignment="0" applyProtection="0"/>
    <xf numFmtId="164" fontId="169" fillId="0" borderId="0" applyFont="0" applyFill="0" applyBorder="0" applyAlignment="0" applyProtection="0"/>
    <xf numFmtId="181" fontId="12" fillId="0" borderId="0" applyFont="0" applyFill="0" applyBorder="0" applyAlignment="0" applyProtection="0"/>
    <xf numFmtId="164" fontId="12" fillId="0" borderId="0" applyFont="0" applyFill="0" applyBorder="0" applyAlignment="0" applyProtection="0"/>
    <xf numFmtId="41" fontId="12" fillId="0" borderId="0" applyFont="0" applyFill="0" applyBorder="0" applyAlignment="0" applyProtection="0"/>
    <xf numFmtId="169"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55" fillId="0" borderId="0" applyFont="0" applyFill="0" applyBorder="0" applyAlignment="0" applyProtection="0"/>
    <xf numFmtId="167" fontId="12" fillId="0" borderId="0" applyFill="0" applyBorder="0" applyAlignment="0" applyProtection="0"/>
    <xf numFmtId="164" fontId="1" fillId="0" borderId="0" applyFont="0" applyFill="0" applyBorder="0" applyAlignment="0" applyProtection="0"/>
    <xf numFmtId="164" fontId="136" fillId="0" borderId="0" applyFont="0" applyFill="0" applyBorder="0" applyAlignment="0" applyProtection="0"/>
    <xf numFmtId="164" fontId="134"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72"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2" fillId="0" borderId="0" applyFont="0" applyFill="0" applyBorder="0" applyAlignment="0" applyProtection="0"/>
    <xf numFmtId="172" fontId="130" fillId="0" borderId="0" applyFont="0" applyFill="0" applyBorder="0" applyAlignment="0" applyProtection="0"/>
    <xf numFmtId="165" fontId="130" fillId="0" borderId="0" applyFont="0" applyFill="0" applyBorder="0" applyAlignment="0" applyProtection="0"/>
    <xf numFmtId="43" fontId="12" fillId="0" borderId="0" applyFont="0" applyFill="0" applyBorder="0" applyAlignment="0" applyProtection="0"/>
    <xf numFmtId="181" fontId="12" fillId="0" borderId="0" applyFont="0" applyFill="0" applyBorder="0" applyAlignment="0" applyProtection="0"/>
    <xf numFmtId="165" fontId="130" fillId="0" borderId="0" applyFont="0" applyFill="0" applyBorder="0" applyAlignment="0" applyProtection="0"/>
    <xf numFmtId="165" fontId="1" fillId="0" borderId="0" applyFont="0" applyFill="0" applyBorder="0" applyAlignment="0" applyProtection="0"/>
    <xf numFmtId="184" fontId="12" fillId="0" borderId="0" applyFont="0" applyFill="0" applyBorder="0" applyAlignment="0" applyProtection="0"/>
    <xf numFmtId="0" fontId="12" fillId="0" borderId="0" applyFont="0" applyFill="0" applyBorder="0" applyAlignment="0" applyProtection="0"/>
    <xf numFmtId="165" fontId="1" fillId="0" borderId="0" applyFont="0" applyFill="0" applyBorder="0" applyAlignment="0" applyProtection="0"/>
    <xf numFmtId="172" fontId="130" fillId="0" borderId="0" applyFont="0" applyFill="0" applyBorder="0" applyAlignment="0" applyProtection="0"/>
    <xf numFmtId="172" fontId="132" fillId="0" borderId="0" applyFont="0" applyFill="0" applyBorder="0" applyAlignment="0" applyProtection="0"/>
    <xf numFmtId="165" fontId="130" fillId="0" borderId="0" applyFont="0" applyFill="0" applyBorder="0" applyAlignment="0" applyProtection="0"/>
    <xf numFmtId="175" fontId="12" fillId="0" borderId="0" applyFont="0" applyFill="0" applyBorder="0" applyAlignment="0" applyProtection="0"/>
    <xf numFmtId="165" fontId="104" fillId="0" borderId="0" applyFont="0" applyFill="0" applyBorder="0" applyAlignment="0" applyProtection="0"/>
    <xf numFmtId="165" fontId="156" fillId="0" borderId="0" applyFont="0" applyFill="0" applyBorder="0" applyAlignment="0" applyProtection="0"/>
    <xf numFmtId="165" fontId="1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72" fontId="12" fillId="0" borderId="0" applyFont="0" applyFill="0" applyBorder="0" applyAlignment="0" applyProtection="0"/>
    <xf numFmtId="165" fontId="12" fillId="0" borderId="0" applyFont="0" applyFill="0" applyBorder="0" applyAlignment="0" applyProtection="0"/>
    <xf numFmtId="176" fontId="131" fillId="0" borderId="0"/>
    <xf numFmtId="175" fontId="12" fillId="0" borderId="0" applyFont="0" applyFill="0" applyBorder="0" applyAlignment="0" applyProtection="0"/>
    <xf numFmtId="0" fontId="12" fillId="0" borderId="0" applyFill="0" applyBorder="0" applyAlignment="0" applyProtection="0"/>
    <xf numFmtId="172" fontId="1" fillId="0" borderId="0" applyFont="0" applyFill="0" applyBorder="0" applyAlignment="0" applyProtection="0"/>
    <xf numFmtId="165" fontId="104" fillId="0" borderId="0" applyFont="0" applyFill="0" applyBorder="0" applyAlignment="0" applyProtection="0"/>
    <xf numFmtId="43" fontId="12" fillId="0" borderId="0" applyFont="0" applyFill="0" applyBorder="0" applyAlignment="0" applyProtection="0"/>
    <xf numFmtId="165" fontId="169" fillId="0" borderId="0" applyFont="0" applyFill="0" applyBorder="0" applyAlignment="0" applyProtection="0"/>
    <xf numFmtId="165" fontId="169" fillId="0" borderId="0" applyFont="0" applyFill="0" applyBorder="0" applyAlignment="0" applyProtection="0"/>
    <xf numFmtId="172" fontId="1" fillId="0" borderId="0" applyFont="0" applyFill="0" applyBorder="0" applyAlignment="0" applyProtection="0"/>
    <xf numFmtId="175" fontId="12" fillId="0" borderId="0" applyFont="0" applyFill="0" applyBorder="0" applyAlignment="0" applyProtection="0"/>
    <xf numFmtId="172"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75" fontId="12" fillId="0" borderId="0" applyFont="0" applyFill="0" applyBorder="0" applyAlignment="0" applyProtection="0"/>
    <xf numFmtId="174" fontId="12"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172"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74" fontId="12" fillId="0" borderId="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0" fontId="170" fillId="7" borderId="0" applyNumberFormat="0" applyBorder="0" applyAlignment="0" applyProtection="0"/>
    <xf numFmtId="0" fontId="149" fillId="47" borderId="0" applyNumberFormat="0" applyBorder="0" applyAlignment="0" applyProtection="0"/>
    <xf numFmtId="0" fontId="170" fillId="7" borderId="0" applyNumberFormat="0" applyBorder="0" applyAlignment="0" applyProtection="0"/>
    <xf numFmtId="0" fontId="137" fillId="0" borderId="0"/>
    <xf numFmtId="0" fontId="104"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2" fillId="0" borderId="0"/>
    <xf numFmtId="0" fontId="12" fillId="0" borderId="0"/>
    <xf numFmtId="0" fontId="127" fillId="0" borderId="0"/>
    <xf numFmtId="179" fontId="134" fillId="0" borderId="0"/>
    <xf numFmtId="0" fontId="134" fillId="0" borderId="0"/>
    <xf numFmtId="0" fontId="134" fillId="0" borderId="0"/>
    <xf numFmtId="0" fontId="136" fillId="0" borderId="0"/>
    <xf numFmtId="0" fontId="12" fillId="0" borderId="0"/>
    <xf numFmtId="0" fontId="12" fillId="0" borderId="0"/>
    <xf numFmtId="0" fontId="1" fillId="0" borderId="0"/>
    <xf numFmtId="0" fontId="1" fillId="0" borderId="0"/>
    <xf numFmtId="0" fontId="12" fillId="0" borderId="0" applyNumberFormat="0" applyFill="0" applyBorder="0" applyAlignment="0" applyProtection="0"/>
    <xf numFmtId="0" fontId="12" fillId="0" borderId="0"/>
    <xf numFmtId="0" fontId="12" fillId="0" borderId="0"/>
    <xf numFmtId="0" fontId="3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1" fillId="0" borderId="0"/>
    <xf numFmtId="0" fontId="12" fillId="0" borderId="0"/>
    <xf numFmtId="0" fontId="17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6" fillId="0" borderId="0"/>
    <xf numFmtId="0" fontId="1" fillId="0" borderId="0"/>
    <xf numFmtId="0" fontId="12" fillId="0" borderId="0"/>
    <xf numFmtId="0" fontId="12" fillId="0" borderId="0"/>
    <xf numFmtId="0" fontId="12" fillId="0" borderId="0" applyNumberFormat="0" applyFill="0" applyBorder="0" applyAlignment="0" applyProtection="0"/>
    <xf numFmtId="0" fontId="130" fillId="0" borderId="0"/>
    <xf numFmtId="0" fontId="12" fillId="0" borderId="0"/>
    <xf numFmtId="0" fontId="126" fillId="0" borderId="0"/>
    <xf numFmtId="0" fontId="12" fillId="0" borderId="0"/>
    <xf numFmtId="0" fontId="104" fillId="0" borderId="0"/>
    <xf numFmtId="0" fontId="12" fillId="0" borderId="0"/>
    <xf numFmtId="0" fontId="12" fillId="0" borderId="0"/>
    <xf numFmtId="0" fontId="12" fillId="0" borderId="0"/>
    <xf numFmtId="0" fontId="12" fillId="0" borderId="0"/>
    <xf numFmtId="0" fontId="12" fillId="0" borderId="0"/>
    <xf numFmtId="0" fontId="165" fillId="0" borderId="0"/>
    <xf numFmtId="0" fontId="127" fillId="0" borderId="0"/>
    <xf numFmtId="0" fontId="125" fillId="0" borderId="0"/>
    <xf numFmtId="0" fontId="12" fillId="0" borderId="0"/>
    <xf numFmtId="0" fontId="1" fillId="0" borderId="0"/>
    <xf numFmtId="37" fontId="12" fillId="0" borderId="0"/>
    <xf numFmtId="178" fontId="155" fillId="0" borderId="0"/>
    <xf numFmtId="0" fontId="134" fillId="0" borderId="0"/>
    <xf numFmtId="0" fontId="1" fillId="0" borderId="0"/>
    <xf numFmtId="0" fontId="169" fillId="0" borderId="0"/>
    <xf numFmtId="0" fontId="12" fillId="0" borderId="0"/>
    <xf numFmtId="37" fontId="12" fillId="0" borderId="0"/>
    <xf numFmtId="0" fontId="12" fillId="0" borderId="0" applyNumberFormat="0" applyFont="0" applyFill="0" applyBorder="0" applyAlignment="0" applyProtection="0">
      <alignment vertical="top"/>
    </xf>
    <xf numFmtId="0" fontId="12" fillId="0" borderId="0"/>
    <xf numFmtId="0" fontId="130" fillId="0" borderId="0"/>
    <xf numFmtId="0" fontId="12" fillId="0" borderId="0"/>
    <xf numFmtId="0" fontId="12" fillId="0" borderId="0" applyNumberFormat="0" applyFont="0" applyFill="0" applyBorder="0" applyAlignment="0" applyProtection="0">
      <alignment vertical="top"/>
    </xf>
    <xf numFmtId="0" fontId="132" fillId="0" borderId="0"/>
    <xf numFmtId="178" fontId="155" fillId="0" borderId="0"/>
    <xf numFmtId="0" fontId="132" fillId="0" borderId="0"/>
    <xf numFmtId="0" fontId="1"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04" fillId="0" borderId="0"/>
    <xf numFmtId="0" fontId="1"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10" borderId="150" applyNumberFormat="0" applyFont="0" applyAlignment="0" applyProtection="0"/>
    <xf numFmtId="0" fontId="104" fillId="10" borderId="150" applyNumberFormat="0" applyFont="0" applyAlignment="0" applyProtection="0"/>
    <xf numFmtId="0" fontId="104" fillId="10" borderId="150" applyNumberFormat="0" applyFont="0" applyAlignment="0" applyProtection="0"/>
    <xf numFmtId="0" fontId="104" fillId="10" borderId="150" applyNumberFormat="0" applyFont="0" applyAlignment="0" applyProtection="0"/>
    <xf numFmtId="0" fontId="12" fillId="41" borderId="158" applyNumberFormat="0" applyFont="0" applyAlignment="0" applyProtection="0"/>
    <xf numFmtId="0" fontId="150" fillId="46" borderId="159" applyNumberFormat="0" applyAlignment="0" applyProtection="0"/>
    <xf numFmtId="183" fontId="12" fillId="0" borderId="0" applyFont="0" applyFill="0" applyBorder="0" applyAlignment="0" applyProtection="0"/>
    <xf numFmtId="9" fontId="12" fillId="0" borderId="0" applyFill="0" applyBorder="0" applyAlignment="0" applyProtection="0"/>
    <xf numFmtId="9" fontId="129" fillId="0" borderId="0" applyFont="0" applyFill="0" applyBorder="0" applyAlignment="0" applyProtection="0"/>
    <xf numFmtId="182"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35" fillId="0" borderId="0" applyFont="0" applyFill="0" applyBorder="0" applyAlignment="0" applyProtection="0"/>
    <xf numFmtId="9" fontId="169" fillId="0" borderId="0" applyFont="0" applyFill="0" applyBorder="0" applyAlignment="0" applyProtection="0"/>
    <xf numFmtId="9" fontId="12" fillId="0" borderId="0" applyFont="0" applyFill="0" applyBorder="0" applyAlignment="0" applyProtection="0"/>
    <xf numFmtId="9" fontId="132" fillId="0" borderId="0" applyFont="0" applyFill="0" applyBorder="0" applyAlignment="0" applyProtection="0"/>
    <xf numFmtId="9" fontId="136" fillId="0" borderId="0" applyFont="0" applyFill="0" applyBorder="0" applyAlignment="0" applyProtection="0"/>
    <xf numFmtId="9" fontId="12" fillId="0" borderId="0" applyFill="0" applyBorder="0" applyAlignment="0" applyProtection="0"/>
    <xf numFmtId="9" fontId="12" fillId="0" borderId="0" applyFont="0" applyFill="0" applyBorder="0" applyAlignment="0" applyProtection="0"/>
    <xf numFmtId="9" fontId="130" fillId="0" borderId="0" applyFont="0" applyFill="0" applyBorder="0" applyAlignment="0" applyProtection="0"/>
    <xf numFmtId="9" fontId="1" fillId="0" borderId="0" applyFont="0" applyFill="0" applyBorder="0" applyAlignment="0" applyProtection="0"/>
    <xf numFmtId="9" fontId="135" fillId="0" borderId="0" applyFont="0" applyFill="0" applyBorder="0" applyAlignment="0" applyProtection="0"/>
    <xf numFmtId="9" fontId="12" fillId="0" borderId="0" applyFont="0" applyFill="0" applyBorder="0" applyAlignment="0" applyProtection="0"/>
    <xf numFmtId="0" fontId="173" fillId="9" borderId="148" applyNumberFormat="0" applyAlignment="0" applyProtection="0"/>
    <xf numFmtId="0" fontId="174" fillId="0" borderId="0" applyNumberFormat="0" applyFill="0" applyBorder="0" applyAlignment="0" applyProtection="0"/>
    <xf numFmtId="0" fontId="165" fillId="0" borderId="0"/>
    <xf numFmtId="0" fontId="175" fillId="0" borderId="0" applyNumberFormat="0" applyFill="0" applyBorder="0" applyAlignment="0" applyProtection="0"/>
    <xf numFmtId="0" fontId="151" fillId="0" borderId="0" applyFill="0" applyBorder="0" applyProtection="0">
      <alignment horizontal="left" vertical="top"/>
    </xf>
    <xf numFmtId="0" fontId="152" fillId="0" borderId="0" applyNumberFormat="0" applyFill="0" applyBorder="0" applyAlignment="0" applyProtection="0"/>
    <xf numFmtId="0" fontId="176" fillId="0" borderId="145" applyNumberFormat="0" applyFill="0" applyAlignment="0" applyProtection="0"/>
    <xf numFmtId="0" fontId="163" fillId="0" borderId="146" applyNumberFormat="0" applyFill="0" applyAlignment="0" applyProtection="0"/>
    <xf numFmtId="0" fontId="177" fillId="0" borderId="0" applyNumberFormat="0" applyFill="0" applyBorder="0" applyAlignment="0" applyProtection="0"/>
    <xf numFmtId="0" fontId="178" fillId="0" borderId="151" applyNumberFormat="0" applyFill="0" applyAlignment="0" applyProtection="0"/>
    <xf numFmtId="0" fontId="153" fillId="0" borderId="160" applyNumberFormat="0" applyFill="0" applyAlignment="0" applyProtection="0"/>
    <xf numFmtId="0" fontId="178" fillId="0" borderId="151" applyNumberFormat="0" applyFill="0" applyAlignment="0" applyProtection="0"/>
    <xf numFmtId="0" fontId="154"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1" fillId="0" borderId="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367">
    <xf numFmtId="0" fontId="0" fillId="0" borderId="0" xfId="0"/>
    <xf numFmtId="0" fontId="3" fillId="0" borderId="0" xfId="0" applyFont="1"/>
    <xf numFmtId="0" fontId="4" fillId="0" borderId="0" xfId="0" applyFont="1" applyAlignment="1">
      <alignment horizontal="center"/>
    </xf>
    <xf numFmtId="164" fontId="3" fillId="0" borderId="0" xfId="1" applyFont="1"/>
    <xf numFmtId="0" fontId="5" fillId="0" borderId="0" xfId="0" applyFont="1"/>
    <xf numFmtId="0" fontId="4" fillId="0" borderId="0" xfId="0" applyFont="1"/>
    <xf numFmtId="0" fontId="9" fillId="0" borderId="0" xfId="0" applyFont="1"/>
    <xf numFmtId="164" fontId="0" fillId="0" borderId="0" xfId="0" applyNumberFormat="1"/>
    <xf numFmtId="164" fontId="0" fillId="0" borderId="0" xfId="1" applyFont="1"/>
    <xf numFmtId="0" fontId="11" fillId="0" borderId="0" xfId="0" applyFont="1"/>
    <xf numFmtId="0" fontId="10" fillId="0" borderId="0" xfId="0" applyFont="1"/>
    <xf numFmtId="164" fontId="10" fillId="0" borderId="0" xfId="0" applyNumberFormat="1" applyFont="1"/>
    <xf numFmtId="0" fontId="15" fillId="0" borderId="0" xfId="0" applyFont="1"/>
    <xf numFmtId="0" fontId="16" fillId="0" borderId="3" xfId="3" applyFont="1" applyBorder="1" applyAlignment="1">
      <alignment horizontal="center" vertical="center" wrapText="1"/>
    </xf>
    <xf numFmtId="164" fontId="14" fillId="0" borderId="3" xfId="1" applyFont="1" applyBorder="1" applyAlignment="1">
      <alignment horizontal="center" vertical="center" wrapText="1"/>
    </xf>
    <xf numFmtId="0" fontId="17" fillId="0" borderId="3" xfId="3" applyFont="1" applyBorder="1"/>
    <xf numFmtId="164" fontId="17" fillId="0" borderId="3" xfId="1" applyFont="1" applyBorder="1" applyAlignment="1">
      <alignment wrapText="1"/>
    </xf>
    <xf numFmtId="164" fontId="15" fillId="0" borderId="0" xfId="1" applyFont="1"/>
    <xf numFmtId="0" fontId="18" fillId="0" borderId="3" xfId="3" applyFont="1" applyBorder="1"/>
    <xf numFmtId="164" fontId="18" fillId="0" borderId="3" xfId="1" applyFont="1" applyBorder="1" applyAlignment="1">
      <alignment wrapText="1"/>
    </xf>
    <xf numFmtId="164" fontId="19" fillId="0" borderId="0" xfId="0" applyNumberFormat="1" applyFont="1"/>
    <xf numFmtId="0" fontId="14" fillId="0" borderId="3" xfId="3" applyFont="1" applyBorder="1"/>
    <xf numFmtId="164" fontId="14" fillId="0" borderId="3" xfId="1" applyFont="1" applyBorder="1" applyAlignment="1">
      <alignment wrapText="1"/>
    </xf>
    <xf numFmtId="164" fontId="15" fillId="0" borderId="0" xfId="0" applyNumberFormat="1" applyFont="1"/>
    <xf numFmtId="0" fontId="20" fillId="0" borderId="0" xfId="0" applyFont="1"/>
    <xf numFmtId="164" fontId="20" fillId="0" borderId="0" xfId="1" applyFont="1"/>
    <xf numFmtId="3" fontId="0" fillId="0" borderId="0" xfId="0" applyNumberFormat="1"/>
    <xf numFmtId="164" fontId="5" fillId="0" borderId="0" xfId="1" applyFont="1"/>
    <xf numFmtId="10" fontId="0" fillId="0" borderId="0" xfId="0" applyNumberFormat="1"/>
    <xf numFmtId="0" fontId="0" fillId="0" borderId="0" xfId="0" applyAlignment="1">
      <alignment horizontal="center"/>
    </xf>
    <xf numFmtId="164" fontId="1" fillId="0" borderId="0" xfId="1"/>
    <xf numFmtId="164" fontId="0" fillId="0" borderId="0" xfId="1" applyFont="1" applyAlignment="1">
      <alignment horizontal="center"/>
    </xf>
    <xf numFmtId="0" fontId="26" fillId="0" borderId="0" xfId="0" applyFont="1"/>
    <xf numFmtId="164" fontId="27" fillId="0" borderId="0" xfId="1" applyFont="1" applyAlignment="1">
      <alignment horizontal="center"/>
    </xf>
    <xf numFmtId="164" fontId="27" fillId="0" borderId="0" xfId="1" applyFont="1"/>
    <xf numFmtId="0" fontId="27" fillId="0" borderId="0" xfId="0" applyFont="1"/>
    <xf numFmtId="164" fontId="26" fillId="0" borderId="0" xfId="1" applyFont="1"/>
    <xf numFmtId="0" fontId="25" fillId="0" borderId="0" xfId="0" applyFont="1" applyAlignment="1">
      <alignment horizontal="center"/>
    </xf>
    <xf numFmtId="0" fontId="22" fillId="0" borderId="0" xfId="5"/>
    <xf numFmtId="164" fontId="22" fillId="0" borderId="0" xfId="5" applyNumberFormat="1" applyAlignment="1">
      <alignment horizontal="center"/>
    </xf>
    <xf numFmtId="0" fontId="28" fillId="3" borderId="3" xfId="6" applyFont="1" applyBorder="1" applyAlignment="1">
      <alignment horizontal="center" vertical="center" wrapText="1"/>
    </xf>
    <xf numFmtId="0" fontId="29" fillId="3" borderId="4" xfId="6" applyFont="1" applyBorder="1" applyAlignment="1">
      <alignment horizontal="center"/>
    </xf>
    <xf numFmtId="0" fontId="29" fillId="3" borderId="5" xfId="6" applyFont="1" applyBorder="1" applyAlignment="1">
      <alignment horizontal="center"/>
    </xf>
    <xf numFmtId="0" fontId="29" fillId="3" borderId="7" xfId="6" applyFont="1" applyBorder="1" applyAlignment="1">
      <alignment horizontal="center"/>
    </xf>
    <xf numFmtId="0" fontId="29" fillId="3" borderId="8" xfId="6" applyFont="1" applyBorder="1" applyAlignment="1">
      <alignment horizontal="center"/>
    </xf>
    <xf numFmtId="164" fontId="30" fillId="3" borderId="10" xfId="6" applyNumberFormat="1" applyFont="1" applyBorder="1"/>
    <xf numFmtId="0" fontId="31" fillId="0" borderId="0" xfId="0" applyFont="1"/>
    <xf numFmtId="0" fontId="32" fillId="0" borderId="0" xfId="0" applyFont="1"/>
    <xf numFmtId="164" fontId="29" fillId="3" borderId="5" xfId="1" applyFont="1" applyFill="1" applyBorder="1" applyAlignment="1">
      <alignment horizontal="center"/>
    </xf>
    <xf numFmtId="164" fontId="29" fillId="3" borderId="8" xfId="1" applyFont="1" applyFill="1" applyBorder="1" applyAlignment="1">
      <alignment horizontal="center"/>
    </xf>
    <xf numFmtId="164" fontId="32" fillId="0" borderId="0" xfId="1" applyFont="1"/>
    <xf numFmtId="164" fontId="28" fillId="3" borderId="3" xfId="1" applyFont="1" applyFill="1" applyBorder="1" applyAlignment="1">
      <alignment horizontal="center" vertical="center" wrapText="1"/>
    </xf>
    <xf numFmtId="164" fontId="22" fillId="0" borderId="0" xfId="1" applyFont="1"/>
    <xf numFmtId="164" fontId="30" fillId="3" borderId="10" xfId="1" applyFont="1" applyFill="1" applyBorder="1"/>
    <xf numFmtId="164" fontId="24" fillId="0" borderId="0" xfId="1" applyFont="1"/>
    <xf numFmtId="164" fontId="29" fillId="3" borderId="6" xfId="1" applyFont="1" applyFill="1" applyBorder="1" applyAlignment="1">
      <alignment horizontal="center"/>
    </xf>
    <xf numFmtId="164" fontId="29" fillId="3" borderId="9" xfId="1" applyFont="1" applyFill="1" applyBorder="1" applyAlignment="1">
      <alignment horizontal="center"/>
    </xf>
    <xf numFmtId="0" fontId="32" fillId="0" borderId="0" xfId="0" applyFont="1" applyAlignment="1">
      <alignment horizontal="center"/>
    </xf>
    <xf numFmtId="164" fontId="30" fillId="3" borderId="10" xfId="6" applyNumberFormat="1" applyFont="1" applyBorder="1" applyAlignment="1">
      <alignment horizontal="center"/>
    </xf>
    <xf numFmtId="0" fontId="29" fillId="3" borderId="5" xfId="6" applyFont="1" applyBorder="1" applyAlignment="1">
      <alignment horizontal="center" wrapText="1"/>
    </xf>
    <xf numFmtId="164" fontId="28" fillId="3" borderId="3" xfId="6" applyNumberFormat="1" applyFont="1" applyBorder="1" applyAlignment="1">
      <alignment horizontal="center" vertical="center"/>
    </xf>
    <xf numFmtId="164" fontId="17" fillId="0" borderId="3" xfId="1" applyFont="1" applyBorder="1" applyAlignment="1">
      <alignment horizontal="center"/>
    </xf>
    <xf numFmtId="164" fontId="18" fillId="0" borderId="3" xfId="1" applyFont="1" applyBorder="1" applyAlignment="1">
      <alignment horizontal="center"/>
    </xf>
    <xf numFmtId="164" fontId="14" fillId="0" borderId="3" xfId="1" applyFont="1" applyBorder="1" applyAlignment="1">
      <alignment horizontal="center"/>
    </xf>
    <xf numFmtId="10" fontId="29" fillId="3" borderId="8" xfId="4" applyNumberFormat="1" applyFont="1" applyFill="1" applyBorder="1" applyAlignment="1">
      <alignment horizontal="center"/>
    </xf>
    <xf numFmtId="0" fontId="13" fillId="0" borderId="0" xfId="0" applyFont="1"/>
    <xf numFmtId="0" fontId="5" fillId="0" borderId="0" xfId="0" applyFont="1" applyAlignment="1">
      <alignment horizontal="center"/>
    </xf>
    <xf numFmtId="164" fontId="32" fillId="0" borderId="0" xfId="0" applyNumberFormat="1" applyFont="1"/>
    <xf numFmtId="0" fontId="13" fillId="0" borderId="0" xfId="0" applyFont="1" applyAlignment="1">
      <alignment horizontal="center"/>
    </xf>
    <xf numFmtId="0" fontId="4" fillId="0" borderId="0" xfId="0" applyFont="1" applyAlignment="1">
      <alignment wrapText="1"/>
    </xf>
    <xf numFmtId="0" fontId="0" fillId="0" borderId="0" xfId="0" applyAlignment="1">
      <alignment wrapText="1"/>
    </xf>
    <xf numFmtId="0" fontId="34" fillId="0" borderId="0" xfId="0" applyFont="1"/>
    <xf numFmtId="164" fontId="34" fillId="0" borderId="0" xfId="1" applyFont="1"/>
    <xf numFmtId="0" fontId="5" fillId="0" borderId="0" xfId="2" applyFont="1" applyFill="1" applyBorder="1"/>
    <xf numFmtId="0" fontId="5" fillId="0" borderId="0" xfId="2" applyFont="1" applyFill="1" applyBorder="1" applyAlignment="1">
      <alignment horizontal="center"/>
    </xf>
    <xf numFmtId="164" fontId="5" fillId="0" borderId="0" xfId="1" applyFont="1" applyFill="1" applyBorder="1"/>
    <xf numFmtId="0" fontId="28" fillId="3" borderId="1" xfId="6" applyFont="1" applyBorder="1" applyAlignment="1">
      <alignment horizontal="center" wrapText="1"/>
    </xf>
    <xf numFmtId="9" fontId="28" fillId="3" borderId="1" xfId="6" applyNumberFormat="1" applyFont="1" applyBorder="1" applyAlignment="1">
      <alignment horizontal="center" wrapText="1"/>
    </xf>
    <xf numFmtId="49" fontId="5" fillId="0" borderId="0" xfId="1" applyNumberFormat="1" applyFont="1" applyAlignment="1">
      <alignment horizontal="center"/>
    </xf>
    <xf numFmtId="49" fontId="4" fillId="0" borderId="0" xfId="1" applyNumberFormat="1" applyFont="1" applyAlignment="1">
      <alignment horizontal="center"/>
    </xf>
    <xf numFmtId="49" fontId="8" fillId="0" borderId="0" xfId="1" applyNumberFormat="1" applyFont="1" applyAlignment="1">
      <alignment horizontal="center"/>
    </xf>
    <xf numFmtId="49" fontId="9" fillId="0" borderId="0" xfId="1" applyNumberFormat="1" applyFont="1" applyAlignment="1">
      <alignment horizontal="center"/>
    </xf>
    <xf numFmtId="0" fontId="35" fillId="3" borderId="0" xfId="6" applyFont="1"/>
    <xf numFmtId="49" fontId="35" fillId="3" borderId="0" xfId="1" applyNumberFormat="1" applyFont="1" applyFill="1" applyAlignment="1">
      <alignment horizontal="center"/>
    </xf>
    <xf numFmtId="164" fontId="35" fillId="3" borderId="0" xfId="1" applyFont="1" applyFill="1"/>
    <xf numFmtId="49" fontId="26" fillId="0" borderId="0" xfId="1" applyNumberFormat="1" applyFont="1" applyAlignment="1">
      <alignment horizontal="center"/>
    </xf>
    <xf numFmtId="0" fontId="37" fillId="3" borderId="0" xfId="6" applyFont="1"/>
    <xf numFmtId="49" fontId="37" fillId="3" borderId="0" xfId="1" applyNumberFormat="1" applyFont="1" applyFill="1" applyAlignment="1">
      <alignment horizontal="center"/>
    </xf>
    <xf numFmtId="164" fontId="37" fillId="3" borderId="0" xfId="1" applyFont="1" applyFill="1"/>
    <xf numFmtId="0" fontId="39" fillId="0" borderId="0" xfId="0" applyFont="1"/>
    <xf numFmtId="10" fontId="39" fillId="0" borderId="0" xfId="0" applyNumberFormat="1" applyFont="1" applyAlignment="1">
      <alignment horizontal="center"/>
    </xf>
    <xf numFmtId="0" fontId="40" fillId="0" borderId="0" xfId="0" applyFont="1"/>
    <xf numFmtId="10" fontId="40" fillId="0" borderId="0" xfId="0" applyNumberFormat="1" applyFont="1"/>
    <xf numFmtId="0" fontId="40" fillId="0" borderId="0" xfId="0" applyFont="1" applyAlignment="1">
      <alignment horizontal="right"/>
    </xf>
    <xf numFmtId="0" fontId="41" fillId="0" borderId="0" xfId="0" applyFont="1"/>
    <xf numFmtId="164" fontId="41" fillId="0" borderId="0" xfId="1" applyFont="1"/>
    <xf numFmtId="0" fontId="41" fillId="0" borderId="0" xfId="0" applyFont="1" applyAlignment="1">
      <alignment vertical="center"/>
    </xf>
    <xf numFmtId="0" fontId="42" fillId="0" borderId="0" xfId="0" applyFont="1" applyAlignment="1">
      <alignment vertical="center"/>
    </xf>
    <xf numFmtId="0" fontId="41" fillId="0" borderId="0" xfId="0" applyFont="1" applyAlignment="1">
      <alignment horizontal="justify" vertical="center"/>
    </xf>
    <xf numFmtId="0" fontId="42" fillId="0" borderId="0" xfId="0" applyFont="1" applyAlignment="1">
      <alignment horizontal="justify" vertical="center"/>
    </xf>
    <xf numFmtId="0" fontId="45" fillId="0" borderId="0" xfId="0" applyFont="1"/>
    <xf numFmtId="0" fontId="0" fillId="0" borderId="0" xfId="0" applyAlignment="1">
      <alignment horizontal="justify" vertical="center"/>
    </xf>
    <xf numFmtId="0" fontId="41" fillId="0" borderId="0" xfId="0" applyFont="1" applyAlignment="1">
      <alignment horizontal="left" vertical="center" indent="5"/>
    </xf>
    <xf numFmtId="0" fontId="41" fillId="0" borderId="0" xfId="0" applyFont="1" applyAlignment="1">
      <alignment horizontal="center" vertical="center"/>
    </xf>
    <xf numFmtId="0" fontId="46" fillId="0" borderId="0" xfId="0" applyFont="1" applyAlignment="1">
      <alignment vertical="center"/>
    </xf>
    <xf numFmtId="0" fontId="47" fillId="0" borderId="0" xfId="0" applyFont="1" applyAlignment="1">
      <alignment horizontal="justify" vertical="center"/>
    </xf>
    <xf numFmtId="0" fontId="42" fillId="0" borderId="0" xfId="0" applyFont="1" applyAlignment="1">
      <alignment horizontal="center" vertical="center"/>
    </xf>
    <xf numFmtId="164" fontId="40" fillId="0" borderId="0" xfId="1" applyFont="1" applyAlignment="1">
      <alignment horizontal="center"/>
    </xf>
    <xf numFmtId="164" fontId="40" fillId="0" borderId="0" xfId="1" applyFont="1"/>
    <xf numFmtId="0" fontId="49" fillId="0" borderId="0" xfId="3" applyFont="1"/>
    <xf numFmtId="0" fontId="24" fillId="0" borderId="0" xfId="3" applyFont="1"/>
    <xf numFmtId="0" fontId="24" fillId="0" borderId="0" xfId="3" applyFont="1" applyAlignment="1">
      <alignment horizontal="right"/>
    </xf>
    <xf numFmtId="0" fontId="51" fillId="0" borderId="0" xfId="3" applyFont="1" applyAlignment="1">
      <alignment horizontal="center" vertical="center"/>
    </xf>
    <xf numFmtId="0" fontId="24" fillId="0" borderId="0" xfId="3" applyFont="1" applyAlignment="1">
      <alignment horizontal="center"/>
    </xf>
    <xf numFmtId="0" fontId="54" fillId="0" borderId="0" xfId="3" applyFont="1" applyAlignment="1">
      <alignment horizontal="center"/>
    </xf>
    <xf numFmtId="0" fontId="24" fillId="0" borderId="11" xfId="3" applyFont="1" applyBorder="1" applyAlignment="1">
      <alignment horizontal="center"/>
    </xf>
    <xf numFmtId="0" fontId="55" fillId="0" borderId="0" xfId="3" applyFont="1"/>
    <xf numFmtId="0" fontId="56" fillId="0" borderId="4" xfId="3" applyFont="1" applyBorder="1"/>
    <xf numFmtId="0" fontId="56" fillId="0" borderId="6" xfId="3" applyFont="1" applyBorder="1"/>
    <xf numFmtId="0" fontId="56" fillId="0" borderId="12" xfId="3" applyFont="1" applyBorder="1" applyAlignment="1">
      <alignment horizontal="center"/>
    </xf>
    <xf numFmtId="0" fontId="56" fillId="0" borderId="0" xfId="3" applyFont="1" applyAlignment="1">
      <alignment horizontal="center"/>
    </xf>
    <xf numFmtId="0" fontId="56" fillId="0" borderId="13" xfId="3" applyFont="1" applyBorder="1"/>
    <xf numFmtId="3" fontId="56" fillId="0" borderId="12" xfId="3" applyNumberFormat="1" applyFont="1" applyBorder="1" applyAlignment="1">
      <alignment horizontal="center"/>
    </xf>
    <xf numFmtId="3" fontId="56" fillId="0" borderId="0" xfId="3" applyNumberFormat="1" applyFont="1" applyAlignment="1">
      <alignment horizontal="center"/>
    </xf>
    <xf numFmtId="3" fontId="56" fillId="0" borderId="14" xfId="3" applyNumberFormat="1" applyFont="1" applyBorder="1" applyAlignment="1">
      <alignment horizontal="center"/>
    </xf>
    <xf numFmtId="0" fontId="57" fillId="0" borderId="15" xfId="3" applyFont="1" applyBorder="1"/>
    <xf numFmtId="3" fontId="24" fillId="0" borderId="16" xfId="3" applyNumberFormat="1" applyFont="1" applyBorder="1"/>
    <xf numFmtId="3" fontId="58" fillId="0" borderId="17" xfId="3" applyNumberFormat="1" applyFont="1" applyBorder="1" applyAlignment="1">
      <alignment horizontal="right"/>
    </xf>
    <xf numFmtId="3" fontId="58" fillId="0" borderId="16" xfId="3" applyNumberFormat="1" applyFont="1" applyBorder="1" applyAlignment="1">
      <alignment horizontal="right"/>
    </xf>
    <xf numFmtId="3" fontId="58" fillId="0" borderId="13" xfId="3" applyNumberFormat="1" applyFont="1" applyBorder="1" applyAlignment="1">
      <alignment horizontal="right"/>
    </xf>
    <xf numFmtId="0" fontId="57" fillId="0" borderId="13" xfId="3" applyFont="1" applyBorder="1"/>
    <xf numFmtId="3" fontId="58" fillId="0" borderId="13" xfId="3" applyNumberFormat="1" applyFont="1" applyBorder="1"/>
    <xf numFmtId="3" fontId="58" fillId="0" borderId="18" xfId="3" applyNumberFormat="1" applyFont="1" applyBorder="1"/>
    <xf numFmtId="3" fontId="58" fillId="0" borderId="0" xfId="3" applyNumberFormat="1" applyFont="1"/>
    <xf numFmtId="0" fontId="21" fillId="0" borderId="0" xfId="9" applyFont="1"/>
    <xf numFmtId="0" fontId="24" fillId="0" borderId="19" xfId="3" applyFont="1" applyBorder="1"/>
    <xf numFmtId="3" fontId="24" fillId="0" borderId="20" xfId="3" applyNumberFormat="1" applyFont="1" applyBorder="1"/>
    <xf numFmtId="3" fontId="58" fillId="0" borderId="18" xfId="3" applyNumberFormat="1" applyFont="1" applyBorder="1" applyAlignment="1">
      <alignment horizontal="right"/>
    </xf>
    <xf numFmtId="3" fontId="58" fillId="0" borderId="20" xfId="3" applyNumberFormat="1" applyFont="1" applyBorder="1" applyAlignment="1">
      <alignment horizontal="right"/>
    </xf>
    <xf numFmtId="3" fontId="58" fillId="0" borderId="0" xfId="3" applyNumberFormat="1" applyFont="1" applyAlignment="1">
      <alignment horizontal="right"/>
    </xf>
    <xf numFmtId="3" fontId="24" fillId="0" borderId="0" xfId="3" applyNumberFormat="1" applyFont="1"/>
    <xf numFmtId="0" fontId="24" fillId="0" borderId="18" xfId="3" applyFont="1" applyBorder="1"/>
    <xf numFmtId="3" fontId="24" fillId="0" borderId="18" xfId="3" applyNumberFormat="1" applyFont="1" applyBorder="1"/>
    <xf numFmtId="3" fontId="24" fillId="0" borderId="21" xfId="3" applyNumberFormat="1" applyFont="1" applyBorder="1"/>
    <xf numFmtId="3" fontId="24" fillId="0" borderId="22" xfId="3" applyNumberFormat="1" applyFont="1" applyBorder="1"/>
    <xf numFmtId="0" fontId="57" fillId="0" borderId="19" xfId="3" applyFont="1" applyBorder="1"/>
    <xf numFmtId="0" fontId="57" fillId="0" borderId="0" xfId="3" applyFont="1"/>
    <xf numFmtId="3" fontId="24" fillId="0" borderId="23" xfId="3" applyNumberFormat="1" applyFont="1" applyBorder="1"/>
    <xf numFmtId="0" fontId="57" fillId="0" borderId="19" xfId="3" applyFont="1" applyBorder="1" applyAlignment="1">
      <alignment vertical="center"/>
    </xf>
    <xf numFmtId="3" fontId="58" fillId="0" borderId="18" xfId="3" applyNumberFormat="1" applyFont="1" applyBorder="1" applyAlignment="1">
      <alignment horizontal="right" vertical="center"/>
    </xf>
    <xf numFmtId="3" fontId="58" fillId="0" borderId="20" xfId="3" applyNumberFormat="1" applyFont="1" applyBorder="1" applyAlignment="1">
      <alignment horizontal="right" vertical="center"/>
    </xf>
    <xf numFmtId="0" fontId="58" fillId="0" borderId="0" xfId="3" applyFont="1"/>
    <xf numFmtId="0" fontId="24" fillId="0" borderId="20" xfId="3" applyFont="1" applyBorder="1"/>
    <xf numFmtId="2" fontId="24" fillId="0" borderId="18" xfId="3" applyNumberFormat="1" applyFont="1" applyBorder="1"/>
    <xf numFmtId="0" fontId="59" fillId="0" borderId="0" xfId="3" applyFont="1"/>
    <xf numFmtId="167" fontId="24" fillId="0" borderId="22" xfId="3" applyNumberFormat="1" applyFont="1" applyBorder="1"/>
    <xf numFmtId="0" fontId="56" fillId="0" borderId="24" xfId="3" applyFont="1" applyBorder="1"/>
    <xf numFmtId="0" fontId="56" fillId="0" borderId="25" xfId="3" applyFont="1" applyBorder="1"/>
    <xf numFmtId="0" fontId="56" fillId="0" borderId="26" xfId="3" applyFont="1" applyBorder="1"/>
    <xf numFmtId="0" fontId="24" fillId="0" borderId="4" xfId="3" applyFont="1" applyBorder="1"/>
    <xf numFmtId="0" fontId="24" fillId="0" borderId="6" xfId="3" applyFont="1" applyBorder="1"/>
    <xf numFmtId="0" fontId="24" fillId="0" borderId="12" xfId="3" applyFont="1" applyBorder="1"/>
    <xf numFmtId="167" fontId="24" fillId="0" borderId="20" xfId="3" applyNumberFormat="1" applyFont="1" applyBorder="1"/>
    <xf numFmtId="168" fontId="24" fillId="0" borderId="20" xfId="10" applyNumberFormat="1" applyFont="1" applyBorder="1"/>
    <xf numFmtId="0" fontId="24" fillId="0" borderId="27" xfId="3" applyFont="1" applyBorder="1"/>
    <xf numFmtId="0" fontId="58" fillId="0" borderId="28" xfId="3" applyFont="1" applyBorder="1"/>
    <xf numFmtId="0" fontId="24" fillId="0" borderId="28" xfId="3" applyFont="1" applyBorder="1"/>
    <xf numFmtId="3" fontId="24" fillId="0" borderId="28" xfId="3" applyNumberFormat="1" applyFont="1" applyBorder="1"/>
    <xf numFmtId="0" fontId="60" fillId="0" borderId="0" xfId="3" applyFont="1"/>
    <xf numFmtId="0" fontId="61" fillId="0" borderId="0" xfId="3" applyFont="1"/>
    <xf numFmtId="0" fontId="24" fillId="0" borderId="18" xfId="3" applyFont="1" applyBorder="1" applyAlignment="1">
      <alignment horizontal="right"/>
    </xf>
    <xf numFmtId="3" fontId="56" fillId="0" borderId="18" xfId="3" applyNumberFormat="1" applyFont="1" applyBorder="1" applyAlignment="1">
      <alignment horizontal="center"/>
    </xf>
    <xf numFmtId="3" fontId="24" fillId="0" borderId="20" xfId="3" applyNumberFormat="1" applyFont="1" applyBorder="1" applyAlignment="1">
      <alignment horizontal="right" vertical="center"/>
    </xf>
    <xf numFmtId="169" fontId="12" fillId="0" borderId="0" xfId="11" applyFill="1" applyBorder="1" applyAlignment="1">
      <alignment horizontal="right"/>
    </xf>
    <xf numFmtId="0" fontId="62" fillId="0" borderId="0" xfId="3" applyFont="1"/>
    <xf numFmtId="0" fontId="63" fillId="0" borderId="7" xfId="3" applyFont="1" applyBorder="1"/>
    <xf numFmtId="3" fontId="24" fillId="0" borderId="9" xfId="3" applyNumberFormat="1" applyFont="1" applyBorder="1"/>
    <xf numFmtId="3" fontId="24" fillId="0" borderId="9" xfId="3" applyNumberFormat="1" applyFont="1" applyBorder="1" applyAlignment="1">
      <alignment horizontal="right"/>
    </xf>
    <xf numFmtId="3" fontId="24" fillId="0" borderId="27" xfId="3" applyNumberFormat="1" applyFont="1" applyBorder="1" applyAlignment="1">
      <alignment horizontal="right"/>
    </xf>
    <xf numFmtId="3" fontId="24" fillId="0" borderId="0" xfId="3" applyNumberFormat="1" applyFont="1" applyAlignment="1">
      <alignment horizontal="right"/>
    </xf>
    <xf numFmtId="0" fontId="64" fillId="0" borderId="28" xfId="3" applyFont="1" applyBorder="1"/>
    <xf numFmtId="0" fontId="59" fillId="0" borderId="28" xfId="3" applyFont="1" applyBorder="1"/>
    <xf numFmtId="3" fontId="58" fillId="0" borderId="28" xfId="3" applyNumberFormat="1" applyFont="1" applyBorder="1"/>
    <xf numFmtId="3" fontId="58" fillId="0" borderId="30" xfId="3" applyNumberFormat="1" applyFont="1" applyBorder="1"/>
    <xf numFmtId="0" fontId="24" fillId="0" borderId="31" xfId="3" applyFont="1" applyBorder="1"/>
    <xf numFmtId="3" fontId="24" fillId="0" borderId="18" xfId="3" applyNumberFormat="1" applyFont="1" applyBorder="1" applyAlignment="1">
      <alignment horizontal="center"/>
    </xf>
    <xf numFmtId="3" fontId="24" fillId="0" borderId="0" xfId="3" applyNumberFormat="1" applyFont="1" applyAlignment="1">
      <alignment horizontal="center"/>
    </xf>
    <xf numFmtId="0" fontId="64" fillId="0" borderId="13" xfId="3" applyFont="1" applyBorder="1"/>
    <xf numFmtId="3" fontId="58" fillId="0" borderId="25" xfId="3" applyNumberFormat="1" applyFont="1" applyBorder="1"/>
    <xf numFmtId="3" fontId="58" fillId="0" borderId="14" xfId="3" applyNumberFormat="1" applyFont="1" applyBorder="1" applyAlignment="1">
      <alignment horizontal="right"/>
    </xf>
    <xf numFmtId="0" fontId="64" fillId="0" borderId="24" xfId="3" applyFont="1" applyBorder="1"/>
    <xf numFmtId="0" fontId="59" fillId="0" borderId="26" xfId="3" applyFont="1" applyBorder="1"/>
    <xf numFmtId="3" fontId="58" fillId="0" borderId="26" xfId="3" applyNumberFormat="1" applyFont="1" applyBorder="1"/>
    <xf numFmtId="3" fontId="49" fillId="0" borderId="0" xfId="3" applyNumberFormat="1" applyFont="1"/>
    <xf numFmtId="0" fontId="24" fillId="0" borderId="32" xfId="3" applyFont="1" applyBorder="1"/>
    <xf numFmtId="3" fontId="65" fillId="0" borderId="11" xfId="3" applyNumberFormat="1" applyFont="1" applyBorder="1"/>
    <xf numFmtId="3" fontId="65" fillId="0" borderId="27" xfId="3" applyNumberFormat="1" applyFont="1" applyBorder="1" applyAlignment="1">
      <alignment horizontal="center"/>
    </xf>
    <xf numFmtId="3" fontId="65" fillId="0" borderId="0" xfId="3" applyNumberFormat="1" applyFont="1" applyAlignment="1">
      <alignment horizontal="center"/>
    </xf>
    <xf numFmtId="0" fontId="24" fillId="0" borderId="11" xfId="3" applyFont="1" applyBorder="1"/>
    <xf numFmtId="3" fontId="24" fillId="0" borderId="11" xfId="3" applyNumberFormat="1" applyFont="1" applyBorder="1"/>
    <xf numFmtId="3" fontId="50" fillId="0" borderId="30" xfId="3" applyNumberFormat="1" applyFont="1" applyBorder="1" applyAlignment="1">
      <alignment horizontal="right"/>
    </xf>
    <xf numFmtId="0" fontId="24" fillId="0" borderId="33" xfId="3" applyFont="1" applyBorder="1"/>
    <xf numFmtId="3" fontId="24" fillId="0" borderId="34" xfId="3" applyNumberFormat="1" applyFont="1" applyBorder="1" applyAlignment="1">
      <alignment horizontal="right"/>
    </xf>
    <xf numFmtId="0" fontId="66" fillId="4" borderId="0" xfId="3" applyFont="1" applyFill="1" applyAlignment="1">
      <alignment horizontal="center" vertical="center"/>
    </xf>
    <xf numFmtId="0" fontId="66" fillId="4" borderId="0" xfId="3" applyFont="1" applyFill="1" applyAlignment="1">
      <alignment horizontal="right" vertical="center"/>
    </xf>
    <xf numFmtId="0" fontId="67" fillId="4" borderId="0" xfId="3" applyFont="1" applyFill="1" applyAlignment="1">
      <alignment horizontal="center" vertical="center"/>
    </xf>
    <xf numFmtId="0" fontId="67" fillId="4" borderId="0" xfId="3" applyFont="1" applyFill="1" applyAlignment="1">
      <alignment horizontal="left" vertical="center"/>
    </xf>
    <xf numFmtId="0" fontId="66" fillId="0" borderId="0" xfId="3" applyFont="1" applyAlignment="1">
      <alignment horizontal="center" vertical="center"/>
    </xf>
    <xf numFmtId="0" fontId="67" fillId="0" borderId="0" xfId="3" applyFont="1" applyAlignment="1">
      <alignment horizontal="center" vertical="center"/>
    </xf>
    <xf numFmtId="0" fontId="58" fillId="0" borderId="0" xfId="3" applyFont="1" applyAlignment="1">
      <alignment horizontal="center" vertical="center"/>
    </xf>
    <xf numFmtId="0" fontId="64" fillId="0" borderId="0" xfId="3" applyFont="1" applyAlignment="1">
      <alignment horizontal="center" vertical="center"/>
    </xf>
    <xf numFmtId="0" fontId="64" fillId="0" borderId="0" xfId="3" applyFont="1" applyAlignment="1">
      <alignment horizontal="center"/>
    </xf>
    <xf numFmtId="0" fontId="65" fillId="0" borderId="0" xfId="3" applyFont="1"/>
    <xf numFmtId="0" fontId="68" fillId="0" borderId="0" xfId="3" applyFont="1" applyAlignment="1">
      <alignment horizontal="center" vertical="center"/>
    </xf>
    <xf numFmtId="0" fontId="69" fillId="0" borderId="0" xfId="3" applyFont="1" applyAlignment="1">
      <alignment horizontal="center"/>
    </xf>
    <xf numFmtId="0" fontId="61" fillId="0" borderId="0" xfId="3" applyFont="1" applyAlignment="1">
      <alignment horizontal="center"/>
    </xf>
    <xf numFmtId="0" fontId="58" fillId="0" borderId="14" xfId="3" applyFont="1" applyBorder="1" applyAlignment="1">
      <alignment horizontal="center"/>
    </xf>
    <xf numFmtId="0" fontId="71" fillId="0" borderId="35" xfId="3" applyFont="1" applyBorder="1"/>
    <xf numFmtId="3" fontId="65" fillId="0" borderId="13" xfId="3" applyNumberFormat="1" applyFont="1" applyBorder="1"/>
    <xf numFmtId="3" fontId="58" fillId="0" borderId="18" xfId="3" applyNumberFormat="1" applyFont="1" applyBorder="1" applyAlignment="1">
      <alignment horizontal="center"/>
    </xf>
    <xf numFmtId="0" fontId="62" fillId="0" borderId="31" xfId="3" applyFont="1" applyBorder="1"/>
    <xf numFmtId="3" fontId="24" fillId="0" borderId="19" xfId="3" applyNumberFormat="1" applyFont="1" applyBorder="1"/>
    <xf numFmtId="3" fontId="24" fillId="0" borderId="18" xfId="3" applyNumberFormat="1" applyFont="1" applyBorder="1" applyAlignment="1">
      <alignment horizontal="right"/>
    </xf>
    <xf numFmtId="167" fontId="24" fillId="0" borderId="19" xfId="3" applyNumberFormat="1" applyFont="1" applyBorder="1"/>
    <xf numFmtId="167" fontId="24" fillId="0" borderId="0" xfId="3" applyNumberFormat="1" applyFont="1"/>
    <xf numFmtId="167" fontId="24" fillId="0" borderId="23" xfId="3" applyNumberFormat="1" applyFont="1" applyBorder="1"/>
    <xf numFmtId="0" fontId="71" fillId="0" borderId="31" xfId="3" applyFont="1" applyBorder="1"/>
    <xf numFmtId="3" fontId="61" fillId="0" borderId="19" xfId="3" applyNumberFormat="1" applyFont="1" applyBorder="1"/>
    <xf numFmtId="3" fontId="61" fillId="0" borderId="0" xfId="3" applyNumberFormat="1" applyFont="1"/>
    <xf numFmtId="3" fontId="58" fillId="0" borderId="19" xfId="3" applyNumberFormat="1" applyFont="1" applyBorder="1"/>
    <xf numFmtId="167" fontId="24" fillId="0" borderId="21" xfId="3" applyNumberFormat="1" applyFont="1" applyBorder="1"/>
    <xf numFmtId="0" fontId="64" fillId="0" borderId="33" xfId="3" applyFont="1" applyBorder="1"/>
    <xf numFmtId="3" fontId="56" fillId="0" borderId="28" xfId="3" applyNumberFormat="1" applyFont="1" applyBorder="1"/>
    <xf numFmtId="3" fontId="24" fillId="0" borderId="38" xfId="3" applyNumberFormat="1" applyFont="1" applyBorder="1"/>
    <xf numFmtId="3" fontId="58" fillId="0" borderId="30" xfId="3" applyNumberFormat="1" applyFont="1" applyBorder="1" applyAlignment="1">
      <alignment horizontal="center"/>
    </xf>
    <xf numFmtId="3" fontId="58" fillId="0" borderId="30" xfId="3" applyNumberFormat="1" applyFont="1" applyBorder="1" applyAlignment="1">
      <alignment horizontal="right"/>
    </xf>
    <xf numFmtId="3" fontId="58" fillId="0" borderId="17" xfId="3" applyNumberFormat="1" applyFont="1" applyBorder="1" applyAlignment="1">
      <alignment horizontal="center"/>
    </xf>
    <xf numFmtId="3" fontId="58" fillId="0" borderId="38" xfId="3" applyNumberFormat="1" applyFont="1" applyBorder="1"/>
    <xf numFmtId="167" fontId="58" fillId="0" borderId="18" xfId="3" applyNumberFormat="1" applyFont="1" applyBorder="1" applyAlignment="1">
      <alignment horizontal="center"/>
    </xf>
    <xf numFmtId="167" fontId="58" fillId="0" borderId="18" xfId="3" applyNumberFormat="1" applyFont="1" applyBorder="1" applyAlignment="1">
      <alignment horizontal="right"/>
    </xf>
    <xf numFmtId="167" fontId="58" fillId="0" borderId="30" xfId="3" applyNumberFormat="1" applyFont="1" applyBorder="1" applyAlignment="1">
      <alignment horizontal="center"/>
    </xf>
    <xf numFmtId="167" fontId="58" fillId="0" borderId="30" xfId="3" applyNumberFormat="1" applyFont="1" applyBorder="1" applyAlignment="1">
      <alignment horizontal="right"/>
    </xf>
    <xf numFmtId="0" fontId="64" fillId="0" borderId="35" xfId="3" applyFont="1" applyBorder="1" applyAlignment="1">
      <alignment horizontal="left"/>
    </xf>
    <xf numFmtId="3" fontId="58" fillId="0" borderId="14" xfId="3" applyNumberFormat="1" applyFont="1" applyBorder="1"/>
    <xf numFmtId="167" fontId="58" fillId="0" borderId="40" xfId="3" applyNumberFormat="1" applyFont="1" applyBorder="1" applyAlignment="1">
      <alignment horizontal="center"/>
    </xf>
    <xf numFmtId="169" fontId="12" fillId="0" borderId="0" xfId="11" applyFill="1" applyAlignment="1"/>
    <xf numFmtId="0" fontId="73" fillId="0" borderId="0" xfId="3" applyFont="1"/>
    <xf numFmtId="0" fontId="54" fillId="0" borderId="0" xfId="3" applyFont="1"/>
    <xf numFmtId="0" fontId="58" fillId="0" borderId="0" xfId="3" applyFont="1" applyAlignment="1">
      <alignment vertical="center"/>
    </xf>
    <xf numFmtId="0" fontId="74" fillId="0" borderId="0" xfId="3" applyFont="1"/>
    <xf numFmtId="0" fontId="75" fillId="0" borderId="0" xfId="13" applyFont="1" applyAlignment="1">
      <alignment horizontal="center"/>
    </xf>
    <xf numFmtId="0" fontId="24" fillId="0" borderId="0" xfId="13" applyFont="1" applyAlignment="1">
      <alignment horizontal="center"/>
    </xf>
    <xf numFmtId="0" fontId="76" fillId="0" borderId="0" xfId="13" applyFont="1"/>
    <xf numFmtId="0" fontId="77" fillId="0" borderId="0" xfId="13" applyFont="1"/>
    <xf numFmtId="0" fontId="78" fillId="0" borderId="0" xfId="10" applyFont="1" applyAlignment="1">
      <alignment horizontal="center"/>
    </xf>
    <xf numFmtId="0" fontId="66" fillId="0" borderId="4" xfId="10" applyFont="1" applyBorder="1"/>
    <xf numFmtId="0" fontId="24" fillId="0" borderId="5" xfId="3" applyFont="1" applyBorder="1"/>
    <xf numFmtId="3" fontId="67" fillId="0" borderId="14" xfId="10" applyNumberFormat="1" applyFont="1" applyBorder="1" applyAlignment="1">
      <alignment horizontal="center"/>
    </xf>
    <xf numFmtId="0" fontId="66" fillId="0" borderId="19" xfId="10" applyFont="1" applyBorder="1"/>
    <xf numFmtId="168" fontId="24" fillId="0" borderId="18" xfId="10" applyNumberFormat="1" applyFont="1" applyBorder="1"/>
    <xf numFmtId="0" fontId="58" fillId="0" borderId="19" xfId="10" applyFont="1" applyBorder="1"/>
    <xf numFmtId="0" fontId="24" fillId="0" borderId="19" xfId="10" applyFont="1" applyBorder="1"/>
    <xf numFmtId="168" fontId="24" fillId="0" borderId="14" xfId="10" applyNumberFormat="1" applyFont="1" applyBorder="1"/>
    <xf numFmtId="167" fontId="49" fillId="0" borderId="0" xfId="3" applyNumberFormat="1" applyFont="1"/>
    <xf numFmtId="168" fontId="49" fillId="0" borderId="0" xfId="3" applyNumberFormat="1" applyFont="1"/>
    <xf numFmtId="3" fontId="49" fillId="0" borderId="0" xfId="3" applyNumberFormat="1" applyFont="1" applyAlignment="1">
      <alignment horizontal="center"/>
    </xf>
    <xf numFmtId="169" fontId="49" fillId="0" borderId="0" xfId="3" applyNumberFormat="1" applyFont="1" applyAlignment="1">
      <alignment horizontal="center"/>
    </xf>
    <xf numFmtId="168" fontId="24" fillId="0" borderId="41" xfId="10" applyNumberFormat="1" applyFont="1" applyBorder="1"/>
    <xf numFmtId="168" fontId="24" fillId="0" borderId="42" xfId="10" applyNumberFormat="1" applyFont="1" applyBorder="1"/>
    <xf numFmtId="0" fontId="79" fillId="0" borderId="0" xfId="3" applyFont="1"/>
    <xf numFmtId="0" fontId="64" fillId="0" borderId="19" xfId="10" applyFont="1" applyBorder="1"/>
    <xf numFmtId="170" fontId="24" fillId="0" borderId="43" xfId="3" applyNumberFormat="1" applyFont="1" applyBorder="1" applyAlignment="1">
      <alignment horizontal="right"/>
    </xf>
    <xf numFmtId="168" fontId="24" fillId="0" borderId="44" xfId="10" applyNumberFormat="1" applyFont="1" applyBorder="1"/>
    <xf numFmtId="0" fontId="24" fillId="0" borderId="7" xfId="3" applyFont="1" applyBorder="1"/>
    <xf numFmtId="0" fontId="24" fillId="0" borderId="8" xfId="3" applyFont="1" applyBorder="1"/>
    <xf numFmtId="169" fontId="12" fillId="0" borderId="0" xfId="11" applyFill="1"/>
    <xf numFmtId="0" fontId="64" fillId="0" borderId="0" xfId="3" applyFont="1"/>
    <xf numFmtId="0" fontId="62" fillId="0" borderId="0" xfId="3" applyFont="1" applyAlignment="1">
      <alignment horizontal="center"/>
    </xf>
    <xf numFmtId="14" fontId="64" fillId="0" borderId="14" xfId="3" applyNumberFormat="1" applyFont="1" applyBorder="1" applyAlignment="1">
      <alignment horizontal="center"/>
    </xf>
    <xf numFmtId="0" fontId="64" fillId="0" borderId="14" xfId="3" applyFont="1" applyBorder="1" applyAlignment="1">
      <alignment horizontal="center"/>
    </xf>
    <xf numFmtId="0" fontId="62" fillId="0" borderId="46" xfId="3" applyFont="1" applyBorder="1" applyAlignment="1">
      <alignment horizontal="center"/>
    </xf>
    <xf numFmtId="3" fontId="62" fillId="0" borderId="51" xfId="3" applyNumberFormat="1" applyFont="1" applyBorder="1"/>
    <xf numFmtId="0" fontId="62" fillId="0" borderId="48" xfId="3" applyFont="1" applyBorder="1" applyAlignment="1">
      <alignment horizontal="center"/>
    </xf>
    <xf numFmtId="3" fontId="62" fillId="0" borderId="47" xfId="3" applyNumberFormat="1" applyFont="1" applyBorder="1"/>
    <xf numFmtId="0" fontId="62" fillId="0" borderId="6" xfId="3" applyFont="1" applyBorder="1" applyAlignment="1">
      <alignment horizontal="center" vertical="center"/>
    </xf>
    <xf numFmtId="0" fontId="62" fillId="0" borderId="54" xfId="3" applyFont="1" applyBorder="1" applyAlignment="1">
      <alignment horizontal="center"/>
    </xf>
    <xf numFmtId="0" fontId="62" fillId="0" borderId="55" xfId="3" applyFont="1" applyBorder="1" applyAlignment="1">
      <alignment horizontal="center"/>
    </xf>
    <xf numFmtId="0" fontId="80" fillId="0" borderId="46" xfId="3" applyFont="1" applyBorder="1" applyAlignment="1">
      <alignment horizontal="center"/>
    </xf>
    <xf numFmtId="0" fontId="62" fillId="0" borderId="57" xfId="3" applyFont="1" applyBorder="1" applyAlignment="1">
      <alignment horizontal="center"/>
    </xf>
    <xf numFmtId="0" fontId="62" fillId="0" borderId="58" xfId="3" applyFont="1" applyBorder="1" applyAlignment="1">
      <alignment horizontal="center"/>
    </xf>
    <xf numFmtId="0" fontId="62" fillId="0" borderId="59" xfId="3" applyFont="1" applyBorder="1" applyAlignment="1">
      <alignment horizontal="center"/>
    </xf>
    <xf numFmtId="4" fontId="62" fillId="0" borderId="57" xfId="3" applyNumberFormat="1" applyFont="1" applyBorder="1" applyAlignment="1">
      <alignment vertical="center"/>
    </xf>
    <xf numFmtId="4" fontId="62" fillId="0" borderId="58" xfId="3" applyNumberFormat="1" applyFont="1" applyBorder="1" applyAlignment="1">
      <alignment vertical="center"/>
    </xf>
    <xf numFmtId="4" fontId="62" fillId="0" borderId="64" xfId="3" applyNumberFormat="1" applyFont="1" applyBorder="1" applyAlignment="1">
      <alignment vertical="center"/>
    </xf>
    <xf numFmtId="4" fontId="62" fillId="0" borderId="10" xfId="3" applyNumberFormat="1" applyFont="1" applyBorder="1" applyAlignment="1">
      <alignment vertical="center"/>
    </xf>
    <xf numFmtId="0" fontId="64" fillId="0" borderId="65" xfId="3" applyFont="1" applyBorder="1"/>
    <xf numFmtId="0" fontId="62" fillId="0" borderId="66" xfId="3" applyFont="1" applyBorder="1" applyAlignment="1">
      <alignment horizontal="center"/>
    </xf>
    <xf numFmtId="0" fontId="62" fillId="0" borderId="67" xfId="3" applyFont="1" applyBorder="1"/>
    <xf numFmtId="0" fontId="64" fillId="0" borderId="70" xfId="3" applyFont="1" applyBorder="1"/>
    <xf numFmtId="0" fontId="62" fillId="0" borderId="71" xfId="3" applyFont="1" applyBorder="1" applyAlignment="1">
      <alignment horizontal="center"/>
    </xf>
    <xf numFmtId="0" fontId="62" fillId="0" borderId="72" xfId="3" applyFont="1" applyBorder="1"/>
    <xf numFmtId="0" fontId="62" fillId="0" borderId="37" xfId="3" applyFont="1" applyBorder="1"/>
    <xf numFmtId="0" fontId="62" fillId="0" borderId="73" xfId="3" applyFont="1" applyBorder="1"/>
    <xf numFmtId="0" fontId="62" fillId="0" borderId="57" xfId="3" applyFont="1" applyBorder="1"/>
    <xf numFmtId="0" fontId="80" fillId="0" borderId="22" xfId="3" applyFont="1" applyBorder="1"/>
    <xf numFmtId="0" fontId="62" fillId="0" borderId="19" xfId="3" applyFont="1" applyBorder="1"/>
    <xf numFmtId="0" fontId="62" fillId="0" borderId="74" xfId="3" applyFont="1" applyBorder="1" applyAlignment="1">
      <alignment horizontal="center"/>
    </xf>
    <xf numFmtId="3" fontId="62" fillId="0" borderId="75" xfId="3" applyNumberFormat="1" applyFont="1" applyBorder="1"/>
    <xf numFmtId="3" fontId="62" fillId="0" borderId="19" xfId="3" applyNumberFormat="1" applyFont="1" applyBorder="1"/>
    <xf numFmtId="3" fontId="62" fillId="0" borderId="0" xfId="3" applyNumberFormat="1" applyFont="1"/>
    <xf numFmtId="3" fontId="62" fillId="0" borderId="76" xfId="3" applyNumberFormat="1" applyFont="1" applyBorder="1"/>
    <xf numFmtId="3" fontId="62" fillId="0" borderId="77" xfId="3" applyNumberFormat="1" applyFont="1" applyBorder="1"/>
    <xf numFmtId="4" fontId="62" fillId="0" borderId="75" xfId="3" applyNumberFormat="1" applyFont="1" applyBorder="1"/>
    <xf numFmtId="0" fontId="62" fillId="0" borderId="78" xfId="3" applyFont="1" applyBorder="1"/>
    <xf numFmtId="3" fontId="62" fillId="0" borderId="79" xfId="3" applyNumberFormat="1" applyFont="1" applyBorder="1"/>
    <xf numFmtId="3" fontId="62" fillId="0" borderId="24" xfId="3" applyNumberFormat="1" applyFont="1" applyBorder="1"/>
    <xf numFmtId="3" fontId="62" fillId="0" borderId="26" xfId="3" applyNumberFormat="1" applyFont="1" applyBorder="1"/>
    <xf numFmtId="3" fontId="64" fillId="0" borderId="79" xfId="3" applyNumberFormat="1" applyFont="1" applyBorder="1"/>
    <xf numFmtId="3" fontId="64" fillId="0" borderId="80" xfId="3" applyNumberFormat="1" applyFont="1" applyBorder="1"/>
    <xf numFmtId="0" fontId="24" fillId="0" borderId="0" xfId="3" applyFont="1" applyAlignment="1">
      <alignment horizontal="left"/>
    </xf>
    <xf numFmtId="0" fontId="24" fillId="0" borderId="61" xfId="3" applyFont="1" applyBorder="1"/>
    <xf numFmtId="3" fontId="83" fillId="0" borderId="59" xfId="3" applyNumberFormat="1" applyFont="1" applyBorder="1"/>
    <xf numFmtId="3" fontId="83" fillId="0" borderId="0" xfId="3" applyNumberFormat="1" applyFont="1"/>
    <xf numFmtId="0" fontId="83" fillId="0" borderId="0" xfId="3" applyFont="1" applyAlignment="1">
      <alignment horizontal="right"/>
    </xf>
    <xf numFmtId="0" fontId="81" fillId="0" borderId="0" xfId="3" applyFont="1" applyAlignment="1">
      <alignment horizontal="center" vertical="center"/>
    </xf>
    <xf numFmtId="0" fontId="62" fillId="0" borderId="3" xfId="3" applyFont="1" applyBorder="1" applyAlignment="1">
      <alignment horizontal="center" vertical="center"/>
    </xf>
    <xf numFmtId="0" fontId="62" fillId="0" borderId="3" xfId="3" applyFont="1" applyBorder="1" applyAlignment="1">
      <alignment horizontal="center"/>
    </xf>
    <xf numFmtId="0" fontId="62" fillId="0" borderId="3" xfId="3" applyFont="1" applyBorder="1"/>
    <xf numFmtId="3" fontId="62" fillId="0" borderId="3" xfId="3" applyNumberFormat="1" applyFont="1" applyBorder="1" applyAlignment="1">
      <alignment horizontal="right"/>
    </xf>
    <xf numFmtId="49" fontId="62" fillId="0" borderId="3" xfId="3" applyNumberFormat="1" applyFont="1" applyBorder="1" applyAlignment="1">
      <alignment horizontal="right"/>
    </xf>
    <xf numFmtId="0" fontId="62" fillId="0" borderId="66" xfId="3" applyFont="1" applyBorder="1" applyAlignment="1">
      <alignment horizontal="center" vertical="center" wrapText="1"/>
    </xf>
    <xf numFmtId="0" fontId="62" fillId="0" borderId="87" xfId="3" applyFont="1" applyBorder="1" applyAlignment="1">
      <alignment horizontal="center" vertical="center" wrapText="1"/>
    </xf>
    <xf numFmtId="0" fontId="62" fillId="0" borderId="12" xfId="3" applyFont="1" applyBorder="1" applyAlignment="1">
      <alignment horizontal="center" vertical="center" wrapText="1"/>
    </xf>
    <xf numFmtId="0" fontId="62" fillId="0" borderId="74" xfId="3" applyFont="1" applyBorder="1" applyAlignment="1">
      <alignment horizontal="center" vertical="center" wrapText="1"/>
    </xf>
    <xf numFmtId="0" fontId="62" fillId="0" borderId="76" xfId="3" applyFont="1" applyBorder="1" applyAlignment="1">
      <alignment horizontal="center" vertical="center" wrapText="1"/>
    </xf>
    <xf numFmtId="0" fontId="62" fillId="0" borderId="18" xfId="3" applyFont="1" applyBorder="1" applyAlignment="1">
      <alignment horizontal="center" vertical="center" wrapText="1"/>
    </xf>
    <xf numFmtId="0" fontId="62" fillId="0" borderId="22" xfId="3" applyFont="1" applyBorder="1" applyAlignment="1">
      <alignment horizontal="center" vertical="center"/>
    </xf>
    <xf numFmtId="0" fontId="62" fillId="0" borderId="71" xfId="3" applyFont="1" applyBorder="1" applyAlignment="1">
      <alignment horizontal="center" vertical="center" wrapText="1"/>
    </xf>
    <xf numFmtId="0" fontId="62" fillId="0" borderId="89" xfId="3" applyFont="1" applyBorder="1" applyAlignment="1">
      <alignment horizontal="center" vertical="center" wrapText="1"/>
    </xf>
    <xf numFmtId="0" fontId="62" fillId="0" borderId="43" xfId="3" applyFont="1" applyBorder="1" applyAlignment="1">
      <alignment horizontal="center" vertical="center" wrapText="1"/>
    </xf>
    <xf numFmtId="3" fontId="86" fillId="0" borderId="92" xfId="3" applyNumberFormat="1" applyFont="1" applyBorder="1"/>
    <xf numFmtId="3" fontId="62" fillId="0" borderId="93" xfId="3" applyNumberFormat="1" applyFont="1" applyBorder="1"/>
    <xf numFmtId="3" fontId="62" fillId="0" borderId="96" xfId="3" applyNumberFormat="1" applyFont="1" applyBorder="1"/>
    <xf numFmtId="3" fontId="62" fillId="0" borderId="20" xfId="3" applyNumberFormat="1" applyFont="1" applyBorder="1"/>
    <xf numFmtId="0" fontId="62" fillId="0" borderId="41" xfId="3" applyFont="1" applyBorder="1" applyAlignment="1">
      <alignment vertical="center"/>
    </xf>
    <xf numFmtId="3" fontId="86" fillId="0" borderId="97" xfId="3" applyNumberFormat="1" applyFont="1" applyBorder="1"/>
    <xf numFmtId="3" fontId="62" fillId="0" borderId="78" xfId="3" applyNumberFormat="1" applyFont="1" applyBorder="1"/>
    <xf numFmtId="3" fontId="62" fillId="0" borderId="25" xfId="3" applyNumberFormat="1" applyFont="1" applyBorder="1"/>
    <xf numFmtId="3" fontId="62" fillId="0" borderId="14" xfId="3" applyNumberFormat="1" applyFont="1" applyBorder="1"/>
    <xf numFmtId="164" fontId="62" fillId="0" borderId="0" xfId="3" applyNumberFormat="1" applyFont="1"/>
    <xf numFmtId="0" fontId="62" fillId="0" borderId="100" xfId="3" applyFont="1" applyBorder="1" applyAlignment="1">
      <alignment horizontal="center" vertical="center"/>
    </xf>
    <xf numFmtId="0" fontId="62" fillId="0" borderId="102" xfId="3" applyFont="1" applyBorder="1" applyAlignment="1">
      <alignment horizontal="center" vertical="center"/>
    </xf>
    <xf numFmtId="3" fontId="62" fillId="0" borderId="103" xfId="3" applyNumberFormat="1" applyFont="1" applyBorder="1"/>
    <xf numFmtId="3" fontId="62" fillId="0" borderId="104" xfId="3" applyNumberFormat="1" applyFont="1" applyBorder="1"/>
    <xf numFmtId="3" fontId="62" fillId="0" borderId="106" xfId="3" applyNumberFormat="1" applyFont="1" applyBorder="1"/>
    <xf numFmtId="3" fontId="62" fillId="0" borderId="107" xfId="3" applyNumberFormat="1" applyFont="1" applyBorder="1"/>
    <xf numFmtId="3" fontId="62" fillId="0" borderId="108" xfId="3" applyNumberFormat="1" applyFont="1" applyBorder="1"/>
    <xf numFmtId="3" fontId="62" fillId="0" borderId="41" xfId="3" applyNumberFormat="1" applyFont="1" applyBorder="1"/>
    <xf numFmtId="3" fontId="62" fillId="0" borderId="97" xfId="3" applyNumberFormat="1" applyFont="1" applyBorder="1" applyAlignment="1">
      <alignment horizontal="right"/>
    </xf>
    <xf numFmtId="3" fontId="62" fillId="0" borderId="80" xfId="3" applyNumberFormat="1" applyFont="1" applyBorder="1"/>
    <xf numFmtId="164" fontId="24" fillId="0" borderId="0" xfId="3" applyNumberFormat="1" applyFont="1"/>
    <xf numFmtId="0" fontId="24" fillId="0" borderId="0" xfId="3" applyFont="1" applyAlignment="1">
      <alignment vertical="center"/>
    </xf>
    <xf numFmtId="0" fontId="87" fillId="0" borderId="3" xfId="3" applyFont="1" applyBorder="1" applyAlignment="1">
      <alignment horizontal="center" vertical="center" wrapText="1"/>
    </xf>
    <xf numFmtId="0" fontId="80" fillId="0" borderId="3" xfId="3" applyFont="1" applyBorder="1"/>
    <xf numFmtId="3" fontId="86" fillId="0" borderId="3" xfId="3" applyNumberFormat="1" applyFont="1" applyBorder="1"/>
    <xf numFmtId="3" fontId="86" fillId="0" borderId="3" xfId="3" applyNumberFormat="1" applyFont="1" applyBorder="1" applyAlignment="1">
      <alignment horizontal="right"/>
    </xf>
    <xf numFmtId="0" fontId="64" fillId="0" borderId="3" xfId="3" applyFont="1" applyBorder="1"/>
    <xf numFmtId="3" fontId="81" fillId="0" borderId="3" xfId="3" applyNumberFormat="1" applyFont="1" applyBorder="1" applyAlignment="1">
      <alignment horizontal="right"/>
    </xf>
    <xf numFmtId="3" fontId="81" fillId="0" borderId="3" xfId="3" applyNumberFormat="1" applyFont="1" applyBorder="1"/>
    <xf numFmtId="3" fontId="81" fillId="0" borderId="0" xfId="3" applyNumberFormat="1" applyFont="1" applyAlignment="1">
      <alignment horizontal="right"/>
    </xf>
    <xf numFmtId="0" fontId="62" fillId="0" borderId="73" xfId="3" applyFont="1" applyBorder="1" applyAlignment="1">
      <alignment horizontal="center"/>
    </xf>
    <xf numFmtId="0" fontId="62" fillId="0" borderId="111" xfId="3" applyFont="1" applyBorder="1" applyAlignment="1">
      <alignment horizontal="center" vertical="center"/>
    </xf>
    <xf numFmtId="0" fontId="62" fillId="0" borderId="71" xfId="3" applyFont="1" applyBorder="1" applyAlignment="1">
      <alignment horizontal="center" vertical="center"/>
    </xf>
    <xf numFmtId="2" fontId="86" fillId="0" borderId="92" xfId="3" applyNumberFormat="1" applyFont="1" applyBorder="1"/>
    <xf numFmtId="2" fontId="86" fillId="0" borderId="109" xfId="3" applyNumberFormat="1" applyFont="1" applyBorder="1"/>
    <xf numFmtId="3" fontId="86" fillId="0" borderId="109" xfId="3" applyNumberFormat="1" applyFont="1" applyBorder="1" applyAlignment="1">
      <alignment horizontal="right"/>
    </xf>
    <xf numFmtId="2" fontId="86" fillId="0" borderId="3" xfId="3" applyNumberFormat="1" applyFont="1" applyBorder="1"/>
    <xf numFmtId="2" fontId="62" fillId="0" borderId="3" xfId="3" applyNumberFormat="1" applyFont="1" applyBorder="1"/>
    <xf numFmtId="3" fontId="86" fillId="0" borderId="96" xfId="3" applyNumberFormat="1" applyFont="1" applyBorder="1"/>
    <xf numFmtId="2" fontId="86" fillId="0" borderId="96" xfId="3" applyNumberFormat="1" applyFont="1" applyBorder="1"/>
    <xf numFmtId="3" fontId="86" fillId="0" borderId="114" xfId="3" applyNumberFormat="1" applyFont="1" applyBorder="1"/>
    <xf numFmtId="0" fontId="62" fillId="0" borderId="114" xfId="3" applyFont="1" applyBorder="1"/>
    <xf numFmtId="3" fontId="86" fillId="0" borderId="114" xfId="3" applyNumberFormat="1" applyFont="1" applyBorder="1" applyAlignment="1">
      <alignment horizontal="right"/>
    </xf>
    <xf numFmtId="0" fontId="80" fillId="0" borderId="67" xfId="3" applyFont="1" applyBorder="1" applyAlignment="1">
      <alignment horizontal="center"/>
    </xf>
    <xf numFmtId="0" fontId="62" fillId="0" borderId="115" xfId="3" applyFont="1" applyBorder="1" applyAlignment="1">
      <alignment horizontal="center" vertical="center"/>
    </xf>
    <xf numFmtId="0" fontId="62" fillId="0" borderId="12" xfId="3" applyFont="1" applyBorder="1" applyAlignment="1">
      <alignment horizontal="center"/>
    </xf>
    <xf numFmtId="0" fontId="62" fillId="0" borderId="0" xfId="3" applyFont="1" applyAlignment="1">
      <alignment vertical="center"/>
    </xf>
    <xf numFmtId="0" fontId="62" fillId="0" borderId="72" xfId="3" applyFont="1" applyBorder="1" applyAlignment="1">
      <alignment horizontal="center"/>
    </xf>
    <xf numFmtId="0" fontId="62" fillId="0" borderId="104" xfId="3" applyFont="1" applyBorder="1" applyAlignment="1">
      <alignment horizontal="center" vertical="center"/>
    </xf>
    <xf numFmtId="0" fontId="62" fillId="0" borderId="43" xfId="3" applyFont="1" applyBorder="1" applyAlignment="1">
      <alignment horizontal="center"/>
    </xf>
    <xf numFmtId="0" fontId="62" fillId="0" borderId="72" xfId="3" applyFont="1" applyBorder="1" applyAlignment="1">
      <alignment horizontal="right"/>
    </xf>
    <xf numFmtId="0" fontId="62" fillId="0" borderId="104" xfId="3" applyFont="1" applyBorder="1" applyAlignment="1">
      <alignment horizontal="right" vertical="center"/>
    </xf>
    <xf numFmtId="0" fontId="62" fillId="0" borderId="91" xfId="3" applyFont="1" applyBorder="1" applyAlignment="1">
      <alignment horizontal="right" vertical="center"/>
    </xf>
    <xf numFmtId="3" fontId="62" fillId="0" borderId="93" xfId="3" applyNumberFormat="1" applyFont="1" applyBorder="1" applyAlignment="1">
      <alignment horizontal="right"/>
    </xf>
    <xf numFmtId="0" fontId="62" fillId="0" borderId="0" xfId="3" applyFont="1" applyAlignment="1">
      <alignment horizontal="right" vertical="center"/>
    </xf>
    <xf numFmtId="3" fontId="62" fillId="0" borderId="92" xfId="3" applyNumberFormat="1" applyFont="1" applyBorder="1" applyAlignment="1">
      <alignment horizontal="right"/>
    </xf>
    <xf numFmtId="3" fontId="62" fillId="0" borderId="117" xfId="3" applyNumberFormat="1" applyFont="1" applyBorder="1" applyAlignment="1">
      <alignment horizontal="right"/>
    </xf>
    <xf numFmtId="0" fontId="62" fillId="0" borderId="95" xfId="3" applyFont="1" applyBorder="1" applyAlignment="1">
      <alignment horizontal="right" vertical="center"/>
    </xf>
    <xf numFmtId="0" fontId="67" fillId="0" borderId="85" xfId="3" applyFont="1" applyBorder="1"/>
    <xf numFmtId="0" fontId="67" fillId="0" borderId="3" xfId="3" applyFont="1" applyBorder="1"/>
    <xf numFmtId="0" fontId="67" fillId="0" borderId="120" xfId="3" applyFont="1" applyBorder="1"/>
    <xf numFmtId="167" fontId="62" fillId="0" borderId="120" xfId="3" applyNumberFormat="1" applyFont="1" applyBorder="1" applyAlignment="1">
      <alignment horizontal="right"/>
    </xf>
    <xf numFmtId="0" fontId="67" fillId="0" borderId="82" xfId="3" applyFont="1" applyBorder="1"/>
    <xf numFmtId="0" fontId="80" fillId="0" borderId="0" xfId="3" applyFont="1" applyAlignment="1">
      <alignment horizontal="left" vertical="top"/>
    </xf>
    <xf numFmtId="0" fontId="88" fillId="0" borderId="0" xfId="3" applyFont="1" applyAlignment="1">
      <alignment horizontal="left" vertical="top"/>
    </xf>
    <xf numFmtId="0" fontId="49" fillId="0" borderId="0" xfId="3" applyFont="1" applyAlignment="1">
      <alignment vertical="center"/>
    </xf>
    <xf numFmtId="0" fontId="64" fillId="0" borderId="122" xfId="3" applyFont="1" applyBorder="1" applyAlignment="1">
      <alignment horizontal="center" vertical="center"/>
    </xf>
    <xf numFmtId="0" fontId="88" fillId="0" borderId="123" xfId="3" applyFont="1" applyBorder="1" applyAlignment="1">
      <alignment horizontal="center" vertical="center"/>
    </xf>
    <xf numFmtId="0" fontId="80" fillId="0" borderId="123" xfId="3" applyFont="1" applyBorder="1" applyAlignment="1">
      <alignment horizontal="center" vertical="center"/>
    </xf>
    <xf numFmtId="0" fontId="64" fillId="0" borderId="29" xfId="3" applyFont="1" applyBorder="1" applyAlignment="1">
      <alignment horizontal="center" vertical="center" wrapText="1"/>
    </xf>
    <xf numFmtId="0" fontId="64" fillId="0" borderId="29" xfId="3" applyFont="1" applyBorder="1" applyAlignment="1">
      <alignment horizontal="center" vertical="center"/>
    </xf>
    <xf numFmtId="0" fontId="62" fillId="0" borderId="124" xfId="3" applyFont="1" applyBorder="1" applyAlignment="1">
      <alignment vertical="center"/>
    </xf>
    <xf numFmtId="0" fontId="62" fillId="0" borderId="125" xfId="3" applyFont="1" applyBorder="1" applyAlignment="1">
      <alignment vertical="center"/>
    </xf>
    <xf numFmtId="3" fontId="62" fillId="0" borderId="126" xfId="3" applyNumberFormat="1" applyFont="1" applyBorder="1" applyAlignment="1">
      <alignment horizontal="right" vertical="center"/>
    </xf>
    <xf numFmtId="0" fontId="62" fillId="0" borderId="127" xfId="3" applyFont="1" applyBorder="1" applyAlignment="1">
      <alignment vertical="center"/>
    </xf>
    <xf numFmtId="0" fontId="24" fillId="0" borderId="110" xfId="3" applyFont="1" applyBorder="1" applyAlignment="1">
      <alignment vertical="center"/>
    </xf>
    <xf numFmtId="3" fontId="62" fillId="0" borderId="108" xfId="3" applyNumberFormat="1" applyFont="1" applyBorder="1" applyAlignment="1">
      <alignment horizontal="right" vertical="center"/>
    </xf>
    <xf numFmtId="0" fontId="64" fillId="0" borderId="38" xfId="3" applyFont="1" applyBorder="1" applyAlignment="1">
      <alignment horizontal="left"/>
    </xf>
    <xf numFmtId="0" fontId="88" fillId="0" borderId="28" xfId="3" applyFont="1" applyBorder="1" applyAlignment="1">
      <alignment horizontal="center" vertical="top"/>
    </xf>
    <xf numFmtId="0" fontId="80" fillId="0" borderId="28" xfId="3" applyFont="1" applyBorder="1" applyAlignment="1">
      <alignment horizontal="center" vertical="top"/>
    </xf>
    <xf numFmtId="3" fontId="64" fillId="0" borderId="30" xfId="3" applyNumberFormat="1" applyFont="1" applyBorder="1" applyAlignment="1">
      <alignment horizontal="right" vertical="center"/>
    </xf>
    <xf numFmtId="0" fontId="62" fillId="0" borderId="37" xfId="3" applyFont="1" applyBorder="1" applyAlignment="1">
      <alignment vertical="center"/>
    </xf>
    <xf numFmtId="0" fontId="62" fillId="0" borderId="21" xfId="3" applyFont="1" applyBorder="1" applyAlignment="1">
      <alignment vertical="center"/>
    </xf>
    <xf numFmtId="3" fontId="62" fillId="0" borderId="43" xfId="3" applyNumberFormat="1" applyFont="1" applyBorder="1" applyAlignment="1">
      <alignment horizontal="right" vertical="center"/>
    </xf>
    <xf numFmtId="0" fontId="64" fillId="0" borderId="39" xfId="3" applyFont="1" applyBorder="1" applyAlignment="1">
      <alignment horizontal="left"/>
    </xf>
    <xf numFmtId="0" fontId="88" fillId="0" borderId="128" xfId="3" applyFont="1" applyBorder="1" applyAlignment="1">
      <alignment horizontal="center" vertical="top"/>
    </xf>
    <xf numFmtId="0" fontId="80" fillId="0" borderId="128" xfId="3" applyFont="1" applyBorder="1" applyAlignment="1">
      <alignment horizontal="center" vertical="top"/>
    </xf>
    <xf numFmtId="3" fontId="64" fillId="0" borderId="34" xfId="3" applyNumberFormat="1" applyFont="1" applyBorder="1" applyAlignment="1">
      <alignment horizontal="right" vertical="center"/>
    </xf>
    <xf numFmtId="3" fontId="64" fillId="0" borderId="0" xfId="3" applyNumberFormat="1" applyFont="1" applyAlignment="1">
      <alignment horizontal="center"/>
    </xf>
    <xf numFmtId="0" fontId="64" fillId="0" borderId="0" xfId="3" applyFont="1" applyAlignment="1">
      <alignment vertical="center"/>
    </xf>
    <xf numFmtId="0" fontId="81" fillId="0" borderId="129" xfId="3" applyFont="1" applyBorder="1" applyAlignment="1">
      <alignment horizontal="center"/>
    </xf>
    <xf numFmtId="0" fontId="81" fillId="0" borderId="45" xfId="3" applyFont="1" applyBorder="1" applyAlignment="1">
      <alignment horizontal="center"/>
    </xf>
    <xf numFmtId="0" fontId="24" fillId="0" borderId="3" xfId="3" applyFont="1" applyBorder="1"/>
    <xf numFmtId="0" fontId="62" fillId="0" borderId="105" xfId="3" applyFont="1" applyBorder="1"/>
    <xf numFmtId="0" fontId="80" fillId="0" borderId="131" xfId="3" applyFont="1" applyBorder="1" applyAlignment="1">
      <alignment horizontal="left" vertical="top"/>
    </xf>
    <xf numFmtId="0" fontId="80" fillId="0" borderId="0" xfId="3" applyFont="1" applyAlignment="1">
      <alignment horizontal="center" vertical="top"/>
    </xf>
    <xf numFmtId="0" fontId="62" fillId="0" borderId="132" xfId="3" applyFont="1" applyBorder="1"/>
    <xf numFmtId="0" fontId="24" fillId="0" borderId="133" xfId="3" applyFont="1" applyBorder="1"/>
    <xf numFmtId="3" fontId="62" fillId="0" borderId="134" xfId="3" applyNumberFormat="1" applyFont="1" applyBorder="1" applyAlignment="1">
      <alignment horizontal="right"/>
    </xf>
    <xf numFmtId="0" fontId="80" fillId="0" borderId="9" xfId="3" applyFont="1" applyBorder="1" applyAlignment="1">
      <alignment horizontal="left" vertical="top"/>
    </xf>
    <xf numFmtId="3" fontId="64" fillId="0" borderId="14" xfId="3" applyNumberFormat="1" applyFont="1" applyBorder="1" applyAlignment="1">
      <alignment horizontal="right" vertical="top"/>
    </xf>
    <xf numFmtId="0" fontId="88" fillId="0" borderId="0" xfId="3" applyFont="1" applyAlignment="1">
      <alignment horizontal="center" vertical="top"/>
    </xf>
    <xf numFmtId="3" fontId="64" fillId="0" borderId="0" xfId="3" applyNumberFormat="1" applyFont="1" applyAlignment="1">
      <alignment horizontal="right" vertical="top"/>
    </xf>
    <xf numFmtId="3" fontId="12" fillId="0" borderId="0" xfId="3" applyNumberFormat="1"/>
    <xf numFmtId="0" fontId="24" fillId="0" borderId="0" xfId="3" applyFont="1" applyAlignment="1">
      <alignment wrapText="1"/>
    </xf>
    <xf numFmtId="0" fontId="89" fillId="3" borderId="0" xfId="6" applyFont="1" applyAlignment="1">
      <alignment horizontal="center" vertical="center" wrapText="1"/>
    </xf>
    <xf numFmtId="169" fontId="12" fillId="0" borderId="0" xfId="11" applyAlignment="1">
      <alignment horizontal="right"/>
    </xf>
    <xf numFmtId="171" fontId="24" fillId="0" borderId="0" xfId="11" applyNumberFormat="1" applyFont="1" applyFill="1" applyBorder="1" applyAlignment="1">
      <alignment vertical="center"/>
    </xf>
    <xf numFmtId="169" fontId="12" fillId="0" borderId="0" xfId="11" applyFill="1" applyBorder="1"/>
    <xf numFmtId="4" fontId="84" fillId="0" borderId="3" xfId="11" applyNumberFormat="1" applyFont="1" applyFill="1" applyBorder="1"/>
    <xf numFmtId="3" fontId="81" fillId="0" borderId="42" xfId="15" applyNumberFormat="1" applyFont="1" applyFill="1" applyBorder="1" applyAlignment="1" applyProtection="1">
      <alignment horizontal="right"/>
    </xf>
    <xf numFmtId="3" fontId="81" fillId="0" borderId="82" xfId="15" applyNumberFormat="1" applyFont="1" applyFill="1" applyBorder="1" applyAlignment="1" applyProtection="1">
      <alignment horizontal="right"/>
    </xf>
    <xf numFmtId="167" fontId="81" fillId="0" borderId="82" xfId="15" applyNumberFormat="1" applyFont="1" applyFill="1" applyBorder="1" applyAlignment="1" applyProtection="1">
      <alignment horizontal="right"/>
    </xf>
    <xf numFmtId="167" fontId="86" fillId="0" borderId="121" xfId="15" applyNumberFormat="1" applyFont="1" applyFill="1" applyBorder="1" applyAlignment="1" applyProtection="1">
      <alignment horizontal="right"/>
    </xf>
    <xf numFmtId="3" fontId="86" fillId="0" borderId="59" xfId="15" applyNumberFormat="1" applyFont="1" applyFill="1" applyBorder="1" applyAlignment="1" applyProtection="1">
      <alignment horizontal="right"/>
    </xf>
    <xf numFmtId="3" fontId="86" fillId="0" borderId="3" xfId="15" applyNumberFormat="1" applyFont="1" applyFill="1" applyBorder="1" applyAlignment="1" applyProtection="1">
      <alignment horizontal="right"/>
    </xf>
    <xf numFmtId="3" fontId="62" fillId="0" borderId="3" xfId="15" applyNumberFormat="1" applyFont="1" applyFill="1" applyBorder="1" applyAlignment="1" applyProtection="1">
      <alignment horizontal="right"/>
    </xf>
    <xf numFmtId="3" fontId="86" fillId="0" borderId="84" xfId="15" applyNumberFormat="1" applyFont="1" applyFill="1" applyBorder="1" applyAlignment="1" applyProtection="1">
      <alignment horizontal="right"/>
    </xf>
    <xf numFmtId="3" fontId="86" fillId="0" borderId="85" xfId="15" applyNumberFormat="1" applyFont="1" applyFill="1" applyBorder="1" applyAlignment="1" applyProtection="1">
      <alignment horizontal="right"/>
    </xf>
    <xf numFmtId="3" fontId="67" fillId="0" borderId="25" xfId="15" applyNumberFormat="1" applyFont="1" applyFill="1" applyBorder="1" applyAlignment="1" applyProtection="1">
      <alignment horizontal="right" vertical="center"/>
    </xf>
    <xf numFmtId="3" fontId="67" fillId="0" borderId="42" xfId="15" applyNumberFormat="1" applyFont="1" applyFill="1" applyBorder="1" applyAlignment="1" applyProtection="1">
      <alignment vertical="center"/>
    </xf>
    <xf numFmtId="3" fontId="67" fillId="0" borderId="26" xfId="15" applyNumberFormat="1" applyFont="1" applyFill="1" applyBorder="1" applyAlignment="1" applyProtection="1">
      <alignment horizontal="center" vertical="center"/>
    </xf>
    <xf numFmtId="3" fontId="67" fillId="0" borderId="41" xfId="15" applyNumberFormat="1" applyFont="1" applyFill="1" applyBorder="1" applyAlignment="1" applyProtection="1">
      <alignment horizontal="center" vertical="center"/>
    </xf>
    <xf numFmtId="3" fontId="67" fillId="0" borderId="24" xfId="15" applyNumberFormat="1" applyFont="1" applyFill="1" applyBorder="1" applyAlignment="1" applyProtection="1">
      <alignment horizontal="right" vertical="center"/>
    </xf>
    <xf numFmtId="3" fontId="67" fillId="0" borderId="42" xfId="15" applyNumberFormat="1" applyFont="1" applyFill="1" applyBorder="1" applyAlignment="1" applyProtection="1">
      <alignment horizontal="center" vertical="center"/>
    </xf>
    <xf numFmtId="3" fontId="67" fillId="0" borderId="81" xfId="15" applyNumberFormat="1" applyFont="1" applyFill="1" applyBorder="1" applyAlignment="1" applyProtection="1">
      <alignment horizontal="center" vertical="center"/>
    </xf>
    <xf numFmtId="3" fontId="67" fillId="0" borderId="14" xfId="15" applyNumberFormat="1" applyFont="1" applyFill="1" applyBorder="1" applyAlignment="1" applyProtection="1">
      <alignment horizontal="center" vertical="center"/>
    </xf>
    <xf numFmtId="3" fontId="67" fillId="0" borderId="24" xfId="15" applyNumberFormat="1" applyFont="1" applyFill="1" applyBorder="1" applyAlignment="1" applyProtection="1">
      <alignment horizontal="center" vertical="center" wrapText="1"/>
    </xf>
    <xf numFmtId="3" fontId="62" fillId="0" borderId="131" xfId="3" applyNumberFormat="1" applyFont="1" applyBorder="1" applyAlignment="1">
      <alignment vertical="center"/>
    </xf>
    <xf numFmtId="0" fontId="24" fillId="0" borderId="59" xfId="3" applyFont="1" applyBorder="1"/>
    <xf numFmtId="0" fontId="62" fillId="0" borderId="135" xfId="3" applyFont="1" applyBorder="1" applyAlignment="1">
      <alignment horizontal="center"/>
    </xf>
    <xf numFmtId="14" fontId="64" fillId="0" borderId="0" xfId="3" applyNumberFormat="1" applyFont="1" applyAlignment="1">
      <alignment horizontal="center"/>
    </xf>
    <xf numFmtId="0" fontId="64" fillId="0" borderId="31" xfId="3" applyFont="1" applyBorder="1" applyAlignment="1">
      <alignment horizontal="left"/>
    </xf>
    <xf numFmtId="0" fontId="58" fillId="0" borderId="29" xfId="3" applyFont="1" applyBorder="1"/>
    <xf numFmtId="0" fontId="90" fillId="0" borderId="0" xfId="0" applyFont="1"/>
    <xf numFmtId="0" fontId="91" fillId="0" borderId="0" xfId="0" applyFont="1" applyAlignment="1">
      <alignment wrapText="1"/>
    </xf>
    <xf numFmtId="0" fontId="92" fillId="0" borderId="0" xfId="0" applyFont="1" applyAlignment="1">
      <alignment wrapText="1"/>
    </xf>
    <xf numFmtId="0" fontId="91" fillId="0" borderId="0" xfId="0" applyFont="1"/>
    <xf numFmtId="0" fontId="93" fillId="0" borderId="0" xfId="0" applyFont="1"/>
    <xf numFmtId="0" fontId="94" fillId="0" borderId="0" xfId="0" applyFont="1"/>
    <xf numFmtId="0" fontId="92" fillId="0" borderId="0" xfId="0" applyFont="1"/>
    <xf numFmtId="0" fontId="34" fillId="0" borderId="0" xfId="0" applyFont="1" applyAlignment="1">
      <alignment horizontal="center"/>
    </xf>
    <xf numFmtId="168" fontId="79" fillId="0" borderId="0" xfId="3" applyNumberFormat="1" applyFont="1"/>
    <xf numFmtId="3" fontId="79" fillId="0" borderId="0" xfId="3" applyNumberFormat="1" applyFont="1"/>
    <xf numFmtId="167" fontId="79" fillId="0" borderId="0" xfId="3" applyNumberFormat="1" applyFont="1"/>
    <xf numFmtId="4" fontId="62" fillId="0" borderId="47" xfId="3" applyNumberFormat="1" applyFont="1" applyBorder="1"/>
    <xf numFmtId="3" fontId="62" fillId="0" borderId="59" xfId="3" applyNumberFormat="1" applyFont="1" applyBorder="1" applyAlignment="1">
      <alignment vertical="center"/>
    </xf>
    <xf numFmtId="3" fontId="62" fillId="0" borderId="48" xfId="3" applyNumberFormat="1" applyFont="1" applyBorder="1" applyAlignment="1">
      <alignment vertical="center"/>
    </xf>
    <xf numFmtId="0" fontId="24" fillId="0" borderId="4" xfId="3" applyFont="1" applyBorder="1" applyAlignment="1">
      <alignment horizontal="left"/>
    </xf>
    <xf numFmtId="0" fontId="83" fillId="0" borderId="12" xfId="3" applyFont="1" applyBorder="1" applyAlignment="1">
      <alignment horizontal="center"/>
    </xf>
    <xf numFmtId="0" fontId="83" fillId="0" borderId="6" xfId="3" applyFont="1" applyBorder="1" applyAlignment="1">
      <alignment horizontal="center"/>
    </xf>
    <xf numFmtId="0" fontId="24" fillId="0" borderId="49" xfId="3" applyFont="1" applyBorder="1"/>
    <xf numFmtId="3" fontId="83" fillId="0" borderId="45" xfId="3" applyNumberFormat="1" applyFont="1" applyBorder="1"/>
    <xf numFmtId="3" fontId="83" fillId="0" borderId="136" xfId="3" applyNumberFormat="1" applyFont="1" applyBorder="1"/>
    <xf numFmtId="0" fontId="24" fillId="0" borderId="57" xfId="3" applyFont="1" applyBorder="1"/>
    <xf numFmtId="4" fontId="83" fillId="0" borderId="136" xfId="3" applyNumberFormat="1" applyFont="1" applyBorder="1"/>
    <xf numFmtId="0" fontId="24" fillId="0" borderId="52" xfId="3" applyFont="1" applyBorder="1"/>
    <xf numFmtId="3" fontId="83" fillId="0" borderId="47" xfId="3" applyNumberFormat="1" applyFont="1" applyBorder="1"/>
    <xf numFmtId="4" fontId="83" fillId="0" borderId="27" xfId="3" applyNumberFormat="1" applyFont="1" applyBorder="1"/>
    <xf numFmtId="3" fontId="83" fillId="0" borderId="9" xfId="3" applyNumberFormat="1" applyFont="1" applyBorder="1"/>
    <xf numFmtId="0" fontId="83" fillId="0" borderId="137" xfId="3" applyFont="1" applyBorder="1" applyAlignment="1">
      <alignment horizontal="center"/>
    </xf>
    <xf numFmtId="0" fontId="83" fillId="0" borderId="138" xfId="3" applyFont="1" applyBorder="1"/>
    <xf numFmtId="4" fontId="83" fillId="0" borderId="139" xfId="3" applyNumberFormat="1" applyFont="1" applyBorder="1"/>
    <xf numFmtId="3" fontId="62" fillId="0" borderId="127" xfId="3" applyNumberFormat="1" applyFont="1" applyBorder="1"/>
    <xf numFmtId="3" fontId="62" fillId="0" borderId="140" xfId="3" applyNumberFormat="1" applyFont="1" applyBorder="1"/>
    <xf numFmtId="3" fontId="62" fillId="0" borderId="3" xfId="3" applyNumberFormat="1" applyFont="1" applyBorder="1"/>
    <xf numFmtId="3" fontId="62" fillId="0" borderId="59" xfId="3" applyNumberFormat="1" applyFont="1" applyBorder="1"/>
    <xf numFmtId="3" fontId="62" fillId="0" borderId="43" xfId="3" applyNumberFormat="1" applyFont="1" applyBorder="1"/>
    <xf numFmtId="9" fontId="24" fillId="0" borderId="3" xfId="3" applyNumberFormat="1" applyFont="1" applyBorder="1"/>
    <xf numFmtId="9" fontId="62" fillId="0" borderId="3" xfId="3" applyNumberFormat="1" applyFont="1" applyBorder="1"/>
    <xf numFmtId="9" fontId="62" fillId="0" borderId="77" xfId="3" applyNumberFormat="1" applyFont="1" applyBorder="1"/>
    <xf numFmtId="3" fontId="62" fillId="0" borderId="74" xfId="3" applyNumberFormat="1" applyFont="1" applyBorder="1"/>
    <xf numFmtId="3" fontId="62" fillId="0" borderId="18" xfId="3" applyNumberFormat="1" applyFont="1" applyBorder="1"/>
    <xf numFmtId="0" fontId="81" fillId="0" borderId="55" xfId="3" applyFont="1" applyBorder="1"/>
    <xf numFmtId="14" fontId="81" fillId="0" borderId="4" xfId="3" applyNumberFormat="1" applyFont="1" applyBorder="1" applyAlignment="1">
      <alignment horizontal="center"/>
    </xf>
    <xf numFmtId="0" fontId="81" fillId="0" borderId="12" xfId="3" applyFont="1" applyBorder="1" applyAlignment="1">
      <alignment horizontal="center"/>
    </xf>
    <xf numFmtId="0" fontId="24" fillId="0" borderId="3" xfId="3" applyFont="1" applyBorder="1" applyAlignment="1">
      <alignment horizontal="right"/>
    </xf>
    <xf numFmtId="0" fontId="24" fillId="0" borderId="73" xfId="3" applyFont="1" applyBorder="1"/>
    <xf numFmtId="0" fontId="80" fillId="0" borderId="73" xfId="3" applyFont="1" applyBorder="1" applyAlignment="1">
      <alignment horizontal="left" vertical="top"/>
    </xf>
    <xf numFmtId="0" fontId="80" fillId="0" borderId="142" xfId="3" applyFont="1" applyBorder="1" applyAlignment="1">
      <alignment horizontal="left" vertical="top"/>
    </xf>
    <xf numFmtId="3" fontId="64" fillId="0" borderId="27" xfId="3" applyNumberFormat="1" applyFont="1" applyBorder="1" applyAlignment="1">
      <alignment horizontal="right" vertical="top"/>
    </xf>
    <xf numFmtId="0" fontId="81" fillId="0" borderId="129" xfId="3" applyFont="1" applyBorder="1" applyAlignment="1">
      <alignment horizontal="right"/>
    </xf>
    <xf numFmtId="0" fontId="24" fillId="0" borderId="133" xfId="3" applyFont="1" applyBorder="1" applyAlignment="1">
      <alignment horizontal="right"/>
    </xf>
    <xf numFmtId="0" fontId="24" fillId="0" borderId="25" xfId="3" applyFont="1" applyBorder="1" applyAlignment="1">
      <alignment horizontal="right"/>
    </xf>
    <xf numFmtId="3" fontId="32" fillId="0" borderId="0" xfId="0" applyNumberFormat="1" applyFont="1"/>
    <xf numFmtId="0" fontId="82" fillId="0" borderId="0" xfId="3" applyFont="1"/>
    <xf numFmtId="0" fontId="82" fillId="0" borderId="0" xfId="3" applyFont="1" applyAlignment="1">
      <alignment horizontal="right"/>
    </xf>
    <xf numFmtId="0" fontId="95" fillId="0" borderId="0" xfId="3" applyFont="1" applyAlignment="1">
      <alignment horizontal="center"/>
    </xf>
    <xf numFmtId="3" fontId="95" fillId="0" borderId="0" xfId="3" applyNumberFormat="1" applyFont="1" applyAlignment="1">
      <alignment horizontal="center"/>
    </xf>
    <xf numFmtId="3" fontId="96" fillId="0" borderId="14" xfId="3" applyNumberFormat="1" applyFont="1" applyBorder="1" applyAlignment="1">
      <alignment horizontal="center"/>
    </xf>
    <xf numFmtId="3" fontId="97" fillId="0" borderId="18" xfId="3" applyNumberFormat="1" applyFont="1" applyBorder="1"/>
    <xf numFmtId="3" fontId="97" fillId="0" borderId="17" xfId="3" applyNumberFormat="1" applyFont="1" applyBorder="1"/>
    <xf numFmtId="0" fontId="82" fillId="0" borderId="18" xfId="3" applyFont="1" applyBorder="1"/>
    <xf numFmtId="3" fontId="82" fillId="0" borderId="18" xfId="3" applyNumberFormat="1" applyFont="1" applyBorder="1"/>
    <xf numFmtId="2" fontId="49" fillId="0" borderId="0" xfId="3" applyNumberFormat="1" applyFont="1"/>
    <xf numFmtId="3" fontId="82" fillId="0" borderId="12" xfId="3" applyNumberFormat="1" applyFont="1" applyBorder="1"/>
    <xf numFmtId="0" fontId="82" fillId="0" borderId="27" xfId="3" applyFont="1" applyBorder="1"/>
    <xf numFmtId="3" fontId="97" fillId="0" borderId="29" xfId="3" applyNumberFormat="1" applyFont="1" applyBorder="1"/>
    <xf numFmtId="3" fontId="97" fillId="0" borderId="30" xfId="3" applyNumberFormat="1" applyFont="1" applyBorder="1"/>
    <xf numFmtId="3" fontId="82" fillId="0" borderId="18" xfId="3" applyNumberFormat="1" applyFont="1" applyBorder="1" applyAlignment="1">
      <alignment horizontal="center"/>
    </xf>
    <xf numFmtId="3" fontId="97" fillId="0" borderId="14" xfId="3" applyNumberFormat="1" applyFont="1" applyBorder="1" applyAlignment="1">
      <alignment horizontal="right"/>
    </xf>
    <xf numFmtId="3" fontId="98" fillId="0" borderId="27" xfId="3" applyNumberFormat="1" applyFont="1" applyBorder="1" applyAlignment="1">
      <alignment horizontal="center"/>
    </xf>
    <xf numFmtId="3" fontId="82" fillId="0" borderId="27" xfId="3" applyNumberFormat="1" applyFont="1" applyBorder="1" applyAlignment="1">
      <alignment horizontal="center"/>
    </xf>
    <xf numFmtId="4" fontId="82" fillId="0" borderId="0" xfId="3" applyNumberFormat="1" applyFont="1"/>
    <xf numFmtId="3" fontId="82" fillId="0" borderId="0" xfId="3" applyNumberFormat="1" applyFont="1"/>
    <xf numFmtId="0" fontId="12" fillId="0" borderId="0" xfId="3"/>
    <xf numFmtId="169" fontId="99" fillId="0" borderId="0" xfId="11" applyFont="1" applyFill="1" applyAlignment="1"/>
    <xf numFmtId="166" fontId="0" fillId="0" borderId="0" xfId="11" applyNumberFormat="1" applyFont="1"/>
    <xf numFmtId="169" fontId="100" fillId="0" borderId="0" xfId="11" applyFont="1"/>
    <xf numFmtId="0" fontId="83" fillId="0" borderId="0" xfId="3" applyFont="1" applyAlignment="1">
      <alignment horizontal="center" vertical="center"/>
    </xf>
    <xf numFmtId="0" fontId="97" fillId="0" borderId="0" xfId="3" applyFont="1" applyAlignment="1">
      <alignment horizontal="center" vertical="center"/>
    </xf>
    <xf numFmtId="0" fontId="85" fillId="0" borderId="0" xfId="3" applyFont="1" applyAlignment="1">
      <alignment horizontal="center" vertical="center"/>
    </xf>
    <xf numFmtId="0" fontId="83" fillId="0" borderId="0" xfId="3" applyFont="1"/>
    <xf numFmtId="0" fontId="98" fillId="0" borderId="0" xfId="3" applyFont="1" applyAlignment="1">
      <alignment horizontal="right"/>
    </xf>
    <xf numFmtId="0" fontId="98" fillId="0" borderId="0" xfId="3" applyFont="1"/>
    <xf numFmtId="0" fontId="101" fillId="0" borderId="0" xfId="3" applyFont="1" applyAlignment="1">
      <alignment horizontal="center" vertical="center"/>
    </xf>
    <xf numFmtId="0" fontId="101" fillId="0" borderId="0" xfId="3" applyFont="1" applyAlignment="1">
      <alignment horizontal="right" vertical="center"/>
    </xf>
    <xf numFmtId="0" fontId="102" fillId="0" borderId="0" xfId="3" applyFont="1" applyAlignment="1">
      <alignment horizontal="center"/>
    </xf>
    <xf numFmtId="0" fontId="102" fillId="0" borderId="0" xfId="3" applyFont="1" applyAlignment="1">
      <alignment horizontal="right"/>
    </xf>
    <xf numFmtId="0" fontId="49" fillId="0" borderId="0" xfId="3" applyFont="1" applyAlignment="1">
      <alignment horizontal="right"/>
    </xf>
    <xf numFmtId="167" fontId="24" fillId="0" borderId="18" xfId="3" applyNumberFormat="1" applyFont="1" applyBorder="1"/>
    <xf numFmtId="167" fontId="24" fillId="0" borderId="51" xfId="3" applyNumberFormat="1" applyFont="1" applyBorder="1"/>
    <xf numFmtId="3" fontId="61" fillId="0" borderId="18" xfId="3" applyNumberFormat="1" applyFont="1" applyBorder="1"/>
    <xf numFmtId="167" fontId="24" fillId="0" borderId="43" xfId="3" applyNumberFormat="1" applyFont="1" applyBorder="1"/>
    <xf numFmtId="3" fontId="24" fillId="0" borderId="30" xfId="3" applyNumberFormat="1" applyFont="1" applyBorder="1"/>
    <xf numFmtId="3" fontId="49" fillId="0" borderId="0" xfId="3" applyNumberFormat="1" applyFont="1" applyAlignment="1">
      <alignment horizontal="right"/>
    </xf>
    <xf numFmtId="3" fontId="58" fillId="0" borderId="27" xfId="3" applyNumberFormat="1" applyFont="1" applyBorder="1"/>
    <xf numFmtId="0" fontId="64" fillId="0" borderId="26" xfId="3" applyFont="1" applyBorder="1"/>
    <xf numFmtId="0" fontId="64" fillId="0" borderId="14" xfId="3" applyFont="1" applyBorder="1"/>
    <xf numFmtId="167" fontId="82" fillId="0" borderId="0" xfId="3" applyNumberFormat="1" applyFont="1"/>
    <xf numFmtId="167" fontId="82" fillId="0" borderId="0" xfId="3" applyNumberFormat="1" applyFont="1" applyAlignment="1">
      <alignment horizontal="right"/>
    </xf>
    <xf numFmtId="0" fontId="61" fillId="0" borderId="0" xfId="12" applyNumberFormat="1" applyFont="1" applyFill="1" applyBorder="1" applyAlignment="1" applyProtection="1"/>
    <xf numFmtId="0" fontId="82" fillId="4" borderId="0" xfId="3" applyFont="1" applyFill="1" applyAlignment="1">
      <alignment horizontal="right" vertical="center"/>
    </xf>
    <xf numFmtId="0" fontId="97" fillId="4" borderId="0" xfId="3" applyFont="1" applyFill="1" applyAlignment="1">
      <alignment horizontal="left" vertical="center"/>
    </xf>
    <xf numFmtId="0" fontId="82" fillId="0" borderId="0" xfId="3" applyFont="1" applyAlignment="1">
      <alignment horizontal="right" vertical="center"/>
    </xf>
    <xf numFmtId="0" fontId="82" fillId="0" borderId="0" xfId="3" applyFont="1" applyAlignment="1">
      <alignment horizontal="center"/>
    </xf>
    <xf numFmtId="0" fontId="97" fillId="0" borderId="0" xfId="3" applyFont="1"/>
    <xf numFmtId="0" fontId="97" fillId="0" borderId="0" xfId="3" applyFont="1" applyAlignment="1">
      <alignment horizontal="right"/>
    </xf>
    <xf numFmtId="0" fontId="97" fillId="0" borderId="0" xfId="3" applyFont="1" applyAlignment="1">
      <alignment vertical="center"/>
    </xf>
    <xf numFmtId="0" fontId="57" fillId="0" borderId="0" xfId="10" applyFont="1" applyAlignment="1">
      <alignment horizontal="center"/>
    </xf>
    <xf numFmtId="0" fontId="95" fillId="0" borderId="0" xfId="3" applyFont="1" applyAlignment="1">
      <alignment horizontal="right"/>
    </xf>
    <xf numFmtId="0" fontId="101" fillId="0" borderId="0" xfId="3" applyFont="1" applyAlignment="1">
      <alignment vertical="center"/>
    </xf>
    <xf numFmtId="169" fontId="0" fillId="0" borderId="0" xfId="11" applyFont="1" applyFill="1" applyBorder="1"/>
    <xf numFmtId="0" fontId="62" fillId="0" borderId="41" xfId="3" applyFont="1" applyBorder="1" applyAlignment="1">
      <alignment horizontal="center"/>
    </xf>
    <xf numFmtId="0" fontId="62" fillId="0" borderId="26" xfId="3" applyFont="1" applyBorder="1" applyAlignment="1">
      <alignment horizontal="center"/>
    </xf>
    <xf numFmtId="0" fontId="83" fillId="0" borderId="24" xfId="3" applyFont="1" applyBorder="1" applyAlignment="1">
      <alignment horizontal="center"/>
    </xf>
    <xf numFmtId="0" fontId="83" fillId="0" borderId="14" xfId="3" applyFont="1" applyBorder="1" applyAlignment="1">
      <alignment horizontal="center"/>
    </xf>
    <xf numFmtId="0" fontId="82" fillId="0" borderId="0" xfId="3" applyFont="1" applyAlignment="1">
      <alignment horizontal="left"/>
    </xf>
    <xf numFmtId="0" fontId="24" fillId="0" borderId="83" xfId="3" applyFont="1" applyBorder="1"/>
    <xf numFmtId="0" fontId="62" fillId="0" borderId="85" xfId="3" applyFont="1" applyBorder="1"/>
    <xf numFmtId="4" fontId="84" fillId="0" borderId="85" xfId="11" applyNumberFormat="1" applyFont="1" applyFill="1" applyBorder="1"/>
    <xf numFmtId="3" fontId="83" fillId="0" borderId="84" xfId="3" applyNumberFormat="1" applyFont="1" applyBorder="1"/>
    <xf numFmtId="0" fontId="24" fillId="0" borderId="36" xfId="3" applyFont="1" applyBorder="1"/>
    <xf numFmtId="0" fontId="62" fillId="0" borderId="7" xfId="3" applyFont="1" applyBorder="1" applyAlignment="1">
      <alignment horizontal="center"/>
    </xf>
    <xf numFmtId="4" fontId="83" fillId="0" borderId="143" xfId="3" applyNumberFormat="1" applyFont="1" applyBorder="1"/>
    <xf numFmtId="0" fontId="24" fillId="4" borderId="0" xfId="3" applyFont="1" applyFill="1" applyAlignment="1">
      <alignment horizontal="center" vertical="center"/>
    </xf>
    <xf numFmtId="0" fontId="58" fillId="4" borderId="0" xfId="3" applyFont="1" applyFill="1" applyAlignment="1">
      <alignment horizontal="center" vertical="center"/>
    </xf>
    <xf numFmtId="169" fontId="82" fillId="0" borderId="0" xfId="11" applyFont="1" applyFill="1"/>
    <xf numFmtId="169" fontId="82" fillId="0" borderId="0" xfId="11" applyFont="1" applyFill="1" applyBorder="1"/>
    <xf numFmtId="0" fontId="64" fillId="0" borderId="49" xfId="3" applyFont="1" applyBorder="1"/>
    <xf numFmtId="0" fontId="64" fillId="0" borderId="3" xfId="3" applyFont="1" applyBorder="1" applyAlignment="1">
      <alignment horizontal="right"/>
    </xf>
    <xf numFmtId="3" fontId="64" fillId="0" borderId="3" xfId="3" applyNumberFormat="1" applyFont="1" applyBorder="1" applyAlignment="1">
      <alignment horizontal="right"/>
    </xf>
    <xf numFmtId="0" fontId="24" fillId="0" borderId="105" xfId="3" applyFont="1" applyBorder="1"/>
    <xf numFmtId="0" fontId="58" fillId="0" borderId="41" xfId="3" applyFont="1" applyBorder="1"/>
    <xf numFmtId="0" fontId="82" fillId="0" borderId="0" xfId="3" applyFont="1" applyAlignment="1">
      <alignment vertical="center"/>
    </xf>
    <xf numFmtId="0" fontId="64" fillId="0" borderId="64" xfId="3" applyFont="1" applyBorder="1"/>
    <xf numFmtId="0" fontId="49" fillId="0" borderId="0" xfId="0" applyFont="1"/>
    <xf numFmtId="0" fontId="51" fillId="0" borderId="0" xfId="0" applyFont="1" applyAlignment="1">
      <alignment horizontal="center" vertical="center"/>
    </xf>
    <xf numFmtId="0" fontId="105" fillId="0" borderId="0" xfId="0" applyFont="1"/>
    <xf numFmtId="0" fontId="106" fillId="0" borderId="0" xfId="0" applyFont="1"/>
    <xf numFmtId="0" fontId="107" fillId="0" borderId="0" xfId="0" applyFont="1" applyAlignment="1">
      <alignment vertical="center"/>
    </xf>
    <xf numFmtId="0" fontId="54" fillId="0" borderId="0" xfId="0" applyFont="1" applyAlignment="1">
      <alignment horizontal="center"/>
    </xf>
    <xf numFmtId="0" fontId="49" fillId="0" borderId="11" xfId="0" applyFont="1" applyBorder="1" applyAlignment="1">
      <alignment horizontal="center"/>
    </xf>
    <xf numFmtId="0" fontId="95" fillId="0" borderId="0" xfId="0" applyFont="1" applyAlignment="1">
      <alignment horizontal="center"/>
    </xf>
    <xf numFmtId="0" fontId="82" fillId="0" borderId="0" xfId="0" applyFont="1" applyAlignment="1">
      <alignment horizontal="right"/>
    </xf>
    <xf numFmtId="0" fontId="24" fillId="0" borderId="0" xfId="0" applyFont="1" applyAlignment="1">
      <alignment horizontal="center"/>
    </xf>
    <xf numFmtId="0" fontId="49" fillId="0" borderId="0" xfId="0" applyFont="1" applyAlignment="1">
      <alignment horizontal="center"/>
    </xf>
    <xf numFmtId="3" fontId="54" fillId="0" borderId="0" xfId="0" applyNumberFormat="1" applyFont="1" applyAlignment="1">
      <alignment horizontal="center"/>
    </xf>
    <xf numFmtId="0" fontId="55" fillId="0" borderId="0" xfId="0" applyFont="1"/>
    <xf numFmtId="0" fontId="96" fillId="0" borderId="4" xfId="0" applyFont="1" applyBorder="1"/>
    <xf numFmtId="0" fontId="56" fillId="0" borderId="6" xfId="0" applyFont="1" applyBorder="1"/>
    <xf numFmtId="0" fontId="56" fillId="0" borderId="12" xfId="0" applyFont="1" applyBorder="1" applyAlignment="1">
      <alignment horizontal="center"/>
    </xf>
    <xf numFmtId="0" fontId="56" fillId="0" borderId="0" xfId="0" applyFont="1" applyAlignment="1">
      <alignment horizontal="center"/>
    </xf>
    <xf numFmtId="0" fontId="56" fillId="0" borderId="13" xfId="0" applyFont="1" applyBorder="1"/>
    <xf numFmtId="0" fontId="24" fillId="0" borderId="0" xfId="0" applyFont="1"/>
    <xf numFmtId="3" fontId="56" fillId="0" borderId="12" xfId="0" applyNumberFormat="1" applyFont="1" applyBorder="1" applyAlignment="1">
      <alignment horizontal="center"/>
    </xf>
    <xf numFmtId="3" fontId="56" fillId="0" borderId="0" xfId="0" applyNumberFormat="1" applyFont="1" applyAlignment="1">
      <alignment horizontal="center"/>
    </xf>
    <xf numFmtId="3" fontId="56" fillId="0" borderId="14" xfId="0" applyNumberFormat="1" applyFont="1" applyBorder="1" applyAlignment="1">
      <alignment horizontal="center"/>
    </xf>
    <xf numFmtId="3" fontId="96" fillId="0" borderId="12" xfId="0" applyNumberFormat="1" applyFont="1" applyBorder="1" applyAlignment="1">
      <alignment horizontal="center"/>
    </xf>
    <xf numFmtId="0" fontId="108" fillId="0" borderId="15" xfId="0" applyFont="1" applyBorder="1"/>
    <xf numFmtId="3" fontId="24" fillId="0" borderId="16" xfId="0" applyNumberFormat="1" applyFont="1" applyBorder="1"/>
    <xf numFmtId="3" fontId="58" fillId="0" borderId="17" xfId="0" applyNumberFormat="1" applyFont="1" applyBorder="1" applyAlignment="1">
      <alignment horizontal="right"/>
    </xf>
    <xf numFmtId="3" fontId="58" fillId="0" borderId="16" xfId="0" applyNumberFormat="1" applyFont="1" applyBorder="1" applyAlignment="1">
      <alignment horizontal="right"/>
    </xf>
    <xf numFmtId="3" fontId="58" fillId="0" borderId="13" xfId="0" applyNumberFormat="1" applyFont="1" applyBorder="1" applyAlignment="1">
      <alignment horizontal="right"/>
    </xf>
    <xf numFmtId="0" fontId="57" fillId="0" borderId="13" xfId="0" applyFont="1" applyBorder="1"/>
    <xf numFmtId="3" fontId="58" fillId="0" borderId="13" xfId="0" applyNumberFormat="1" applyFont="1" applyBorder="1"/>
    <xf numFmtId="3" fontId="58" fillId="0" borderId="18" xfId="0" applyNumberFormat="1" applyFont="1" applyBorder="1"/>
    <xf numFmtId="3" fontId="97" fillId="0" borderId="17" xfId="0" applyNumberFormat="1" applyFont="1" applyBorder="1"/>
    <xf numFmtId="3" fontId="58" fillId="0" borderId="0" xfId="0" applyNumberFormat="1" applyFont="1"/>
    <xf numFmtId="0" fontId="82" fillId="0" borderId="19" xfId="0" applyFont="1" applyBorder="1"/>
    <xf numFmtId="3" fontId="24" fillId="0" borderId="20" xfId="0" applyNumberFormat="1" applyFont="1" applyBorder="1"/>
    <xf numFmtId="3" fontId="58" fillId="0" borderId="18" xfId="0" applyNumberFormat="1" applyFont="1" applyBorder="1" applyAlignment="1">
      <alignment horizontal="right"/>
    </xf>
    <xf numFmtId="3" fontId="58" fillId="0" borderId="20" xfId="0" applyNumberFormat="1" applyFont="1" applyBorder="1" applyAlignment="1">
      <alignment horizontal="right"/>
    </xf>
    <xf numFmtId="3" fontId="58" fillId="0" borderId="0" xfId="0" applyNumberFormat="1" applyFont="1" applyAlignment="1">
      <alignment horizontal="right"/>
    </xf>
    <xf numFmtId="3" fontId="24" fillId="0" borderId="0" xfId="0" applyNumberFormat="1" applyFont="1"/>
    <xf numFmtId="0" fontId="24" fillId="0" borderId="18" xfId="0" applyFont="1" applyBorder="1"/>
    <xf numFmtId="0" fontId="82" fillId="0" borderId="18" xfId="0" applyFont="1" applyBorder="1"/>
    <xf numFmtId="3" fontId="24" fillId="0" borderId="18" xfId="0" applyNumberFormat="1" applyFont="1" applyBorder="1"/>
    <xf numFmtId="3" fontId="82" fillId="0" borderId="18" xfId="0" applyNumberFormat="1" applyFont="1" applyBorder="1"/>
    <xf numFmtId="3" fontId="24" fillId="0" borderId="21" xfId="0" applyNumberFormat="1" applyFont="1" applyBorder="1"/>
    <xf numFmtId="3" fontId="24" fillId="0" borderId="22" xfId="0" applyNumberFormat="1" applyFont="1" applyBorder="1"/>
    <xf numFmtId="0" fontId="108" fillId="0" borderId="19" xfId="0" applyFont="1" applyBorder="1"/>
    <xf numFmtId="0" fontId="57" fillId="0" borderId="0" xfId="0" applyFont="1"/>
    <xf numFmtId="3" fontId="97" fillId="0" borderId="18" xfId="0" applyNumberFormat="1" applyFont="1" applyBorder="1"/>
    <xf numFmtId="3" fontId="24" fillId="0" borderId="23" xfId="0" applyNumberFormat="1" applyFont="1" applyBorder="1"/>
    <xf numFmtId="0" fontId="108" fillId="0" borderId="19" xfId="0" applyFont="1" applyBorder="1" applyAlignment="1">
      <alignment vertical="center"/>
    </xf>
    <xf numFmtId="3" fontId="58" fillId="0" borderId="18" xfId="0" applyNumberFormat="1" applyFont="1" applyBorder="1" applyAlignment="1">
      <alignment horizontal="right" vertical="center"/>
    </xf>
    <xf numFmtId="3" fontId="58" fillId="0" borderId="20" xfId="0" applyNumberFormat="1" applyFont="1" applyBorder="1" applyAlignment="1">
      <alignment horizontal="right" vertical="center"/>
    </xf>
    <xf numFmtId="0" fontId="58" fillId="0" borderId="0" xfId="0" applyFont="1"/>
    <xf numFmtId="0" fontId="24" fillId="0" borderId="20" xfId="0" applyFont="1" applyBorder="1"/>
    <xf numFmtId="2" fontId="24" fillId="0" borderId="18" xfId="0" applyNumberFormat="1" applyFont="1" applyBorder="1"/>
    <xf numFmtId="0" fontId="59" fillId="0" borderId="0" xfId="0" applyFont="1"/>
    <xf numFmtId="167" fontId="24" fillId="0" borderId="22" xfId="0" applyNumberFormat="1" applyFont="1" applyBorder="1"/>
    <xf numFmtId="0" fontId="96" fillId="0" borderId="24" xfId="0" applyFont="1" applyBorder="1"/>
    <xf numFmtId="0" fontId="56" fillId="0" borderId="25" xfId="0" applyFont="1" applyBorder="1"/>
    <xf numFmtId="0" fontId="56" fillId="0" borderId="26" xfId="0" applyFont="1" applyBorder="1"/>
    <xf numFmtId="0" fontId="82" fillId="0" borderId="4" xfId="0" applyFont="1" applyBorder="1"/>
    <xf numFmtId="0" fontId="24" fillId="0" borderId="6" xfId="0" applyFont="1" applyBorder="1"/>
    <xf numFmtId="0" fontId="24" fillId="0" borderId="12" xfId="0" applyFont="1" applyBorder="1"/>
    <xf numFmtId="3" fontId="24" fillId="0" borderId="12" xfId="0" applyNumberFormat="1" applyFont="1" applyBorder="1"/>
    <xf numFmtId="167" fontId="24" fillId="0" borderId="20" xfId="0" applyNumberFormat="1" applyFont="1" applyBorder="1"/>
    <xf numFmtId="0" fontId="24" fillId="0" borderId="27" xfId="0" applyFont="1" applyBorder="1"/>
    <xf numFmtId="0" fontId="58" fillId="0" borderId="28" xfId="0" applyFont="1" applyBorder="1"/>
    <xf numFmtId="0" fontId="24" fillId="0" borderId="28" xfId="0" applyFont="1" applyBorder="1"/>
    <xf numFmtId="3" fontId="24" fillId="0" borderId="28" xfId="0" applyNumberFormat="1" applyFont="1" applyBorder="1"/>
    <xf numFmtId="3" fontId="58" fillId="0" borderId="29" xfId="0" applyNumberFormat="1" applyFont="1" applyBorder="1"/>
    <xf numFmtId="3" fontId="97" fillId="0" borderId="29" xfId="0" applyNumberFormat="1" applyFont="1" applyBorder="1"/>
    <xf numFmtId="0" fontId="60" fillId="0" borderId="0" xfId="0" applyFont="1"/>
    <xf numFmtId="0" fontId="61" fillId="0" borderId="0" xfId="0" applyFont="1"/>
    <xf numFmtId="0" fontId="24" fillId="0" borderId="18" xfId="0" applyFont="1" applyBorder="1" applyAlignment="1">
      <alignment horizontal="right"/>
    </xf>
    <xf numFmtId="0" fontId="24" fillId="0" borderId="0" xfId="0" applyFont="1" applyAlignment="1">
      <alignment horizontal="right"/>
    </xf>
    <xf numFmtId="3" fontId="56" fillId="0" borderId="18" xfId="0" applyNumberFormat="1" applyFont="1" applyBorder="1" applyAlignment="1">
      <alignment horizontal="center"/>
    </xf>
    <xf numFmtId="3" fontId="24" fillId="0" borderId="20" xfId="0" applyNumberFormat="1" applyFont="1" applyBorder="1" applyAlignment="1">
      <alignment horizontal="right" vertical="center"/>
    </xf>
    <xf numFmtId="0" fontId="62" fillId="0" borderId="0" xfId="0" applyFont="1"/>
    <xf numFmtId="0" fontId="109" fillId="0" borderId="7" xfId="0" applyFont="1" applyBorder="1"/>
    <xf numFmtId="3" fontId="24" fillId="0" borderId="9" xfId="0" applyNumberFormat="1" applyFont="1" applyBorder="1"/>
    <xf numFmtId="3" fontId="24" fillId="0" borderId="9" xfId="0" applyNumberFormat="1" applyFont="1" applyBorder="1" applyAlignment="1">
      <alignment horizontal="right"/>
    </xf>
    <xf numFmtId="3" fontId="24" fillId="0" borderId="27" xfId="0" applyNumberFormat="1" applyFont="1" applyBorder="1" applyAlignment="1">
      <alignment horizontal="right"/>
    </xf>
    <xf numFmtId="3" fontId="24" fillId="0" borderId="0" xfId="0" applyNumberFormat="1" applyFont="1" applyAlignment="1">
      <alignment horizontal="right"/>
    </xf>
    <xf numFmtId="0" fontId="64" fillId="0" borderId="28" xfId="0" applyFont="1" applyBorder="1"/>
    <xf numFmtId="0" fontId="59" fillId="0" borderId="28" xfId="0" applyFont="1" applyBorder="1"/>
    <xf numFmtId="3" fontId="58" fillId="0" borderId="28" xfId="0" applyNumberFormat="1" applyFont="1" applyBorder="1"/>
    <xf numFmtId="3" fontId="58" fillId="0" borderId="30" xfId="0" applyNumberFormat="1" applyFont="1" applyBorder="1"/>
    <xf numFmtId="3" fontId="97" fillId="0" borderId="30" xfId="0" applyNumberFormat="1" applyFont="1" applyBorder="1"/>
    <xf numFmtId="0" fontId="82" fillId="0" borderId="31" xfId="0" applyFont="1" applyBorder="1"/>
    <xf numFmtId="3" fontId="24" fillId="0" borderId="18" xfId="0" applyNumberFormat="1" applyFont="1" applyBorder="1" applyAlignment="1">
      <alignment horizontal="center"/>
    </xf>
    <xf numFmtId="3" fontId="24" fillId="0" borderId="0" xfId="0" applyNumberFormat="1" applyFont="1" applyAlignment="1">
      <alignment horizontal="center"/>
    </xf>
    <xf numFmtId="0" fontId="64" fillId="0" borderId="13" xfId="0" applyFont="1" applyBorder="1"/>
    <xf numFmtId="3" fontId="82" fillId="0" borderId="18" xfId="0" applyNumberFormat="1" applyFont="1" applyBorder="1" applyAlignment="1">
      <alignment horizontal="center"/>
    </xf>
    <xf numFmtId="3" fontId="58" fillId="0" borderId="25" xfId="0" applyNumberFormat="1" applyFont="1" applyBorder="1"/>
    <xf numFmtId="3" fontId="58" fillId="0" borderId="14" xfId="0" applyNumberFormat="1" applyFont="1" applyBorder="1" applyAlignment="1">
      <alignment horizontal="right"/>
    </xf>
    <xf numFmtId="3" fontId="58" fillId="0" borderId="14" xfId="0" applyNumberFormat="1" applyFont="1" applyBorder="1" applyAlignment="1">
      <alignment horizontal="center"/>
    </xf>
    <xf numFmtId="0" fontId="64" fillId="0" borderId="24" xfId="0" applyFont="1" applyBorder="1"/>
    <xf numFmtId="0" fontId="59" fillId="0" borderId="26" xfId="0" applyFont="1" applyBorder="1"/>
    <xf numFmtId="3" fontId="58" fillId="0" borderId="26" xfId="0" applyNumberFormat="1" applyFont="1" applyBorder="1"/>
    <xf numFmtId="3" fontId="97" fillId="0" borderId="14" xfId="0" applyNumberFormat="1" applyFont="1" applyBorder="1" applyAlignment="1">
      <alignment horizontal="right"/>
    </xf>
    <xf numFmtId="3" fontId="49" fillId="0" borderId="0" xfId="0" applyNumberFormat="1" applyFont="1"/>
    <xf numFmtId="0" fontId="82" fillId="0" borderId="32" xfId="0" applyFont="1" applyBorder="1"/>
    <xf numFmtId="3" fontId="65" fillId="0" borderId="11" xfId="0" applyNumberFormat="1" applyFont="1" applyBorder="1"/>
    <xf numFmtId="3" fontId="65" fillId="0" borderId="27" xfId="0" applyNumberFormat="1" applyFont="1" applyBorder="1" applyAlignment="1">
      <alignment horizontal="center"/>
    </xf>
    <xf numFmtId="3" fontId="65" fillId="0" borderId="0" xfId="0" applyNumberFormat="1" applyFont="1" applyAlignment="1">
      <alignment horizontal="center"/>
    </xf>
    <xf numFmtId="0" fontId="24" fillId="0" borderId="11" xfId="0" applyFont="1" applyBorder="1"/>
    <xf numFmtId="3" fontId="24" fillId="0" borderId="11" xfId="0" applyNumberFormat="1" applyFont="1" applyBorder="1"/>
    <xf numFmtId="3" fontId="82" fillId="0" borderId="27" xfId="0" applyNumberFormat="1" applyFont="1" applyBorder="1" applyAlignment="1">
      <alignment horizontal="center"/>
    </xf>
    <xf numFmtId="0" fontId="82" fillId="0" borderId="0" xfId="0" applyFont="1"/>
    <xf numFmtId="4" fontId="24" fillId="0" borderId="0" xfId="0" applyNumberFormat="1" applyFont="1"/>
    <xf numFmtId="3" fontId="82" fillId="0" borderId="0" xfId="0" applyNumberFormat="1" applyFont="1"/>
    <xf numFmtId="0" fontId="58" fillId="0" borderId="29" xfId="0" applyFont="1" applyBorder="1"/>
    <xf numFmtId="0" fontId="24" fillId="0" borderId="33" xfId="0" applyFont="1" applyBorder="1" applyAlignment="1">
      <alignment horizontal="left"/>
    </xf>
    <xf numFmtId="0" fontId="24" fillId="0" borderId="28" xfId="0" applyFont="1" applyBorder="1" applyAlignment="1">
      <alignment horizontal="left"/>
    </xf>
    <xf numFmtId="3" fontId="50" fillId="0" borderId="30" xfId="0" applyNumberFormat="1" applyFont="1" applyBorder="1" applyAlignment="1">
      <alignment horizontal="right"/>
    </xf>
    <xf numFmtId="0" fontId="24" fillId="0" borderId="33" xfId="0" applyFont="1" applyBorder="1"/>
    <xf numFmtId="3" fontId="24" fillId="0" borderId="30" xfId="0" applyNumberFormat="1" applyFont="1" applyBorder="1" applyAlignment="1">
      <alignment horizontal="right"/>
    </xf>
    <xf numFmtId="4" fontId="24" fillId="0" borderId="34" xfId="0" applyNumberFormat="1" applyFont="1" applyBorder="1" applyAlignment="1">
      <alignment horizontal="right"/>
    </xf>
    <xf numFmtId="3" fontId="24" fillId="0" borderId="34" xfId="0" applyNumberFormat="1" applyFont="1" applyBorder="1" applyAlignment="1">
      <alignment horizontal="right"/>
    </xf>
    <xf numFmtId="0" fontId="66" fillId="0" borderId="0" xfId="0" applyFont="1" applyAlignment="1">
      <alignment horizontal="center" vertical="center"/>
    </xf>
    <xf numFmtId="0" fontId="83" fillId="0" borderId="0" xfId="0" applyFont="1" applyAlignment="1">
      <alignment horizontal="center" vertical="center"/>
    </xf>
    <xf numFmtId="0" fontId="97" fillId="0" borderId="0" xfId="0" applyFont="1" applyAlignment="1">
      <alignment horizontal="center" vertical="center"/>
    </xf>
    <xf numFmtId="0" fontId="67" fillId="0" borderId="0" xfId="0" applyFont="1" applyAlignment="1">
      <alignment horizontal="center" vertical="center"/>
    </xf>
    <xf numFmtId="0" fontId="58" fillId="0" borderId="0" xfId="0" applyFont="1" applyAlignment="1">
      <alignment horizontal="center" vertical="center"/>
    </xf>
    <xf numFmtId="0" fontId="85" fillId="0" borderId="0" xfId="0" applyFont="1" applyAlignment="1">
      <alignment horizontal="center" vertical="center"/>
    </xf>
    <xf numFmtId="0" fontId="83" fillId="0" borderId="0" xfId="0" applyFont="1"/>
    <xf numFmtId="0" fontId="85" fillId="0" borderId="0" xfId="0" applyFont="1" applyAlignment="1">
      <alignment horizontal="center"/>
    </xf>
    <xf numFmtId="0" fontId="65" fillId="0" borderId="0" xfId="0" applyFont="1" applyAlignment="1">
      <alignment horizontal="right"/>
    </xf>
    <xf numFmtId="0" fontId="98" fillId="0" borderId="0" xfId="0" applyFont="1"/>
    <xf numFmtId="0" fontId="101" fillId="0" borderId="0" xfId="0" applyFont="1" applyAlignment="1">
      <alignment horizontal="center" vertical="center"/>
    </xf>
    <xf numFmtId="0" fontId="68" fillId="0" borderId="0" xfId="0" applyFont="1" applyAlignment="1">
      <alignment horizontal="center" vertical="center"/>
    </xf>
    <xf numFmtId="0" fontId="101" fillId="0" borderId="0" xfId="0" applyFont="1" applyAlignment="1">
      <alignment horizontal="right" vertical="center"/>
    </xf>
    <xf numFmtId="0" fontId="102" fillId="0" borderId="0" xfId="0" applyFont="1" applyAlignment="1">
      <alignment horizontal="center"/>
    </xf>
    <xf numFmtId="0" fontId="69" fillId="0" borderId="0" xfId="0" applyFont="1" applyAlignment="1">
      <alignment horizontal="center"/>
    </xf>
    <xf numFmtId="0" fontId="61" fillId="0" borderId="0" xfId="0" applyFont="1" applyAlignment="1">
      <alignment horizontal="center"/>
    </xf>
    <xf numFmtId="0" fontId="102" fillId="0" borderId="0" xfId="0" applyFont="1" applyAlignment="1">
      <alignment horizontal="right"/>
    </xf>
    <xf numFmtId="0" fontId="110" fillId="0" borderId="0" xfId="0" applyFont="1" applyAlignment="1">
      <alignment horizontal="center"/>
    </xf>
    <xf numFmtId="0" fontId="58" fillId="0" borderId="14" xfId="0" applyFont="1" applyBorder="1" applyAlignment="1">
      <alignment horizontal="center"/>
    </xf>
    <xf numFmtId="0" fontId="71" fillId="0" borderId="35" xfId="0" applyFont="1" applyBorder="1"/>
    <xf numFmtId="3" fontId="65" fillId="0" borderId="13" xfId="0" applyNumberFormat="1" applyFont="1" applyBorder="1"/>
    <xf numFmtId="0" fontId="24" fillId="0" borderId="19" xfId="0" applyFont="1" applyBorder="1"/>
    <xf numFmtId="3" fontId="58" fillId="0" borderId="18" xfId="0" applyNumberFormat="1" applyFont="1" applyBorder="1" applyAlignment="1">
      <alignment horizontal="center"/>
    </xf>
    <xf numFmtId="0" fontId="62" fillId="0" borderId="31" xfId="0" applyFont="1" applyBorder="1"/>
    <xf numFmtId="3" fontId="24" fillId="0" borderId="19" xfId="0" applyNumberFormat="1" applyFont="1" applyBorder="1"/>
    <xf numFmtId="3" fontId="24" fillId="0" borderId="18" xfId="0" applyNumberFormat="1" applyFont="1" applyBorder="1" applyAlignment="1">
      <alignment horizontal="right"/>
    </xf>
    <xf numFmtId="167" fontId="24" fillId="0" borderId="18" xfId="0" applyNumberFormat="1" applyFont="1" applyBorder="1"/>
    <xf numFmtId="167" fontId="24" fillId="0" borderId="19" xfId="0" applyNumberFormat="1" applyFont="1" applyBorder="1"/>
    <xf numFmtId="167" fontId="24" fillId="0" borderId="0" xfId="0" applyNumberFormat="1" applyFont="1"/>
    <xf numFmtId="167" fontId="24" fillId="0" borderId="51" xfId="0" applyNumberFormat="1" applyFont="1" applyBorder="1"/>
    <xf numFmtId="167" fontId="24" fillId="0" borderId="23" xfId="0" applyNumberFormat="1" applyFont="1" applyBorder="1"/>
    <xf numFmtId="0" fontId="71" fillId="0" borderId="31" xfId="0" applyFont="1" applyBorder="1"/>
    <xf numFmtId="3" fontId="61" fillId="0" borderId="18" xfId="0" applyNumberFormat="1" applyFont="1" applyBorder="1"/>
    <xf numFmtId="3" fontId="61" fillId="0" borderId="19" xfId="0" applyNumberFormat="1" applyFont="1" applyBorder="1"/>
    <xf numFmtId="3" fontId="61" fillId="0" borderId="0" xfId="0" applyNumberFormat="1" applyFont="1"/>
    <xf numFmtId="3" fontId="58" fillId="0" borderId="19" xfId="0" applyNumberFormat="1" applyFont="1" applyBorder="1"/>
    <xf numFmtId="167" fontId="24" fillId="0" borderId="43" xfId="0" applyNumberFormat="1" applyFont="1" applyBorder="1"/>
    <xf numFmtId="167" fontId="24" fillId="0" borderId="21" xfId="0" applyNumberFormat="1" applyFont="1" applyBorder="1"/>
    <xf numFmtId="0" fontId="64" fillId="0" borderId="33" xfId="0" applyFont="1" applyBorder="1"/>
    <xf numFmtId="3" fontId="56" fillId="0" borderId="28" xfId="0" applyNumberFormat="1" applyFont="1" applyBorder="1"/>
    <xf numFmtId="3" fontId="24" fillId="0" borderId="30" xfId="0" applyNumberFormat="1" applyFont="1" applyBorder="1"/>
    <xf numFmtId="3" fontId="24" fillId="0" borderId="38" xfId="0" applyNumberFormat="1" applyFont="1" applyBorder="1"/>
    <xf numFmtId="3" fontId="58" fillId="0" borderId="30" xfId="0" applyNumberFormat="1" applyFont="1" applyBorder="1" applyAlignment="1">
      <alignment horizontal="center"/>
    </xf>
    <xf numFmtId="3" fontId="58" fillId="0" borderId="30" xfId="0" applyNumberFormat="1" applyFont="1" applyBorder="1" applyAlignment="1">
      <alignment horizontal="right"/>
    </xf>
    <xf numFmtId="3" fontId="58" fillId="0" borderId="17" xfId="0" applyNumberFormat="1" applyFont="1" applyBorder="1" applyAlignment="1">
      <alignment horizontal="center"/>
    </xf>
    <xf numFmtId="3" fontId="82" fillId="0" borderId="0" xfId="0" applyNumberFormat="1" applyFont="1" applyAlignment="1">
      <alignment horizontal="right"/>
    </xf>
    <xf numFmtId="3" fontId="58" fillId="0" borderId="38" xfId="0" applyNumberFormat="1" applyFont="1" applyBorder="1"/>
    <xf numFmtId="167" fontId="58" fillId="0" borderId="18" xfId="0" applyNumberFormat="1" applyFont="1" applyBorder="1" applyAlignment="1">
      <alignment horizontal="center"/>
    </xf>
    <xf numFmtId="167" fontId="58" fillId="0" borderId="18" xfId="0" applyNumberFormat="1" applyFont="1" applyBorder="1" applyAlignment="1">
      <alignment horizontal="right"/>
    </xf>
    <xf numFmtId="167" fontId="58" fillId="0" borderId="30" xfId="0" applyNumberFormat="1" applyFont="1" applyBorder="1" applyAlignment="1">
      <alignment horizontal="center"/>
    </xf>
    <xf numFmtId="167" fontId="58" fillId="0" borderId="30" xfId="0" applyNumberFormat="1" applyFont="1" applyBorder="1" applyAlignment="1">
      <alignment horizontal="right"/>
    </xf>
    <xf numFmtId="0" fontId="64" fillId="0" borderId="35" xfId="0" applyFont="1" applyBorder="1" applyAlignment="1">
      <alignment horizontal="left"/>
    </xf>
    <xf numFmtId="0" fontId="64" fillId="0" borderId="31" xfId="0" applyFont="1" applyBorder="1" applyAlignment="1">
      <alignment horizontal="left"/>
    </xf>
    <xf numFmtId="0" fontId="64" fillId="0" borderId="26" xfId="0" applyFont="1" applyBorder="1"/>
    <xf numFmtId="0" fontId="64" fillId="0" borderId="14" xfId="0" applyFont="1" applyBorder="1"/>
    <xf numFmtId="3" fontId="58" fillId="0" borderId="14" xfId="0" applyNumberFormat="1" applyFont="1" applyBorder="1"/>
    <xf numFmtId="167" fontId="58" fillId="0" borderId="40" xfId="0" applyNumberFormat="1" applyFont="1" applyBorder="1" applyAlignment="1">
      <alignment horizontal="center"/>
    </xf>
    <xf numFmtId="169" fontId="0" fillId="0" borderId="0" xfId="11" applyFont="1" applyFill="1" applyAlignment="1"/>
    <xf numFmtId="167" fontId="82" fillId="0" borderId="0" xfId="0" applyNumberFormat="1" applyFont="1" applyAlignment="1">
      <alignment horizontal="right"/>
    </xf>
    <xf numFmtId="0" fontId="102" fillId="0" borderId="0" xfId="12" applyNumberFormat="1" applyFont="1" applyFill="1" applyBorder="1" applyAlignment="1" applyProtection="1"/>
    <xf numFmtId="0" fontId="66" fillId="4" borderId="0" xfId="0" applyFont="1" applyFill="1" applyAlignment="1">
      <alignment horizontal="center" vertical="center"/>
    </xf>
    <xf numFmtId="0" fontId="24" fillId="4" borderId="0" xfId="0" applyFont="1" applyFill="1" applyAlignment="1">
      <alignment horizontal="right" vertical="center"/>
    </xf>
    <xf numFmtId="0" fontId="111" fillId="0" borderId="0" xfId="0" applyFont="1" applyAlignment="1">
      <alignment horizontal="center"/>
    </xf>
    <xf numFmtId="0" fontId="67" fillId="4" borderId="0" xfId="0" applyFont="1" applyFill="1" applyAlignment="1">
      <alignment horizontal="center" vertical="center"/>
    </xf>
    <xf numFmtId="0" fontId="58" fillId="4" borderId="0" xfId="0" applyFont="1" applyFill="1" applyAlignment="1">
      <alignment horizontal="left" vertical="center"/>
    </xf>
    <xf numFmtId="0" fontId="24" fillId="0" borderId="0" xfId="0" applyFont="1" applyAlignment="1">
      <alignment horizontal="right" vertical="center"/>
    </xf>
    <xf numFmtId="0" fontId="108" fillId="0" borderId="0" xfId="0" applyFont="1"/>
    <xf numFmtId="0" fontId="97" fillId="0" borderId="0" xfId="0" applyFont="1" applyAlignment="1">
      <alignment horizontal="right"/>
    </xf>
    <xf numFmtId="0" fontId="112" fillId="0" borderId="0" xfId="0" applyFont="1"/>
    <xf numFmtId="0" fontId="97" fillId="0" borderId="0" xfId="0" applyFont="1"/>
    <xf numFmtId="0" fontId="58" fillId="0" borderId="0" xfId="0" applyFont="1" applyAlignment="1">
      <alignment vertical="center"/>
    </xf>
    <xf numFmtId="0" fontId="74" fillId="0" borderId="0" xfId="0" applyFont="1"/>
    <xf numFmtId="0" fontId="82" fillId="0" borderId="0" xfId="13" applyFont="1" applyAlignment="1">
      <alignment horizontal="center"/>
    </xf>
    <xf numFmtId="0" fontId="108" fillId="0" borderId="0" xfId="10" applyFont="1" applyAlignment="1">
      <alignment horizontal="center"/>
    </xf>
    <xf numFmtId="0" fontId="24" fillId="0" borderId="5" xfId="0" applyFont="1" applyBorder="1"/>
    <xf numFmtId="0" fontId="65" fillId="0" borderId="0" xfId="0" applyFont="1"/>
    <xf numFmtId="167" fontId="49" fillId="0" borderId="0" xfId="0" applyNumberFormat="1" applyFont="1"/>
    <xf numFmtId="0" fontId="49" fillId="0" borderId="0" xfId="0" applyFont="1" applyAlignment="1">
      <alignment horizontal="right"/>
    </xf>
    <xf numFmtId="168" fontId="82" fillId="0" borderId="0" xfId="0" applyNumberFormat="1" applyFont="1"/>
    <xf numFmtId="170" fontId="24" fillId="0" borderId="43" xfId="0" applyNumberFormat="1" applyFont="1" applyBorder="1" applyAlignment="1">
      <alignment horizontal="right"/>
    </xf>
    <xf numFmtId="167" fontId="82" fillId="0" borderId="0" xfId="0" applyNumberFormat="1" applyFont="1"/>
    <xf numFmtId="0" fontId="24" fillId="0" borderId="7" xfId="0" applyFont="1" applyBorder="1"/>
    <xf numFmtId="0" fontId="24" fillId="0" borderId="8" xfId="0" applyFont="1" applyBorder="1"/>
    <xf numFmtId="167" fontId="79" fillId="0" borderId="0" xfId="0" applyNumberFormat="1" applyFont="1"/>
    <xf numFmtId="169" fontId="99" fillId="0" borderId="0" xfId="11" applyFont="1" applyFill="1"/>
    <xf numFmtId="0" fontId="66" fillId="4" borderId="0" xfId="0" applyFont="1" applyFill="1" applyAlignment="1">
      <alignment horizontal="right" vertical="center"/>
    </xf>
    <xf numFmtId="0" fontId="82" fillId="0" borderId="0" xfId="0" applyFont="1" applyAlignment="1">
      <alignment horizontal="center"/>
    </xf>
    <xf numFmtId="0" fontId="85" fillId="0" borderId="0" xfId="0" applyFont="1"/>
    <xf numFmtId="0" fontId="64" fillId="0" borderId="0" xfId="0" applyFont="1"/>
    <xf numFmtId="0" fontId="62" fillId="0" borderId="0" xfId="0" applyFont="1" applyAlignment="1">
      <alignment horizontal="center"/>
    </xf>
    <xf numFmtId="14" fontId="64" fillId="0" borderId="0" xfId="0" applyNumberFormat="1" applyFont="1" applyAlignment="1">
      <alignment horizontal="center"/>
    </xf>
    <xf numFmtId="0" fontId="64" fillId="0" borderId="0" xfId="0" applyFont="1" applyAlignment="1">
      <alignment horizontal="center"/>
    </xf>
    <xf numFmtId="171" fontId="82" fillId="0" borderId="0" xfId="11" applyNumberFormat="1" applyFont="1" applyFill="1" applyBorder="1" applyAlignment="1">
      <alignment vertical="center"/>
    </xf>
    <xf numFmtId="169" fontId="99" fillId="0" borderId="0" xfId="11" applyFont="1" applyFill="1" applyBorder="1"/>
    <xf numFmtId="0" fontId="64" fillId="0" borderId="14" xfId="0" applyFont="1" applyBorder="1" applyAlignment="1">
      <alignment horizontal="center"/>
    </xf>
    <xf numFmtId="14" fontId="64" fillId="0" borderId="14" xfId="0" applyNumberFormat="1" applyFont="1" applyBorder="1" applyAlignment="1">
      <alignment horizontal="center"/>
    </xf>
    <xf numFmtId="0" fontId="62" fillId="0" borderId="46" xfId="0" applyFont="1" applyBorder="1" applyAlignment="1">
      <alignment horizontal="center"/>
    </xf>
    <xf numFmtId="3" fontId="62" fillId="0" borderId="51" xfId="0" applyNumberFormat="1" applyFont="1" applyBorder="1"/>
    <xf numFmtId="0" fontId="62" fillId="0" borderId="48" xfId="0" applyFont="1" applyBorder="1" applyAlignment="1">
      <alignment horizontal="center"/>
    </xf>
    <xf numFmtId="3" fontId="62" fillId="0" borderId="47" xfId="0" applyNumberFormat="1" applyFont="1" applyBorder="1"/>
    <xf numFmtId="0" fontId="62" fillId="0" borderId="6" xfId="0" applyFont="1" applyBorder="1" applyAlignment="1">
      <alignment horizontal="center" vertical="center"/>
    </xf>
    <xf numFmtId="0" fontId="62" fillId="0" borderId="54" xfId="0" applyFont="1" applyBorder="1" applyAlignment="1">
      <alignment horizontal="center"/>
    </xf>
    <xf numFmtId="0" fontId="62" fillId="0" borderId="55" xfId="0" applyFont="1" applyBorder="1" applyAlignment="1">
      <alignment horizontal="center"/>
    </xf>
    <xf numFmtId="0" fontId="62" fillId="0" borderId="135" xfId="0" applyFont="1" applyBorder="1" applyAlignment="1">
      <alignment horizontal="center"/>
    </xf>
    <xf numFmtId="0" fontId="80" fillId="0" borderId="46" xfId="0" applyFont="1" applyBorder="1" applyAlignment="1">
      <alignment horizontal="center"/>
    </xf>
    <xf numFmtId="0" fontId="62" fillId="0" borderId="57" xfId="0" applyFont="1" applyBorder="1" applyAlignment="1">
      <alignment horizontal="center"/>
    </xf>
    <xf numFmtId="0" fontId="62" fillId="0" borderId="58" xfId="0" applyFont="1" applyBorder="1" applyAlignment="1">
      <alignment horizontal="center"/>
    </xf>
    <xf numFmtId="0" fontId="62" fillId="0" borderId="73" xfId="0" applyFont="1" applyBorder="1" applyAlignment="1">
      <alignment horizontal="center"/>
    </xf>
    <xf numFmtId="0" fontId="62" fillId="0" borderId="59" xfId="0" applyFont="1" applyBorder="1" applyAlignment="1">
      <alignment horizontal="center"/>
    </xf>
    <xf numFmtId="4" fontId="62" fillId="0" borderId="47" xfId="0" applyNumberFormat="1" applyFont="1" applyBorder="1"/>
    <xf numFmtId="4" fontId="62" fillId="0" borderId="58" xfId="0" applyNumberFormat="1" applyFont="1" applyBorder="1" applyAlignment="1">
      <alignment vertical="center"/>
    </xf>
    <xf numFmtId="4" fontId="62" fillId="0" borderId="57" xfId="0" applyNumberFormat="1" applyFont="1" applyBorder="1" applyAlignment="1">
      <alignment vertical="center"/>
    </xf>
    <xf numFmtId="3" fontId="62" fillId="0" borderId="59" xfId="0" applyNumberFormat="1" applyFont="1" applyBorder="1" applyAlignment="1">
      <alignment vertical="center"/>
    </xf>
    <xf numFmtId="4" fontId="62" fillId="0" borderId="64" xfId="0" applyNumberFormat="1" applyFont="1" applyBorder="1" applyAlignment="1">
      <alignment vertical="center"/>
    </xf>
    <xf numFmtId="4" fontId="62" fillId="0" borderId="10" xfId="0" applyNumberFormat="1" applyFont="1" applyBorder="1" applyAlignment="1">
      <alignment vertical="center"/>
    </xf>
    <xf numFmtId="0" fontId="85" fillId="0" borderId="65" xfId="0" applyFont="1" applyBorder="1"/>
    <xf numFmtId="0" fontId="62" fillId="0" borderId="66" xfId="0" applyFont="1" applyBorder="1" applyAlignment="1">
      <alignment horizontal="center"/>
    </xf>
    <xf numFmtId="0" fontId="62" fillId="0" borderId="67" xfId="0" applyFont="1" applyBorder="1"/>
    <xf numFmtId="0" fontId="85" fillId="0" borderId="70" xfId="0" applyFont="1" applyBorder="1"/>
    <xf numFmtId="0" fontId="62" fillId="0" borderId="71" xfId="0" applyFont="1" applyBorder="1" applyAlignment="1">
      <alignment horizontal="center"/>
    </xf>
    <xf numFmtId="0" fontId="62" fillId="0" borderId="72" xfId="0" applyFont="1" applyBorder="1"/>
    <xf numFmtId="0" fontId="62" fillId="0" borderId="37" xfId="0" applyFont="1" applyBorder="1"/>
    <xf numFmtId="0" fontId="62" fillId="0" borderId="73" xfId="0" applyFont="1" applyBorder="1"/>
    <xf numFmtId="0" fontId="62" fillId="0" borderId="57" xfId="0" applyFont="1" applyBorder="1"/>
    <xf numFmtId="0" fontId="80" fillId="0" borderId="22" xfId="0" applyFont="1" applyBorder="1"/>
    <xf numFmtId="0" fontId="83" fillId="0" borderId="19" xfId="0" applyFont="1" applyBorder="1"/>
    <xf numFmtId="0" fontId="62" fillId="0" borderId="74" xfId="0" applyFont="1" applyBorder="1" applyAlignment="1">
      <alignment horizontal="center"/>
    </xf>
    <xf numFmtId="3" fontId="62" fillId="0" borderId="75" xfId="0" applyNumberFormat="1" applyFont="1" applyBorder="1"/>
    <xf numFmtId="3" fontId="62" fillId="0" borderId="19" xfId="0" applyNumberFormat="1" applyFont="1" applyBorder="1"/>
    <xf numFmtId="3" fontId="62" fillId="0" borderId="0" xfId="0" applyNumberFormat="1" applyFont="1"/>
    <xf numFmtId="3" fontId="62" fillId="0" borderId="76" xfId="0" applyNumberFormat="1" applyFont="1" applyBorder="1"/>
    <xf numFmtId="3" fontId="62" fillId="0" borderId="77" xfId="0" applyNumberFormat="1" applyFont="1" applyBorder="1"/>
    <xf numFmtId="4" fontId="62" fillId="0" borderId="75" xfId="0" applyNumberFormat="1" applyFont="1" applyBorder="1"/>
    <xf numFmtId="0" fontId="85" fillId="0" borderId="24" xfId="0" applyFont="1" applyBorder="1"/>
    <xf numFmtId="0" fontId="62" fillId="0" borderId="78" xfId="0" applyFont="1" applyBorder="1"/>
    <xf numFmtId="3" fontId="62" fillId="0" borderId="79" xfId="0" applyNumberFormat="1" applyFont="1" applyBorder="1"/>
    <xf numFmtId="3" fontId="62" fillId="0" borderId="24" xfId="0" applyNumberFormat="1" applyFont="1" applyBorder="1"/>
    <xf numFmtId="3" fontId="62" fillId="0" borderId="26" xfId="0" applyNumberFormat="1" applyFont="1" applyBorder="1"/>
    <xf numFmtId="3" fontId="64" fillId="0" borderId="79" xfId="0" applyNumberFormat="1" applyFont="1" applyBorder="1"/>
    <xf numFmtId="3" fontId="64" fillId="0" borderId="80" xfId="0" applyNumberFormat="1" applyFont="1" applyBorder="1"/>
    <xf numFmtId="0" fontId="82" fillId="0" borderId="24" xfId="0" applyFont="1" applyBorder="1" applyAlignment="1">
      <alignment horizontal="left"/>
    </xf>
    <xf numFmtId="0" fontId="83" fillId="0" borderId="14" xfId="0" applyFont="1" applyBorder="1" applyAlignment="1">
      <alignment horizontal="center"/>
    </xf>
    <xf numFmtId="0" fontId="83" fillId="0" borderId="25" xfId="0" applyFont="1" applyBorder="1" applyAlignment="1">
      <alignment horizontal="center"/>
    </xf>
    <xf numFmtId="0" fontId="62" fillId="0" borderId="41" xfId="0" applyFont="1" applyBorder="1" applyAlignment="1">
      <alignment horizontal="center"/>
    </xf>
    <xf numFmtId="0" fontId="62" fillId="0" borderId="26" xfId="0" applyFont="1" applyBorder="1" applyAlignment="1">
      <alignment horizontal="center"/>
    </xf>
    <xf numFmtId="0" fontId="83" fillId="0" borderId="24" xfId="0" applyFont="1" applyBorder="1" applyAlignment="1">
      <alignment horizontal="center"/>
    </xf>
    <xf numFmtId="0" fontId="24" fillId="0" borderId="0" xfId="0" applyFont="1" applyAlignment="1">
      <alignment horizontal="left"/>
    </xf>
    <xf numFmtId="0" fontId="24" fillId="0" borderId="83" xfId="0" applyFont="1" applyBorder="1"/>
    <xf numFmtId="3" fontId="83" fillId="0" borderId="84" xfId="0" applyNumberFormat="1" applyFont="1" applyBorder="1"/>
    <xf numFmtId="3" fontId="83" fillId="0" borderId="51" xfId="0" applyNumberFormat="1" applyFont="1" applyBorder="1"/>
    <xf numFmtId="0" fontId="62" fillId="0" borderId="85" xfId="0" applyFont="1" applyBorder="1"/>
    <xf numFmtId="0" fontId="24" fillId="0" borderId="57" xfId="0" applyFont="1" applyBorder="1"/>
    <xf numFmtId="3" fontId="83" fillId="0" borderId="59" xfId="0" applyNumberFormat="1" applyFont="1" applyBorder="1"/>
    <xf numFmtId="3" fontId="83" fillId="0" borderId="136" xfId="0" applyNumberFormat="1" applyFont="1" applyBorder="1"/>
    <xf numFmtId="0" fontId="62" fillId="0" borderId="3" xfId="0" applyFont="1" applyBorder="1"/>
    <xf numFmtId="0" fontId="24" fillId="0" borderId="59" xfId="0" applyFont="1" applyBorder="1"/>
    <xf numFmtId="0" fontId="24" fillId="0" borderId="136" xfId="0" applyFont="1" applyBorder="1"/>
    <xf numFmtId="0" fontId="24" fillId="0" borderId="3" xfId="0" applyFont="1" applyBorder="1"/>
    <xf numFmtId="0" fontId="24" fillId="0" borderId="64" xfId="0" applyFont="1" applyBorder="1"/>
    <xf numFmtId="3" fontId="83" fillId="0" borderId="48" xfId="0" applyNumberFormat="1" applyFont="1" applyBorder="1"/>
    <xf numFmtId="4" fontId="84" fillId="0" borderId="130" xfId="11" applyNumberFormat="1" applyFont="1" applyFill="1" applyBorder="1"/>
    <xf numFmtId="3" fontId="83" fillId="0" borderId="47" xfId="0" applyNumberFormat="1" applyFont="1" applyBorder="1"/>
    <xf numFmtId="0" fontId="24" fillId="0" borderId="130" xfId="0" applyFont="1" applyBorder="1"/>
    <xf numFmtId="0" fontId="83" fillId="0" borderId="7" xfId="0" applyFont="1" applyBorder="1" applyAlignment="1">
      <alignment horizontal="center"/>
    </xf>
    <xf numFmtId="4" fontId="83" fillId="0" borderId="27" xfId="0" applyNumberFormat="1" applyFont="1" applyBorder="1"/>
    <xf numFmtId="3" fontId="83" fillId="0" borderId="9" xfId="0" applyNumberFormat="1" applyFont="1" applyBorder="1"/>
    <xf numFmtId="0" fontId="83" fillId="0" borderId="137" xfId="0" applyFont="1" applyBorder="1" applyAlignment="1">
      <alignment horizontal="center"/>
    </xf>
    <xf numFmtId="0" fontId="83" fillId="0" borderId="138" xfId="0" applyFont="1" applyBorder="1"/>
    <xf numFmtId="4" fontId="83" fillId="0" borderId="139" xfId="0" applyNumberFormat="1" applyFont="1" applyBorder="1"/>
    <xf numFmtId="4" fontId="83" fillId="0" borderId="143" xfId="0" applyNumberFormat="1" applyFont="1" applyBorder="1"/>
    <xf numFmtId="0" fontId="83" fillId="0" borderId="0" xfId="0" applyFont="1" applyAlignment="1">
      <alignment horizontal="right"/>
    </xf>
    <xf numFmtId="3" fontId="83" fillId="0" borderId="0" xfId="0" applyNumberFormat="1" applyFont="1"/>
    <xf numFmtId="0" fontId="82" fillId="4" borderId="0" xfId="0" applyFont="1" applyFill="1" applyAlignment="1">
      <alignment horizontal="center" vertical="center"/>
    </xf>
    <xf numFmtId="0" fontId="97" fillId="4" borderId="0" xfId="0" applyFont="1" applyFill="1" applyAlignment="1">
      <alignment horizontal="center" vertical="center"/>
    </xf>
    <xf numFmtId="0" fontId="67" fillId="4" borderId="0" xfId="0" applyFont="1" applyFill="1" applyAlignment="1">
      <alignment horizontal="left" vertical="center"/>
    </xf>
    <xf numFmtId="0" fontId="81" fillId="0" borderId="0" xfId="0" applyFont="1" applyAlignment="1">
      <alignment horizontal="center" vertical="center"/>
    </xf>
    <xf numFmtId="0" fontId="62" fillId="0" borderId="3" xfId="0" applyFont="1" applyBorder="1" applyAlignment="1">
      <alignment horizontal="center" vertical="center"/>
    </xf>
    <xf numFmtId="0" fontId="62" fillId="0" borderId="3" xfId="0" applyFont="1" applyBorder="1" applyAlignment="1">
      <alignment horizontal="center"/>
    </xf>
    <xf numFmtId="0" fontId="83" fillId="0" borderId="3" xfId="0" applyFont="1" applyBorder="1"/>
    <xf numFmtId="3" fontId="62" fillId="0" borderId="3" xfId="0" applyNumberFormat="1" applyFont="1" applyBorder="1" applyAlignment="1">
      <alignment horizontal="right"/>
    </xf>
    <xf numFmtId="49" fontId="62" fillId="0" borderId="3" xfId="0" applyNumberFormat="1" applyFont="1" applyBorder="1" applyAlignment="1">
      <alignment horizontal="right"/>
    </xf>
    <xf numFmtId="0" fontId="62" fillId="0" borderId="66" xfId="0" applyFont="1" applyBorder="1" applyAlignment="1">
      <alignment horizontal="center" vertical="center" wrapText="1"/>
    </xf>
    <xf numFmtId="0" fontId="62" fillId="0" borderId="87" xfId="0" applyFont="1" applyBorder="1" applyAlignment="1">
      <alignment horizontal="center" vertical="center" wrapText="1"/>
    </xf>
    <xf numFmtId="0" fontId="62" fillId="0" borderId="12" xfId="0" applyFont="1" applyBorder="1" applyAlignment="1">
      <alignment horizontal="center" vertical="center" wrapText="1"/>
    </xf>
    <xf numFmtId="0" fontId="62" fillId="0" borderId="74" xfId="0" applyFont="1" applyBorder="1" applyAlignment="1">
      <alignment horizontal="center" vertical="center" wrapText="1"/>
    </xf>
    <xf numFmtId="0" fontId="62" fillId="0" borderId="76" xfId="0" applyFont="1" applyBorder="1" applyAlignment="1">
      <alignment horizontal="center" vertical="center" wrapText="1"/>
    </xf>
    <xf numFmtId="0" fontId="62" fillId="0" borderId="18" xfId="0" applyFont="1" applyBorder="1" applyAlignment="1">
      <alignment horizontal="center" vertical="center" wrapText="1"/>
    </xf>
    <xf numFmtId="0" fontId="62" fillId="0" borderId="22" xfId="0" applyFont="1" applyBorder="1" applyAlignment="1">
      <alignment horizontal="center" vertical="center"/>
    </xf>
    <xf numFmtId="0" fontId="62" fillId="0" borderId="71" xfId="0" applyFont="1" applyBorder="1" applyAlignment="1">
      <alignment horizontal="center" vertical="center" wrapText="1"/>
    </xf>
    <xf numFmtId="0" fontId="62" fillId="0" borderId="89" xfId="0" applyFont="1" applyBorder="1" applyAlignment="1">
      <alignment horizontal="center" vertical="center" wrapText="1"/>
    </xf>
    <xf numFmtId="0" fontId="62" fillId="0" borderId="43" xfId="0" applyFont="1" applyBorder="1" applyAlignment="1">
      <alignment horizontal="center" vertical="center" wrapText="1"/>
    </xf>
    <xf numFmtId="3" fontId="62" fillId="0" borderId="127" xfId="0" applyNumberFormat="1" applyFont="1" applyBorder="1"/>
    <xf numFmtId="3" fontId="86" fillId="0" borderId="96" xfId="0" applyNumberFormat="1" applyFont="1" applyBorder="1"/>
    <xf numFmtId="3" fontId="62" fillId="0" borderId="140" xfId="0" applyNumberFormat="1" applyFont="1" applyBorder="1"/>
    <xf numFmtId="3" fontId="62" fillId="0" borderId="93" xfId="0" applyNumberFormat="1" applyFont="1" applyBorder="1"/>
    <xf numFmtId="3" fontId="62" fillId="0" borderId="3" xfId="0" applyNumberFormat="1" applyFont="1" applyBorder="1"/>
    <xf numFmtId="3" fontId="62" fillId="0" borderId="59" xfId="0" applyNumberFormat="1" applyFont="1" applyBorder="1"/>
    <xf numFmtId="3" fontId="62" fillId="0" borderId="43" xfId="0" applyNumberFormat="1" applyFont="1" applyBorder="1"/>
    <xf numFmtId="9" fontId="24" fillId="0" borderId="3" xfId="0" applyNumberFormat="1" applyFont="1" applyBorder="1"/>
    <xf numFmtId="9" fontId="62" fillId="0" borderId="3" xfId="0" applyNumberFormat="1" applyFont="1" applyBorder="1"/>
    <xf numFmtId="9" fontId="62" fillId="0" borderId="77" xfId="0" applyNumberFormat="1" applyFont="1" applyBorder="1"/>
    <xf numFmtId="3" fontId="62" fillId="0" borderId="74" xfId="0" applyNumberFormat="1" applyFont="1" applyBorder="1"/>
    <xf numFmtId="3" fontId="62" fillId="0" borderId="20" xfId="0" applyNumberFormat="1" applyFont="1" applyBorder="1"/>
    <xf numFmtId="3" fontId="62" fillId="0" borderId="18" xfId="0" applyNumberFormat="1" applyFont="1" applyBorder="1"/>
    <xf numFmtId="0" fontId="62" fillId="0" borderId="41" xfId="0" applyFont="1" applyBorder="1" applyAlignment="1">
      <alignment vertical="center"/>
    </xf>
    <xf numFmtId="3" fontId="86" fillId="0" borderId="97" xfId="0" applyNumberFormat="1" applyFont="1" applyBorder="1"/>
    <xf numFmtId="3" fontId="62" fillId="0" borderId="78" xfId="0" applyNumberFormat="1" applyFont="1" applyBorder="1"/>
    <xf numFmtId="3" fontId="62" fillId="0" borderId="25" xfId="0" applyNumberFormat="1" applyFont="1" applyBorder="1"/>
    <xf numFmtId="3" fontId="62" fillId="0" borderId="14" xfId="0" applyNumberFormat="1" applyFont="1" applyBorder="1"/>
    <xf numFmtId="164" fontId="62" fillId="0" borderId="0" xfId="0" applyNumberFormat="1" applyFont="1"/>
    <xf numFmtId="0" fontId="62" fillId="0" borderId="100" xfId="0" applyFont="1" applyBorder="1" applyAlignment="1">
      <alignment horizontal="center" vertical="center"/>
    </xf>
    <xf numFmtId="0" fontId="62" fillId="0" borderId="102" xfId="0" applyFont="1" applyBorder="1" applyAlignment="1">
      <alignment horizontal="center" vertical="center"/>
    </xf>
    <xf numFmtId="3" fontId="62" fillId="0" borderId="103" xfId="0" applyNumberFormat="1" applyFont="1" applyBorder="1"/>
    <xf numFmtId="3" fontId="62" fillId="0" borderId="104" xfId="0" applyNumberFormat="1" applyFont="1" applyBorder="1"/>
    <xf numFmtId="3" fontId="62" fillId="0" borderId="106" xfId="0" applyNumberFormat="1" applyFont="1" applyBorder="1"/>
    <xf numFmtId="3" fontId="62" fillId="0" borderId="96" xfId="0" applyNumberFormat="1" applyFont="1" applyBorder="1"/>
    <xf numFmtId="3" fontId="62" fillId="0" borderId="107" xfId="0" applyNumberFormat="1" applyFont="1" applyBorder="1"/>
    <xf numFmtId="3" fontId="62" fillId="0" borderId="108" xfId="0" applyNumberFormat="1" applyFont="1" applyBorder="1"/>
    <xf numFmtId="3" fontId="62" fillId="0" borderId="41" xfId="0" applyNumberFormat="1" applyFont="1" applyBorder="1"/>
    <xf numFmtId="3" fontId="62" fillId="0" borderId="97" xfId="0" applyNumberFormat="1" applyFont="1" applyBorder="1" applyAlignment="1">
      <alignment horizontal="right"/>
    </xf>
    <xf numFmtId="3" fontId="62" fillId="0" borderId="80" xfId="0" applyNumberFormat="1" applyFont="1" applyBorder="1"/>
    <xf numFmtId="164" fontId="24" fillId="0" borderId="0" xfId="0" applyNumberFormat="1" applyFont="1"/>
    <xf numFmtId="0" fontId="82" fillId="0" borderId="0" xfId="0" applyFont="1" applyAlignment="1">
      <alignment vertical="center"/>
    </xf>
    <xf numFmtId="0" fontId="87" fillId="0" borderId="3" xfId="0" applyFont="1" applyBorder="1" applyAlignment="1">
      <alignment horizontal="center" vertical="center" wrapText="1"/>
    </xf>
    <xf numFmtId="0" fontId="113" fillId="0" borderId="3" xfId="0" applyFont="1" applyBorder="1"/>
    <xf numFmtId="3" fontId="86" fillId="0" borderId="3" xfId="0" applyNumberFormat="1" applyFont="1" applyBorder="1"/>
    <xf numFmtId="3" fontId="86" fillId="0" borderId="3" xfId="0" applyNumberFormat="1" applyFont="1" applyBorder="1" applyAlignment="1">
      <alignment horizontal="right"/>
    </xf>
    <xf numFmtId="0" fontId="85" fillId="0" borderId="3" xfId="0" applyFont="1" applyBorder="1"/>
    <xf numFmtId="3" fontId="81" fillId="0" borderId="3" xfId="0" applyNumberFormat="1" applyFont="1" applyBorder="1" applyAlignment="1">
      <alignment horizontal="right"/>
    </xf>
    <xf numFmtId="3" fontId="81" fillId="0" borderId="3" xfId="0" applyNumberFormat="1" applyFont="1" applyBorder="1"/>
    <xf numFmtId="3" fontId="81" fillId="0" borderId="0" xfId="0" applyNumberFormat="1" applyFont="1" applyAlignment="1">
      <alignment horizontal="right"/>
    </xf>
    <xf numFmtId="169" fontId="24" fillId="0" borderId="0" xfId="11" applyFont="1" applyFill="1"/>
    <xf numFmtId="169" fontId="24" fillId="0" borderId="0" xfId="11" applyFont="1" applyFill="1" applyBorder="1"/>
    <xf numFmtId="0" fontId="62" fillId="0" borderId="111" xfId="0" applyFont="1" applyBorder="1" applyAlignment="1">
      <alignment horizontal="center" vertical="center"/>
    </xf>
    <xf numFmtId="0" fontId="62" fillId="0" borderId="71" xfId="0" applyFont="1" applyBorder="1" applyAlignment="1">
      <alignment horizontal="center" vertical="center"/>
    </xf>
    <xf numFmtId="3" fontId="86" fillId="0" borderId="92" xfId="0" applyNumberFormat="1" applyFont="1" applyBorder="1"/>
    <xf numFmtId="2" fontId="86" fillId="0" borderId="92" xfId="0" applyNumberFormat="1" applyFont="1" applyBorder="1"/>
    <xf numFmtId="2" fontId="86" fillId="0" borderId="109" xfId="0" applyNumberFormat="1" applyFont="1" applyBorder="1"/>
    <xf numFmtId="3" fontId="86" fillId="0" borderId="109" xfId="0" applyNumberFormat="1" applyFont="1" applyBorder="1" applyAlignment="1">
      <alignment horizontal="right"/>
    </xf>
    <xf numFmtId="2" fontId="86" fillId="0" borderId="3" xfId="0" applyNumberFormat="1" applyFont="1" applyBorder="1"/>
    <xf numFmtId="2" fontId="62" fillId="0" borderId="3" xfId="0" applyNumberFormat="1" applyFont="1" applyBorder="1"/>
    <xf numFmtId="2" fontId="86" fillId="0" borderId="96" xfId="0" applyNumberFormat="1" applyFont="1" applyBorder="1"/>
    <xf numFmtId="3" fontId="86" fillId="0" borderId="114" xfId="0" applyNumberFormat="1" applyFont="1" applyBorder="1"/>
    <xf numFmtId="0" fontId="62" fillId="0" borderId="114" xfId="0" applyFont="1" applyBorder="1"/>
    <xf numFmtId="3" fontId="86" fillId="0" borderId="114" xfId="0" applyNumberFormat="1" applyFont="1" applyBorder="1" applyAlignment="1">
      <alignment horizontal="right"/>
    </xf>
    <xf numFmtId="0" fontId="80" fillId="0" borderId="67" xfId="0" applyFont="1" applyBorder="1" applyAlignment="1">
      <alignment horizontal="center"/>
    </xf>
    <xf numFmtId="0" fontId="62" fillId="0" borderId="115" xfId="0" applyFont="1" applyBorder="1" applyAlignment="1">
      <alignment horizontal="center" vertical="center"/>
    </xf>
    <xf numFmtId="0" fontId="62" fillId="0" borderId="12" xfId="0" applyFont="1" applyBorder="1" applyAlignment="1">
      <alignment horizontal="center"/>
    </xf>
    <xf numFmtId="0" fontId="62" fillId="0" borderId="0" xfId="0" applyFont="1" applyAlignment="1">
      <alignment vertical="center"/>
    </xf>
    <xf numFmtId="0" fontId="62" fillId="0" borderId="72" xfId="0" applyFont="1" applyBorder="1" applyAlignment="1">
      <alignment horizontal="center"/>
    </xf>
    <xf numFmtId="0" fontId="62" fillId="0" borderId="104" xfId="0" applyFont="1" applyBorder="1" applyAlignment="1">
      <alignment horizontal="center" vertical="center"/>
    </xf>
    <xf numFmtId="0" fontId="62" fillId="0" borderId="43" xfId="0" applyFont="1" applyBorder="1" applyAlignment="1">
      <alignment horizontal="center"/>
    </xf>
    <xf numFmtId="0" fontId="62" fillId="0" borderId="72" xfId="0" applyFont="1" applyBorder="1" applyAlignment="1">
      <alignment horizontal="right"/>
    </xf>
    <xf numFmtId="0" fontId="62" fillId="0" borderId="104" xfId="0" applyFont="1" applyBorder="1" applyAlignment="1">
      <alignment horizontal="right" vertical="center"/>
    </xf>
    <xf numFmtId="0" fontId="62" fillId="0" borderId="91" xfId="0" applyFont="1" applyBorder="1" applyAlignment="1">
      <alignment horizontal="right" vertical="center"/>
    </xf>
    <xf numFmtId="3" fontId="62" fillId="0" borderId="93" xfId="0" applyNumberFormat="1" applyFont="1" applyBorder="1" applyAlignment="1">
      <alignment horizontal="right"/>
    </xf>
    <xf numFmtId="0" fontId="62" fillId="0" borderId="0" xfId="0" applyFont="1" applyAlignment="1">
      <alignment horizontal="right" vertical="center"/>
    </xf>
    <xf numFmtId="3" fontId="62" fillId="0" borderId="92" xfId="0" applyNumberFormat="1" applyFont="1" applyBorder="1" applyAlignment="1">
      <alignment horizontal="right"/>
    </xf>
    <xf numFmtId="3" fontId="62" fillId="0" borderId="117" xfId="0" applyNumberFormat="1" applyFont="1" applyBorder="1" applyAlignment="1">
      <alignment horizontal="right"/>
    </xf>
    <xf numFmtId="0" fontId="62" fillId="0" borderId="118" xfId="0" applyFont="1" applyBorder="1" applyAlignment="1">
      <alignment horizontal="right" vertical="center"/>
    </xf>
    <xf numFmtId="0" fontId="62" fillId="0" borderId="95" xfId="0" applyFont="1" applyBorder="1" applyAlignment="1">
      <alignment horizontal="right" vertical="center"/>
    </xf>
    <xf numFmtId="3" fontId="62" fillId="0" borderId="119" xfId="0" applyNumberFormat="1" applyFont="1" applyBorder="1" applyAlignment="1">
      <alignment horizontal="right"/>
    </xf>
    <xf numFmtId="0" fontId="85" fillId="0" borderId="41" xfId="0" applyFont="1" applyBorder="1"/>
    <xf numFmtId="0" fontId="81" fillId="0" borderId="82" xfId="0" applyFont="1" applyBorder="1"/>
    <xf numFmtId="0" fontId="81" fillId="0" borderId="42" xfId="0" applyFont="1" applyBorder="1" applyAlignment="1">
      <alignment horizontal="center"/>
    </xf>
    <xf numFmtId="0" fontId="83" fillId="0" borderId="83" xfId="0" applyFont="1" applyBorder="1"/>
    <xf numFmtId="0" fontId="24" fillId="0" borderId="85" xfId="0" applyFont="1" applyBorder="1" applyAlignment="1">
      <alignment horizontal="right"/>
    </xf>
    <xf numFmtId="3" fontId="62" fillId="0" borderId="85" xfId="0" applyNumberFormat="1" applyFont="1" applyBorder="1"/>
    <xf numFmtId="3" fontId="62" fillId="0" borderId="84" xfId="0" applyNumberFormat="1" applyFont="1" applyBorder="1" applyAlignment="1">
      <alignment horizontal="right" vertical="top"/>
    </xf>
    <xf numFmtId="0" fontId="83" fillId="0" borderId="57" xfId="0" applyFont="1" applyBorder="1"/>
    <xf numFmtId="0" fontId="24" fillId="0" borderId="3" xfId="0" applyFont="1" applyBorder="1" applyAlignment="1">
      <alignment horizontal="right"/>
    </xf>
    <xf numFmtId="3" fontId="62" fillId="0" borderId="59" xfId="0" applyNumberFormat="1" applyFont="1" applyBorder="1" applyAlignment="1">
      <alignment horizontal="right" vertical="top"/>
    </xf>
    <xf numFmtId="0" fontId="83" fillId="0" borderId="64" xfId="0" applyFont="1" applyBorder="1"/>
    <xf numFmtId="3" fontId="62" fillId="0" borderId="48" xfId="0" applyNumberFormat="1" applyFont="1" applyBorder="1" applyAlignment="1">
      <alignment horizontal="right" vertical="top"/>
    </xf>
    <xf numFmtId="0" fontId="64" fillId="0" borderId="85" xfId="0" applyFont="1" applyBorder="1" applyAlignment="1">
      <alignment horizontal="right"/>
    </xf>
    <xf numFmtId="3" fontId="64" fillId="0" borderId="85" xfId="0" applyNumberFormat="1" applyFont="1" applyBorder="1" applyAlignment="1">
      <alignment horizontal="right"/>
    </xf>
    <xf numFmtId="0" fontId="82" fillId="0" borderId="83" xfId="0" applyFont="1" applyBorder="1"/>
    <xf numFmtId="0" fontId="67" fillId="0" borderId="85" xfId="0" applyFont="1" applyBorder="1"/>
    <xf numFmtId="0" fontId="82" fillId="0" borderId="57" xfId="0" applyFont="1" applyBorder="1"/>
    <xf numFmtId="0" fontId="67" fillId="0" borderId="3" xfId="0" applyFont="1" applyBorder="1"/>
    <xf numFmtId="0" fontId="82" fillId="0" borderId="105" xfId="0" applyFont="1" applyBorder="1"/>
    <xf numFmtId="0" fontId="67" fillId="0" borderId="120" xfId="0" applyFont="1" applyBorder="1"/>
    <xf numFmtId="167" fontId="62" fillId="0" borderId="120" xfId="0" applyNumberFormat="1" applyFont="1" applyBorder="1" applyAlignment="1">
      <alignment horizontal="right"/>
    </xf>
    <xf numFmtId="0" fontId="97" fillId="0" borderId="41" xfId="0" applyFont="1" applyBorder="1"/>
    <xf numFmtId="0" fontId="67" fillId="0" borderId="82" xfId="0" applyFont="1" applyBorder="1"/>
    <xf numFmtId="0" fontId="80" fillId="0" borderId="0" xfId="0" applyFont="1" applyAlignment="1">
      <alignment horizontal="left" vertical="top"/>
    </xf>
    <xf numFmtId="0" fontId="88" fillId="0" borderId="0" xfId="0" applyFont="1" applyAlignment="1">
      <alignment horizontal="left" vertical="top"/>
    </xf>
    <xf numFmtId="0" fontId="85" fillId="0" borderId="122" xfId="0" applyFont="1" applyBorder="1" applyAlignment="1">
      <alignment horizontal="center" vertical="center"/>
    </xf>
    <xf numFmtId="0" fontId="88" fillId="0" borderId="123" xfId="0" applyFont="1" applyBorder="1" applyAlignment="1">
      <alignment horizontal="center" vertical="center"/>
    </xf>
    <xf numFmtId="0" fontId="80" fillId="0" borderId="123" xfId="0" applyFont="1" applyBorder="1" applyAlignment="1">
      <alignment horizontal="center" vertical="center"/>
    </xf>
    <xf numFmtId="0" fontId="64" fillId="0" borderId="29" xfId="0" applyFont="1" applyBorder="1" applyAlignment="1">
      <alignment horizontal="center" vertical="center" wrapText="1"/>
    </xf>
    <xf numFmtId="0" fontId="64" fillId="0" borderId="29" xfId="0" applyFont="1" applyBorder="1" applyAlignment="1">
      <alignment horizontal="center" vertical="center"/>
    </xf>
    <xf numFmtId="0" fontId="24" fillId="0" borderId="0" xfId="0" applyFont="1" applyAlignment="1">
      <alignment vertical="center"/>
    </xf>
    <xf numFmtId="0" fontId="83" fillId="0" borderId="124" xfId="0" applyFont="1" applyBorder="1" applyAlignment="1">
      <alignment vertical="center"/>
    </xf>
    <xf numFmtId="0" fontId="62" fillId="0" borderId="125" xfId="0" applyFont="1" applyBorder="1" applyAlignment="1">
      <alignment vertical="center"/>
    </xf>
    <xf numFmtId="3" fontId="62" fillId="0" borderId="126" xfId="0" applyNumberFormat="1" applyFont="1" applyBorder="1" applyAlignment="1">
      <alignment horizontal="right" vertical="center"/>
    </xf>
    <xf numFmtId="0" fontId="83" fillId="0" borderId="127" xfId="0" applyFont="1" applyBorder="1" applyAlignment="1">
      <alignment vertical="center"/>
    </xf>
    <xf numFmtId="0" fontId="24" fillId="0" borderId="110" xfId="0" applyFont="1" applyBorder="1" applyAlignment="1">
      <alignment vertical="center"/>
    </xf>
    <xf numFmtId="3" fontId="62" fillId="0" borderId="108" xfId="0" applyNumberFormat="1" applyFont="1" applyBorder="1" applyAlignment="1">
      <alignment horizontal="right" vertical="center"/>
    </xf>
    <xf numFmtId="0" fontId="85" fillId="0" borderId="38" xfId="0" applyFont="1" applyBorder="1" applyAlignment="1">
      <alignment horizontal="left"/>
    </xf>
    <xf numFmtId="0" fontId="88" fillId="0" borderId="28" xfId="0" applyFont="1" applyBorder="1" applyAlignment="1">
      <alignment horizontal="center" vertical="top"/>
    </xf>
    <xf numFmtId="0" fontId="80" fillId="0" borderId="28" xfId="0" applyFont="1" applyBorder="1" applyAlignment="1">
      <alignment horizontal="center" vertical="top"/>
    </xf>
    <xf numFmtId="3" fontId="64" fillId="0" borderId="30" xfId="0" applyNumberFormat="1" applyFont="1" applyBorder="1" applyAlignment="1">
      <alignment horizontal="right" vertical="center"/>
    </xf>
    <xf numFmtId="0" fontId="83" fillId="0" borderId="37" xfId="0" applyFont="1" applyBorder="1" applyAlignment="1">
      <alignment vertical="center"/>
    </xf>
    <xf numFmtId="0" fontId="62" fillId="0" borderId="21" xfId="0" applyFont="1" applyBorder="1" applyAlignment="1">
      <alignment vertical="center"/>
    </xf>
    <xf numFmtId="3" fontId="62" fillId="0" borderId="43" xfId="0" applyNumberFormat="1" applyFont="1" applyBorder="1" applyAlignment="1">
      <alignment horizontal="right" vertical="center"/>
    </xf>
    <xf numFmtId="0" fontId="85" fillId="0" borderId="39" xfId="0" applyFont="1" applyBorder="1" applyAlignment="1">
      <alignment horizontal="left"/>
    </xf>
    <xf numFmtId="0" fontId="88" fillId="0" borderId="128" xfId="0" applyFont="1" applyBorder="1" applyAlignment="1">
      <alignment horizontal="center" vertical="top"/>
    </xf>
    <xf numFmtId="0" fontId="80" fillId="0" borderId="128" xfId="0" applyFont="1" applyBorder="1" applyAlignment="1">
      <alignment horizontal="center" vertical="top"/>
    </xf>
    <xf numFmtId="3" fontId="64" fillId="0" borderId="34" xfId="0" applyNumberFormat="1" applyFont="1" applyBorder="1" applyAlignment="1">
      <alignment horizontal="right" vertical="center"/>
    </xf>
    <xf numFmtId="3" fontId="64" fillId="0" borderId="0" xfId="0" applyNumberFormat="1" applyFont="1" applyAlignment="1">
      <alignment horizontal="center"/>
    </xf>
    <xf numFmtId="0" fontId="85" fillId="0" borderId="0" xfId="0" applyFont="1" applyAlignment="1">
      <alignment vertical="center"/>
    </xf>
    <xf numFmtId="0" fontId="81" fillId="0" borderId="26" xfId="0" applyFont="1" applyBorder="1"/>
    <xf numFmtId="0" fontId="81" fillId="0" borderId="14" xfId="0" applyFont="1" applyBorder="1" applyAlignment="1">
      <alignment horizontal="center"/>
    </xf>
    <xf numFmtId="0" fontId="81" fillId="0" borderId="129" xfId="0" applyFont="1" applyBorder="1" applyAlignment="1">
      <alignment horizontal="center"/>
    </xf>
    <xf numFmtId="3" fontId="62" fillId="0" borderId="84" xfId="0" applyNumberFormat="1" applyFont="1" applyBorder="1" applyAlignment="1">
      <alignment horizontal="right"/>
    </xf>
    <xf numFmtId="0" fontId="24" fillId="0" borderId="73" xfId="0" applyFont="1" applyBorder="1"/>
    <xf numFmtId="0" fontId="80" fillId="0" borderId="73" xfId="0" applyFont="1" applyBorder="1" applyAlignment="1">
      <alignment horizontal="left" vertical="top"/>
    </xf>
    <xf numFmtId="169" fontId="0" fillId="0" borderId="0" xfId="11" applyFont="1"/>
    <xf numFmtId="0" fontId="24" fillId="0" borderId="82" xfId="0" applyFont="1" applyBorder="1" applyAlignment="1">
      <alignment horizontal="right"/>
    </xf>
    <xf numFmtId="3" fontId="64" fillId="0" borderId="24" xfId="0" applyNumberFormat="1" applyFont="1" applyBorder="1" applyAlignment="1">
      <alignment horizontal="right" vertical="top"/>
    </xf>
    <xf numFmtId="3" fontId="64" fillId="0" borderId="14" xfId="0" applyNumberFormat="1" applyFont="1" applyBorder="1" applyAlignment="1">
      <alignment horizontal="right" vertical="top"/>
    </xf>
    <xf numFmtId="0" fontId="80" fillId="0" borderId="131" xfId="0" applyFont="1" applyBorder="1" applyAlignment="1">
      <alignment horizontal="left" vertical="top"/>
    </xf>
    <xf numFmtId="0" fontId="80" fillId="0" borderId="0" xfId="0" applyFont="1" applyAlignment="1">
      <alignment horizontal="center" vertical="top"/>
    </xf>
    <xf numFmtId="0" fontId="85" fillId="0" borderId="49" xfId="0" applyFont="1" applyBorder="1"/>
    <xf numFmtId="0" fontId="81" fillId="0" borderId="129" xfId="0" applyFont="1" applyBorder="1" applyAlignment="1">
      <alignment horizontal="right"/>
    </xf>
    <xf numFmtId="0" fontId="81" fillId="0" borderId="45" xfId="0" applyFont="1" applyBorder="1" applyAlignment="1">
      <alignment horizontal="center"/>
    </xf>
    <xf numFmtId="0" fontId="24" fillId="0" borderId="133" xfId="0" applyFont="1" applyBorder="1" applyAlignment="1">
      <alignment horizontal="right"/>
    </xf>
    <xf numFmtId="3" fontId="62" fillId="0" borderId="134" xfId="0" applyNumberFormat="1" applyFont="1" applyBorder="1" applyAlignment="1">
      <alignment horizontal="right"/>
    </xf>
    <xf numFmtId="0" fontId="24" fillId="0" borderId="133" xfId="0" applyFont="1" applyBorder="1"/>
    <xf numFmtId="0" fontId="83" fillId="0" borderId="132" xfId="0" applyFont="1" applyBorder="1"/>
    <xf numFmtId="0" fontId="24" fillId="0" borderId="25" xfId="0" applyFont="1" applyBorder="1" applyAlignment="1">
      <alignment horizontal="right"/>
    </xf>
    <xf numFmtId="0" fontId="80" fillId="0" borderId="9" xfId="0" applyFont="1" applyBorder="1" applyAlignment="1">
      <alignment horizontal="left" vertical="top"/>
    </xf>
    <xf numFmtId="0" fontId="88" fillId="0" borderId="0" xfId="0" applyFont="1" applyAlignment="1">
      <alignment horizontal="center" vertical="top"/>
    </xf>
    <xf numFmtId="3" fontId="64" fillId="0" borderId="0" xfId="0" applyNumberFormat="1" applyFont="1" applyAlignment="1">
      <alignment horizontal="right" vertical="top"/>
    </xf>
    <xf numFmtId="0" fontId="24" fillId="0" borderId="0" xfId="0" applyFont="1" applyAlignment="1">
      <alignment wrapText="1"/>
    </xf>
    <xf numFmtId="0" fontId="114" fillId="0" borderId="0" xfId="3" applyFont="1" applyAlignment="1">
      <alignment horizontal="center"/>
    </xf>
    <xf numFmtId="0" fontId="105" fillId="0" borderId="0" xfId="3" applyFont="1"/>
    <xf numFmtId="0" fontId="49" fillId="0" borderId="0" xfId="3" applyFont="1" applyAlignment="1">
      <alignment horizontal="center"/>
    </xf>
    <xf numFmtId="0" fontId="106" fillId="0" borderId="0" xfId="3" applyFont="1"/>
    <xf numFmtId="0" fontId="107" fillId="0" borderId="0" xfId="3" applyFont="1" applyAlignment="1">
      <alignment vertical="center"/>
    </xf>
    <xf numFmtId="0" fontId="112" fillId="0" borderId="0" xfId="0" applyFont="1" applyAlignment="1">
      <alignment horizontal="center"/>
    </xf>
    <xf numFmtId="0" fontId="49" fillId="0" borderId="11" xfId="3" applyFont="1" applyBorder="1" applyAlignment="1">
      <alignment horizontal="center"/>
    </xf>
    <xf numFmtId="3" fontId="115" fillId="0" borderId="0" xfId="0" applyNumberFormat="1" applyFont="1"/>
    <xf numFmtId="164" fontId="49" fillId="0" borderId="0" xfId="3" applyNumberFormat="1" applyFont="1"/>
    <xf numFmtId="0" fontId="110" fillId="0" borderId="0" xfId="3" applyFont="1" applyAlignment="1">
      <alignment horizontal="center"/>
    </xf>
    <xf numFmtId="0" fontId="114" fillId="0" borderId="0" xfId="0" applyFont="1"/>
    <xf numFmtId="0" fontId="116" fillId="0" borderId="0" xfId="0" applyFont="1"/>
    <xf numFmtId="0" fontId="111" fillId="0" borderId="0" xfId="3" applyFont="1"/>
    <xf numFmtId="0" fontId="114" fillId="0" borderId="0" xfId="0" applyFont="1" applyAlignment="1">
      <alignment horizontal="center" vertical="center"/>
    </xf>
    <xf numFmtId="0" fontId="117" fillId="0" borderId="0" xfId="0" applyFont="1" applyAlignment="1">
      <alignment horizontal="center" vertical="center"/>
    </xf>
    <xf numFmtId="0" fontId="115" fillId="0" borderId="0" xfId="0" applyFont="1"/>
    <xf numFmtId="0" fontId="112" fillId="0" borderId="0" xfId="3" applyFont="1"/>
    <xf numFmtId="0" fontId="21" fillId="0" borderId="0" xfId="0" applyFont="1"/>
    <xf numFmtId="3" fontId="24" fillId="0" borderId="27" xfId="3" applyNumberFormat="1" applyFont="1" applyBorder="1"/>
    <xf numFmtId="0" fontId="58" fillId="34" borderId="0" xfId="3" applyFont="1" applyFill="1"/>
    <xf numFmtId="0" fontId="24" fillId="34" borderId="0" xfId="3" applyFont="1" applyFill="1"/>
    <xf numFmtId="0" fontId="122" fillId="0" borderId="0" xfId="13" applyFont="1"/>
    <xf numFmtId="0" fontId="123" fillId="0" borderId="0" xfId="13" applyFont="1"/>
    <xf numFmtId="169" fontId="124" fillId="0" borderId="0" xfId="11" applyFont="1" applyFill="1" applyAlignment="1">
      <alignment horizontal="center"/>
    </xf>
    <xf numFmtId="3" fontId="123" fillId="0" borderId="0" xfId="3" applyNumberFormat="1" applyFont="1" applyAlignment="1">
      <alignment horizontal="center"/>
    </xf>
    <xf numFmtId="169" fontId="123" fillId="0" borderId="0" xfId="3" applyNumberFormat="1" applyFont="1" applyAlignment="1">
      <alignment horizontal="center"/>
    </xf>
    <xf numFmtId="167" fontId="123" fillId="0" borderId="0" xfId="3" applyNumberFormat="1" applyFont="1"/>
    <xf numFmtId="169" fontId="24" fillId="0" borderId="0" xfId="3" applyNumberFormat="1" applyFont="1"/>
    <xf numFmtId="4" fontId="83" fillId="0" borderId="45" xfId="3" applyNumberFormat="1" applyFont="1" applyBorder="1"/>
    <xf numFmtId="164" fontId="24" fillId="0" borderId="0" xfId="1" applyFont="1" applyAlignment="1">
      <alignment horizontal="right"/>
    </xf>
    <xf numFmtId="164" fontId="62" fillId="0" borderId="72" xfId="1" applyFont="1" applyBorder="1" applyAlignment="1">
      <alignment horizontal="right"/>
    </xf>
    <xf numFmtId="0" fontId="24" fillId="0" borderId="73" xfId="3" applyFont="1" applyBorder="1" applyAlignment="1">
      <alignment horizontal="right"/>
    </xf>
    <xf numFmtId="3" fontId="62" fillId="0" borderId="136" xfId="3" applyNumberFormat="1" applyFont="1" applyBorder="1"/>
    <xf numFmtId="3" fontId="62" fillId="0" borderId="136" xfId="3" applyNumberFormat="1" applyFont="1" applyBorder="1" applyAlignment="1">
      <alignment horizontal="right" vertical="top"/>
    </xf>
    <xf numFmtId="3" fontId="62" fillId="0" borderId="47" xfId="3" applyNumberFormat="1" applyFont="1" applyBorder="1" applyAlignment="1">
      <alignment horizontal="right" vertical="top"/>
    </xf>
    <xf numFmtId="0" fontId="24" fillId="0" borderId="131" xfId="3" applyFont="1" applyBorder="1" applyAlignment="1">
      <alignment horizontal="right"/>
    </xf>
    <xf numFmtId="173" fontId="179" fillId="0" borderId="0" xfId="16" applyNumberFormat="1" applyFont="1" applyFill="1" applyBorder="1" applyAlignment="1">
      <alignment horizontal="right"/>
    </xf>
    <xf numFmtId="173" fontId="180" fillId="0" borderId="0" xfId="16" applyNumberFormat="1" applyFont="1" applyFill="1" applyBorder="1" applyAlignment="1">
      <alignment horizontal="right"/>
    </xf>
    <xf numFmtId="173" fontId="182" fillId="0" borderId="0" xfId="16" applyNumberFormat="1" applyFont="1" applyFill="1" applyBorder="1" applyAlignment="1">
      <alignment horizontal="right"/>
    </xf>
    <xf numFmtId="164" fontId="103" fillId="0" borderId="0" xfId="1" applyFont="1"/>
    <xf numFmtId="0" fontId="183" fillId="0" borderId="0" xfId="0" applyFont="1"/>
    <xf numFmtId="0" fontId="184" fillId="0" borderId="0" xfId="0" applyFont="1" applyAlignment="1">
      <alignment wrapText="1"/>
    </xf>
    <xf numFmtId="0" fontId="103" fillId="0" borderId="0" xfId="0" applyFont="1" applyAlignment="1">
      <alignment wrapText="1"/>
    </xf>
    <xf numFmtId="0" fontId="184" fillId="0" borderId="0" xfId="0" applyFont="1"/>
    <xf numFmtId="0" fontId="185" fillId="0" borderId="0" xfId="0" applyFont="1"/>
    <xf numFmtId="0" fontId="186" fillId="0" borderId="0" xfId="0" applyFont="1"/>
    <xf numFmtId="0" fontId="103" fillId="0" borderId="0" xfId="0" applyFont="1"/>
    <xf numFmtId="164" fontId="32" fillId="0" borderId="0" xfId="1" applyFont="1" applyFill="1"/>
    <xf numFmtId="164" fontId="40" fillId="0" borderId="0" xfId="1" applyFont="1" applyFill="1"/>
    <xf numFmtId="164" fontId="0" fillId="0" borderId="0" xfId="1" applyFont="1" applyFill="1"/>
    <xf numFmtId="164" fontId="27" fillId="0" borderId="0" xfId="1" applyFont="1" applyFill="1"/>
    <xf numFmtId="164" fontId="17" fillId="0" borderId="3" xfId="1" applyFont="1" applyFill="1" applyBorder="1" applyAlignment="1">
      <alignment wrapText="1"/>
    </xf>
    <xf numFmtId="164" fontId="0" fillId="0" borderId="0" xfId="0" applyNumberFormat="1" applyAlignment="1">
      <alignment horizontal="center"/>
    </xf>
    <xf numFmtId="49" fontId="32" fillId="0" borderId="0" xfId="0" applyNumberFormat="1" applyFont="1" applyAlignment="1">
      <alignment horizontal="center"/>
    </xf>
    <xf numFmtId="164" fontId="187" fillId="0" borderId="0" xfId="0" applyNumberFormat="1" applyFont="1"/>
    <xf numFmtId="164" fontId="7" fillId="0" borderId="0" xfId="2" applyNumberFormat="1" applyFont="1" applyFill="1" applyBorder="1"/>
    <xf numFmtId="0" fontId="191" fillId="0" borderId="0" xfId="0" applyFont="1" applyAlignment="1">
      <alignment horizontal="right"/>
    </xf>
    <xf numFmtId="169" fontId="24" fillId="0" borderId="0" xfId="0" applyNumberFormat="1" applyFont="1" applyAlignment="1">
      <alignment horizontal="center"/>
    </xf>
    <xf numFmtId="168" fontId="24" fillId="0" borderId="0" xfId="0" applyNumberFormat="1" applyFont="1"/>
    <xf numFmtId="0" fontId="55" fillId="0" borderId="0" xfId="0" applyFont="1" applyAlignment="1">
      <alignment horizontal="right"/>
    </xf>
    <xf numFmtId="3" fontId="67" fillId="0" borderId="24" xfId="164" applyNumberFormat="1" applyFont="1" applyFill="1" applyBorder="1" applyAlignment="1" applyProtection="1">
      <alignment horizontal="center" vertical="center" wrapText="1"/>
    </xf>
    <xf numFmtId="3" fontId="67" fillId="0" borderId="14" xfId="164" applyNumberFormat="1" applyFont="1" applyFill="1" applyBorder="1" applyAlignment="1" applyProtection="1">
      <alignment horizontal="center" vertical="center"/>
    </xf>
    <xf numFmtId="3" fontId="67" fillId="0" borderId="26" xfId="164" applyNumberFormat="1" applyFont="1" applyFill="1" applyBorder="1" applyAlignment="1" applyProtection="1">
      <alignment horizontal="center" vertical="center"/>
    </xf>
    <xf numFmtId="3" fontId="67" fillId="0" borderId="81" xfId="164" applyNumberFormat="1" applyFont="1" applyFill="1" applyBorder="1" applyAlignment="1" applyProtection="1">
      <alignment horizontal="center" vertical="center"/>
    </xf>
    <xf numFmtId="3" fontId="67" fillId="0" borderId="42" xfId="164" applyNumberFormat="1" applyFont="1" applyFill="1" applyBorder="1" applyAlignment="1" applyProtection="1">
      <alignment horizontal="center" vertical="center"/>
    </xf>
    <xf numFmtId="3" fontId="67" fillId="0" borderId="24" xfId="164" applyNumberFormat="1" applyFont="1" applyFill="1" applyBorder="1" applyAlignment="1" applyProtection="1">
      <alignment horizontal="center" vertical="center"/>
    </xf>
    <xf numFmtId="3" fontId="67" fillId="0" borderId="41" xfId="164" applyNumberFormat="1" applyFont="1" applyFill="1" applyBorder="1" applyAlignment="1" applyProtection="1">
      <alignment horizontal="center" vertical="center"/>
    </xf>
    <xf numFmtId="3" fontId="67" fillId="0" borderId="42" xfId="164" applyNumberFormat="1" applyFont="1" applyFill="1" applyBorder="1" applyAlignment="1" applyProtection="1">
      <alignment vertical="center"/>
    </xf>
    <xf numFmtId="3" fontId="67" fillId="0" borderId="25" xfId="164" applyNumberFormat="1" applyFont="1" applyFill="1" applyBorder="1" applyAlignment="1" applyProtection="1">
      <alignment horizontal="center" vertical="center"/>
    </xf>
    <xf numFmtId="3" fontId="86" fillId="0" borderId="85" xfId="164" applyNumberFormat="1" applyFont="1" applyFill="1" applyBorder="1" applyAlignment="1" applyProtection="1">
      <alignment horizontal="right"/>
    </xf>
    <xf numFmtId="3" fontId="86" fillId="0" borderId="84" xfId="164" applyNumberFormat="1" applyFont="1" applyFill="1" applyBorder="1" applyAlignment="1" applyProtection="1">
      <alignment horizontal="right"/>
    </xf>
    <xf numFmtId="3" fontId="86" fillId="0" borderId="3" xfId="164" applyNumberFormat="1" applyFont="1" applyFill="1" applyBorder="1" applyAlignment="1" applyProtection="1">
      <alignment horizontal="right"/>
    </xf>
    <xf numFmtId="3" fontId="62" fillId="0" borderId="3" xfId="164" applyNumberFormat="1" applyFont="1" applyFill="1" applyBorder="1" applyAlignment="1" applyProtection="1">
      <alignment horizontal="right"/>
    </xf>
    <xf numFmtId="3" fontId="86" fillId="0" borderId="59" xfId="164" applyNumberFormat="1" applyFont="1" applyFill="1" applyBorder="1" applyAlignment="1" applyProtection="1">
      <alignment horizontal="right"/>
    </xf>
    <xf numFmtId="167" fontId="86" fillId="0" borderId="121" xfId="164" applyNumberFormat="1" applyFont="1" applyFill="1" applyBorder="1" applyAlignment="1" applyProtection="1">
      <alignment horizontal="right"/>
    </xf>
    <xf numFmtId="3" fontId="81" fillId="0" borderId="82" xfId="164" applyNumberFormat="1" applyFont="1" applyFill="1" applyBorder="1" applyAlignment="1" applyProtection="1">
      <alignment horizontal="right"/>
    </xf>
    <xf numFmtId="167" fontId="81" fillId="0" borderId="82" xfId="164" applyNumberFormat="1" applyFont="1" applyFill="1" applyBorder="1" applyAlignment="1" applyProtection="1">
      <alignment horizontal="right"/>
    </xf>
    <xf numFmtId="3" fontId="81" fillId="0" borderId="42" xfId="164" applyNumberFormat="1" applyFont="1" applyFill="1" applyBorder="1" applyAlignment="1" applyProtection="1">
      <alignment horizontal="right"/>
    </xf>
    <xf numFmtId="0" fontId="83" fillId="0" borderId="161" xfId="0" applyFont="1" applyBorder="1"/>
    <xf numFmtId="3" fontId="62" fillId="0" borderId="20" xfId="0" applyNumberFormat="1" applyFont="1" applyBorder="1" applyAlignment="1">
      <alignment horizontal="right" vertical="top"/>
    </xf>
    <xf numFmtId="0" fontId="80" fillId="0" borderId="142" xfId="0" applyFont="1" applyBorder="1" applyAlignment="1">
      <alignment horizontal="left" vertical="top"/>
    </xf>
    <xf numFmtId="0" fontId="188" fillId="0" borderId="0" xfId="0" applyFont="1" applyAlignment="1">
      <alignment horizontal="left"/>
    </xf>
    <xf numFmtId="165" fontId="64" fillId="0" borderId="0" xfId="180" applyFont="1" applyFill="1" applyBorder="1"/>
    <xf numFmtId="0" fontId="24" fillId="0" borderId="0" xfId="10" applyFont="1"/>
    <xf numFmtId="168" fontId="24" fillId="0" borderId="0" xfId="10" applyNumberFormat="1" applyFont="1"/>
    <xf numFmtId="0" fontId="189" fillId="0" borderId="0" xfId="0" applyFont="1"/>
    <xf numFmtId="165" fontId="190" fillId="0" borderId="0" xfId="180" applyFont="1" applyFill="1" applyBorder="1" applyAlignment="1">
      <alignment horizontal="right"/>
    </xf>
    <xf numFmtId="168" fontId="82" fillId="0" borderId="0" xfId="0" applyNumberFormat="1" applyFont="1" applyAlignment="1">
      <alignment horizontal="right"/>
    </xf>
    <xf numFmtId="0" fontId="188" fillId="0" borderId="0" xfId="0" applyFont="1"/>
    <xf numFmtId="165" fontId="192" fillId="0" borderId="0" xfId="180" applyFont="1" applyFill="1" applyBorder="1"/>
    <xf numFmtId="164" fontId="91" fillId="0" borderId="0" xfId="0" applyNumberFormat="1" applyFont="1"/>
    <xf numFmtId="164" fontId="29" fillId="3" borderId="6" xfId="1" applyFont="1" applyFill="1" applyBorder="1" applyAlignment="1">
      <alignment horizontal="center" wrapText="1"/>
    </xf>
    <xf numFmtId="0" fontId="38" fillId="3" borderId="0" xfId="8" applyFont="1" applyAlignment="1">
      <alignment horizontal="center"/>
    </xf>
    <xf numFmtId="0" fontId="36" fillId="0" borderId="0" xfId="5" applyFont="1" applyAlignment="1">
      <alignment horizontal="center"/>
    </xf>
    <xf numFmtId="0" fontId="6" fillId="3" borderId="0" xfId="6" applyFont="1" applyAlignment="1">
      <alignment horizontal="center"/>
    </xf>
    <xf numFmtId="0" fontId="13" fillId="0" borderId="0" xfId="0" applyFont="1" applyAlignment="1">
      <alignment horizontal="center"/>
    </xf>
    <xf numFmtId="0" fontId="5" fillId="0" borderId="2" xfId="0" applyFont="1" applyBorder="1" applyAlignment="1">
      <alignment horizontal="center"/>
    </xf>
    <xf numFmtId="0" fontId="19" fillId="0" borderId="0" xfId="0" applyFont="1" applyAlignment="1">
      <alignment horizontal="center" wrapText="1"/>
    </xf>
    <xf numFmtId="0" fontId="33" fillId="3" borderId="0" xfId="6" applyFont="1" applyAlignment="1">
      <alignment horizontal="center"/>
    </xf>
    <xf numFmtId="0" fontId="81" fillId="0" borderId="0" xfId="0" applyFont="1" applyAlignment="1">
      <alignment vertical="center"/>
    </xf>
    <xf numFmtId="3" fontId="64" fillId="0" borderId="0" xfId="0" applyNumberFormat="1" applyFont="1" applyAlignment="1">
      <alignment horizontal="center"/>
    </xf>
    <xf numFmtId="3" fontId="62" fillId="0" borderId="0" xfId="0" applyNumberFormat="1" applyFont="1" applyAlignment="1">
      <alignment horizontal="center"/>
    </xf>
    <xf numFmtId="0" fontId="62" fillId="0" borderId="68" xfId="0" applyFont="1" applyBorder="1" applyAlignment="1">
      <alignment horizontal="center"/>
    </xf>
    <xf numFmtId="0" fontId="62" fillId="0" borderId="5" xfId="0" applyFont="1" applyBorder="1" applyAlignment="1">
      <alignment horizontal="center"/>
    </xf>
    <xf numFmtId="0" fontId="62" fillId="0" borderId="4" xfId="0" applyFont="1" applyBorder="1" applyAlignment="1">
      <alignment horizontal="center"/>
    </xf>
    <xf numFmtId="0" fontId="62" fillId="0" borderId="69" xfId="0" applyFont="1" applyBorder="1" applyAlignment="1">
      <alignment horizontal="center"/>
    </xf>
    <xf numFmtId="14" fontId="82" fillId="0" borderId="24" xfId="0" applyNumberFormat="1" applyFont="1" applyBorder="1" applyAlignment="1">
      <alignment horizontal="center"/>
    </xf>
    <xf numFmtId="0" fontId="82" fillId="0" borderId="26" xfId="0" applyFont="1" applyBorder="1" applyAlignment="1">
      <alignment horizontal="center"/>
    </xf>
    <xf numFmtId="0" fontId="82" fillId="0" borderId="25" xfId="0" applyFont="1" applyBorder="1" applyAlignment="1">
      <alignment horizontal="center"/>
    </xf>
    <xf numFmtId="14" fontId="82" fillId="0" borderId="26" xfId="0" applyNumberFormat="1" applyFont="1" applyBorder="1" applyAlignment="1">
      <alignment horizontal="center"/>
    </xf>
    <xf numFmtId="0" fontId="62" fillId="0" borderId="3" xfId="0" applyFont="1" applyBorder="1" applyAlignment="1">
      <alignment horizontal="center" vertical="center"/>
    </xf>
    <xf numFmtId="0" fontId="62" fillId="0" borderId="90" xfId="0" applyFont="1" applyBorder="1" applyAlignment="1">
      <alignment horizontal="left"/>
    </xf>
    <xf numFmtId="0" fontId="62" fillId="0" borderId="103" xfId="0" applyFont="1" applyBorder="1" applyAlignment="1">
      <alignment horizontal="left"/>
    </xf>
    <xf numFmtId="0" fontId="62" fillId="0" borderId="109" xfId="0" applyFont="1" applyBorder="1" applyAlignment="1">
      <alignment horizontal="center" vertical="center"/>
    </xf>
    <xf numFmtId="0" fontId="62" fillId="0" borderId="110" xfId="0" applyFont="1" applyBorder="1" applyAlignment="1">
      <alignment horizontal="center" vertical="center"/>
    </xf>
    <xf numFmtId="0" fontId="62" fillId="0" borderId="75" xfId="0" applyFont="1" applyBorder="1" applyAlignment="1">
      <alignment horizontal="center" vertical="center"/>
    </xf>
    <xf numFmtId="0" fontId="62" fillId="0" borderId="0" xfId="0" applyFont="1" applyAlignment="1">
      <alignment horizontal="center" vertical="center"/>
    </xf>
    <xf numFmtId="0" fontId="62" fillId="0" borderId="72" xfId="0" applyFont="1" applyBorder="1" applyAlignment="1">
      <alignment horizontal="center" vertical="center"/>
    </xf>
    <xf numFmtId="0" fontId="62" fillId="0" borderId="21" xfId="0" applyFont="1" applyBorder="1" applyAlignment="1">
      <alignment horizontal="center" vertical="center"/>
    </xf>
    <xf numFmtId="0" fontId="62" fillId="0" borderId="73" xfId="0" applyFont="1" applyBorder="1" applyAlignment="1">
      <alignment horizontal="center"/>
    </xf>
    <xf numFmtId="0" fontId="62" fillId="0" borderId="58" xfId="0" applyFont="1" applyBorder="1" applyAlignment="1">
      <alignment horizontal="center"/>
    </xf>
    <xf numFmtId="0" fontId="62" fillId="0" borderId="60" xfId="0" applyFont="1" applyBorder="1" applyAlignment="1">
      <alignment horizontal="center"/>
    </xf>
    <xf numFmtId="0" fontId="62" fillId="0" borderId="111" xfId="0" applyFont="1" applyBorder="1" applyAlignment="1">
      <alignment horizontal="center" vertical="center"/>
    </xf>
    <xf numFmtId="0" fontId="62" fillId="0" borderId="71" xfId="0" applyFont="1" applyBorder="1" applyAlignment="1">
      <alignment horizontal="center" vertical="center"/>
    </xf>
    <xf numFmtId="0" fontId="62" fillId="0" borderId="112" xfId="0" applyFont="1" applyBorder="1" applyAlignment="1">
      <alignment horizontal="center" vertical="center"/>
    </xf>
    <xf numFmtId="0" fontId="62" fillId="0" borderId="113" xfId="0" applyFont="1" applyBorder="1" applyAlignment="1">
      <alignment horizontal="left"/>
    </xf>
    <xf numFmtId="0" fontId="62" fillId="0" borderId="4" xfId="0" applyFont="1" applyBorder="1" applyAlignment="1">
      <alignment horizontal="center" vertical="center"/>
    </xf>
    <xf numFmtId="0" fontId="62" fillId="0" borderId="100" xfId="0" applyFont="1" applyBorder="1" applyAlignment="1">
      <alignment horizontal="center" vertical="center"/>
    </xf>
    <xf numFmtId="0" fontId="62" fillId="0" borderId="37" xfId="0" applyFont="1" applyBorder="1" applyAlignment="1">
      <alignment horizontal="center" vertical="center"/>
    </xf>
    <xf numFmtId="0" fontId="62" fillId="0" borderId="102" xfId="0" applyFont="1" applyBorder="1" applyAlignment="1">
      <alignment horizontal="center" vertical="center"/>
    </xf>
    <xf numFmtId="0" fontId="62" fillId="0" borderId="94" xfId="0" applyFont="1" applyBorder="1" applyAlignment="1">
      <alignment horizontal="center"/>
    </xf>
    <xf numFmtId="0" fontId="62" fillId="0" borderId="116" xfId="0" applyFont="1" applyBorder="1" applyAlignment="1">
      <alignment horizontal="center"/>
    </xf>
    <xf numFmtId="0" fontId="67" fillId="0" borderId="4" xfId="0" applyFont="1" applyBorder="1" applyAlignment="1">
      <alignment horizontal="center" vertical="center"/>
    </xf>
    <xf numFmtId="0" fontId="67" fillId="0" borderId="6" xfId="0" applyFont="1" applyBorder="1" applyAlignment="1">
      <alignment horizontal="center" vertical="center"/>
    </xf>
    <xf numFmtId="0" fontId="67" fillId="0" borderId="7" xfId="0" applyFont="1" applyBorder="1" applyAlignment="1">
      <alignment horizontal="center" vertical="center"/>
    </xf>
    <xf numFmtId="0" fontId="67" fillId="0" borderId="9" xfId="0" applyFont="1" applyBorder="1" applyAlignment="1">
      <alignment horizontal="center" vertical="center"/>
    </xf>
    <xf numFmtId="0" fontId="64" fillId="0" borderId="3" xfId="0" applyFont="1" applyBorder="1" applyAlignment="1">
      <alignment horizontal="left"/>
    </xf>
    <xf numFmtId="0" fontId="83" fillId="0" borderId="3" xfId="0" applyFont="1" applyBorder="1" applyAlignment="1">
      <alignment horizontal="center" vertical="center"/>
    </xf>
    <xf numFmtId="0" fontId="64" fillId="0" borderId="3" xfId="0" applyFont="1" applyBorder="1" applyAlignment="1">
      <alignment horizontal="center" vertical="center"/>
    </xf>
    <xf numFmtId="0" fontId="64" fillId="0" borderId="3" xfId="0" applyFont="1" applyBorder="1" applyAlignment="1">
      <alignment horizontal="center" vertical="center" wrapText="1"/>
    </xf>
    <xf numFmtId="0" fontId="87" fillId="0" borderId="3" xfId="0" applyFont="1" applyBorder="1" applyAlignment="1">
      <alignment horizontal="center" vertical="center"/>
    </xf>
    <xf numFmtId="0" fontId="87" fillId="0" borderId="3" xfId="0" applyFont="1" applyBorder="1" applyAlignment="1">
      <alignment horizontal="center" vertical="center" wrapText="1"/>
    </xf>
    <xf numFmtId="0" fontId="62" fillId="0" borderId="90" xfId="0" applyFont="1" applyBorder="1"/>
    <xf numFmtId="0" fontId="62" fillId="0" borderId="91" xfId="0" applyFont="1" applyBorder="1"/>
    <xf numFmtId="0" fontId="62" fillId="0" borderId="91" xfId="0" applyFont="1" applyBorder="1" applyAlignment="1">
      <alignment horizontal="left"/>
    </xf>
    <xf numFmtId="0" fontId="62" fillId="0" borderId="94" xfId="0" applyFont="1" applyBorder="1"/>
    <xf numFmtId="0" fontId="62" fillId="0" borderId="95" xfId="0" applyFont="1" applyBorder="1"/>
    <xf numFmtId="0" fontId="62" fillId="0" borderId="6" xfId="0" applyFont="1" applyBorder="1" applyAlignment="1">
      <alignment horizontal="center" vertical="center"/>
    </xf>
    <xf numFmtId="0" fontId="62" fillId="0" borderId="22" xfId="0" applyFont="1" applyBorder="1" applyAlignment="1">
      <alignment horizontal="center" vertical="center"/>
    </xf>
    <xf numFmtId="0" fontId="62" fillId="0" borderId="98" xfId="0" applyFont="1" applyBorder="1" applyAlignment="1">
      <alignment horizontal="center" vertical="center"/>
    </xf>
    <xf numFmtId="0" fontId="62" fillId="0" borderId="83" xfId="0" applyFont="1" applyBorder="1" applyAlignment="1">
      <alignment horizontal="center" vertical="center"/>
    </xf>
    <xf numFmtId="0" fontId="62" fillId="0" borderId="99" xfId="0" applyFont="1" applyBorder="1" applyAlignment="1">
      <alignment horizontal="center" vertical="center"/>
    </xf>
    <xf numFmtId="0" fontId="62" fillId="0" borderId="101" xfId="0" applyFont="1" applyBorder="1" applyAlignment="1">
      <alignment horizontal="center" vertical="center"/>
    </xf>
    <xf numFmtId="0" fontId="80" fillId="0" borderId="66" xfId="0" applyFont="1" applyBorder="1" applyAlignment="1">
      <alignment horizontal="center" vertical="center"/>
    </xf>
    <xf numFmtId="0" fontId="80" fillId="0" borderId="71" xfId="0" applyFont="1" applyBorder="1" applyAlignment="1">
      <alignment horizontal="center" vertical="center"/>
    </xf>
    <xf numFmtId="0" fontId="62" fillId="0" borderId="87" xfId="0" applyFont="1" applyBorder="1" applyAlignment="1">
      <alignment horizontal="center" vertical="center" wrapText="1"/>
    </xf>
    <xf numFmtId="0" fontId="62" fillId="0" borderId="89" xfId="0" applyFont="1" applyBorder="1" applyAlignment="1">
      <alignment horizontal="center" vertical="center" wrapText="1"/>
    </xf>
    <xf numFmtId="0" fontId="62" fillId="0" borderId="12" xfId="0" applyFont="1" applyBorder="1" applyAlignment="1">
      <alignment horizontal="center" vertical="center" wrapText="1"/>
    </xf>
    <xf numFmtId="0" fontId="62" fillId="0" borderId="43" xfId="0" applyFont="1" applyBorder="1" applyAlignment="1">
      <alignment horizontal="center" vertical="center" wrapText="1"/>
    </xf>
    <xf numFmtId="0" fontId="62" fillId="0" borderId="24" xfId="0" applyFont="1" applyBorder="1" applyAlignment="1">
      <alignment horizontal="center"/>
    </xf>
    <xf numFmtId="0" fontId="62" fillId="0" borderId="25" xfId="0" applyFont="1" applyBorder="1" applyAlignment="1">
      <alignment horizontal="center"/>
    </xf>
    <xf numFmtId="0" fontId="62" fillId="0" borderId="90" xfId="0" applyFont="1" applyBorder="1" applyAlignment="1">
      <alignment horizontal="left" vertical="center"/>
    </xf>
    <xf numFmtId="0" fontId="62" fillId="0" borderId="141" xfId="0" applyFont="1" applyBorder="1" applyAlignment="1">
      <alignment horizontal="left" vertical="center"/>
    </xf>
    <xf numFmtId="0" fontId="62" fillId="0" borderId="94" xfId="0" applyFont="1" applyBorder="1" applyAlignment="1">
      <alignment horizontal="left" vertical="center"/>
    </xf>
    <xf numFmtId="0" fontId="62" fillId="0" borderId="95" xfId="0" applyFont="1" applyBorder="1" applyAlignment="1">
      <alignment horizontal="left" vertical="center"/>
    </xf>
    <xf numFmtId="0" fontId="62" fillId="0" borderId="19" xfId="0" applyFont="1" applyBorder="1" applyAlignment="1">
      <alignment horizontal="center" vertical="center"/>
    </xf>
    <xf numFmtId="0" fontId="62" fillId="0" borderId="20" xfId="0" applyFont="1" applyBorder="1" applyAlignment="1">
      <alignment horizontal="center" vertical="center"/>
    </xf>
    <xf numFmtId="0" fontId="62" fillId="0" borderId="86" xfId="0" applyFont="1" applyBorder="1" applyAlignment="1">
      <alignment horizontal="center" vertical="center" wrapText="1"/>
    </xf>
    <xf numFmtId="0" fontId="62" fillId="0" borderId="77" xfId="0" applyFont="1" applyBorder="1" applyAlignment="1">
      <alignment horizontal="center" vertical="center" wrapText="1"/>
    </xf>
    <xf numFmtId="0" fontId="62" fillId="0" borderId="88" xfId="0" applyFont="1" applyBorder="1" applyAlignment="1">
      <alignment horizontal="center" vertical="center" wrapText="1"/>
    </xf>
    <xf numFmtId="0" fontId="62" fillId="0" borderId="66" xfId="0" applyFont="1" applyBorder="1" applyAlignment="1">
      <alignment horizontal="center" vertical="center" wrapText="1"/>
    </xf>
    <xf numFmtId="0" fontId="62" fillId="0" borderId="74" xfId="0" applyFont="1" applyBorder="1" applyAlignment="1">
      <alignment horizontal="center" vertical="center" wrapText="1"/>
    </xf>
    <xf numFmtId="0" fontId="62" fillId="0" borderId="71" xfId="0" applyFont="1" applyBorder="1" applyAlignment="1">
      <alignment horizontal="center" vertical="center" wrapText="1"/>
    </xf>
    <xf numFmtId="0" fontId="62" fillId="0" borderId="24" xfId="0" applyFont="1" applyBorder="1" applyAlignment="1">
      <alignment horizontal="center" vertical="center"/>
    </xf>
    <xf numFmtId="0" fontId="62" fillId="0" borderId="25" xfId="0" applyFont="1" applyBorder="1" applyAlignment="1">
      <alignment horizontal="center" vertical="center"/>
    </xf>
    <xf numFmtId="0" fontId="51"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xf>
    <xf numFmtId="0" fontId="64" fillId="0" borderId="33" xfId="0" applyFont="1" applyBorder="1" applyAlignment="1">
      <alignment horizontal="center"/>
    </xf>
    <xf numFmtId="0" fontId="64" fillId="0" borderId="28" xfId="0" applyFont="1" applyBorder="1" applyAlignment="1">
      <alignment horizontal="center"/>
    </xf>
    <xf numFmtId="0" fontId="70" fillId="0" borderId="0" xfId="0" applyFont="1" applyAlignment="1">
      <alignment horizontal="center"/>
    </xf>
    <xf numFmtId="0" fontId="75" fillId="0" borderId="0" xfId="13" applyFont="1" applyAlignment="1">
      <alignment horizontal="center"/>
    </xf>
    <xf numFmtId="0" fontId="24" fillId="0" borderId="49" xfId="0" applyFont="1" applyBorder="1" applyAlignment="1">
      <alignment horizontal="left"/>
    </xf>
    <xf numFmtId="0" fontId="24" fillId="0" borderId="50" xfId="0" applyFont="1" applyBorder="1" applyAlignment="1">
      <alignment horizontal="left"/>
    </xf>
    <xf numFmtId="0" fontId="61" fillId="0" borderId="0" xfId="0" applyFont="1" applyAlignment="1">
      <alignment horizontal="center"/>
    </xf>
    <xf numFmtId="0" fontId="24" fillId="0" borderId="52" xfId="0" applyFont="1" applyBorder="1" applyAlignment="1">
      <alignment horizontal="left"/>
    </xf>
    <xf numFmtId="0" fontId="24" fillId="0" borderId="53" xfId="0" applyFont="1" applyBorder="1" applyAlignment="1">
      <alignment horizontal="left"/>
    </xf>
    <xf numFmtId="0" fontId="62" fillId="0" borderId="5" xfId="0" applyFont="1" applyBorder="1" applyAlignment="1">
      <alignment horizontal="center" vertical="center"/>
    </xf>
    <xf numFmtId="0" fontId="62" fillId="0" borderId="36" xfId="0" applyFont="1" applyBorder="1" applyAlignment="1">
      <alignment horizontal="center" vertical="center"/>
    </xf>
    <xf numFmtId="0" fontId="62" fillId="0" borderId="23" xfId="0" applyFont="1" applyBorder="1" applyAlignment="1">
      <alignment horizontal="center" vertical="center"/>
    </xf>
    <xf numFmtId="0" fontId="62" fillId="0" borderId="56" xfId="0" applyFont="1" applyBorder="1" applyAlignment="1">
      <alignment horizontal="center" vertical="center"/>
    </xf>
    <xf numFmtId="0" fontId="62" fillId="0" borderId="61" xfId="0" applyFont="1" applyBorder="1" applyAlignment="1">
      <alignment horizontal="left" vertical="center"/>
    </xf>
    <xf numFmtId="0" fontId="62" fillId="0" borderId="58" xfId="0" applyFont="1" applyBorder="1" applyAlignment="1">
      <alignment horizontal="left" vertical="center"/>
    </xf>
    <xf numFmtId="0" fontId="62" fillId="0" borderId="62" xfId="0" applyFont="1" applyBorder="1" applyAlignment="1">
      <alignment horizontal="left" vertical="center"/>
    </xf>
    <xf numFmtId="0" fontId="62" fillId="0" borderId="52" xfId="0" applyFont="1" applyBorder="1" applyAlignment="1">
      <alignment horizontal="left" vertical="center"/>
    </xf>
    <xf numFmtId="0" fontId="62" fillId="0" borderId="10" xfId="0" applyFont="1" applyBorder="1" applyAlignment="1">
      <alignment horizontal="left" vertical="center"/>
    </xf>
    <xf numFmtId="0" fontId="62" fillId="0" borderId="63" xfId="0" applyFont="1" applyBorder="1" applyAlignment="1">
      <alignment horizontal="left" vertical="center"/>
    </xf>
    <xf numFmtId="0" fontId="62" fillId="0" borderId="91" xfId="0" applyFont="1" applyBorder="1" applyAlignment="1">
      <alignment horizontal="left" vertical="center"/>
    </xf>
    <xf numFmtId="0" fontId="62" fillId="0" borderId="90" xfId="0" applyFont="1" applyBorder="1" applyAlignment="1">
      <alignment vertical="center"/>
    </xf>
    <xf numFmtId="0" fontId="62" fillId="0" borderId="141" xfId="0" applyFont="1" applyBorder="1" applyAlignment="1">
      <alignment vertical="center"/>
    </xf>
    <xf numFmtId="0" fontId="62" fillId="0" borderId="3" xfId="0" applyFont="1" applyBorder="1" applyAlignment="1">
      <alignment horizontal="center"/>
    </xf>
    <xf numFmtId="0" fontId="80" fillId="0" borderId="90" xfId="0" applyFont="1" applyBorder="1" applyAlignment="1">
      <alignment horizontal="left"/>
    </xf>
    <xf numFmtId="0" fontId="80" fillId="0" borderId="103" xfId="0" applyFont="1" applyBorder="1" applyAlignment="1">
      <alignment horizontal="left"/>
    </xf>
    <xf numFmtId="3" fontId="64" fillId="0" borderId="0" xfId="3" applyNumberFormat="1" applyFont="1" applyAlignment="1">
      <alignment horizontal="center"/>
    </xf>
    <xf numFmtId="3" fontId="62" fillId="0" borderId="0" xfId="3" applyNumberFormat="1" applyFont="1" applyAlignment="1">
      <alignment horizontal="center"/>
    </xf>
    <xf numFmtId="0" fontId="118" fillId="0" borderId="0" xfId="3" applyFont="1" applyAlignment="1">
      <alignment horizontal="center" vertical="center"/>
    </xf>
    <xf numFmtId="0" fontId="62" fillId="0" borderId="90" xfId="3" applyFont="1" applyBorder="1" applyAlignment="1">
      <alignment horizontal="left"/>
    </xf>
    <xf numFmtId="0" fontId="62" fillId="0" borderId="103" xfId="3" applyFont="1" applyBorder="1" applyAlignment="1">
      <alignment horizontal="left"/>
    </xf>
    <xf numFmtId="0" fontId="62" fillId="0" borderId="113" xfId="3" applyFont="1" applyBorder="1" applyAlignment="1">
      <alignment horizontal="left"/>
    </xf>
    <xf numFmtId="0" fontId="67" fillId="0" borderId="4" xfId="3" applyFont="1" applyBorder="1" applyAlignment="1">
      <alignment horizontal="center" vertical="center"/>
    </xf>
    <xf numFmtId="0" fontId="67" fillId="0" borderId="6" xfId="3" applyFont="1" applyBorder="1" applyAlignment="1">
      <alignment horizontal="center" vertical="center"/>
    </xf>
    <xf numFmtId="0" fontId="67" fillId="0" borderId="7" xfId="3" applyFont="1" applyBorder="1" applyAlignment="1">
      <alignment horizontal="center" vertical="center"/>
    </xf>
    <xf numFmtId="0" fontId="67" fillId="0" borderId="9" xfId="3" applyFont="1" applyBorder="1" applyAlignment="1">
      <alignment horizontal="center" vertical="center"/>
    </xf>
    <xf numFmtId="0" fontId="81" fillId="0" borderId="0" xfId="3" applyFont="1" applyAlignment="1">
      <alignment vertical="center"/>
    </xf>
    <xf numFmtId="0" fontId="62" fillId="0" borderId="94" xfId="3" applyFont="1" applyBorder="1" applyAlignment="1">
      <alignment horizontal="center"/>
    </xf>
    <xf numFmtId="0" fontId="62" fillId="0" borderId="116" xfId="3" applyFont="1" applyBorder="1" applyAlignment="1">
      <alignment horizontal="center"/>
    </xf>
    <xf numFmtId="0" fontId="80" fillId="0" borderId="90" xfId="3" applyFont="1" applyBorder="1" applyAlignment="1">
      <alignment horizontal="left"/>
    </xf>
    <xf numFmtId="0" fontId="80" fillId="0" borderId="103" xfId="3" applyFont="1" applyBorder="1" applyAlignment="1">
      <alignment horizontal="left"/>
    </xf>
    <xf numFmtId="0" fontId="62" fillId="0" borderId="99" xfId="3" applyFont="1" applyBorder="1" applyAlignment="1">
      <alignment horizontal="center" vertical="center"/>
    </xf>
    <xf numFmtId="0" fontId="62" fillId="0" borderId="101" xfId="3" applyFont="1" applyBorder="1" applyAlignment="1">
      <alignment horizontal="center" vertical="center"/>
    </xf>
    <xf numFmtId="0" fontId="80" fillId="0" borderId="66" xfId="3" applyFont="1" applyBorder="1" applyAlignment="1">
      <alignment horizontal="center" vertical="center"/>
    </xf>
    <xf numFmtId="0" fontId="80" fillId="0" borderId="71" xfId="3" applyFont="1" applyBorder="1" applyAlignment="1">
      <alignment horizontal="center" vertical="center"/>
    </xf>
    <xf numFmtId="0" fontId="62" fillId="0" borderId="87" xfId="3" applyFont="1" applyBorder="1" applyAlignment="1">
      <alignment horizontal="center" vertical="center" wrapText="1"/>
    </xf>
    <xf numFmtId="0" fontId="62" fillId="0" borderId="89" xfId="3" applyFont="1" applyBorder="1" applyAlignment="1">
      <alignment horizontal="center" vertical="center" wrapText="1"/>
    </xf>
    <xf numFmtId="0" fontId="62" fillId="0" borderId="12" xfId="3" applyFont="1" applyBorder="1" applyAlignment="1">
      <alignment horizontal="center" vertical="center" wrapText="1"/>
    </xf>
    <xf numFmtId="0" fontId="62" fillId="0" borderId="43" xfId="3" applyFont="1" applyBorder="1" applyAlignment="1">
      <alignment horizontal="center" vertical="center" wrapText="1"/>
    </xf>
    <xf numFmtId="0" fontId="62" fillId="0" borderId="90" xfId="3" applyFont="1" applyBorder="1"/>
    <xf numFmtId="0" fontId="62" fillId="0" borderId="91" xfId="3" applyFont="1" applyBorder="1"/>
    <xf numFmtId="0" fontId="62" fillId="0" borderId="90" xfId="3" applyFont="1" applyBorder="1" applyAlignment="1">
      <alignment horizontal="left" vertical="center"/>
    </xf>
    <xf numFmtId="0" fontId="62" fillId="0" borderId="91" xfId="3" applyFont="1" applyBorder="1" applyAlignment="1">
      <alignment horizontal="left" vertical="center"/>
    </xf>
    <xf numFmtId="0" fontId="62" fillId="0" borderId="141" xfId="3" applyFont="1" applyBorder="1" applyAlignment="1">
      <alignment horizontal="left" vertical="center"/>
    </xf>
    <xf numFmtId="0" fontId="62" fillId="0" borderId="90" xfId="3" applyFont="1" applyBorder="1" applyAlignment="1">
      <alignment vertical="center"/>
    </xf>
    <xf numFmtId="0" fontId="62" fillId="0" borderId="141" xfId="3" applyFont="1" applyBorder="1" applyAlignment="1">
      <alignment vertical="center"/>
    </xf>
    <xf numFmtId="0" fontId="62" fillId="0" borderId="4" xfId="3" applyFont="1" applyBorder="1" applyAlignment="1">
      <alignment horizontal="center" vertical="center"/>
    </xf>
    <xf numFmtId="0" fontId="62" fillId="0" borderId="6" xfId="3" applyFont="1" applyBorder="1" applyAlignment="1">
      <alignment horizontal="center" vertical="center"/>
    </xf>
    <xf numFmtId="0" fontId="62" fillId="0" borderId="37" xfId="3" applyFont="1" applyBorder="1" applyAlignment="1">
      <alignment horizontal="center" vertical="center"/>
    </xf>
    <xf numFmtId="0" fontId="62" fillId="0" borderId="22" xfId="3" applyFont="1" applyBorder="1" applyAlignment="1">
      <alignment horizontal="center" vertical="center"/>
    </xf>
    <xf numFmtId="0" fontId="62" fillId="0" borderId="98" xfId="3" applyFont="1" applyBorder="1" applyAlignment="1">
      <alignment horizontal="center" vertical="center"/>
    </xf>
    <xf numFmtId="0" fontId="62" fillId="0" borderId="83" xfId="3" applyFont="1" applyBorder="1" applyAlignment="1">
      <alignment horizontal="center" vertical="center"/>
    </xf>
    <xf numFmtId="0" fontId="121" fillId="0" borderId="0" xfId="3" applyFont="1" applyAlignment="1">
      <alignment horizontal="center"/>
    </xf>
    <xf numFmtId="0" fontId="119" fillId="0" borderId="0" xfId="3" applyFont="1" applyAlignment="1">
      <alignment horizontal="center" vertical="center"/>
    </xf>
    <xf numFmtId="0" fontId="120" fillId="0" borderId="0" xfId="3" applyFont="1" applyAlignment="1">
      <alignment horizontal="center" vertical="center"/>
    </xf>
    <xf numFmtId="0" fontId="54" fillId="0" borderId="0" xfId="3" applyFont="1" applyAlignment="1">
      <alignment horizontal="center"/>
    </xf>
    <xf numFmtId="0" fontId="64" fillId="0" borderId="33" xfId="3" applyFont="1" applyBorder="1" applyAlignment="1">
      <alignment horizontal="center"/>
    </xf>
    <xf numFmtId="0" fontId="64" fillId="0" borderId="28" xfId="3" applyFont="1" applyBorder="1" applyAlignment="1">
      <alignment horizontal="center"/>
    </xf>
    <xf numFmtId="0" fontId="62" fillId="0" borderId="109" xfId="3" applyFont="1" applyBorder="1" applyAlignment="1">
      <alignment horizontal="center" vertical="center"/>
    </xf>
    <xf numFmtId="0" fontId="62" fillId="0" borderId="110" xfId="3" applyFont="1" applyBorder="1" applyAlignment="1">
      <alignment horizontal="center" vertical="center"/>
    </xf>
    <xf numFmtId="0" fontId="62" fillId="0" borderId="75" xfId="3" applyFont="1" applyBorder="1" applyAlignment="1">
      <alignment horizontal="center" vertical="center"/>
    </xf>
    <xf numFmtId="0" fontId="62" fillId="0" borderId="0" xfId="3" applyFont="1" applyAlignment="1">
      <alignment horizontal="center" vertical="center"/>
    </xf>
    <xf numFmtId="0" fontId="62" fillId="0" borderId="72" xfId="3" applyFont="1" applyBorder="1" applyAlignment="1">
      <alignment horizontal="center" vertical="center"/>
    </xf>
    <xf numFmtId="0" fontId="62" fillId="0" borderId="21" xfId="3" applyFont="1" applyBorder="1" applyAlignment="1">
      <alignment horizontal="center" vertical="center"/>
    </xf>
    <xf numFmtId="0" fontId="62" fillId="0" borderId="73" xfId="3" applyFont="1" applyBorder="1" applyAlignment="1">
      <alignment horizontal="center"/>
    </xf>
    <xf numFmtId="0" fontId="62" fillId="0" borderId="58" xfId="3" applyFont="1" applyBorder="1" applyAlignment="1">
      <alignment horizontal="center"/>
    </xf>
    <xf numFmtId="0" fontId="62" fillId="0" borderId="60" xfId="3" applyFont="1" applyBorder="1" applyAlignment="1">
      <alignment horizontal="center"/>
    </xf>
    <xf numFmtId="0" fontId="62" fillId="0" borderId="111" xfId="3" applyFont="1" applyBorder="1" applyAlignment="1">
      <alignment horizontal="center" vertical="center"/>
    </xf>
    <xf numFmtId="0" fontId="62" fillId="0" borderId="71" xfId="3" applyFont="1" applyBorder="1" applyAlignment="1">
      <alignment horizontal="center" vertical="center"/>
    </xf>
    <xf numFmtId="0" fontId="62" fillId="0" borderId="112" xfId="3" applyFont="1" applyBorder="1" applyAlignment="1">
      <alignment horizontal="center" vertical="center"/>
    </xf>
    <xf numFmtId="0" fontId="62" fillId="0" borderId="100" xfId="3" applyFont="1" applyBorder="1" applyAlignment="1">
      <alignment horizontal="center" vertical="center"/>
    </xf>
    <xf numFmtId="0" fontId="62" fillId="0" borderId="102" xfId="3" applyFont="1" applyBorder="1" applyAlignment="1">
      <alignment horizontal="center" vertical="center"/>
    </xf>
    <xf numFmtId="0" fontId="64" fillId="0" borderId="3" xfId="3" applyFont="1" applyBorder="1" applyAlignment="1">
      <alignment horizontal="left"/>
    </xf>
    <xf numFmtId="0" fontId="62" fillId="0" borderId="3" xfId="3" applyFont="1" applyBorder="1" applyAlignment="1">
      <alignment horizontal="center" vertical="center"/>
    </xf>
    <xf numFmtId="0" fontId="64" fillId="0" borderId="3" xfId="3" applyFont="1" applyBorder="1" applyAlignment="1">
      <alignment horizontal="center" vertical="center"/>
    </xf>
    <xf numFmtId="0" fontId="64" fillId="0" borderId="3" xfId="3" applyFont="1" applyBorder="1" applyAlignment="1">
      <alignment horizontal="center" vertical="center" wrapText="1"/>
    </xf>
    <xf numFmtId="0" fontId="62" fillId="0" borderId="94" xfId="3" applyFont="1" applyBorder="1"/>
    <xf numFmtId="0" fontId="62" fillId="0" borderId="95" xfId="3" applyFont="1" applyBorder="1"/>
    <xf numFmtId="0" fontId="87" fillId="0" borderId="3" xfId="3" applyFont="1" applyBorder="1" applyAlignment="1">
      <alignment horizontal="center" vertical="center"/>
    </xf>
    <xf numFmtId="0" fontId="87" fillId="0" borderId="3" xfId="3" applyFont="1" applyBorder="1" applyAlignment="1">
      <alignment horizontal="center" vertical="center" wrapText="1"/>
    </xf>
    <xf numFmtId="0" fontId="62" fillId="0" borderId="91" xfId="3" applyFont="1" applyBorder="1" applyAlignment="1">
      <alignment horizontal="left"/>
    </xf>
    <xf numFmtId="0" fontId="62" fillId="0" borderId="24" xfId="3" applyFont="1" applyBorder="1" applyAlignment="1">
      <alignment horizontal="center"/>
    </xf>
    <xf numFmtId="0" fontId="62" fillId="0" borderId="25" xfId="3" applyFont="1" applyBorder="1" applyAlignment="1">
      <alignment horizontal="center"/>
    </xf>
    <xf numFmtId="0" fontId="62" fillId="0" borderId="24" xfId="3" applyFont="1" applyBorder="1" applyAlignment="1">
      <alignment horizontal="center" vertical="center"/>
    </xf>
    <xf numFmtId="0" fontId="62" fillId="0" borderId="25" xfId="3" applyFont="1" applyBorder="1" applyAlignment="1">
      <alignment horizontal="center" vertical="center"/>
    </xf>
    <xf numFmtId="0" fontId="62" fillId="0" borderId="94" xfId="3" applyFont="1" applyBorder="1" applyAlignment="1">
      <alignment horizontal="left" vertical="center"/>
    </xf>
    <xf numFmtId="0" fontId="62" fillId="0" borderId="95" xfId="3" applyFont="1" applyBorder="1" applyAlignment="1">
      <alignment horizontal="left" vertical="center"/>
    </xf>
    <xf numFmtId="0" fontId="62" fillId="0" borderId="3" xfId="3" applyFont="1" applyBorder="1" applyAlignment="1">
      <alignment horizontal="center"/>
    </xf>
    <xf numFmtId="0" fontId="62" fillId="0" borderId="19" xfId="3" applyFont="1" applyBorder="1" applyAlignment="1">
      <alignment horizontal="center" vertical="center"/>
    </xf>
    <xf numFmtId="0" fontId="62" fillId="0" borderId="20" xfId="3" applyFont="1" applyBorder="1" applyAlignment="1">
      <alignment horizontal="center" vertical="center"/>
    </xf>
    <xf numFmtId="0" fontId="62" fillId="0" borderId="86" xfId="3" applyFont="1" applyBorder="1" applyAlignment="1">
      <alignment horizontal="center" vertical="center" wrapText="1"/>
    </xf>
    <xf numFmtId="0" fontId="62" fillId="0" borderId="77" xfId="3" applyFont="1" applyBorder="1" applyAlignment="1">
      <alignment horizontal="center" vertical="center" wrapText="1"/>
    </xf>
    <xf numFmtId="0" fontId="62" fillId="0" borderId="88" xfId="3" applyFont="1" applyBorder="1" applyAlignment="1">
      <alignment horizontal="center" vertical="center" wrapText="1"/>
    </xf>
    <xf numFmtId="0" fontId="62" fillId="0" borderId="66" xfId="3" applyFont="1" applyBorder="1" applyAlignment="1">
      <alignment horizontal="center" vertical="center" wrapText="1"/>
    </xf>
    <xf numFmtId="0" fontId="62" fillId="0" borderId="74" xfId="3" applyFont="1" applyBorder="1" applyAlignment="1">
      <alignment horizontal="center" vertical="center" wrapText="1"/>
    </xf>
    <xf numFmtId="0" fontId="62" fillId="0" borderId="71" xfId="3" applyFont="1" applyBorder="1" applyAlignment="1">
      <alignment horizontal="center" vertical="center" wrapText="1"/>
    </xf>
    <xf numFmtId="0" fontId="62" fillId="0" borderId="52" xfId="3" applyFont="1" applyBorder="1" applyAlignment="1">
      <alignment horizontal="left" vertical="center"/>
    </xf>
    <xf numFmtId="0" fontId="62" fillId="0" borderId="10" xfId="3" applyFont="1" applyBorder="1" applyAlignment="1">
      <alignment horizontal="left" vertical="center"/>
    </xf>
    <xf numFmtId="0" fontId="62" fillId="0" borderId="63" xfId="3" applyFont="1" applyBorder="1" applyAlignment="1">
      <alignment horizontal="left" vertical="center"/>
    </xf>
    <xf numFmtId="0" fontId="62" fillId="0" borderId="68" xfId="3" applyFont="1" applyBorder="1" applyAlignment="1">
      <alignment horizontal="center"/>
    </xf>
    <xf numFmtId="0" fontId="62" fillId="0" borderId="5" xfId="3" applyFont="1" applyBorder="1" applyAlignment="1">
      <alignment horizontal="center"/>
    </xf>
    <xf numFmtId="14" fontId="82" fillId="0" borderId="24" xfId="3" applyNumberFormat="1" applyFont="1" applyBorder="1" applyAlignment="1">
      <alignment horizontal="center"/>
    </xf>
    <xf numFmtId="0" fontId="82" fillId="0" borderId="26" xfId="3" applyFont="1" applyBorder="1" applyAlignment="1">
      <alignment horizontal="center"/>
    </xf>
    <xf numFmtId="0" fontId="82" fillId="0" borderId="25" xfId="3" applyFont="1" applyBorder="1" applyAlignment="1">
      <alignment horizontal="center"/>
    </xf>
    <xf numFmtId="14" fontId="82" fillId="0" borderId="26" xfId="3" applyNumberFormat="1" applyFont="1" applyBorder="1" applyAlignment="1">
      <alignment horizontal="center"/>
    </xf>
    <xf numFmtId="0" fontId="62" fillId="0" borderId="4" xfId="3" applyFont="1" applyBorder="1" applyAlignment="1">
      <alignment horizontal="center"/>
    </xf>
    <xf numFmtId="0" fontId="62" fillId="0" borderId="69" xfId="3" applyFont="1" applyBorder="1" applyAlignment="1">
      <alignment horizontal="center"/>
    </xf>
    <xf numFmtId="0" fontId="24" fillId="0" borderId="49" xfId="3" applyFont="1" applyBorder="1" applyAlignment="1">
      <alignment horizontal="left"/>
    </xf>
    <xf numFmtId="0" fontId="24" fillId="0" borderId="50" xfId="3" applyFont="1" applyBorder="1" applyAlignment="1">
      <alignment horizontal="left"/>
    </xf>
    <xf numFmtId="0" fontId="24" fillId="0" borderId="52" xfId="3" applyFont="1" applyBorder="1" applyAlignment="1">
      <alignment horizontal="left"/>
    </xf>
    <xf numFmtId="0" fontId="24" fillId="0" borderId="53" xfId="3" applyFont="1" applyBorder="1" applyAlignment="1">
      <alignment horizontal="left"/>
    </xf>
    <xf numFmtId="0" fontId="62" fillId="0" borderId="5" xfId="3" applyFont="1" applyBorder="1" applyAlignment="1">
      <alignment horizontal="center" vertical="center"/>
    </xf>
    <xf numFmtId="0" fontId="62" fillId="0" borderId="36" xfId="3" applyFont="1" applyBorder="1" applyAlignment="1">
      <alignment horizontal="center" vertical="center"/>
    </xf>
    <xf numFmtId="0" fontId="62" fillId="0" borderId="23" xfId="3" applyFont="1" applyBorder="1" applyAlignment="1">
      <alignment horizontal="center" vertical="center"/>
    </xf>
    <xf numFmtId="0" fontId="62" fillId="0" borderId="56" xfId="3" applyFont="1" applyBorder="1" applyAlignment="1">
      <alignment horizontal="center" vertical="center"/>
    </xf>
    <xf numFmtId="0" fontId="62" fillId="0" borderId="61" xfId="3" applyFont="1" applyBorder="1" applyAlignment="1">
      <alignment horizontal="left" vertical="center"/>
    </xf>
    <xf numFmtId="0" fontId="62" fillId="0" borderId="58" xfId="3" applyFont="1" applyBorder="1" applyAlignment="1">
      <alignment horizontal="left" vertical="center"/>
    </xf>
    <xf numFmtId="0" fontId="62" fillId="0" borderId="62" xfId="3" applyFont="1" applyBorder="1" applyAlignment="1">
      <alignment horizontal="left" vertical="center"/>
    </xf>
  </cellXfs>
  <cellStyles count="421">
    <cellStyle name="          _x000d__x000a_386grabber=VGA.3GR_x000d__x000a_ 3" xfId="17" xr:uid="{24464496-ACF6-49EE-A2FE-563596CF50DE}"/>
    <cellStyle name="20% - Accent1" xfId="18" xr:uid="{B8039112-00CD-47A9-9E16-F56755A55A99}"/>
    <cellStyle name="20% - Accent2" xfId="19" xr:uid="{EA61A2BC-29ED-4A24-A8A8-74D14472D8F6}"/>
    <cellStyle name="20% - Accent3" xfId="20" xr:uid="{D0016359-3E9C-498E-B9E8-1DCE9AC10C32}"/>
    <cellStyle name="20% - Accent4" xfId="21" xr:uid="{0725EA25-A1DE-496A-9BFA-FC2CED768E60}"/>
    <cellStyle name="20% - Accent5" xfId="22" xr:uid="{CC07E004-5FEB-4727-B257-EB73CEEC2522}"/>
    <cellStyle name="20% - Accent6" xfId="23" xr:uid="{83E7124A-66F3-4393-9628-6442D30C07EB}"/>
    <cellStyle name="20% - Énfasis1 2" xfId="24" xr:uid="{BB0EF504-DBB9-467C-9521-C0A6D1A23234}"/>
    <cellStyle name="20% - Énfasis1 3" xfId="25" xr:uid="{C49C19C1-8C20-4BD0-87C5-B33F66F109D9}"/>
    <cellStyle name="20% - Énfasis1 4" xfId="26" xr:uid="{152D0A94-A2BD-4427-8DA6-FDF869EB8DD9}"/>
    <cellStyle name="20% - Énfasis2 2" xfId="27" xr:uid="{8DEF55D6-103E-4173-96BD-EDC50A996444}"/>
    <cellStyle name="20% - Énfasis2 3" xfId="28" xr:uid="{9CEAA3A8-2D97-4EB6-BC27-965B52D2738C}"/>
    <cellStyle name="20% - Énfasis2 4" xfId="29" xr:uid="{4BF9DF62-2F6E-4545-B036-280FA11AB996}"/>
    <cellStyle name="20% - Énfasis3 2" xfId="30" xr:uid="{EFC41446-4B83-47AA-896F-CB0E379DC312}"/>
    <cellStyle name="20% - Énfasis3 3" xfId="31" xr:uid="{8EFAC4A0-CA9E-4780-8CC5-F8329DE915B4}"/>
    <cellStyle name="20% - Énfasis3 4" xfId="32" xr:uid="{07F41CAC-2E08-4621-B66E-02E60AE87E4F}"/>
    <cellStyle name="20% - Énfasis4 2" xfId="33" xr:uid="{0D6FA6DC-992D-436B-BD1B-56DE446C6339}"/>
    <cellStyle name="20% - Énfasis4 3" xfId="34" xr:uid="{697043C5-1E1A-4CD7-9002-DEF00C1C5988}"/>
    <cellStyle name="20% - Énfasis4 4" xfId="35" xr:uid="{91B17DA8-F4BC-4424-913E-CA9C254136AA}"/>
    <cellStyle name="20% - Énfasis5 2" xfId="36" xr:uid="{28FD6F99-7FD9-40FE-86BF-2AD61E5750EC}"/>
    <cellStyle name="20% - Énfasis5 3" xfId="37" xr:uid="{959AFB24-F45C-4339-A39E-02848E9832B4}"/>
    <cellStyle name="20% - Énfasis5 4" xfId="38" xr:uid="{5EF325B2-4F6B-4344-B7AE-6ECB23C25726}"/>
    <cellStyle name="20% - Énfasis6 2" xfId="39" xr:uid="{29B4F9E6-1159-425D-8270-784F8E013FAF}"/>
    <cellStyle name="20% - Énfasis6 3" xfId="40" xr:uid="{2166795B-B6E3-4734-8581-7E88DE758CB7}"/>
    <cellStyle name="20% - Énfasis6 4" xfId="41" xr:uid="{B5C64F07-AD99-4BBF-81D6-EBD0A8982EB3}"/>
    <cellStyle name="40% - Accent1" xfId="42" xr:uid="{430A719A-F632-4D80-9AEB-F0C7FA1643B6}"/>
    <cellStyle name="40% - Accent2" xfId="43" xr:uid="{AC31DF21-0566-4121-A30D-DD00ACE4DBC5}"/>
    <cellStyle name="40% - Accent3" xfId="44" xr:uid="{1424B8DF-2DB8-4585-928C-26506DBD0D7C}"/>
    <cellStyle name="40% - Accent4" xfId="45" xr:uid="{13B71F63-FD5D-4990-9392-EB4E403D795A}"/>
    <cellStyle name="40% - Accent5" xfId="46" xr:uid="{A1A042DA-E2E7-4B84-B5ED-C03321C7B823}"/>
    <cellStyle name="40% - Accent6" xfId="47" xr:uid="{5AA454E9-4342-43E3-93A9-2F540D7BD89A}"/>
    <cellStyle name="40% - Énfasis1 2" xfId="48" xr:uid="{17864758-AAB5-4372-A7C4-32AE0A1B2571}"/>
    <cellStyle name="40% - Énfasis1 3" xfId="49" xr:uid="{4ADE78C7-A966-4D99-8124-CC960A6BC125}"/>
    <cellStyle name="40% - Énfasis1 4" xfId="50" xr:uid="{45340796-8BE5-4A70-AAEE-01354491484A}"/>
    <cellStyle name="40% - Énfasis2 2" xfId="51" xr:uid="{91D6042D-56A4-4ACB-833C-ADC909FE4365}"/>
    <cellStyle name="40% - Énfasis2 3" xfId="52" xr:uid="{5C9596C9-C35C-41CB-BD7A-A3DCD5B44EDE}"/>
    <cellStyle name="40% - Énfasis2 4" xfId="53" xr:uid="{95ED7DD9-E843-4F51-9120-6E511CA307B6}"/>
    <cellStyle name="40% - Énfasis3 2" xfId="54" xr:uid="{603A6903-1A18-45B4-8AC3-FF81970E49A8}"/>
    <cellStyle name="40% - Énfasis3 3" xfId="55" xr:uid="{716794B6-31EC-41BF-A59B-396EF4B2DBF8}"/>
    <cellStyle name="40% - Énfasis3 4" xfId="56" xr:uid="{F6FB3221-771B-4541-B69F-98A7DE03C889}"/>
    <cellStyle name="40% - Énfasis4 2" xfId="57" xr:uid="{B28CE0B4-8F2A-4BA1-887D-7E529167E6E0}"/>
    <cellStyle name="40% - Énfasis4 3" xfId="58" xr:uid="{C3D55E8B-8419-4BDE-8BBC-DDAA7E605DC5}"/>
    <cellStyle name="40% - Énfasis4 4" xfId="59" xr:uid="{19651944-27B3-4DCB-BBCE-9ADC8FF6AA8D}"/>
    <cellStyle name="40% - Énfasis5 2" xfId="60" xr:uid="{C9DB1938-2536-4C75-A759-4D344A9E5839}"/>
    <cellStyle name="40% - Énfasis5 3" xfId="61" xr:uid="{8FF618B3-F87C-49D1-B138-8DC0AC54D4C8}"/>
    <cellStyle name="40% - Énfasis5 4" xfId="62" xr:uid="{15E45557-8454-4F69-88B6-DD089729AE22}"/>
    <cellStyle name="40% - Énfasis6 2" xfId="63" xr:uid="{EE7102DE-858F-462E-80B0-045EED75726D}"/>
    <cellStyle name="40% - Énfasis6 3" xfId="64" xr:uid="{C97A3A9C-34CC-4344-9635-77DD117E7BC2}"/>
    <cellStyle name="40% - Énfasis6 4" xfId="65" xr:uid="{BDC0DA37-3B51-4E19-BC98-D50D16D12D90}"/>
    <cellStyle name="60% - Accent1" xfId="66" xr:uid="{3133BEDB-415F-47BB-80C2-6FB7F9CE93CB}"/>
    <cellStyle name="60% - Accent2" xfId="67" xr:uid="{AEAC4DF2-363B-461A-93ED-3795DA67CB76}"/>
    <cellStyle name="60% - Accent3" xfId="68" xr:uid="{67E0940B-4D2B-4115-9309-EE7DEF9386EF}"/>
    <cellStyle name="60% - Accent4" xfId="69" xr:uid="{E82A60C8-270F-45AE-B323-F873DD36DA02}"/>
    <cellStyle name="60% - Accent5" xfId="70" xr:uid="{76BD4ED5-0643-4B3B-9E5C-760AD0A4D3E4}"/>
    <cellStyle name="60% - Accent6" xfId="71" xr:uid="{C469E1B9-D1C2-4F51-BEAF-DF0AD2DFCD4C}"/>
    <cellStyle name="60% - Énfasis1 2" xfId="72" xr:uid="{2825951F-C160-421B-96F6-0A9BA72B54E5}"/>
    <cellStyle name="60% - Énfasis2 2" xfId="73" xr:uid="{9018F3C3-C221-4478-995C-2879C5C37013}"/>
    <cellStyle name="60% - Énfasis3 2" xfId="74" xr:uid="{4C40680A-AC77-4CFF-B1B8-F568F010E127}"/>
    <cellStyle name="60% - Énfasis4 2" xfId="75" xr:uid="{6CB8DD0C-4419-4F51-BA5F-DD60747C999E}"/>
    <cellStyle name="60% - Énfasis5 2" xfId="76" xr:uid="{D1866B15-92FD-42B1-89D0-71AF136953BB}"/>
    <cellStyle name="60% - Énfasis6 2" xfId="77" xr:uid="{B965C65B-6AC7-409A-8591-01B4BB2F7FDB}"/>
    <cellStyle name="Accent1" xfId="78" xr:uid="{0D5787BC-88F1-4F52-AA34-352147CBE6EA}"/>
    <cellStyle name="Accent2" xfId="79" xr:uid="{FB9A4175-4C06-4E8F-A8E0-9B9EFCA10FE7}"/>
    <cellStyle name="Accent3" xfId="80" xr:uid="{CC58F81C-EF7D-4640-8C25-84B62547B019}"/>
    <cellStyle name="Accent4" xfId="81" xr:uid="{B1EB03BF-C076-4DDD-8EAC-CB0542BD50E6}"/>
    <cellStyle name="Accent5" xfId="82" xr:uid="{9BED3DE1-3AE5-4801-B7BB-CCDCD991CEA7}"/>
    <cellStyle name="Accent6" xfId="83" xr:uid="{17B11E8D-77BA-4EFC-96C3-33F8D22F3901}"/>
    <cellStyle name="Bad" xfId="84" xr:uid="{05CE286E-1D81-40A9-A52C-222029716EF8}"/>
    <cellStyle name="Bueno 2" xfId="85" xr:uid="{0CE5F636-1B4A-4992-8120-7C7321C1AF4C}"/>
    <cellStyle name="Calculation" xfId="86" xr:uid="{BC505768-3281-4DCF-9255-C247958E19ED}"/>
    <cellStyle name="Cálculo 2" xfId="87" xr:uid="{3581FE4F-378C-4581-BD94-AA860EE0F52D}"/>
    <cellStyle name="Celda de comprobación" xfId="2" builtinId="23"/>
    <cellStyle name="Celda de comprobación 2" xfId="88" xr:uid="{EEF81AA8-54A4-4B25-87B5-B48A0EA27DBB}"/>
    <cellStyle name="Celda vinculada 2" xfId="89" xr:uid="{6ACFC2C4-95F5-4967-A359-E40AC421C274}"/>
    <cellStyle name="Check Cell" xfId="90" xr:uid="{7CF6B618-AF64-4D68-9027-21EC91ADFF11}"/>
    <cellStyle name="Comma 2" xfId="91" xr:uid="{62150FA6-6554-4942-8219-E0AB02119EAC}"/>
    <cellStyle name="Comma 2 2" xfId="92" xr:uid="{239670EC-28F1-43F1-8EFB-77FBB4188F00}"/>
    <cellStyle name="Comma 2 3" xfId="93" xr:uid="{34573D63-51C0-4851-9220-3760D209A7BA}"/>
    <cellStyle name="Comma 3" xfId="94" xr:uid="{3BE17AC0-E567-40CA-81ED-2760D1419BF8}"/>
    <cellStyle name="Comma 4" xfId="95" xr:uid="{9EC61D23-92FA-452D-A03E-A39803C065DC}"/>
    <cellStyle name="Comma 4 2" xfId="96" xr:uid="{16FF2D1A-F4F6-4183-9E31-42B2BC83151A}"/>
    <cellStyle name="Comma 4 2 2" xfId="97" xr:uid="{BF670BAA-A636-4DCB-80C7-C8872A08E31B}"/>
    <cellStyle name="Comma 4 2 2 2" xfId="98" xr:uid="{AC070F87-8D35-4A47-AAAD-E177477D07EC}"/>
    <cellStyle name="Comma 5" xfId="99" xr:uid="{5B231B54-2761-4621-8FB1-4CA6B5ACB394}"/>
    <cellStyle name="Comma_Comparativo 2004" xfId="100" xr:uid="{8AB229D0-3C61-4934-B712-1EC6DF8501C9}"/>
    <cellStyle name="Encabezado 1 2" xfId="101" xr:uid="{77A50468-FFD3-4B62-B7BB-9372C9A4CC6C}"/>
    <cellStyle name="Encabezado 4 2" xfId="102" xr:uid="{ADFBBC02-8860-4DCC-A1C3-5E330371444E}"/>
    <cellStyle name="Énfasis1" xfId="6" builtinId="29"/>
    <cellStyle name="Énfasis1 2" xfId="8" xr:uid="{99CB4A4B-1EBB-9A45-8E69-F3BF160E1CE4}"/>
    <cellStyle name="Énfasis1 2 2" xfId="103" xr:uid="{277C1B6F-5356-45D7-8EA6-C13520F7F021}"/>
    <cellStyle name="Énfasis2 2" xfId="104" xr:uid="{B7593190-7A19-49E0-A88F-069DEC5DF0AD}"/>
    <cellStyle name="Énfasis2 3" xfId="105" xr:uid="{45E17544-18C5-4499-A92B-282B1B3C27A4}"/>
    <cellStyle name="Énfasis3 2" xfId="106" xr:uid="{12B7D31B-6C5B-4055-8B34-7C088124C29E}"/>
    <cellStyle name="Énfasis4 2" xfId="107" xr:uid="{165B3534-47E7-49A7-B38A-66D6F3CE521E}"/>
    <cellStyle name="Énfasis5 2" xfId="108" xr:uid="{3C972759-B7AD-4ACC-BF7D-13F75B2F2F78}"/>
    <cellStyle name="Énfasis6 2" xfId="109" xr:uid="{F3809A5B-D3DD-46A5-9B07-9C949428849D}"/>
    <cellStyle name="Entrada 2" xfId="110" xr:uid="{80BA7B24-A437-4699-8659-92671CDE1010}"/>
    <cellStyle name="Excel Built-in Normal" xfId="111" xr:uid="{D325F663-C29F-4103-A756-4BFD334A603B}"/>
    <cellStyle name="Excel Built-in Normal 2" xfId="112" xr:uid="{10999F60-3D13-4258-B8D3-BE2ED05ED00C}"/>
    <cellStyle name="Explanatory Text" xfId="113" xr:uid="{E4CFE3CF-08F5-4B03-AFD7-968F0726FB94}"/>
    <cellStyle name="Good" xfId="114" xr:uid="{1085DA12-3D5B-4D10-8DF5-C5909E7760F0}"/>
    <cellStyle name="Heading" xfId="115" xr:uid="{D2C45C0E-3C53-49CF-8297-578DD03AE8E5}"/>
    <cellStyle name="Heading 1" xfId="116" xr:uid="{FD723D78-914A-463A-B38E-12BEA52CFF8D}"/>
    <cellStyle name="Heading 2" xfId="117" xr:uid="{AA06FA0F-DBDC-488E-A263-239D59128BBA}"/>
    <cellStyle name="Heading 3" xfId="118" xr:uid="{B03A9C74-9929-46C8-9655-53F3654D7184}"/>
    <cellStyle name="Heading 4" xfId="119" xr:uid="{B361C4AF-F4D6-4E72-AD8E-3F26ECA55878}"/>
    <cellStyle name="Heading 5" xfId="120" xr:uid="{0C25E33E-D87E-44F1-A50A-C4A9AE2E8A58}"/>
    <cellStyle name="Hipervínculo" xfId="12" builtinId="8"/>
    <cellStyle name="Hipervínculo 2" xfId="122" xr:uid="{C88E3762-9D7C-430A-A482-F6244F8F279F}"/>
    <cellStyle name="Hipervínculo 3" xfId="123" xr:uid="{175021EC-C66A-406D-BC69-3F6FDE979746}"/>
    <cellStyle name="Hipervínculo 4" xfId="121" xr:uid="{8D541A3F-3A10-4EB3-BA03-44EEB0A408DF}"/>
    <cellStyle name="Incorrecto 2" xfId="124" xr:uid="{E5CA321C-4BCA-481A-8CDF-7449E929A63E}"/>
    <cellStyle name="Input" xfId="125" xr:uid="{F4CEFA1E-984F-489B-A501-BEDE531EB09A}"/>
    <cellStyle name="Linked Cell" xfId="126" xr:uid="{3BF549FC-6439-4F03-8176-518AC8300A3B}"/>
    <cellStyle name="Millares" xfId="16" builtinId="3"/>
    <cellStyle name="Millares [0]" xfId="1" builtinId="6"/>
    <cellStyle name="Millares [0] 10" xfId="416" xr:uid="{18F20E33-467B-43E0-9BBA-93FEF411644E}"/>
    <cellStyle name="Millares [0] 11" xfId="417" xr:uid="{A45E549B-53E7-47FE-9D14-944B4F947D02}"/>
    <cellStyle name="Millares [0] 12" xfId="418" xr:uid="{27DA8773-ADCD-4199-B0F1-8B3C8A6D30FE}"/>
    <cellStyle name="Millares [0] 13" xfId="128" xr:uid="{426D4E35-8670-452A-BEDE-557F9C063909}"/>
    <cellStyle name="Millares [0] 2" xfId="7" xr:uid="{73B74FCF-EDC1-B548-A657-7476A09B2EA2}"/>
    <cellStyle name="Millares [0] 2 2" xfId="130" xr:uid="{6454C5EF-C512-48FE-BD19-D127AC4B3ABB}"/>
    <cellStyle name="Millares [0] 2 2 2" xfId="131" xr:uid="{8078E060-7B42-4D0F-8399-C4B474B3DC1E}"/>
    <cellStyle name="Millares [0] 2 2 3" xfId="132" xr:uid="{88CFAB08-8834-4D57-9D69-69A25601038F}"/>
    <cellStyle name="Millares [0] 2 3" xfId="133" xr:uid="{2C338547-0561-4236-88C1-BFC28D142E68}"/>
    <cellStyle name="Millares [0] 2 3 2" xfId="134" xr:uid="{F41370C1-A3E7-48F4-818C-150685F46964}"/>
    <cellStyle name="Millares [0] 2 4" xfId="135" xr:uid="{85E8AF6E-B71E-4689-A9BF-C274166FC24C}"/>
    <cellStyle name="Millares [0] 2 5" xfId="136" xr:uid="{12C639AF-427A-4D51-8CB9-ACB0AD271413}"/>
    <cellStyle name="Millares [0] 2 6" xfId="129" xr:uid="{52EA497C-382C-42D6-B5C5-D9E45C7D2C6C}"/>
    <cellStyle name="Millares [0] 3" xfId="11" xr:uid="{5E15FF1A-764A-3B4A-9249-2CFD20AAC898}"/>
    <cellStyle name="Millares [0] 3 2" xfId="138" xr:uid="{AFD89869-E3D8-4926-8659-31593A1C03B4}"/>
    <cellStyle name="Millares [0] 3 2 2" xfId="139" xr:uid="{4C74F810-0AC7-41D4-8E85-313455B03CA9}"/>
    <cellStyle name="Millares [0] 3 2 3" xfId="140" xr:uid="{05AF04A5-6B3E-4A2C-8537-3DE21C19555F}"/>
    <cellStyle name="Millares [0] 3 3" xfId="141" xr:uid="{A65BB33F-D3E6-40CE-8033-BC887D5E0304}"/>
    <cellStyle name="Millares [0] 3 4" xfId="142" xr:uid="{D4CAF378-B303-4FBD-ACCF-F409E5BF51A4}"/>
    <cellStyle name="Millares [0] 3 5" xfId="143" xr:uid="{152AE202-1808-45F5-8D81-B9163EFDB9C1}"/>
    <cellStyle name="Millares [0] 3 6" xfId="137" xr:uid="{921EB78A-772D-4E06-8245-15C28A180753}"/>
    <cellStyle name="Millares [0] 4" xfId="144" xr:uid="{390825AC-9A54-482F-95D4-F8C618C4415B}"/>
    <cellStyle name="Millares [0] 4 2" xfId="145" xr:uid="{882328C2-575C-47C8-BA62-2187CE8A52A9}"/>
    <cellStyle name="Millares [0] 4 3" xfId="146" xr:uid="{15B58063-F334-4DAC-BD09-15B2EA6C111F}"/>
    <cellStyle name="Millares [0] 4 4" xfId="147" xr:uid="{920E0185-2C8F-4E7B-8EFF-73EE342790F9}"/>
    <cellStyle name="Millares [0] 5" xfId="148" xr:uid="{C8F31F51-49A2-48B4-BE2A-1218632750DE}"/>
    <cellStyle name="Millares [0] 6" xfId="149" xr:uid="{92FDE2A1-825A-45C9-83E9-09FAAF8AD0AE}"/>
    <cellStyle name="Millares [0] 7" xfId="150" xr:uid="{CB06DE05-1DC2-4265-A61F-678CCA89D8A3}"/>
    <cellStyle name="Millares [0] 8" xfId="151" xr:uid="{022B2878-608E-4747-A81B-585B13F717E5}"/>
    <cellStyle name="Millares [0] 9" xfId="414" xr:uid="{F9F7B573-3E22-4E35-83EE-9AB0CD8D4816}"/>
    <cellStyle name="Millares 10" xfId="152" xr:uid="{34BBE11A-342E-4060-8791-FD78FEB576C8}"/>
    <cellStyle name="Millares 10 2" xfId="153" xr:uid="{200E3703-2D91-4590-BDBB-9E60B1CF8CFB}"/>
    <cellStyle name="Millares 100 11" xfId="154" xr:uid="{893B41A5-F254-4636-9F7F-1FBC910E0E81}"/>
    <cellStyle name="Millares 100 11 2" xfId="155" xr:uid="{42B5EDCB-6E0F-45E7-8FFF-04E8AE73C88C}"/>
    <cellStyle name="Millares 100 11 2 2" xfId="156" xr:uid="{999FF60F-D008-4451-851A-54C902986690}"/>
    <cellStyle name="Millares 11" xfId="157" xr:uid="{EE55D882-47DF-471E-8C20-1A3FC5F68B8A}"/>
    <cellStyle name="Millares 11 2" xfId="158" xr:uid="{1C4F6C44-6CB9-4DB0-8E4C-BCA4FD0B762A}"/>
    <cellStyle name="Millares 12" xfId="159" xr:uid="{C7365764-73D0-4460-BA67-381F4A216E65}"/>
    <cellStyle name="Millares 13" xfId="160" xr:uid="{1669384C-1DDF-47E0-A610-6E26BADD0577}"/>
    <cellStyle name="Millares 14" xfId="161" xr:uid="{E1BAAA33-04C7-4203-8128-1C00183C75C8}"/>
    <cellStyle name="Millares 15" xfId="162" xr:uid="{396093AC-5A91-43F0-A82C-5454071267D1}"/>
    <cellStyle name="Millares 16" xfId="163" xr:uid="{60065BCD-7C51-4956-8522-27128ECAEE84}"/>
    <cellStyle name="Millares 17" xfId="164" xr:uid="{D67D879F-66A0-43EB-AE94-AE5B4F782171}"/>
    <cellStyle name="Millares 174 2" xfId="165" xr:uid="{17936970-7B4E-48F3-BF4C-96A639274BB9}"/>
    <cellStyle name="Millares 174 2 2" xfId="166" xr:uid="{FECD9ECD-2EDA-433F-936C-556D79E558AC}"/>
    <cellStyle name="Millares 174 2 2 2" xfId="167" xr:uid="{4BDA971C-BF37-4D76-969F-CE1D4A9A2B48}"/>
    <cellStyle name="Millares 18" xfId="168" xr:uid="{1DAF6585-195D-41B7-8C27-4D80122E5043}"/>
    <cellStyle name="Millares 19" xfId="169" xr:uid="{032AE077-BE71-4DB3-8F1E-96C4D08BBDD8}"/>
    <cellStyle name="Millares 2" xfId="14" xr:uid="{17B71EAB-D80B-C944-AD08-8054A37BE25E}"/>
    <cellStyle name="Millares 2 2" xfId="171" xr:uid="{40469286-1AA7-4202-A044-68A16FBC299E}"/>
    <cellStyle name="Millares 2 2 2" xfId="172" xr:uid="{88A5E67D-18AB-47FA-BFD1-481B893BC057}"/>
    <cellStyle name="Millares 2 2 2 2" xfId="173" xr:uid="{5F9366C1-72F4-4E05-91C0-8F09C2E39490}"/>
    <cellStyle name="Millares 2 2 3" xfId="174" xr:uid="{E6041018-A01C-419A-8DBB-979E6C1E1889}"/>
    <cellStyle name="Millares 2 2 3 2" xfId="175" xr:uid="{2C01CD77-04F3-4661-B086-58E7B708411C}"/>
    <cellStyle name="Millares 2 2 4" xfId="176" xr:uid="{1C87933A-8E15-4A2C-BD1E-1AA9ED1248AB}"/>
    <cellStyle name="Millares 2 2 5" xfId="177" xr:uid="{32B2E274-5D89-4B64-BA4C-7DFE979603CF}"/>
    <cellStyle name="Millares 2 2 6" xfId="178" xr:uid="{85258C28-B584-4CC1-B902-3A976884825A}"/>
    <cellStyle name="Millares 2 2 7" xfId="179" xr:uid="{D6C6FA7A-D0CB-4E69-8933-A25E040B8F52}"/>
    <cellStyle name="Millares 2 3" xfId="180" xr:uid="{61978C03-6A3B-4971-90B1-5C78B12A44EE}"/>
    <cellStyle name="Millares 2 3 2" xfId="181" xr:uid="{EF8C0601-4864-4349-872C-277BBEF1EDE8}"/>
    <cellStyle name="Millares 2 3 3" xfId="182" xr:uid="{DBFD1D6F-53CD-483D-B599-725F9CA5547D}"/>
    <cellStyle name="Millares 2 4" xfId="183" xr:uid="{F10BE806-6F1C-48CD-AF3A-7282BFD4EA4B}"/>
    <cellStyle name="Millares 2 4 2" xfId="184" xr:uid="{C5B6CB32-84ED-4C17-96C2-52B8081C4FBE}"/>
    <cellStyle name="Millares 2 5" xfId="185" xr:uid="{5FBD2655-9F40-4AA3-996C-B0052110B9B2}"/>
    <cellStyle name="Millares 2 6" xfId="186" xr:uid="{BF62DD11-76CB-4C0C-8A0C-C9F71F561B7C}"/>
    <cellStyle name="Millares 2 7" xfId="187" xr:uid="{6186686C-EBD1-4A05-9798-37BEF58E7F93}"/>
    <cellStyle name="Millares 2 8" xfId="170" xr:uid="{08129F40-5350-4033-A0DA-8478332758C9}"/>
    <cellStyle name="Millares 20" xfId="188" xr:uid="{119F426E-C728-447C-B289-CF2648E07DC7}"/>
    <cellStyle name="Millares 21" xfId="189" xr:uid="{EA783974-CB45-4FBD-BA96-6985C1D18B9B}"/>
    <cellStyle name="Millares 212" xfId="190" xr:uid="{DE13D629-7C48-4E6B-A34B-89A6A8A767B6}"/>
    <cellStyle name="Millares 212 2" xfId="191" xr:uid="{16EB6CE0-D379-431A-A463-C853853A4ADB}"/>
    <cellStyle name="Millares 22" xfId="192" xr:uid="{1D504F9C-AFD3-4729-9867-352377E423D3}"/>
    <cellStyle name="Millares 23" xfId="193" xr:uid="{48C543B9-F58C-4154-BF20-7496E19709A7}"/>
    <cellStyle name="Millares 24" xfId="413" xr:uid="{CC2CDF8B-E994-4379-81C9-D521D87AAD07}"/>
    <cellStyle name="Millares 25" xfId="127" xr:uid="{1DFC5C6D-5057-47C5-A34C-306BF400AFCC}"/>
    <cellStyle name="Millares 26" xfId="419" xr:uid="{AE42398F-07FD-470C-A64F-C3D6B39B2E2E}"/>
    <cellStyle name="Millares 27" xfId="420" xr:uid="{CD7D17FE-75D2-454E-A95C-D1FDEF2B9CAC}"/>
    <cellStyle name="Millares 3" xfId="15" xr:uid="{E96936CC-EF93-B740-8446-C681BBF6BD29}"/>
    <cellStyle name="Millares 3 11" xfId="195" xr:uid="{BF175D76-8D68-480A-B5EE-C43FCD9DA6B9}"/>
    <cellStyle name="Millares 3 11 2" xfId="196" xr:uid="{223BA4CD-3DFC-4E58-B3C5-82B4B4F5E795}"/>
    <cellStyle name="Millares 3 11 2 2" xfId="197" xr:uid="{B2147647-6D37-486D-BD24-6C6D35DD8A8C}"/>
    <cellStyle name="Millares 3 2" xfId="198" xr:uid="{BDDCC90E-8FA2-4A77-B62D-031D4949C6BA}"/>
    <cellStyle name="Millares 3 2 2" xfId="199" xr:uid="{D892DCFF-9FFC-46EA-B16D-E8C30FD842C8}"/>
    <cellStyle name="Millares 3 3" xfId="200" xr:uid="{FEC5A0AD-EB63-426C-88BB-E783B63E656A}"/>
    <cellStyle name="Millares 3 4" xfId="201" xr:uid="{13A83334-E652-4501-80C8-FF43A3E12035}"/>
    <cellStyle name="Millares 3 5" xfId="202" xr:uid="{14FEE5BC-52AD-4B60-8A7E-C7F814833A8C}"/>
    <cellStyle name="Millares 3 6" xfId="203" xr:uid="{3E3E99B4-EDAD-43E1-AC44-4BF07C2FD08F}"/>
    <cellStyle name="Millares 3 7" xfId="194" xr:uid="{99A5C918-8B7A-4ABD-A773-F6ABA4394D44}"/>
    <cellStyle name="Millares 4" xfId="204" xr:uid="{1F58B1DF-1BD0-4EEA-9FA6-0F25C38EEA10}"/>
    <cellStyle name="Millares 4 2" xfId="205" xr:uid="{7EF4BE07-33CF-4C50-9E4E-95106106EF8E}"/>
    <cellStyle name="Millares 4 2 2" xfId="206" xr:uid="{E7774392-8888-4A52-AFD8-02298BF03E8A}"/>
    <cellStyle name="Millares 4 2 3" xfId="207" xr:uid="{83FE66F2-F726-4C2A-B2AC-CB3F03BBDE1E}"/>
    <cellStyle name="Millares 4 3" xfId="208" xr:uid="{FB22FE2B-8C15-44E4-8C53-B07D8D7B539F}"/>
    <cellStyle name="Millares 4 3 2" xfId="209" xr:uid="{774A636D-5BD3-46A6-9F91-8578860792FA}"/>
    <cellStyle name="Millares 4 4" xfId="210" xr:uid="{401C9074-FD30-4622-825C-4599387DC9C2}"/>
    <cellStyle name="Millares 5" xfId="211" xr:uid="{49A70910-D34B-4714-A620-8D8549B9EB16}"/>
    <cellStyle name="Millares 5 2" xfId="212" xr:uid="{1C7F78F2-E4B4-49F4-BEC9-7F98A2B78801}"/>
    <cellStyle name="Millares 5 3" xfId="213" xr:uid="{3030A81C-AE15-46A1-91CB-2B0AD238B1BE}"/>
    <cellStyle name="Millares 6" xfId="214" xr:uid="{106941DC-D3A4-4DCD-8210-A33E3D1085AE}"/>
    <cellStyle name="Millares 6 2" xfId="215" xr:uid="{1120BE63-415A-4254-9F5C-AA56438F9FB2}"/>
    <cellStyle name="Millares 654 2 2" xfId="216" xr:uid="{C7A6732A-6BA6-4119-9103-449373FD900E}"/>
    <cellStyle name="Millares 656" xfId="217" xr:uid="{4F5EBBEF-C505-4720-A911-1A5D53419181}"/>
    <cellStyle name="Millares 656 2" xfId="218" xr:uid="{36ACFFC2-2D72-4454-ACD0-FD5F937A3A76}"/>
    <cellStyle name="Millares 656 2 2" xfId="219" xr:uid="{F43481A3-5EB0-4715-BF47-22ECA76B47E8}"/>
    <cellStyle name="Millares 657" xfId="220" xr:uid="{CA2A04C8-1077-47A3-A264-FB19EBF84AB0}"/>
    <cellStyle name="Millares 657 2" xfId="221" xr:uid="{049CD706-BD2F-4CE5-8A6A-62211D20F7FB}"/>
    <cellStyle name="Millares 657 2 2" xfId="222" xr:uid="{296B4478-8CA8-4797-A7F5-8DBEFC4999D9}"/>
    <cellStyle name="Millares 7" xfId="223" xr:uid="{CD18D145-26C5-49C8-9E69-4C16B077CB19}"/>
    <cellStyle name="Millares 7 2" xfId="224" xr:uid="{4479A862-FC2C-44FF-9452-BADF396891DC}"/>
    <cellStyle name="Millares 7 3" xfId="225" xr:uid="{CB0324C6-BAC0-4971-8886-E03FABF6A40E}"/>
    <cellStyle name="Millares 8" xfId="226" xr:uid="{8E58AE80-2B05-4D53-A994-483C869A85D0}"/>
    <cellStyle name="Millares 8 2" xfId="227" xr:uid="{CD2CC579-6490-462D-98FC-9A608A2F50CD}"/>
    <cellStyle name="Millares 9" xfId="228" xr:uid="{C426D3B7-48F2-48BF-9AD0-F11E47D911EB}"/>
    <cellStyle name="Millares 9 2" xfId="229" xr:uid="{799A8E9B-502B-4357-9719-3A9A5180D366}"/>
    <cellStyle name="Millares 9 3" xfId="230" xr:uid="{EE43564D-7840-4B48-85FA-CE880C626D47}"/>
    <cellStyle name="Neutral 2" xfId="231" xr:uid="{BEF72404-AEDB-4905-B077-DBC09066C805}"/>
    <cellStyle name="Neutral 3" xfId="232" xr:uid="{35A09683-5EF5-43D2-B481-4C751310C041}"/>
    <cellStyle name="Neutral 4" xfId="233" xr:uid="{89CD123C-F773-4755-B8F4-88B9AB3E6201}"/>
    <cellStyle name="No-definido" xfId="234" xr:uid="{ED97159C-D6A4-443C-87A5-13AB7C659277}"/>
    <cellStyle name="Normal" xfId="0" builtinId="0"/>
    <cellStyle name="Normal 10" xfId="235" xr:uid="{8A9F2EC1-ABCC-4DA7-B18C-425550D04016}"/>
    <cellStyle name="Normal 10 10 2 2 2" xfId="236" xr:uid="{FF5B1489-27D6-43BB-8C10-F543AD26CC7F}"/>
    <cellStyle name="Normal 1016" xfId="237" xr:uid="{4916C2C6-78B8-4DE3-8336-5BF1A6560647}"/>
    <cellStyle name="Normal 1018" xfId="238" xr:uid="{00CE1C85-5A70-4513-A920-0AFED4FF3D60}"/>
    <cellStyle name="Normal 1022" xfId="239" xr:uid="{7CCEAB08-E94F-4A7E-B3D5-2547EF8E8CD0}"/>
    <cellStyle name="Normal 1024" xfId="240" xr:uid="{57C58B7F-B3D7-459A-922E-4ABFCAD4C622}"/>
    <cellStyle name="Normal 1025" xfId="241" xr:uid="{D2D840AA-E4C1-4740-9764-13E89AD6BDAE}"/>
    <cellStyle name="Normal 1026" xfId="242" xr:uid="{30F60F39-4A9D-46A0-A45C-FAFBF5B002DD}"/>
    <cellStyle name="Normal 1027" xfId="243" xr:uid="{08304C33-C329-4E41-B36F-D95E46AD394A}"/>
    <cellStyle name="Normal 105" xfId="244" xr:uid="{030927B8-875D-4C1C-93F5-7B0E65278E02}"/>
    <cellStyle name="Normal 107" xfId="245" xr:uid="{F0FD97AF-2598-4709-8452-E38DDF60DC90}"/>
    <cellStyle name="Normal 109" xfId="246" xr:uid="{4D11D902-638A-4F3B-986D-DCA3E03EFC62}"/>
    <cellStyle name="Normal 11" xfId="247" xr:uid="{A2453FDC-3F2A-4EB6-8757-915FD7DE506A}"/>
    <cellStyle name="Normal 11 2" xfId="248" xr:uid="{18A6C1B8-E665-42FE-AFD3-8FCFAD66A00B}"/>
    <cellStyle name="Normal 11 2 2" xfId="249" xr:uid="{53C78C2D-F6F1-4F46-9415-D8C951033E6D}"/>
    <cellStyle name="Normal 11 3" xfId="250" xr:uid="{5897A139-F88B-410B-B593-B9857F2B8A1F}"/>
    <cellStyle name="Normal 12" xfId="251" xr:uid="{D9B0D022-DB04-4418-A767-8C3104727B0F}"/>
    <cellStyle name="Normal 12 10" xfId="252" xr:uid="{E869CE04-3495-45AB-85F3-2FAE44B3D52A}"/>
    <cellStyle name="Normal 12 2 10" xfId="253" xr:uid="{6E769FF8-EA7D-4CB7-924E-DD2AA18697EA}"/>
    <cellStyle name="Normal 12 2 2 4" xfId="254" xr:uid="{3CE29E7B-36B2-447F-B220-56EC08991575}"/>
    <cellStyle name="Normal 125" xfId="255" xr:uid="{1CBBF6B2-A4B5-4E52-9CD6-C7A322C667A4}"/>
    <cellStyle name="Normal 126" xfId="256" xr:uid="{CE090A2F-5ED3-4AED-9E4D-C8A5937359E9}"/>
    <cellStyle name="Normal 15 2" xfId="257" xr:uid="{0E8FB74F-1ECC-4FFE-8E40-B92DA3A2C4F3}"/>
    <cellStyle name="Normal 17 2" xfId="258" xr:uid="{149BD693-0014-44B4-90E2-B68CFDDF2F66}"/>
    <cellStyle name="Normal 199 2 2" xfId="259" xr:uid="{9C649ABC-7CBA-4958-A18B-1A5650DBAED4}"/>
    <cellStyle name="Normal 2" xfId="3" xr:uid="{EE0E5B03-DA7C-4925-A7E7-B69F9A040883}"/>
    <cellStyle name="Normal 2 10" xfId="260" xr:uid="{BEFD30BB-5E7B-4AF8-A047-060C4990C892}"/>
    <cellStyle name="Normal 2 10 2 2 2" xfId="261" xr:uid="{1B0407FB-5809-4CEF-9BF8-C6782EDA0AE4}"/>
    <cellStyle name="Normal 2 11" xfId="262" xr:uid="{D011FDB6-43A8-4D74-B558-133777D5A4F3}"/>
    <cellStyle name="Normal 2 12" xfId="263" xr:uid="{852EACC4-A468-4407-AAFB-927B44D29A6F}"/>
    <cellStyle name="Normal 2 13" xfId="264" xr:uid="{23F500DB-C8C3-4C81-9C98-63D3457F65A7}"/>
    <cellStyle name="Normal 2 14" xfId="265" xr:uid="{DA9778E4-CA11-40E9-92C9-F3A0C8676781}"/>
    <cellStyle name="Normal 2 15" xfId="266" xr:uid="{B4A509D8-81B3-4B7A-A46C-68325D037BB7}"/>
    <cellStyle name="Normal 2 16" xfId="267" xr:uid="{E587AEC6-D2D9-4DB3-A1E2-DCE13AA748B0}"/>
    <cellStyle name="Normal 2 17" xfId="268" xr:uid="{FD635E7D-E48A-4901-9E4C-37E34034B18A}"/>
    <cellStyle name="Normal 2 18" xfId="269" xr:uid="{E1389170-0A93-41D5-9999-E2064A93898C}"/>
    <cellStyle name="Normal 2 19" xfId="270" xr:uid="{EE46E385-4BAD-4120-BE5E-C9F09DABA134}"/>
    <cellStyle name="Normal 2 2" xfId="9" xr:uid="{3D3A6DDF-7E1D-A74A-AAC7-0B677912C2B5}"/>
    <cellStyle name="Normal 2 2 2" xfId="272" xr:uid="{DF231C5E-B177-4012-8E03-2675CF36B227}"/>
    <cellStyle name="Normal 2 2 2 3" xfId="273" xr:uid="{6E5DEDC6-F84F-4770-B404-8C1579E552E7}"/>
    <cellStyle name="Normal 2 2 3" xfId="274" xr:uid="{FF27AE03-24AC-45CF-B27D-C20610CCF6CC}"/>
    <cellStyle name="Normal 2 2 4" xfId="271" xr:uid="{F176DD49-EBCB-497A-A829-53BA51231B6B}"/>
    <cellStyle name="Normal 2 20" xfId="275" xr:uid="{98C77C45-E1B7-4675-B3A5-350500004BBF}"/>
    <cellStyle name="Normal 2 21" xfId="276" xr:uid="{2086BD9E-8008-440A-A32E-08C649D19101}"/>
    <cellStyle name="Normal 2 22" xfId="277" xr:uid="{4EE01A6D-306F-437F-ABA0-F3A07912B41F}"/>
    <cellStyle name="Normal 2 23" xfId="278" xr:uid="{011D7AAB-F581-4405-9BCA-E1919ABF9113}"/>
    <cellStyle name="Normal 2 24" xfId="279" xr:uid="{365EDFCE-A8EA-4A6D-8B3D-5F17A9AC2C83}"/>
    <cellStyle name="Normal 2 25" xfId="280" xr:uid="{D5F3EC02-E87A-47C9-BA9B-D4462655F749}"/>
    <cellStyle name="Normal 2 26" xfId="281" xr:uid="{4BC9D132-AB37-4F9D-9570-D7FC41B0963F}"/>
    <cellStyle name="Normal 2 27" xfId="282" xr:uid="{DE4FC0E6-A725-4573-ACE6-3B31870450EE}"/>
    <cellStyle name="Normal 2 3" xfId="283" xr:uid="{CA2BFAA1-BFAE-47E0-8F49-DA49F576C2BF}"/>
    <cellStyle name="Normal 2 3 2" xfId="284" xr:uid="{185650F0-C3D6-4C12-A3B6-F307F5FCA503}"/>
    <cellStyle name="Normal 2 3 3" xfId="285" xr:uid="{4FCBD881-DD1B-47D0-B9B9-E96765E64133}"/>
    <cellStyle name="Normal 2 3 4" xfId="415" xr:uid="{4755DC58-E201-473B-A2FF-208B52892B82}"/>
    <cellStyle name="Normal 2 4" xfId="286" xr:uid="{C034078C-5639-41A0-8D86-470AA048A200}"/>
    <cellStyle name="Normal 2 4 2" xfId="287" xr:uid="{393AF1C7-AA6A-4781-85F3-C95D68F43F2B}"/>
    <cellStyle name="Normal 2 4 3" xfId="288" xr:uid="{E68059EF-BE97-47DC-AF60-B2A676987599}"/>
    <cellStyle name="Normal 2 5" xfId="289" xr:uid="{66CC2899-CE30-4C09-8381-07705BB95063}"/>
    <cellStyle name="Normal 2 5 2" xfId="290" xr:uid="{1D44D0BF-7766-4ABA-91B1-76A5BF9B096E}"/>
    <cellStyle name="Normal 2 6" xfId="291" xr:uid="{93655C1B-338A-4A12-86F3-E750BDFCB71C}"/>
    <cellStyle name="Normal 2 6 2" xfId="292" xr:uid="{BD5A6EE7-68E6-4EA0-9EDA-FDEBEB45ED6C}"/>
    <cellStyle name="Normal 2 7" xfId="293" xr:uid="{9EA1CF29-602D-4087-8C97-A7DB26609CA7}"/>
    <cellStyle name="Normal 2 8" xfId="294" xr:uid="{58AC1900-62C6-4BAE-9965-F39B635F6672}"/>
    <cellStyle name="Normal 2 9" xfId="295" xr:uid="{76BB1573-4289-4E69-9B65-F0624DC1BCE3}"/>
    <cellStyle name="Normal 3" xfId="296" xr:uid="{B30F7E00-B2AE-4548-9A79-22FA3C4CB8EF}"/>
    <cellStyle name="Normal 3 2" xfId="297" xr:uid="{2983BCE5-0329-462A-A44A-E641E85FABDE}"/>
    <cellStyle name="Normal 3 2 2" xfId="298" xr:uid="{D57452FC-0BC7-40C7-B20E-6C24CD551BC6}"/>
    <cellStyle name="Normal 3 2 3" xfId="299" xr:uid="{1AB81CBD-0C49-43B8-AFB1-D54477D16DE3}"/>
    <cellStyle name="Normal 3 3" xfId="300" xr:uid="{D2EAC750-DFFE-4E7F-9C97-F057966ACEB7}"/>
    <cellStyle name="Normal 3 4" xfId="301" xr:uid="{FB7AE35C-247D-4138-9580-7BEB4E0B46F3}"/>
    <cellStyle name="Normal 3 5" xfId="302" xr:uid="{7FE1B2B2-FA4A-40A8-A34C-462629631EFA}"/>
    <cellStyle name="Normal 3 6" xfId="303" xr:uid="{0430C85B-9B26-4D36-B37C-6F6B2423E465}"/>
    <cellStyle name="Normal 3 7" xfId="304" xr:uid="{C8C2B082-1C1E-4EDF-83D5-CFFA18027AC0}"/>
    <cellStyle name="Normal 34 2 2" xfId="305" xr:uid="{F1934307-3760-4CA9-8833-AFF7EBFB05CA}"/>
    <cellStyle name="Normal 4" xfId="306" xr:uid="{3D7BA33A-0BFE-465E-AAA1-9C07921F5DBA}"/>
    <cellStyle name="Normal 4 2" xfId="307" xr:uid="{40790D9E-6E70-45B3-8F52-8AE21678E821}"/>
    <cellStyle name="Normal 4 2 2" xfId="308" xr:uid="{0EBEC6C8-8D00-4076-84BE-FEE72E19E6E0}"/>
    <cellStyle name="Normal 4 3" xfId="309" xr:uid="{F7E70C30-829D-45B6-A2EB-CE071EA0EE3A}"/>
    <cellStyle name="Normal 4 4" xfId="310" xr:uid="{F6293DB4-CB3E-4F4A-838E-F8FA013F3CDC}"/>
    <cellStyle name="Normal 4 5" xfId="311" xr:uid="{E6CD7009-72D1-4F2B-887C-731B67D12543}"/>
    <cellStyle name="Normal 5" xfId="312" xr:uid="{53969776-46CF-4E14-8D37-5DFE64AA2F18}"/>
    <cellStyle name="Normal 5 2" xfId="313" xr:uid="{9957EF06-AF65-498F-8735-F7A0846B52CE}"/>
    <cellStyle name="Normal 5 3" xfId="314" xr:uid="{D1E0B3D4-096D-4BA3-829A-B3A751DC9A49}"/>
    <cellStyle name="Normal 5 4" xfId="315" xr:uid="{B157C345-5F6A-4425-A4EC-471775A2BF5E}"/>
    <cellStyle name="Normal 6" xfId="316" xr:uid="{DFBBACF8-00A0-4735-868C-08DBD10D4B1A}"/>
    <cellStyle name="Normal 6 2" xfId="317" xr:uid="{C6AAAF3E-54EE-46A8-A405-43F2CB892490}"/>
    <cellStyle name="Normal 6 3" xfId="318" xr:uid="{33AA482F-DD5A-461E-A375-74A94980326B}"/>
    <cellStyle name="Normal 601" xfId="319" xr:uid="{26B3E899-5556-460C-A16C-66FF309A6D7B}"/>
    <cellStyle name="Normal 605" xfId="320" xr:uid="{7B9932AA-E01C-4020-9456-166BB3BAD038}"/>
    <cellStyle name="Normal 606" xfId="321" xr:uid="{CC4B3EAD-E2B0-4886-BF62-67E6FE649CA1}"/>
    <cellStyle name="Normal 636" xfId="322" xr:uid="{00BEB9E2-9858-470A-B599-8F790DDBE225}"/>
    <cellStyle name="Normal 640" xfId="323" xr:uid="{1E47FF76-026D-4065-ABCE-EE4D38081A3C}"/>
    <cellStyle name="Normal 643" xfId="324" xr:uid="{AD5C7601-1546-4E98-902D-71E5D8C7BFCB}"/>
    <cellStyle name="Normal 646" xfId="325" xr:uid="{F6680D75-B3D2-40FF-A549-CE9ED525E71C}"/>
    <cellStyle name="Normal 647" xfId="326" xr:uid="{87C73304-0EEB-4848-A167-4729A42EB1A8}"/>
    <cellStyle name="Normal 649" xfId="327" xr:uid="{AA8E9151-0FD9-4A58-9169-3F8BC48D3939}"/>
    <cellStyle name="Normal 650" xfId="328" xr:uid="{C3B20699-8603-431A-90A2-05DFA932A311}"/>
    <cellStyle name="Normal 651" xfId="329" xr:uid="{B6C15B0D-D7FC-4246-97A2-5B8AD0D83395}"/>
    <cellStyle name="Normal 652" xfId="330" xr:uid="{09C84CDE-16CB-4EF9-9EE6-8584EB53B903}"/>
    <cellStyle name="Normal 653" xfId="331" xr:uid="{2C5413B0-1598-49E6-837F-23C42A4A96E4}"/>
    <cellStyle name="Normal 654" xfId="332" xr:uid="{4E557B3D-4A7B-4D6C-8CE1-A598104E1EDA}"/>
    <cellStyle name="Normal 655" xfId="333" xr:uid="{ACF1D7E9-9EC6-4339-AC6C-333CEC0176EC}"/>
    <cellStyle name="Normal 656" xfId="334" xr:uid="{8CF9E52A-5E0F-483F-8038-4579B14D14B7}"/>
    <cellStyle name="Normal 657" xfId="335" xr:uid="{EC60953F-05EC-424D-85E5-F8FC82E43A43}"/>
    <cellStyle name="Normal 658" xfId="336" xr:uid="{FFE8172E-8B7D-46E0-8100-5B8424F00ACC}"/>
    <cellStyle name="Normal 659" xfId="337" xr:uid="{53110131-62C4-4975-80F7-08B5084C2576}"/>
    <cellStyle name="Normal 660" xfId="338" xr:uid="{1813DDC8-1C5A-426D-A1F1-9A1E99484FE5}"/>
    <cellStyle name="Normal 662" xfId="339" xr:uid="{0C48D06D-DE72-43E2-86CA-C975A04CE576}"/>
    <cellStyle name="Normal 663" xfId="340" xr:uid="{8EE57A76-35D6-4270-8DA7-897AD3B6F93A}"/>
    <cellStyle name="Normal 664" xfId="341" xr:uid="{6E881EE2-862E-49D8-AB1F-3F13EFDB92EF}"/>
    <cellStyle name="Normal 665" xfId="342" xr:uid="{19A6C6AF-82E1-407A-B016-AB333E10FCF7}"/>
    <cellStyle name="Normal 667" xfId="343" xr:uid="{1A4DFE7B-182D-4B94-AC28-DA1EDFB3D3B3}"/>
    <cellStyle name="Normal 673" xfId="344" xr:uid="{023A447C-D69B-4C84-8292-ACD220DDEEBB}"/>
    <cellStyle name="Normal 674" xfId="345" xr:uid="{F5D1AD63-4DA9-4EA5-999D-2A671277D5D2}"/>
    <cellStyle name="Normal 675" xfId="346" xr:uid="{E815B38B-5661-4F31-B0E4-C6FF33D477EA}"/>
    <cellStyle name="Normal 676" xfId="347" xr:uid="{ECB15948-D89B-46E2-81F9-65638D73F6B8}"/>
    <cellStyle name="Normal 677" xfId="348" xr:uid="{AD53780B-54F8-4A36-80A9-280D3012CABE}"/>
    <cellStyle name="Normal 678" xfId="349" xr:uid="{475495AD-19FA-4131-85BE-6DD1BEF6F324}"/>
    <cellStyle name="Normal 679" xfId="350" xr:uid="{7B28A040-9F40-4623-897F-60093CFEDB48}"/>
    <cellStyle name="Normal 684" xfId="351" xr:uid="{39948F8E-A146-451B-A58C-EB508AE0DD92}"/>
    <cellStyle name="Normal 7" xfId="352" xr:uid="{7FE53CCE-5D9B-4F98-9895-2621E89C51BC}"/>
    <cellStyle name="Normal 713" xfId="353" xr:uid="{B98AFF6D-25C2-43ED-90FB-59A89896B6D8}"/>
    <cellStyle name="Normal 714" xfId="354" xr:uid="{C64F3724-EFF3-41A7-B30C-F7E0E6B73791}"/>
    <cellStyle name="Normal 715" xfId="355" xr:uid="{660C4537-2B4C-4AC2-9AAB-25294752C677}"/>
    <cellStyle name="Normal 744" xfId="356" xr:uid="{FD7CE466-4C36-435B-A4A9-EC3AB041341A}"/>
    <cellStyle name="Normal 8" xfId="357" xr:uid="{3D363053-4198-4B2A-B60A-08BC2A4BFE4F}"/>
    <cellStyle name="Normal 802" xfId="358" xr:uid="{F8DC6F2B-8F89-441B-ACFE-C2F65CD4FBD3}"/>
    <cellStyle name="Normal 9" xfId="359" xr:uid="{603F133E-63D9-40DA-8CDE-730A37908BE7}"/>
    <cellStyle name="Normal 944" xfId="360" xr:uid="{45991E8C-EB44-4DFB-AB55-41D62FEFE029}"/>
    <cellStyle name="Normal 947" xfId="361" xr:uid="{CA72F6DE-A731-4326-9CEF-DF8D604C83AE}"/>
    <cellStyle name="Normal 952" xfId="362" xr:uid="{F61C8BD4-1E2A-4F02-B944-DEF66FAE7F8C}"/>
    <cellStyle name="Normal 957" xfId="363" xr:uid="{4404E784-D8CB-4C00-83CB-CD6B646E2452}"/>
    <cellStyle name="Normal 958" xfId="364" xr:uid="{697246DD-FB5C-4442-954C-96B5B1AD7CAD}"/>
    <cellStyle name="Normal 959" xfId="365" xr:uid="{F10CE160-BEC9-4259-BCD1-0D2E90E2A7DF}"/>
    <cellStyle name="Normal 960" xfId="366" xr:uid="{B3CA64A0-1F25-45FD-8C91-38742206C71A}"/>
    <cellStyle name="Normal 961" xfId="367" xr:uid="{9EB65209-31A4-48B3-9291-E31B6B3FC8B0}"/>
    <cellStyle name="Normal 962" xfId="368" xr:uid="{0E80238E-A324-4613-8958-4C24DF92E546}"/>
    <cellStyle name="Normal 963" xfId="369" xr:uid="{D26DA271-A799-465A-9354-ACD0BDC4E720}"/>
    <cellStyle name="Normal 964" xfId="370" xr:uid="{CF1DEA5A-C507-4299-9584-C8BE7E196774}"/>
    <cellStyle name="Normal 965" xfId="371" xr:uid="{9220D747-CA0A-4176-B413-8D3365F45EBD}"/>
    <cellStyle name="Normal 966" xfId="372" xr:uid="{454127CE-F1D6-466A-8BF6-AD50B49B6728}"/>
    <cellStyle name="Normal 967" xfId="373" xr:uid="{6B46A1DC-7D3F-44C0-A2BE-FF2B64447D76}"/>
    <cellStyle name="Normal 971" xfId="374" xr:uid="{4B66C5AB-F500-4CBC-B62F-A1E9176A8AC3}"/>
    <cellStyle name="Normal 986" xfId="375" xr:uid="{38995DFE-4A84-4E9D-8A2F-95E93ECF061C}"/>
    <cellStyle name="Normal_Estados contables al 31.12.2008" xfId="10" xr:uid="{0F77B5BE-29CA-9549-AF0C-C1D6026B35BE}"/>
    <cellStyle name="Normal_Flujo de Efectivo Cefisa_1" xfId="13" xr:uid="{BE3081A1-6AC0-3445-AAE9-F142E9BE3A98}"/>
    <cellStyle name="Notas 2" xfId="376" xr:uid="{2D81236C-CAA2-41D2-9BC1-F06444F84A99}"/>
    <cellStyle name="Notas 2 2" xfId="377" xr:uid="{020625A8-59DB-4E13-A272-7F71B8EAA84A}"/>
    <cellStyle name="Notas 3" xfId="378" xr:uid="{DFCD517A-BCF2-40A8-AF0B-8F6E7EDA72B2}"/>
    <cellStyle name="Notas 4" xfId="379" xr:uid="{76087CEA-E992-4E97-836C-1E7EF0F3CBEB}"/>
    <cellStyle name="Note" xfId="380" xr:uid="{1986C170-945C-41EB-A17E-1B52C5BDD93C}"/>
    <cellStyle name="Output" xfId="381" xr:uid="{55513C23-68C8-4CCF-B78F-EE77AA48DFDF}"/>
    <cellStyle name="Percent (0)" xfId="382" xr:uid="{AFD59D9D-ABBF-4184-B45E-E439F27C6F9F}"/>
    <cellStyle name="Percent 2" xfId="383" xr:uid="{6BD25212-610D-46AD-AD1E-C4AA4D352383}"/>
    <cellStyle name="Percent 2 2" xfId="384" xr:uid="{1B030AAF-1321-432E-81B8-96A1284D854A}"/>
    <cellStyle name="Percent 3" xfId="385" xr:uid="{819A5A22-DF8C-45AD-982B-D1F3A97CD38A}"/>
    <cellStyle name="Percent 4" xfId="386" xr:uid="{7CB16072-A3A0-479F-AFEA-31D1B7D8C786}"/>
    <cellStyle name="Porcentaje" xfId="4" builtinId="5"/>
    <cellStyle name="Porcentaje 2" xfId="387" xr:uid="{CDCAD54C-6A99-4F6C-95B3-9D5D670EA87E}"/>
    <cellStyle name="Porcentaje 2 2" xfId="388" xr:uid="{E1D48598-45BB-409E-885B-3DA9B7846259}"/>
    <cellStyle name="Porcentaje 2 3" xfId="389" xr:uid="{3BF7A917-C4CB-48AA-9EFB-4D6DCB1A4C60}"/>
    <cellStyle name="Porcentaje 3" xfId="390" xr:uid="{1444F58A-05AC-4C76-BFEC-364D021EB662}"/>
    <cellStyle name="Porcentaje 3 2" xfId="391" xr:uid="{CE3CC25F-E686-4BF5-ABFA-79BFB8479B44}"/>
    <cellStyle name="Porcentaje 3 3" xfId="392" xr:uid="{5CF54E53-A0E0-4B58-8D5C-4303306368AB}"/>
    <cellStyle name="Porcentaje 4" xfId="393" xr:uid="{115B85A1-7760-47F3-AE83-595EE9BA49FE}"/>
    <cellStyle name="Porcentual 2" xfId="394" xr:uid="{C49109A4-3292-467C-A1AF-EE34023D1286}"/>
    <cellStyle name="Porcentual 2 2" xfId="395" xr:uid="{DFDC2E57-5536-4713-B378-F493D19A0376}"/>
    <cellStyle name="Porcentual 2 3" xfId="396" xr:uid="{C8B71828-ECA6-4765-BFF7-F8D4FAB23FF2}"/>
    <cellStyle name="Porcentual 2 4" xfId="397" xr:uid="{EB57A1E5-5FB4-4310-B7C8-CA7204EC3E87}"/>
    <cellStyle name="Porcentual 3" xfId="398" xr:uid="{4836C174-0F0A-4BD4-816E-A87DCA4A0ACD}"/>
    <cellStyle name="Porcentual 3 2" xfId="399" xr:uid="{CDB1FB63-0662-4466-99FF-6F9D6CF22552}"/>
    <cellStyle name="Salida 2" xfId="400" xr:uid="{3D4844AD-FFFE-4E70-B2FD-31B23BD4320F}"/>
    <cellStyle name="Texto de advertencia 2" xfId="401" xr:uid="{64193515-8921-4FC2-A1F8-4C0C81D2BB70}"/>
    <cellStyle name="Texto explicativo" xfId="5" builtinId="53"/>
    <cellStyle name="Texto explicativo 2" xfId="402" xr:uid="{EBC2064E-0078-430A-8CF5-1CE3692C5818}"/>
    <cellStyle name="Texto explicativo 3" xfId="403" xr:uid="{ECCEB713-70AB-4ABD-BC65-23A803F41CF1}"/>
    <cellStyle name="Tickmark" xfId="404" xr:uid="{05C0C7C7-991B-427B-A5D6-ED3F6B6C3E7A}"/>
    <cellStyle name="Title" xfId="405" xr:uid="{8D0A0E28-80D6-4A6B-BCB6-6DFABA484CBE}"/>
    <cellStyle name="Título 2 2" xfId="406" xr:uid="{44C58498-306C-41DF-B5EE-E7CC3055C572}"/>
    <cellStyle name="Título 3 2" xfId="407" xr:uid="{C495BA60-4B2F-4C48-969A-50D5379B5D64}"/>
    <cellStyle name="Título 4" xfId="408" xr:uid="{B538FA86-F655-4625-979C-27A381A295EC}"/>
    <cellStyle name="Total 2" xfId="409" xr:uid="{A9AC8A63-83D8-4B0D-8AB9-7FC19C8DDEA6}"/>
    <cellStyle name="Total 3" xfId="410" xr:uid="{1541F44F-CEF5-407D-9E09-7B9033321860}"/>
    <cellStyle name="Total 4" xfId="411" xr:uid="{39A54E3B-CD5E-4CB1-A63B-9FC4BEA248E9}"/>
    <cellStyle name="Warning Text" xfId="412" xr:uid="{D11FFB03-11CC-4C7B-8E6C-89BD443749D8}"/>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1C933306-DB44-6846-B8D1-31F6F2229432}"/>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129540</xdr:colOff>
      <xdr:row>0</xdr:row>
      <xdr:rowOff>0</xdr:rowOff>
    </xdr:from>
    <xdr:ext cx="1416681" cy="646232"/>
    <xdr:pic>
      <xdr:nvPicPr>
        <xdr:cNvPr id="10" name="Imagen 9">
          <a:extLst>
            <a:ext uri="{FF2B5EF4-FFF2-40B4-BE49-F238E27FC236}">
              <a16:creationId xmlns:a16="http://schemas.microsoft.com/office/drawing/2014/main" id="{6B34AA19-45EB-6B47-B1B9-CC61E33AF617}"/>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oneCellAnchor>
  <xdr:oneCellAnchor>
    <xdr:from>
      <xdr:col>1</xdr:col>
      <xdr:colOff>0</xdr:colOff>
      <xdr:row>71</xdr:row>
      <xdr:rowOff>0</xdr:rowOff>
    </xdr:from>
    <xdr:ext cx="1416681" cy="646232"/>
    <xdr:pic>
      <xdr:nvPicPr>
        <xdr:cNvPr id="12" name="Imagen 11">
          <a:extLst>
            <a:ext uri="{FF2B5EF4-FFF2-40B4-BE49-F238E27FC236}">
              <a16:creationId xmlns:a16="http://schemas.microsoft.com/office/drawing/2014/main" id="{9E44A85D-FD43-464E-9C0C-1727C5B1E56C}"/>
            </a:ext>
          </a:extLst>
        </xdr:cNvPr>
        <xdr:cNvPicPr>
          <a:picLocks noChangeAspect="1"/>
        </xdr:cNvPicPr>
      </xdr:nvPicPr>
      <xdr:blipFill>
        <a:blip xmlns:r="http://schemas.openxmlformats.org/officeDocument/2006/relationships" r:embed="rId1"/>
        <a:stretch>
          <a:fillRect/>
        </a:stretch>
      </xdr:blipFill>
      <xdr:spPr>
        <a:xfrm>
          <a:off x="677333" y="10826750"/>
          <a:ext cx="1416681" cy="64623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958426</xdr:colOff>
      <xdr:row>0</xdr:row>
      <xdr:rowOff>71543</xdr:rowOff>
    </xdr:from>
    <xdr:ext cx="1180677" cy="545677"/>
    <xdr:pic>
      <xdr:nvPicPr>
        <xdr:cNvPr id="2" name="Imagen 3">
          <a:extLst>
            <a:ext uri="{FF2B5EF4-FFF2-40B4-BE49-F238E27FC236}">
              <a16:creationId xmlns:a16="http://schemas.microsoft.com/office/drawing/2014/main" id="{1C01A43E-7FF2-2D47-8085-78724F249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958426" y="71543"/>
          <a:ext cx="1180677" cy="54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414617</xdr:colOff>
      <xdr:row>2</xdr:row>
      <xdr:rowOff>25550</xdr:rowOff>
    </xdr:from>
    <xdr:to>
      <xdr:col>1</xdr:col>
      <xdr:colOff>1887070</xdr:colOff>
      <xdr:row>3</xdr:row>
      <xdr:rowOff>40790</xdr:rowOff>
    </xdr:to>
    <xdr:pic>
      <xdr:nvPicPr>
        <xdr:cNvPr id="2" name="Imagen 2" descr="Logotipo&#10;&#10;Descripción generada automáticamente">
          <a:extLst>
            <a:ext uri="{FF2B5EF4-FFF2-40B4-BE49-F238E27FC236}">
              <a16:creationId xmlns:a16="http://schemas.microsoft.com/office/drawing/2014/main" id="{1392733D-093C-4409-BB28-BDFAA2821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7667" y="406550"/>
          <a:ext cx="1472453" cy="1358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3" name="Imagen 2" descr="Logotipo&#10;&#10;Descripción generada automáticamente">
          <a:extLst>
            <a:ext uri="{FF2B5EF4-FFF2-40B4-BE49-F238E27FC236}">
              <a16:creationId xmlns:a16="http://schemas.microsoft.com/office/drawing/2014/main" id="{DA33F9E1-FF13-4CAE-A61A-9700EA0A9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15979140"/>
          <a:ext cx="1470660" cy="134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414617</xdr:colOff>
      <xdr:row>2</xdr:row>
      <xdr:rowOff>25550</xdr:rowOff>
    </xdr:from>
    <xdr:to>
      <xdr:col>1</xdr:col>
      <xdr:colOff>1887070</xdr:colOff>
      <xdr:row>3</xdr:row>
      <xdr:rowOff>40790</xdr:rowOff>
    </xdr:to>
    <xdr:pic>
      <xdr:nvPicPr>
        <xdr:cNvPr id="18" name="Imagen 2" descr="Logotipo&#10;&#10;Descripción generada automáticamente">
          <a:extLst>
            <a:ext uri="{FF2B5EF4-FFF2-40B4-BE49-F238E27FC236}">
              <a16:creationId xmlns:a16="http://schemas.microsoft.com/office/drawing/2014/main" id="{7C0AA6A6-E09D-4262-8149-23981E462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7667" y="406550"/>
          <a:ext cx="1472453" cy="1358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19" name="Imagen 2" descr="Logotipo&#10;&#10;Descripción generada automáticamente">
          <a:extLst>
            <a:ext uri="{FF2B5EF4-FFF2-40B4-BE49-F238E27FC236}">
              <a16:creationId xmlns:a16="http://schemas.microsoft.com/office/drawing/2014/main" id="{46BEE338-8416-42D1-B0E9-1FA0A68BC8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15979140"/>
          <a:ext cx="1470660" cy="134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386827</xdr:colOff>
      <xdr:row>159</xdr:row>
      <xdr:rowOff>56030</xdr:rowOff>
    </xdr:from>
    <xdr:to>
      <xdr:col>1</xdr:col>
      <xdr:colOff>1857487</xdr:colOff>
      <xdr:row>166</xdr:row>
      <xdr:rowOff>78890</xdr:rowOff>
    </xdr:to>
    <xdr:pic>
      <xdr:nvPicPr>
        <xdr:cNvPr id="41" name="Imagen 2" descr="Logotipo&#10;&#10;Descripción generada automáticamente">
          <a:extLst>
            <a:ext uri="{FF2B5EF4-FFF2-40B4-BE49-F238E27FC236}">
              <a16:creationId xmlns:a16="http://schemas.microsoft.com/office/drawing/2014/main" id="{5C3494F9-ABA0-4A80-8392-B7C58C4B97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9877" y="3240293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234</xdr:row>
      <xdr:rowOff>144780</xdr:rowOff>
    </xdr:from>
    <xdr:to>
      <xdr:col>9</xdr:col>
      <xdr:colOff>0</xdr:colOff>
      <xdr:row>236</xdr:row>
      <xdr:rowOff>17</xdr:rowOff>
    </xdr:to>
    <xdr:sp macro="" textlink="" fLocksText="0">
      <xdr:nvSpPr>
        <xdr:cNvPr id="42" name="Text 1">
          <a:extLst>
            <a:ext uri="{FF2B5EF4-FFF2-40B4-BE49-F238E27FC236}">
              <a16:creationId xmlns:a16="http://schemas.microsoft.com/office/drawing/2014/main" id="{F511B4B9-2259-4080-99E8-082C5087F576}"/>
            </a:ext>
          </a:extLst>
        </xdr:cNvPr>
        <xdr:cNvSpPr txBox="1">
          <a:spLocks noChangeArrowheads="1"/>
        </xdr:cNvSpPr>
      </xdr:nvSpPr>
      <xdr:spPr bwMode="auto">
        <a:xfrm>
          <a:off x="1543050" y="48122205"/>
          <a:ext cx="11277600" cy="21718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31/03/2026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240</xdr:row>
      <xdr:rowOff>56254</xdr:rowOff>
    </xdr:from>
    <xdr:to>
      <xdr:col>9</xdr:col>
      <xdr:colOff>338189</xdr:colOff>
      <xdr:row>244</xdr:row>
      <xdr:rowOff>73405</xdr:rowOff>
    </xdr:to>
    <xdr:sp macro="" textlink="" fLocksText="0">
      <xdr:nvSpPr>
        <xdr:cNvPr id="43" name="Text 2">
          <a:extLst>
            <a:ext uri="{FF2B5EF4-FFF2-40B4-BE49-F238E27FC236}">
              <a16:creationId xmlns:a16="http://schemas.microsoft.com/office/drawing/2014/main" id="{4C8A9E01-3F7D-46C4-B6E4-B6CA1A774B93}"/>
            </a:ext>
          </a:extLst>
        </xdr:cNvPr>
        <xdr:cNvSpPr txBox="1">
          <a:spLocks noChangeArrowheads="1"/>
        </xdr:cNvSpPr>
      </xdr:nvSpPr>
      <xdr:spPr bwMode="auto">
        <a:xfrm>
          <a:off x="1642719" y="49119529"/>
          <a:ext cx="11516120" cy="7410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245</xdr:row>
      <xdr:rowOff>33207</xdr:rowOff>
    </xdr:from>
    <xdr:to>
      <xdr:col>9</xdr:col>
      <xdr:colOff>282162</xdr:colOff>
      <xdr:row>248</xdr:row>
      <xdr:rowOff>100438</xdr:rowOff>
    </xdr:to>
    <xdr:sp macro="" textlink="" fLocksText="0">
      <xdr:nvSpPr>
        <xdr:cNvPr id="44" name="Text 4">
          <a:extLst>
            <a:ext uri="{FF2B5EF4-FFF2-40B4-BE49-F238E27FC236}">
              <a16:creationId xmlns:a16="http://schemas.microsoft.com/office/drawing/2014/main" id="{C3C97135-65ED-4C71-B25B-3058C75A07B8}"/>
            </a:ext>
          </a:extLst>
        </xdr:cNvPr>
        <xdr:cNvSpPr txBox="1">
          <a:spLocks noChangeArrowheads="1"/>
        </xdr:cNvSpPr>
      </xdr:nvSpPr>
      <xdr:spPr bwMode="auto">
        <a:xfrm>
          <a:off x="1583516" y="50001357"/>
          <a:ext cx="11519296" cy="61015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0</xdr:col>
      <xdr:colOff>1586255</xdr:colOff>
      <xdr:row>269</xdr:row>
      <xdr:rowOff>27678</xdr:rowOff>
    </xdr:from>
    <xdr:to>
      <xdr:col>8</xdr:col>
      <xdr:colOff>1069267</xdr:colOff>
      <xdr:row>271</xdr:row>
      <xdr:rowOff>121248</xdr:rowOff>
    </xdr:to>
    <xdr:sp macro="" textlink="" fLocksText="0">
      <xdr:nvSpPr>
        <xdr:cNvPr id="45" name="Text 6">
          <a:extLst>
            <a:ext uri="{FF2B5EF4-FFF2-40B4-BE49-F238E27FC236}">
              <a16:creationId xmlns:a16="http://schemas.microsoft.com/office/drawing/2014/main" id="{6891D134-108B-4928-A826-33CC14174606}"/>
            </a:ext>
          </a:extLst>
        </xdr:cNvPr>
        <xdr:cNvSpPr txBox="1">
          <a:spLocks noChangeArrowheads="1"/>
        </xdr:cNvSpPr>
      </xdr:nvSpPr>
      <xdr:spPr bwMode="auto">
        <a:xfrm>
          <a:off x="1538630" y="54367803"/>
          <a:ext cx="11208287" cy="455520"/>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31 de Marzo de 2.026 es de Gs. 6.503,49 por cada 1 dólar americano y para el cierre del  2025 es de Gs. 6.575,71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459</xdr:row>
      <xdr:rowOff>83820</xdr:rowOff>
    </xdr:from>
    <xdr:to>
      <xdr:col>9</xdr:col>
      <xdr:colOff>0</xdr:colOff>
      <xdr:row>464</xdr:row>
      <xdr:rowOff>0</xdr:rowOff>
    </xdr:to>
    <xdr:sp macro="" textlink="">
      <xdr:nvSpPr>
        <xdr:cNvPr id="46" name="Text 13">
          <a:extLst>
            <a:ext uri="{FF2B5EF4-FFF2-40B4-BE49-F238E27FC236}">
              <a16:creationId xmlns:a16="http://schemas.microsoft.com/office/drawing/2014/main" id="{7AB774C9-64B4-4C63-8AC1-3F90C160CABE}"/>
            </a:ext>
          </a:extLst>
        </xdr:cNvPr>
        <xdr:cNvSpPr txBox="1">
          <a:spLocks noChangeArrowheads="1"/>
        </xdr:cNvSpPr>
      </xdr:nvSpPr>
      <xdr:spPr bwMode="auto">
        <a:xfrm>
          <a:off x="1543050" y="91266645"/>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463</xdr:row>
      <xdr:rowOff>25401</xdr:rowOff>
    </xdr:from>
    <xdr:to>
      <xdr:col>8</xdr:col>
      <xdr:colOff>1076125</xdr:colOff>
      <xdr:row>464</xdr:row>
      <xdr:rowOff>45308</xdr:rowOff>
    </xdr:to>
    <xdr:sp macro="" textlink="" fLocksText="0">
      <xdr:nvSpPr>
        <xdr:cNvPr id="47" name="Text 14">
          <a:extLst>
            <a:ext uri="{FF2B5EF4-FFF2-40B4-BE49-F238E27FC236}">
              <a16:creationId xmlns:a16="http://schemas.microsoft.com/office/drawing/2014/main" id="{CB8AB6EC-0332-4DC6-AEC3-7BCE14EC0263}"/>
            </a:ext>
          </a:extLst>
        </xdr:cNvPr>
        <xdr:cNvSpPr txBox="1">
          <a:spLocks noChangeArrowheads="1"/>
        </xdr:cNvSpPr>
      </xdr:nvSpPr>
      <xdr:spPr bwMode="auto">
        <a:xfrm>
          <a:off x="1568450" y="91903551"/>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331</xdr:row>
      <xdr:rowOff>157692</xdr:rowOff>
    </xdr:from>
    <xdr:to>
      <xdr:col>9</xdr:col>
      <xdr:colOff>278994</xdr:colOff>
      <xdr:row>334</xdr:row>
      <xdr:rowOff>116417</xdr:rowOff>
    </xdr:to>
    <xdr:sp macro="" textlink="" fLocksText="0">
      <xdr:nvSpPr>
        <xdr:cNvPr id="48" name="Text 8">
          <a:extLst>
            <a:ext uri="{FF2B5EF4-FFF2-40B4-BE49-F238E27FC236}">
              <a16:creationId xmlns:a16="http://schemas.microsoft.com/office/drawing/2014/main" id="{346BBFA3-2D1D-482B-83EF-7F2A856FC9E9}"/>
            </a:ext>
          </a:extLst>
        </xdr:cNvPr>
        <xdr:cNvSpPr txBox="1">
          <a:spLocks noChangeArrowheads="1"/>
        </xdr:cNvSpPr>
      </xdr:nvSpPr>
      <xdr:spPr bwMode="auto">
        <a:xfrm>
          <a:off x="1583519" y="67004142"/>
          <a:ext cx="11516125" cy="47307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341</xdr:row>
      <xdr:rowOff>28575</xdr:rowOff>
    </xdr:from>
    <xdr:to>
      <xdr:col>9</xdr:col>
      <xdr:colOff>0</xdr:colOff>
      <xdr:row>345</xdr:row>
      <xdr:rowOff>0</xdr:rowOff>
    </xdr:to>
    <xdr:sp macro="" textlink="" fLocksText="0">
      <xdr:nvSpPr>
        <xdr:cNvPr id="49" name="Text 9">
          <a:extLst>
            <a:ext uri="{FF2B5EF4-FFF2-40B4-BE49-F238E27FC236}">
              <a16:creationId xmlns:a16="http://schemas.microsoft.com/office/drawing/2014/main" id="{691B0C23-AD9F-4977-9591-049774A83912}"/>
            </a:ext>
          </a:extLst>
        </xdr:cNvPr>
        <xdr:cNvSpPr txBox="1">
          <a:spLocks noChangeArrowheads="1"/>
        </xdr:cNvSpPr>
      </xdr:nvSpPr>
      <xdr:spPr bwMode="auto">
        <a:xfrm>
          <a:off x="1543050" y="68646675"/>
          <a:ext cx="11277600" cy="67627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370</xdr:row>
      <xdr:rowOff>0</xdr:rowOff>
    </xdr:from>
    <xdr:to>
      <xdr:col>8</xdr:col>
      <xdr:colOff>1078234</xdr:colOff>
      <xdr:row>371</xdr:row>
      <xdr:rowOff>1059</xdr:rowOff>
    </xdr:to>
    <xdr:sp macro="" textlink="" fLocksText="0">
      <xdr:nvSpPr>
        <xdr:cNvPr id="50" name="Text 10">
          <a:extLst>
            <a:ext uri="{FF2B5EF4-FFF2-40B4-BE49-F238E27FC236}">
              <a16:creationId xmlns:a16="http://schemas.microsoft.com/office/drawing/2014/main" id="{FFE43C90-5D89-4C52-A6E0-E07B53C2724D}"/>
            </a:ext>
          </a:extLst>
        </xdr:cNvPr>
        <xdr:cNvSpPr txBox="1">
          <a:spLocks noChangeArrowheads="1"/>
        </xdr:cNvSpPr>
      </xdr:nvSpPr>
      <xdr:spPr bwMode="auto">
        <a:xfrm>
          <a:off x="1543050" y="74037825"/>
          <a:ext cx="11212834" cy="17250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0</xdr:col>
      <xdr:colOff>1379669</xdr:colOff>
      <xdr:row>226</xdr:row>
      <xdr:rowOff>156434</xdr:rowOff>
    </xdr:from>
    <xdr:to>
      <xdr:col>1</xdr:col>
      <xdr:colOff>1263576</xdr:colOff>
      <xdr:row>231</xdr:row>
      <xdr:rowOff>169333</xdr:rowOff>
    </xdr:to>
    <xdr:pic>
      <xdr:nvPicPr>
        <xdr:cNvPr id="51" name="Imagen 2" descr="Logotipo&#10;&#10;Descripción generada automáticamente">
          <a:extLst>
            <a:ext uri="{FF2B5EF4-FFF2-40B4-BE49-F238E27FC236}">
              <a16:creationId xmlns:a16="http://schemas.microsoft.com/office/drawing/2014/main" id="{06DD56C3-8294-4F4C-ABAE-7CAB2D0387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9669" y="45664767"/>
          <a:ext cx="1429074" cy="2182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1334844</xdr:colOff>
      <xdr:row>321</xdr:row>
      <xdr:rowOff>230392</xdr:rowOff>
    </xdr:from>
    <xdr:to>
      <xdr:col>1</xdr:col>
      <xdr:colOff>1218751</xdr:colOff>
      <xdr:row>329</xdr:row>
      <xdr:rowOff>24092</xdr:rowOff>
    </xdr:to>
    <xdr:pic>
      <xdr:nvPicPr>
        <xdr:cNvPr id="52" name="Imagen 2" descr="Logotipo&#10;&#10;Descripción generada automáticamente">
          <a:extLst>
            <a:ext uri="{FF2B5EF4-FFF2-40B4-BE49-F238E27FC236}">
              <a16:creationId xmlns:a16="http://schemas.microsoft.com/office/drawing/2014/main" id="{A6154909-B162-40E1-A993-C335965BA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4844" y="65181367"/>
          <a:ext cx="1426957" cy="122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1307951</xdr:colOff>
      <xdr:row>396</xdr:row>
      <xdr:rowOff>144780</xdr:rowOff>
    </xdr:from>
    <xdr:to>
      <xdr:col>1</xdr:col>
      <xdr:colOff>1191858</xdr:colOff>
      <xdr:row>404</xdr:row>
      <xdr:rowOff>91158</xdr:rowOff>
    </xdr:to>
    <xdr:pic>
      <xdr:nvPicPr>
        <xdr:cNvPr id="53" name="Imagen 2" descr="Logotipo&#10;&#10;Descripción generada automáticamente">
          <a:extLst>
            <a:ext uri="{FF2B5EF4-FFF2-40B4-BE49-F238E27FC236}">
              <a16:creationId xmlns:a16="http://schemas.microsoft.com/office/drawing/2014/main" id="{95421487-E74D-4A21-83CA-0BE6264562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7951" y="79983330"/>
          <a:ext cx="1426957" cy="13179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1272092</xdr:colOff>
      <xdr:row>487</xdr:row>
      <xdr:rowOff>194533</xdr:rowOff>
    </xdr:from>
    <xdr:to>
      <xdr:col>1</xdr:col>
      <xdr:colOff>1155999</xdr:colOff>
      <xdr:row>495</xdr:row>
      <xdr:rowOff>142202</xdr:rowOff>
    </xdr:to>
    <xdr:pic>
      <xdr:nvPicPr>
        <xdr:cNvPr id="54" name="Imagen 2" descr="Logotipo&#10;&#10;Descripción generada automáticamente">
          <a:extLst>
            <a:ext uri="{FF2B5EF4-FFF2-40B4-BE49-F238E27FC236}">
              <a16:creationId xmlns:a16="http://schemas.microsoft.com/office/drawing/2014/main" id="{E4E174B1-CB52-45BB-83B3-4E0BA825A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092" y="97768633"/>
          <a:ext cx="1426957" cy="1338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453</xdr:row>
      <xdr:rowOff>83820</xdr:rowOff>
    </xdr:from>
    <xdr:to>
      <xdr:col>9</xdr:col>
      <xdr:colOff>0</xdr:colOff>
      <xdr:row>458</xdr:row>
      <xdr:rowOff>0</xdr:rowOff>
    </xdr:to>
    <xdr:sp macro="" textlink="">
      <xdr:nvSpPr>
        <xdr:cNvPr id="9" name="Text 13">
          <a:extLst>
            <a:ext uri="{FF2B5EF4-FFF2-40B4-BE49-F238E27FC236}">
              <a16:creationId xmlns:a16="http://schemas.microsoft.com/office/drawing/2014/main" id="{C4F1F5DC-4F7C-4BDA-9D3D-055CA5C6E4D5}"/>
            </a:ext>
          </a:extLst>
        </xdr:cNvPr>
        <xdr:cNvSpPr txBox="1">
          <a:spLocks noChangeArrowheads="1"/>
        </xdr:cNvSpPr>
      </xdr:nvSpPr>
      <xdr:spPr bwMode="auto">
        <a:xfrm>
          <a:off x="1543050" y="86485095"/>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457</xdr:row>
      <xdr:rowOff>25401</xdr:rowOff>
    </xdr:from>
    <xdr:to>
      <xdr:col>8</xdr:col>
      <xdr:colOff>1076125</xdr:colOff>
      <xdr:row>458</xdr:row>
      <xdr:rowOff>45308</xdr:rowOff>
    </xdr:to>
    <xdr:sp macro="" textlink="" fLocksText="0">
      <xdr:nvSpPr>
        <xdr:cNvPr id="10" name="Text 14">
          <a:extLst>
            <a:ext uri="{FF2B5EF4-FFF2-40B4-BE49-F238E27FC236}">
              <a16:creationId xmlns:a16="http://schemas.microsoft.com/office/drawing/2014/main" id="{4B05561C-CDE1-4B75-8748-E7D0CF2B80C0}"/>
            </a:ext>
          </a:extLst>
        </xdr:cNvPr>
        <xdr:cNvSpPr txBox="1">
          <a:spLocks noChangeArrowheads="1"/>
        </xdr:cNvSpPr>
      </xdr:nvSpPr>
      <xdr:spPr bwMode="auto">
        <a:xfrm>
          <a:off x="1568450" y="87122001"/>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11206</xdr:colOff>
      <xdr:row>334</xdr:row>
      <xdr:rowOff>151839</xdr:rowOff>
    </xdr:from>
    <xdr:to>
      <xdr:col>9</xdr:col>
      <xdr:colOff>11206</xdr:colOff>
      <xdr:row>338</xdr:row>
      <xdr:rowOff>145677</xdr:rowOff>
    </xdr:to>
    <xdr:sp macro="" textlink="" fLocksText="0">
      <xdr:nvSpPr>
        <xdr:cNvPr id="12" name="Text 9">
          <a:extLst>
            <a:ext uri="{FF2B5EF4-FFF2-40B4-BE49-F238E27FC236}">
              <a16:creationId xmlns:a16="http://schemas.microsoft.com/office/drawing/2014/main" id="{650C0519-EE42-44D9-896F-DD9386758801}"/>
            </a:ext>
          </a:extLst>
        </xdr:cNvPr>
        <xdr:cNvSpPr txBox="1">
          <a:spLocks noChangeArrowheads="1"/>
        </xdr:cNvSpPr>
      </xdr:nvSpPr>
      <xdr:spPr bwMode="auto">
        <a:xfrm>
          <a:off x="1557618" y="62299663"/>
          <a:ext cx="11284323" cy="879102"/>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231</xdr:row>
      <xdr:rowOff>144780</xdr:rowOff>
    </xdr:from>
    <xdr:to>
      <xdr:col>9</xdr:col>
      <xdr:colOff>0</xdr:colOff>
      <xdr:row>233</xdr:row>
      <xdr:rowOff>17</xdr:rowOff>
    </xdr:to>
    <xdr:sp macro="" textlink="" fLocksText="0">
      <xdr:nvSpPr>
        <xdr:cNvPr id="2" name="Text 1">
          <a:extLst>
            <a:ext uri="{FF2B5EF4-FFF2-40B4-BE49-F238E27FC236}">
              <a16:creationId xmlns:a16="http://schemas.microsoft.com/office/drawing/2014/main" id="{5DFF41AD-1DE1-4AEB-973B-825918CF17DC}"/>
            </a:ext>
          </a:extLst>
        </xdr:cNvPr>
        <xdr:cNvSpPr txBox="1">
          <a:spLocks noChangeArrowheads="1"/>
        </xdr:cNvSpPr>
      </xdr:nvSpPr>
      <xdr:spPr bwMode="auto">
        <a:xfrm>
          <a:off x="1543050" y="45721905"/>
          <a:ext cx="11277600" cy="21718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correponde al  cierre del periodo 31 de marzo del  2026.</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236</xdr:row>
      <xdr:rowOff>56254</xdr:rowOff>
    </xdr:from>
    <xdr:to>
      <xdr:col>9</xdr:col>
      <xdr:colOff>338189</xdr:colOff>
      <xdr:row>240</xdr:row>
      <xdr:rowOff>73405</xdr:rowOff>
    </xdr:to>
    <xdr:sp macro="" textlink="" fLocksText="0">
      <xdr:nvSpPr>
        <xdr:cNvPr id="18" name="Text 2">
          <a:extLst>
            <a:ext uri="{FF2B5EF4-FFF2-40B4-BE49-F238E27FC236}">
              <a16:creationId xmlns:a16="http://schemas.microsoft.com/office/drawing/2014/main" id="{CF1AE959-D7BC-4C5F-95A1-F96E3DE3E7C7}"/>
            </a:ext>
          </a:extLst>
        </xdr:cNvPr>
        <xdr:cNvSpPr txBox="1">
          <a:spLocks noChangeArrowheads="1"/>
        </xdr:cNvSpPr>
      </xdr:nvSpPr>
      <xdr:spPr bwMode="auto">
        <a:xfrm>
          <a:off x="1642719" y="46719229"/>
          <a:ext cx="11516120" cy="7410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IMAP Paraguay Sociedad Anonima </a:t>
          </a:r>
          <a:r>
            <a:rPr lang="es-ES" sz="1000" b="0" i="0" u="none" strike="noStrike" baseline="0">
              <a:solidFill>
                <a:sysClr val="windowText" lastClr="000000"/>
              </a:solidFill>
              <a:latin typeface="Century Gothic" panose="020B0502020202020204" pitchFamily="34" charset="0"/>
              <a:cs typeface="Arial"/>
            </a:rPr>
            <a:t>es un empresa consitituida leglmente bajo las leyes de la Republica del Paraguay. Su constitución ha si formalizada ante el escribano Publico Luis Enrique Peroni por Escritura Publica N°: 2410 en fecha 21/12/2023.</a:t>
          </a:r>
        </a:p>
      </xdr:txBody>
    </xdr:sp>
    <xdr:clientData/>
  </xdr:twoCellAnchor>
  <xdr:twoCellAnchor>
    <xdr:from>
      <xdr:col>1</xdr:col>
      <xdr:colOff>40466</xdr:colOff>
      <xdr:row>241</xdr:row>
      <xdr:rowOff>33207</xdr:rowOff>
    </xdr:from>
    <xdr:to>
      <xdr:col>9</xdr:col>
      <xdr:colOff>282162</xdr:colOff>
      <xdr:row>244</xdr:row>
      <xdr:rowOff>100438</xdr:rowOff>
    </xdr:to>
    <xdr:sp macro="" textlink="" fLocksText="0">
      <xdr:nvSpPr>
        <xdr:cNvPr id="19" name="Text 4">
          <a:extLst>
            <a:ext uri="{FF2B5EF4-FFF2-40B4-BE49-F238E27FC236}">
              <a16:creationId xmlns:a16="http://schemas.microsoft.com/office/drawing/2014/main" id="{64754EFE-4049-4B96-BC3E-DD9B13B95F8F}"/>
            </a:ext>
          </a:extLst>
        </xdr:cNvPr>
        <xdr:cNvSpPr txBox="1">
          <a:spLocks noChangeArrowheads="1"/>
        </xdr:cNvSpPr>
      </xdr:nvSpPr>
      <xdr:spPr bwMode="auto">
        <a:xfrm>
          <a:off x="1583516" y="47601057"/>
          <a:ext cx="11519296" cy="61015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0</xdr:col>
      <xdr:colOff>1586255</xdr:colOff>
      <xdr:row>265</xdr:row>
      <xdr:rowOff>27678</xdr:rowOff>
    </xdr:from>
    <xdr:to>
      <xdr:col>8</xdr:col>
      <xdr:colOff>1069267</xdr:colOff>
      <xdr:row>267</xdr:row>
      <xdr:rowOff>121248</xdr:rowOff>
    </xdr:to>
    <xdr:sp macro="" textlink="" fLocksText="0">
      <xdr:nvSpPr>
        <xdr:cNvPr id="20" name="Text 6">
          <a:extLst>
            <a:ext uri="{FF2B5EF4-FFF2-40B4-BE49-F238E27FC236}">
              <a16:creationId xmlns:a16="http://schemas.microsoft.com/office/drawing/2014/main" id="{FB1388A8-D0E1-40F7-A236-BB7DB50D019F}"/>
            </a:ext>
          </a:extLst>
        </xdr:cNvPr>
        <xdr:cNvSpPr txBox="1">
          <a:spLocks noChangeArrowheads="1"/>
        </xdr:cNvSpPr>
      </xdr:nvSpPr>
      <xdr:spPr bwMode="auto">
        <a:xfrm>
          <a:off x="1538630" y="51986553"/>
          <a:ext cx="11208287" cy="455520"/>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31 de Marzo de 2.026 es de Gs. 6.503,49 por cada 1 dólar americano y para el cierre del  2025 es de Gs. 6575,71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450</xdr:row>
      <xdr:rowOff>83820</xdr:rowOff>
    </xdr:from>
    <xdr:to>
      <xdr:col>9</xdr:col>
      <xdr:colOff>0</xdr:colOff>
      <xdr:row>455</xdr:row>
      <xdr:rowOff>0</xdr:rowOff>
    </xdr:to>
    <xdr:sp macro="" textlink="">
      <xdr:nvSpPr>
        <xdr:cNvPr id="21" name="Text 13">
          <a:extLst>
            <a:ext uri="{FF2B5EF4-FFF2-40B4-BE49-F238E27FC236}">
              <a16:creationId xmlns:a16="http://schemas.microsoft.com/office/drawing/2014/main" id="{5D2F097C-16CB-4E41-A748-63E44881E6B3}"/>
            </a:ext>
          </a:extLst>
        </xdr:cNvPr>
        <xdr:cNvSpPr txBox="1">
          <a:spLocks noChangeArrowheads="1"/>
        </xdr:cNvSpPr>
      </xdr:nvSpPr>
      <xdr:spPr bwMode="auto">
        <a:xfrm>
          <a:off x="1543050" y="84037170"/>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454</xdr:row>
      <xdr:rowOff>25401</xdr:rowOff>
    </xdr:from>
    <xdr:to>
      <xdr:col>8</xdr:col>
      <xdr:colOff>1076125</xdr:colOff>
      <xdr:row>455</xdr:row>
      <xdr:rowOff>45308</xdr:rowOff>
    </xdr:to>
    <xdr:sp macro="" textlink="" fLocksText="0">
      <xdr:nvSpPr>
        <xdr:cNvPr id="22" name="Text 14">
          <a:extLst>
            <a:ext uri="{FF2B5EF4-FFF2-40B4-BE49-F238E27FC236}">
              <a16:creationId xmlns:a16="http://schemas.microsoft.com/office/drawing/2014/main" id="{4D3C7F62-DA4A-40E3-9D0B-9EAEDFCDB5DA}"/>
            </a:ext>
          </a:extLst>
        </xdr:cNvPr>
        <xdr:cNvSpPr txBox="1">
          <a:spLocks noChangeArrowheads="1"/>
        </xdr:cNvSpPr>
      </xdr:nvSpPr>
      <xdr:spPr bwMode="auto">
        <a:xfrm>
          <a:off x="1568450" y="84674076"/>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324</xdr:row>
      <xdr:rowOff>157692</xdr:rowOff>
    </xdr:from>
    <xdr:to>
      <xdr:col>9</xdr:col>
      <xdr:colOff>278994</xdr:colOff>
      <xdr:row>327</xdr:row>
      <xdr:rowOff>116417</xdr:rowOff>
    </xdr:to>
    <xdr:sp macro="" textlink="" fLocksText="0">
      <xdr:nvSpPr>
        <xdr:cNvPr id="23" name="Text 8">
          <a:extLst>
            <a:ext uri="{FF2B5EF4-FFF2-40B4-BE49-F238E27FC236}">
              <a16:creationId xmlns:a16="http://schemas.microsoft.com/office/drawing/2014/main" id="{463D9920-056E-4A18-9E65-8278FF085F6F}"/>
            </a:ext>
          </a:extLst>
        </xdr:cNvPr>
        <xdr:cNvSpPr txBox="1">
          <a:spLocks noChangeArrowheads="1"/>
        </xdr:cNvSpPr>
      </xdr:nvSpPr>
      <xdr:spPr bwMode="auto">
        <a:xfrm>
          <a:off x="1583519" y="61174842"/>
          <a:ext cx="11516125" cy="47307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362</xdr:row>
      <xdr:rowOff>0</xdr:rowOff>
    </xdr:from>
    <xdr:to>
      <xdr:col>8</xdr:col>
      <xdr:colOff>1078234</xdr:colOff>
      <xdr:row>363</xdr:row>
      <xdr:rowOff>1059</xdr:rowOff>
    </xdr:to>
    <xdr:sp macro="" textlink="" fLocksText="0">
      <xdr:nvSpPr>
        <xdr:cNvPr id="25" name="Text 10">
          <a:extLst>
            <a:ext uri="{FF2B5EF4-FFF2-40B4-BE49-F238E27FC236}">
              <a16:creationId xmlns:a16="http://schemas.microsoft.com/office/drawing/2014/main" id="{DC31B964-3C1B-487D-B0F3-8AB2898F95D5}"/>
            </a:ext>
          </a:extLst>
        </xdr:cNvPr>
        <xdr:cNvSpPr txBox="1">
          <a:spLocks noChangeArrowheads="1"/>
        </xdr:cNvSpPr>
      </xdr:nvSpPr>
      <xdr:spPr bwMode="auto">
        <a:xfrm>
          <a:off x="1543050" y="68037075"/>
          <a:ext cx="11212834" cy="17250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oneCellAnchor>
    <xdr:from>
      <xdr:col>1</xdr:col>
      <xdr:colOff>275168</xdr:colOff>
      <xdr:row>80</xdr:row>
      <xdr:rowOff>211666</xdr:rowOff>
    </xdr:from>
    <xdr:ext cx="3397301" cy="460688"/>
    <xdr:pic>
      <xdr:nvPicPr>
        <xdr:cNvPr id="27" name="Picture 12" descr="A black and blue text&#10;&#10;Description automatically generated">
          <a:extLst>
            <a:ext uri="{FF2B5EF4-FFF2-40B4-BE49-F238E27FC236}">
              <a16:creationId xmlns:a16="http://schemas.microsoft.com/office/drawing/2014/main" id="{C4DECF1A-D837-4C83-BB41-EA758F475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1580" y="15518901"/>
          <a:ext cx="3397301" cy="460688"/>
        </a:xfrm>
        <a:prstGeom prst="rect">
          <a:avLst/>
        </a:prstGeom>
      </xdr:spPr>
    </xdr:pic>
    <xdr:clientData/>
  </xdr:oneCellAnchor>
  <xdr:oneCellAnchor>
    <xdr:from>
      <xdr:col>1</xdr:col>
      <xdr:colOff>275168</xdr:colOff>
      <xdr:row>158</xdr:row>
      <xdr:rowOff>211665</xdr:rowOff>
    </xdr:from>
    <xdr:ext cx="3668156" cy="497417"/>
    <xdr:pic>
      <xdr:nvPicPr>
        <xdr:cNvPr id="28" name="Picture 12" descr="A black and blue text&#10;&#10;Description automatically generated">
          <a:extLst>
            <a:ext uri="{FF2B5EF4-FFF2-40B4-BE49-F238E27FC236}">
              <a16:creationId xmlns:a16="http://schemas.microsoft.com/office/drawing/2014/main" id="{68C46E26-CA04-4A70-9B66-92B74FF0F3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32101365"/>
          <a:ext cx="3668156" cy="497417"/>
        </a:xfrm>
        <a:prstGeom prst="rect">
          <a:avLst/>
        </a:prstGeom>
      </xdr:spPr>
    </xdr:pic>
    <xdr:clientData/>
  </xdr:oneCellAnchor>
  <xdr:oneCellAnchor>
    <xdr:from>
      <xdr:col>1</xdr:col>
      <xdr:colOff>275168</xdr:colOff>
      <xdr:row>223</xdr:row>
      <xdr:rowOff>211665</xdr:rowOff>
    </xdr:from>
    <xdr:ext cx="3668156" cy="497417"/>
    <xdr:pic>
      <xdr:nvPicPr>
        <xdr:cNvPr id="29" name="Picture 12" descr="A black and blue text&#10;&#10;Description automatically generated">
          <a:extLst>
            <a:ext uri="{FF2B5EF4-FFF2-40B4-BE49-F238E27FC236}">
              <a16:creationId xmlns:a16="http://schemas.microsoft.com/office/drawing/2014/main" id="{92EFE81C-6E30-4693-AE74-83F996BAE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44321940"/>
          <a:ext cx="3668156" cy="497417"/>
        </a:xfrm>
        <a:prstGeom prst="rect">
          <a:avLst/>
        </a:prstGeom>
      </xdr:spPr>
    </xdr:pic>
    <xdr:clientData/>
  </xdr:oneCellAnchor>
  <xdr:oneCellAnchor>
    <xdr:from>
      <xdr:col>1</xdr:col>
      <xdr:colOff>275168</xdr:colOff>
      <xdr:row>314</xdr:row>
      <xdr:rowOff>211665</xdr:rowOff>
    </xdr:from>
    <xdr:ext cx="3668156" cy="497417"/>
    <xdr:pic>
      <xdr:nvPicPr>
        <xdr:cNvPr id="30" name="Picture 12" descr="A black and blue text&#10;&#10;Description automatically generated">
          <a:extLst>
            <a:ext uri="{FF2B5EF4-FFF2-40B4-BE49-F238E27FC236}">
              <a16:creationId xmlns:a16="http://schemas.microsoft.com/office/drawing/2014/main" id="{311389A8-D8FE-4BDB-ACB8-4B2C8A542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59476215"/>
          <a:ext cx="3668156" cy="497417"/>
        </a:xfrm>
        <a:prstGeom prst="rect">
          <a:avLst/>
        </a:prstGeom>
      </xdr:spPr>
    </xdr:pic>
    <xdr:clientData/>
  </xdr:oneCellAnchor>
  <xdr:oneCellAnchor>
    <xdr:from>
      <xdr:col>1</xdr:col>
      <xdr:colOff>275168</xdr:colOff>
      <xdr:row>388</xdr:row>
      <xdr:rowOff>211665</xdr:rowOff>
    </xdr:from>
    <xdr:ext cx="3668156" cy="497417"/>
    <xdr:pic>
      <xdr:nvPicPr>
        <xdr:cNvPr id="31" name="Picture 12" descr="A black and blue text&#10;&#10;Description automatically generated">
          <a:extLst>
            <a:ext uri="{FF2B5EF4-FFF2-40B4-BE49-F238E27FC236}">
              <a16:creationId xmlns:a16="http://schemas.microsoft.com/office/drawing/2014/main" id="{1BF6FDC5-F4AC-4262-BC2F-EB202A708F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72877890"/>
          <a:ext cx="3668156" cy="497417"/>
        </a:xfrm>
        <a:prstGeom prst="rect">
          <a:avLst/>
        </a:prstGeom>
      </xdr:spPr>
    </xdr:pic>
    <xdr:clientData/>
  </xdr:oneCellAnchor>
  <xdr:oneCellAnchor>
    <xdr:from>
      <xdr:col>1</xdr:col>
      <xdr:colOff>275168</xdr:colOff>
      <xdr:row>478</xdr:row>
      <xdr:rowOff>211665</xdr:rowOff>
    </xdr:from>
    <xdr:ext cx="3668156" cy="497417"/>
    <xdr:pic>
      <xdr:nvPicPr>
        <xdr:cNvPr id="32" name="Picture 12" descr="A black and blue text&#10;&#10;Description automatically generated">
          <a:extLst>
            <a:ext uri="{FF2B5EF4-FFF2-40B4-BE49-F238E27FC236}">
              <a16:creationId xmlns:a16="http://schemas.microsoft.com/office/drawing/2014/main" id="{3189B486-7F2F-4187-8600-9ECB9423B2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89222790"/>
          <a:ext cx="3668156" cy="497417"/>
        </a:xfrm>
        <a:prstGeom prst="rect">
          <a:avLst/>
        </a:prstGeom>
      </xdr:spPr>
    </xdr:pic>
    <xdr:clientData/>
  </xdr:oneCellAnchor>
  <xdr:oneCellAnchor>
    <xdr:from>
      <xdr:col>1</xdr:col>
      <xdr:colOff>280147</xdr:colOff>
      <xdr:row>2</xdr:row>
      <xdr:rowOff>313764</xdr:rowOff>
    </xdr:from>
    <xdr:ext cx="3397301" cy="460688"/>
    <xdr:pic>
      <xdr:nvPicPr>
        <xdr:cNvPr id="33" name="Picture 12" descr="A black and blue text&#10;&#10;Description automatically generated">
          <a:extLst>
            <a:ext uri="{FF2B5EF4-FFF2-40B4-BE49-F238E27FC236}">
              <a16:creationId xmlns:a16="http://schemas.microsoft.com/office/drawing/2014/main" id="{8214C5DC-78EA-4745-9B86-0E9DBD6964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6559" y="649940"/>
          <a:ext cx="3397301" cy="46068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9.25_Q3/EEFFC-8004-20250930%20VER.xlsx" TargetMode="External"/><Relationship Id="rId1" Type="http://schemas.openxmlformats.org/officeDocument/2006/relationships/externalLinkPath" Target="https://inpositivapy-my.sharepoint.com/personal/sady_pereira_inpositiva_com_py/Documents/10.Investor%20SA/Contabilidad/4.CNV_EEFF_Informes/2025/09.25_Q3/EEFFC-8004-20250930%20VER.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Desktop/Informes%20SIV-PUC/Casa%20de%20Bolsa/CNV_/2.1INFI-%20EEFF-Notas_a%2031-12-2025.xlsx" TargetMode="External"/><Relationship Id="rId2" Type="http://schemas.openxmlformats.org/officeDocument/2006/relationships/externalLinkPath" Target="file:///C:\Users\User\Desktop\Informes%20SIV-PUC\Casa%20de%20Bolsa\CNV_\2.1INFI-%20EEFF-Notas_a%2031-12-2025.xlsx" TargetMode="External"/><Relationship Id="rId1" Type="http://schemas.openxmlformats.org/officeDocument/2006/relationships/externalLinkPath" Target="/Users/User/Desktop/Informes%20SIV-PUC/Casa%20de%20Bolsa/CNV_/2.1INFI-%20EEFF-Notas_a%2031-12-202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9.25_Q3/Datos%20para%20Notas%20EEFF/INFI-%20EEFF-Notas_a%2030-09-2025.xlsx" TargetMode="External"/><Relationship Id="rId1" Type="http://schemas.openxmlformats.org/officeDocument/2006/relationships/externalLinkPath" Target="https://inpositivapy-my.sharepoint.com/personal/sady_pereira_inpositiva_com_py/Documents/10.Investor%20SA/Contabilidad/4.CNV_EEFF_Informes/2025/09.25_Q3/Datos%20para%20Notas%20EEFF/INFI-%20EEFF-Notas_a%2030-09-2025.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User/Desktop/Informes%20SIV-PUC/Casa%20de%20Bolsa/CNV_/2.2_Balance%20IMAP_.xlsx" TargetMode="External"/><Relationship Id="rId2" Type="http://schemas.openxmlformats.org/officeDocument/2006/relationships/externalLinkPath" Target="file:///C:\Users\User\Desktop\Informes%20SIV-PUC\Casa%20de%20Bolsa\CNV_\2.2_Balance%20IMAP_.xlsx" TargetMode="External"/><Relationship Id="rId1" Type="http://schemas.openxmlformats.org/officeDocument/2006/relationships/externalLinkPath" Target="/Users/User/Desktop/Informes%20SIV-PUC/Casa%20de%20Bolsa/CNV_/2.2_Balance%20IMAP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EEFFs Consolidados"/>
      <sheetName val="EEFF"/>
      <sheetName val="EERR"/>
    </sheetNames>
    <sheetDataSet>
      <sheetData sheetId="0" refreshError="1">
        <row r="6">
          <cell r="H6">
            <v>0.72370000000000001</v>
          </cell>
        </row>
        <row r="60">
          <cell r="K60">
            <v>0</v>
          </cell>
        </row>
        <row r="73">
          <cell r="H73">
            <v>0</v>
          </cell>
        </row>
        <row r="74">
          <cell r="H74">
            <v>0</v>
          </cell>
        </row>
        <row r="77">
          <cell r="H77">
            <v>0</v>
          </cell>
        </row>
        <row r="78">
          <cell r="H78">
            <v>0</v>
          </cell>
        </row>
        <row r="79">
          <cell r="H79">
            <v>0</v>
          </cell>
        </row>
        <row r="83">
          <cell r="H83">
            <v>0</v>
          </cell>
        </row>
        <row r="84">
          <cell r="H84">
            <v>0</v>
          </cell>
        </row>
        <row r="88">
          <cell r="H88">
            <v>0</v>
          </cell>
        </row>
        <row r="89">
          <cell r="H89">
            <v>0</v>
          </cell>
        </row>
        <row r="90">
          <cell r="H90">
            <v>0</v>
          </cell>
        </row>
        <row r="91">
          <cell r="H91">
            <v>0</v>
          </cell>
        </row>
        <row r="92">
          <cell r="H92">
            <v>0</v>
          </cell>
        </row>
        <row r="95">
          <cell r="H95">
            <v>0</v>
          </cell>
        </row>
        <row r="101">
          <cell r="H101">
            <v>0</v>
          </cell>
        </row>
        <row r="102">
          <cell r="H102">
            <v>0</v>
          </cell>
        </row>
        <row r="105">
          <cell r="H105">
            <v>0</v>
          </cell>
        </row>
        <row r="106">
          <cell r="H106">
            <v>0</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EFF031-12-25"/>
      <sheetName val="Analitico Diciembre 2025"/>
    </sheetNames>
    <sheetDataSet>
      <sheetData sheetId="0"/>
      <sheetData sheetId="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76486602723</v>
          </cell>
          <cell r="G2">
            <v>2364032.29</v>
          </cell>
          <cell r="H2">
            <v>15545190769.6759</v>
          </cell>
          <cell r="I2">
            <v>92031793492.675903</v>
          </cell>
        </row>
        <row r="3">
          <cell r="D3" t="str">
            <v>0.11.0.00.000.0.00.000.00</v>
          </cell>
          <cell r="E3" t="str">
            <v>Disponible</v>
          </cell>
          <cell r="F3">
            <v>791601852</v>
          </cell>
          <cell r="G3">
            <v>122376.96000000001</v>
          </cell>
          <cell r="H3">
            <v>804715399.64160001</v>
          </cell>
          <cell r="I3">
            <v>1596317251.6415999</v>
          </cell>
        </row>
        <row r="4">
          <cell r="D4" t="str">
            <v>0.11.0.20.000.0.00.000.00</v>
          </cell>
          <cell r="E4" t="str">
            <v>Instituciones Financieras</v>
          </cell>
          <cell r="F4">
            <v>791601852</v>
          </cell>
          <cell r="G4">
            <v>122376.96000000001</v>
          </cell>
          <cell r="H4">
            <v>804715399.64160001</v>
          </cell>
          <cell r="I4">
            <v>1596317251.6415999</v>
          </cell>
        </row>
        <row r="5">
          <cell r="D5" t="str">
            <v>0.11.0.20.109.0.00.000.00</v>
          </cell>
          <cell r="E5" t="str">
            <v xml:space="preserve">Otros Instituciones Financieras </v>
          </cell>
          <cell r="F5">
            <v>791601852</v>
          </cell>
          <cell r="G5">
            <v>122376.96000000001</v>
          </cell>
          <cell r="H5">
            <v>804715399.64160001</v>
          </cell>
          <cell r="I5">
            <v>1596317251.6415999</v>
          </cell>
        </row>
        <row r="6">
          <cell r="D6" t="str">
            <v>0.11.0.20.109.0.04.000.00</v>
          </cell>
          <cell r="E6" t="str">
            <v>Bancos Privados del Pais.</v>
          </cell>
          <cell r="F6">
            <v>779969139</v>
          </cell>
          <cell r="G6">
            <v>122376.96000000001</v>
          </cell>
          <cell r="H6">
            <v>804715399.64160001</v>
          </cell>
          <cell r="I6">
            <v>1584684538.6415999</v>
          </cell>
        </row>
        <row r="7">
          <cell r="D7" t="str">
            <v>0.11.0.20.109.0.04.010.99</v>
          </cell>
          <cell r="E7" t="str">
            <v>Bancos Privados del Pais.</v>
          </cell>
          <cell r="F7">
            <v>779969139</v>
          </cell>
          <cell r="G7">
            <v>122376.96000000001</v>
          </cell>
          <cell r="H7">
            <v>804715399.64160001</v>
          </cell>
          <cell r="I7">
            <v>1584684538.6415999</v>
          </cell>
        </row>
        <row r="8">
          <cell r="D8" t="str">
            <v>0.11.0.20.109.0.06.000.00</v>
          </cell>
          <cell r="E8" t="str">
            <v>Entidades de Creditos No Bancarias</v>
          </cell>
          <cell r="F8">
            <v>11632713</v>
          </cell>
          <cell r="G8">
            <v>0</v>
          </cell>
          <cell r="H8">
            <v>0</v>
          </cell>
          <cell r="I8">
            <v>11632713</v>
          </cell>
        </row>
        <row r="9">
          <cell r="D9" t="str">
            <v>0.11.0.20.109.0.06.000.99</v>
          </cell>
          <cell r="E9" t="str">
            <v>Entidades Financieras del Pais</v>
          </cell>
          <cell r="F9">
            <v>11632713</v>
          </cell>
          <cell r="G9">
            <v>0</v>
          </cell>
          <cell r="H9">
            <v>0</v>
          </cell>
          <cell r="I9">
            <v>11632713</v>
          </cell>
        </row>
        <row r="10">
          <cell r="D10" t="str">
            <v>0.11.0.20.109.0.06.001.99</v>
          </cell>
          <cell r="E10" t="str">
            <v>Tu Financiera S.A.E.C.A._C.A._58665982</v>
          </cell>
          <cell r="F10">
            <v>11632713</v>
          </cell>
          <cell r="G10">
            <v>0</v>
          </cell>
          <cell r="H10">
            <v>0</v>
          </cell>
          <cell r="I10">
            <v>11632713</v>
          </cell>
        </row>
        <row r="11">
          <cell r="D11" t="str">
            <v>0.11.1.20.109.1.04.010.99</v>
          </cell>
          <cell r="E11" t="str">
            <v>Banco Familiar Cta. Cta. Guaranies</v>
          </cell>
          <cell r="F11">
            <v>39529633</v>
          </cell>
          <cell r="G11">
            <v>0</v>
          </cell>
          <cell r="H11">
            <v>0</v>
          </cell>
          <cell r="I11">
            <v>39529633</v>
          </cell>
        </row>
        <row r="12">
          <cell r="D12" t="str">
            <v>0.11.1.20.109.1.04.011.01</v>
          </cell>
          <cell r="E12" t="str">
            <v>Banco Familiar Caja de Ahorro. USD M/E</v>
          </cell>
          <cell r="F12">
            <v>0</v>
          </cell>
          <cell r="G12">
            <v>3936.88</v>
          </cell>
          <cell r="H12">
            <v>25887781.184799999</v>
          </cell>
          <cell r="I12">
            <v>25887781.184799999</v>
          </cell>
        </row>
        <row r="13">
          <cell r="D13" t="str">
            <v>0.11.1.20.109.1.04.011.99</v>
          </cell>
          <cell r="E13" t="str">
            <v>Banco Familiar Caja de Ahorro Guaranies</v>
          </cell>
          <cell r="F13">
            <v>2001252</v>
          </cell>
          <cell r="G13">
            <v>0</v>
          </cell>
          <cell r="H13">
            <v>0</v>
          </cell>
          <cell r="I13">
            <v>2001252</v>
          </cell>
        </row>
        <row r="14">
          <cell r="D14" t="str">
            <v>0.11.1.20.109.1.04.020.99</v>
          </cell>
          <cell r="E14" t="str">
            <v>Bancop Cuenta Ahorro Gs. - 0310130336</v>
          </cell>
          <cell r="F14">
            <v>1000000</v>
          </cell>
          <cell r="G14">
            <v>0</v>
          </cell>
          <cell r="H14">
            <v>0</v>
          </cell>
          <cell r="I14">
            <v>1000000</v>
          </cell>
        </row>
        <row r="15">
          <cell r="D15" t="str">
            <v>0.11.1.20.109.1.04.030.01</v>
          </cell>
          <cell r="E15" t="str">
            <v>Banco Itau Paraguay S.A. - USD M/E</v>
          </cell>
          <cell r="F15">
            <v>0</v>
          </cell>
          <cell r="G15">
            <v>113404.61</v>
          </cell>
          <cell r="H15">
            <v>745715828.02310002</v>
          </cell>
          <cell r="I15">
            <v>745715828.02310002</v>
          </cell>
        </row>
        <row r="16">
          <cell r="D16" t="str">
            <v>0.11.1.20.109.1.04.030.99</v>
          </cell>
          <cell r="E16" t="str">
            <v>Banco Itau Paraguay S.A. - GS</v>
          </cell>
          <cell r="F16">
            <v>676176792</v>
          </cell>
          <cell r="G16">
            <v>0</v>
          </cell>
          <cell r="H16">
            <v>0</v>
          </cell>
          <cell r="I16">
            <v>676176792</v>
          </cell>
        </row>
        <row r="17">
          <cell r="D17" t="str">
            <v>0.11.1.20.109.1.04.040.01</v>
          </cell>
          <cell r="E17" t="str">
            <v>Banco GNB Py - USD M/E</v>
          </cell>
          <cell r="F17">
            <v>0</v>
          </cell>
          <cell r="G17">
            <v>5035.47</v>
          </cell>
          <cell r="H17">
            <v>33111790.433699999</v>
          </cell>
          <cell r="I17">
            <v>33111790.433699999</v>
          </cell>
        </row>
        <row r="18">
          <cell r="D18" t="str">
            <v>0.11.1.20.109.1.04.040.99</v>
          </cell>
          <cell r="E18" t="str">
            <v>Banco GNB Py - PYG</v>
          </cell>
          <cell r="F18">
            <v>54261462</v>
          </cell>
          <cell r="G18">
            <v>0</v>
          </cell>
          <cell r="H18">
            <v>0</v>
          </cell>
          <cell r="I18">
            <v>54261462</v>
          </cell>
        </row>
        <row r="19">
          <cell r="D19" t="str">
            <v>0.11.1.20.109.1.04.070.99</v>
          </cell>
          <cell r="E19" t="str">
            <v>Banco Continental 01-00739390-04 AH - PYG</v>
          </cell>
          <cell r="F19">
            <v>7000000</v>
          </cell>
          <cell r="G19">
            <v>0</v>
          </cell>
          <cell r="H19">
            <v>0</v>
          </cell>
          <cell r="I19">
            <v>7000000</v>
          </cell>
        </row>
        <row r="20">
          <cell r="D20" t="str">
            <v>0.12.0.00.000.0.00.000.00</v>
          </cell>
          <cell r="E20" t="str">
            <v>Valores Publicos y Privados</v>
          </cell>
          <cell r="F20">
            <v>11771507</v>
          </cell>
          <cell r="G20">
            <v>0</v>
          </cell>
          <cell r="H20">
            <v>0</v>
          </cell>
          <cell r="I20">
            <v>11771507</v>
          </cell>
        </row>
        <row r="21">
          <cell r="D21" t="str">
            <v>0.12.0.20.000.0.00.000.00</v>
          </cell>
          <cell r="E21" t="str">
            <v>Valores Privados</v>
          </cell>
          <cell r="F21">
            <v>11771507</v>
          </cell>
          <cell r="G21">
            <v>0</v>
          </cell>
          <cell r="H21">
            <v>0</v>
          </cell>
          <cell r="I21">
            <v>11771507</v>
          </cell>
        </row>
        <row r="22">
          <cell r="D22" t="str">
            <v>0.12.0.20.409.0.00.000.00</v>
          </cell>
          <cell r="E22" t="str">
            <v>Inversiones Temporales</v>
          </cell>
          <cell r="F22">
            <v>11771507</v>
          </cell>
          <cell r="G22">
            <v>0</v>
          </cell>
          <cell r="H22">
            <v>0</v>
          </cell>
          <cell r="I22">
            <v>11771507</v>
          </cell>
        </row>
        <row r="23">
          <cell r="D23" t="str">
            <v>0.12.0.20.409.0.04.000.00</v>
          </cell>
          <cell r="E23" t="str">
            <v>Valores de Renta Variable de Sociedades Privadas del Pais</v>
          </cell>
          <cell r="F23">
            <v>11771507</v>
          </cell>
          <cell r="G23">
            <v>0</v>
          </cell>
          <cell r="H23">
            <v>0</v>
          </cell>
          <cell r="I23">
            <v>11771507</v>
          </cell>
        </row>
        <row r="24">
          <cell r="D24" t="str">
            <v>0.12.0.20.409.0.04.000.99</v>
          </cell>
          <cell r="E24" t="str">
            <v>Valores de Renta Variable de Sociedades Privadas del Pais GS</v>
          </cell>
          <cell r="F24">
            <v>11771507</v>
          </cell>
          <cell r="G24">
            <v>0</v>
          </cell>
          <cell r="H24">
            <v>0</v>
          </cell>
          <cell r="I24">
            <v>11771507</v>
          </cell>
        </row>
        <row r="25">
          <cell r="D25" t="str">
            <v>0.12.0.20.409.0.04.001.99</v>
          </cell>
          <cell r="E25" t="str">
            <v>Valores de Renta Variable Soc. Privadas - Investor CBSA</v>
          </cell>
          <cell r="F25">
            <v>11771507</v>
          </cell>
          <cell r="G25">
            <v>0</v>
          </cell>
          <cell r="H25">
            <v>0</v>
          </cell>
          <cell r="I25">
            <v>11771507</v>
          </cell>
        </row>
        <row r="26">
          <cell r="D26" t="str">
            <v>0.13.0.00.000.0.00.000.00</v>
          </cell>
          <cell r="E26" t="str">
            <v>Creditos Vigentes por Intermediación Financiera - Sector Financiero</v>
          </cell>
          <cell r="F26">
            <v>6542506161</v>
          </cell>
          <cell r="G26">
            <v>0</v>
          </cell>
          <cell r="H26">
            <v>0</v>
          </cell>
          <cell r="I26">
            <v>6542506161</v>
          </cell>
        </row>
        <row r="27">
          <cell r="D27" t="str">
            <v>0.13.0.10.000.0.00.000.00</v>
          </cell>
          <cell r="E27" t="str">
            <v>Colocaciones</v>
          </cell>
          <cell r="F27">
            <v>6150000000</v>
          </cell>
          <cell r="G27">
            <v>0</v>
          </cell>
          <cell r="H27">
            <v>0</v>
          </cell>
          <cell r="I27">
            <v>6150000000</v>
          </cell>
        </row>
        <row r="28">
          <cell r="D28" t="str">
            <v>0.13.0.10.131.0.00.000.00</v>
          </cell>
          <cell r="E28" t="str">
            <v>Otras Instituciones Financieras a Plazo Fijo No Reajustables</v>
          </cell>
          <cell r="F28">
            <v>6150000000</v>
          </cell>
          <cell r="G28">
            <v>0</v>
          </cell>
          <cell r="H28">
            <v>0</v>
          </cell>
          <cell r="I28">
            <v>6150000000</v>
          </cell>
        </row>
        <row r="29">
          <cell r="D29" t="str">
            <v>0.13.0.10.131.0.04.000.00</v>
          </cell>
          <cell r="E29" t="str">
            <v>Bancos Privados del Pais</v>
          </cell>
          <cell r="F29">
            <v>3900000000</v>
          </cell>
          <cell r="G29">
            <v>0</v>
          </cell>
          <cell r="H29">
            <v>0</v>
          </cell>
          <cell r="I29">
            <v>3900000000</v>
          </cell>
        </row>
        <row r="30">
          <cell r="D30" t="str">
            <v>0.13.0.10.131.0.04.000.99</v>
          </cell>
          <cell r="E30" t="str">
            <v>Bancos Privados del Pais</v>
          </cell>
          <cell r="F30">
            <v>3900000000</v>
          </cell>
          <cell r="G30">
            <v>0</v>
          </cell>
          <cell r="H30">
            <v>0</v>
          </cell>
          <cell r="I30">
            <v>3900000000</v>
          </cell>
        </row>
        <row r="31">
          <cell r="D31" t="str">
            <v>0.13.0.10.131.0.06.000.00</v>
          </cell>
          <cell r="E31" t="str">
            <v>Empresas Financieras del Pais</v>
          </cell>
          <cell r="F31">
            <v>2250000000</v>
          </cell>
          <cell r="G31">
            <v>0</v>
          </cell>
          <cell r="H31">
            <v>0</v>
          </cell>
          <cell r="I31">
            <v>2250000000</v>
          </cell>
        </row>
        <row r="32">
          <cell r="D32" t="str">
            <v>0.13.0.10.131.0.06.000.99</v>
          </cell>
          <cell r="E32" t="str">
            <v>Empresas Financieras del Pais</v>
          </cell>
          <cell r="F32">
            <v>2250000000</v>
          </cell>
          <cell r="G32">
            <v>0</v>
          </cell>
          <cell r="H32">
            <v>0</v>
          </cell>
          <cell r="I32">
            <v>2250000000</v>
          </cell>
        </row>
        <row r="33">
          <cell r="D33" t="str">
            <v>0.13.0.80.000.0.00.000.00</v>
          </cell>
          <cell r="E33" t="str">
            <v>Deudores por Productos Financieros</v>
          </cell>
          <cell r="F33">
            <v>392506161</v>
          </cell>
          <cell r="G33">
            <v>0</v>
          </cell>
          <cell r="H33">
            <v>0</v>
          </cell>
          <cell r="I33">
            <v>392506161</v>
          </cell>
        </row>
        <row r="34">
          <cell r="D34" t="str">
            <v>0.13.0.80.161.0.00.000.00</v>
          </cell>
          <cell r="E34" t="str">
            <v>Deudores por Productos Financieros - Colocaciones</v>
          </cell>
          <cell r="F34">
            <v>392506161</v>
          </cell>
          <cell r="G34">
            <v>0</v>
          </cell>
          <cell r="H34">
            <v>0</v>
          </cell>
          <cell r="I34">
            <v>392506161</v>
          </cell>
        </row>
        <row r="35">
          <cell r="D35" t="str">
            <v>0.13.0.80.161.0.82.000.00</v>
          </cell>
          <cell r="E35" t="str">
            <v>Productos Financieros Documentados - Residentes</v>
          </cell>
          <cell r="F35">
            <v>1274185028</v>
          </cell>
          <cell r="G35">
            <v>0</v>
          </cell>
          <cell r="H35">
            <v>0</v>
          </cell>
          <cell r="I35">
            <v>1274185028</v>
          </cell>
        </row>
        <row r="36">
          <cell r="D36" t="str">
            <v>0.13.0.80.161.0.82.000.99</v>
          </cell>
          <cell r="E36" t="str">
            <v>Productos Financieros Documentados - Residentes</v>
          </cell>
          <cell r="F36">
            <v>1274185028</v>
          </cell>
          <cell r="G36">
            <v>0</v>
          </cell>
          <cell r="H36">
            <v>0</v>
          </cell>
          <cell r="I36">
            <v>1274185028</v>
          </cell>
        </row>
        <row r="37">
          <cell r="D37" t="str">
            <v>0.13.0.80.161.0.94.000.00</v>
          </cell>
          <cell r="E37" t="str">
            <v>(Productos Financieros Documentados a Devengar - Residentes)</v>
          </cell>
          <cell r="F37">
            <v>881678867</v>
          </cell>
          <cell r="G37">
            <v>0</v>
          </cell>
          <cell r="H37">
            <v>0</v>
          </cell>
          <cell r="I37">
            <v>881678867</v>
          </cell>
        </row>
        <row r="38">
          <cell r="D38" t="str">
            <v>0.13.0.80.161.0.94.000.99</v>
          </cell>
          <cell r="E38" t="str">
            <v>(Productos Financieros Documentados a Devengar - R)</v>
          </cell>
          <cell r="F38">
            <v>881678867</v>
          </cell>
          <cell r="G38">
            <v>0</v>
          </cell>
          <cell r="H38">
            <v>0</v>
          </cell>
          <cell r="I38">
            <v>881678867</v>
          </cell>
        </row>
        <row r="39">
          <cell r="D39" t="str">
            <v>0.13.8.10.131.8.04.000.99</v>
          </cell>
          <cell r="E39" t="str">
            <v>Bancos Privados del Pais</v>
          </cell>
          <cell r="F39">
            <v>3900000000</v>
          </cell>
          <cell r="G39">
            <v>0</v>
          </cell>
          <cell r="H39">
            <v>0</v>
          </cell>
          <cell r="I39">
            <v>3900000000</v>
          </cell>
        </row>
        <row r="40">
          <cell r="D40" t="str">
            <v>0.13.8.10.131.8.06.000.99</v>
          </cell>
          <cell r="E40" t="str">
            <v>Empresas Financieras del Pais</v>
          </cell>
          <cell r="F40">
            <v>2250000000</v>
          </cell>
          <cell r="G40">
            <v>0</v>
          </cell>
          <cell r="H40">
            <v>0</v>
          </cell>
          <cell r="I40">
            <v>2250000000</v>
          </cell>
        </row>
        <row r="41">
          <cell r="D41" t="str">
            <v>0.13.8.80.161.8.82.000.99</v>
          </cell>
          <cell r="E41" t="str">
            <v>Productos Financieros Documentados - Residentes</v>
          </cell>
          <cell r="F41">
            <v>1274185028</v>
          </cell>
          <cell r="G41">
            <v>0</v>
          </cell>
          <cell r="H41">
            <v>0</v>
          </cell>
          <cell r="I41">
            <v>1274185028</v>
          </cell>
        </row>
        <row r="42">
          <cell r="D42" t="str">
            <v>0.13.8.80.161.8.94.000.99</v>
          </cell>
          <cell r="E42" t="str">
            <v>(Productos Financieros Documentados a Devengar - Residentes)</v>
          </cell>
          <cell r="F42">
            <v>881678867</v>
          </cell>
          <cell r="G42">
            <v>0</v>
          </cell>
          <cell r="H42">
            <v>0</v>
          </cell>
          <cell r="I42">
            <v>881678867</v>
          </cell>
        </row>
        <row r="43">
          <cell r="D43" t="str">
            <v>0.14.0.00.000.0.00.000.00</v>
          </cell>
          <cell r="E43" t="str">
            <v>CREDITOS VIGENTES POR INTERMEDIACION FINANCIERA –SECTOR NO FINANCIERO</v>
          </cell>
          <cell r="F43">
            <v>1791346819</v>
          </cell>
          <cell r="G43">
            <v>0</v>
          </cell>
          <cell r="H43">
            <v>0</v>
          </cell>
          <cell r="I43">
            <v>1791346819</v>
          </cell>
        </row>
        <row r="44">
          <cell r="D44" t="str">
            <v>0.14.0.10.000.0.00.000.00</v>
          </cell>
          <cell r="E44" t="str">
            <v>PRESTAMOS</v>
          </cell>
          <cell r="F44">
            <v>1749709532</v>
          </cell>
          <cell r="G44">
            <v>0</v>
          </cell>
          <cell r="H44">
            <v>0</v>
          </cell>
          <cell r="I44">
            <v>1749709532</v>
          </cell>
        </row>
        <row r="45">
          <cell r="D45" t="str">
            <v>0.14.0.10.173.0.00.000.00</v>
          </cell>
          <cell r="E45" t="str">
            <v>Préstamos Amortizables no Reajustables</v>
          </cell>
          <cell r="F45">
            <v>1749709532</v>
          </cell>
          <cell r="G45">
            <v>0</v>
          </cell>
          <cell r="H45">
            <v>0</v>
          </cell>
          <cell r="I45">
            <v>1749709532</v>
          </cell>
        </row>
        <row r="46">
          <cell r="D46" t="str">
            <v>0.14.0.10.173.0.04.000.00</v>
          </cell>
          <cell r="E46" t="str">
            <v>Prestamos al Personal</v>
          </cell>
          <cell r="F46">
            <v>1749709532</v>
          </cell>
          <cell r="G46">
            <v>0</v>
          </cell>
          <cell r="H46">
            <v>0</v>
          </cell>
          <cell r="I46">
            <v>1749709532</v>
          </cell>
        </row>
        <row r="47">
          <cell r="D47" t="str">
            <v>0.14.0.10.173.0.04.000.99</v>
          </cell>
          <cell r="E47" t="str">
            <v>Prestamos al Personal</v>
          </cell>
          <cell r="F47">
            <v>1749709532</v>
          </cell>
          <cell r="G47">
            <v>0</v>
          </cell>
          <cell r="H47">
            <v>0</v>
          </cell>
          <cell r="I47">
            <v>1749709532</v>
          </cell>
        </row>
        <row r="48">
          <cell r="D48" t="str">
            <v>0.14.0.80.000.0.00.000.00</v>
          </cell>
          <cell r="E48" t="str">
            <v>DEUDORES POR PRODUCTOS FINANCIEROS  DEVENGADOS</v>
          </cell>
          <cell r="F48">
            <v>41637287</v>
          </cell>
          <cell r="G48">
            <v>0</v>
          </cell>
          <cell r="H48">
            <v>0</v>
          </cell>
          <cell r="I48">
            <v>41637287</v>
          </cell>
        </row>
        <row r="49">
          <cell r="D49" t="str">
            <v>0.14.0.80.225.0.00.000.00</v>
          </cell>
          <cell r="E49" t="str">
            <v>Deudores por Productos Financieros Devengados – Préstamos</v>
          </cell>
          <cell r="F49">
            <v>41637287</v>
          </cell>
          <cell r="G49">
            <v>0</v>
          </cell>
          <cell r="H49">
            <v>0</v>
          </cell>
          <cell r="I49">
            <v>41637287</v>
          </cell>
        </row>
        <row r="50">
          <cell r="D50" t="str">
            <v>0.14.0.80.225.0.82.000.00</v>
          </cell>
          <cell r="E50" t="str">
            <v xml:space="preserve"> Productos Financieros Documentados – Residentes</v>
          </cell>
          <cell r="F50">
            <v>134880275</v>
          </cell>
          <cell r="G50">
            <v>0</v>
          </cell>
          <cell r="H50">
            <v>0</v>
          </cell>
          <cell r="I50">
            <v>134880275</v>
          </cell>
        </row>
        <row r="51">
          <cell r="D51" t="str">
            <v>0.14.0.80.225.0.82.000.99</v>
          </cell>
          <cell r="E51" t="str">
            <v xml:space="preserve"> Productos Financieros Documentados – Residentes</v>
          </cell>
          <cell r="F51">
            <v>134880275</v>
          </cell>
          <cell r="G51">
            <v>0</v>
          </cell>
          <cell r="H51">
            <v>0</v>
          </cell>
          <cell r="I51">
            <v>134880275</v>
          </cell>
        </row>
        <row r="52">
          <cell r="D52" t="str">
            <v>0.14.0.80.225.0.94.000.00</v>
          </cell>
          <cell r="E52" t="str">
            <v>(Productos Financieros Documentados a Devengar – Residentes)</v>
          </cell>
          <cell r="F52">
            <v>93242988</v>
          </cell>
          <cell r="G52">
            <v>0</v>
          </cell>
          <cell r="H52">
            <v>0</v>
          </cell>
          <cell r="I52">
            <v>93242988</v>
          </cell>
        </row>
        <row r="53">
          <cell r="D53" t="str">
            <v>0.14.0.80.225.0.94.000.99</v>
          </cell>
          <cell r="E53" t="str">
            <v>(Productos Financieros Documentados a Devengar – Residentes)</v>
          </cell>
          <cell r="F53">
            <v>93242988</v>
          </cell>
          <cell r="G53">
            <v>0</v>
          </cell>
          <cell r="H53">
            <v>0</v>
          </cell>
          <cell r="I53">
            <v>93242988</v>
          </cell>
        </row>
        <row r="54">
          <cell r="D54" t="str">
            <v>0.14.7.10.173.7.04.000.99</v>
          </cell>
          <cell r="E54" t="str">
            <v>Prestamos al Personal</v>
          </cell>
          <cell r="F54">
            <v>1749709532</v>
          </cell>
          <cell r="G54">
            <v>0</v>
          </cell>
          <cell r="H54">
            <v>0</v>
          </cell>
          <cell r="I54">
            <v>1749709532</v>
          </cell>
        </row>
        <row r="55">
          <cell r="D55" t="str">
            <v>0.14.7.80.225.7.82.000.99</v>
          </cell>
          <cell r="E55" t="str">
            <v xml:space="preserve"> Productos Financieros Documentados – Residentes</v>
          </cell>
          <cell r="F55">
            <v>134880275</v>
          </cell>
          <cell r="G55">
            <v>0</v>
          </cell>
          <cell r="H55">
            <v>0</v>
          </cell>
          <cell r="I55">
            <v>134880275</v>
          </cell>
        </row>
        <row r="56">
          <cell r="D56" t="str">
            <v>0.14.7.80.225.7.94.000.99</v>
          </cell>
          <cell r="E56" t="str">
            <v>(Productos Financieros Documentados a Devengar – Residentes)</v>
          </cell>
          <cell r="F56">
            <v>93242988</v>
          </cell>
          <cell r="G56">
            <v>0</v>
          </cell>
          <cell r="H56">
            <v>0</v>
          </cell>
          <cell r="I56">
            <v>93242988</v>
          </cell>
        </row>
        <row r="57">
          <cell r="D57" t="str">
            <v>0.15.0.00.000.0.00.000.00</v>
          </cell>
          <cell r="E57" t="str">
            <v>Créditos Diversos</v>
          </cell>
          <cell r="F57">
            <v>4632135170</v>
          </cell>
          <cell r="G57">
            <v>2076688.52</v>
          </cell>
          <cell r="H57">
            <v>13655701467.849199</v>
          </cell>
          <cell r="I57">
            <v>18287836637.849201</v>
          </cell>
        </row>
        <row r="58">
          <cell r="D58" t="str">
            <v>0.15.0.10.000.0.00.000.00</v>
          </cell>
          <cell r="E58" t="str">
            <v>Cerditos Diversos</v>
          </cell>
          <cell r="F58">
            <v>4632135170</v>
          </cell>
          <cell r="G58">
            <v>2076688.52</v>
          </cell>
          <cell r="H58">
            <v>13655701467.849199</v>
          </cell>
          <cell r="I58">
            <v>18287836637.849201</v>
          </cell>
        </row>
        <row r="59">
          <cell r="D59" t="str">
            <v>0.15.0.10.241.0.00.000.00</v>
          </cell>
          <cell r="E59" t="str">
            <v>Anticipos por Compra de Bienes y Servicios</v>
          </cell>
          <cell r="F59">
            <v>31116958</v>
          </cell>
          <cell r="G59">
            <v>0</v>
          </cell>
          <cell r="H59">
            <v>0</v>
          </cell>
          <cell r="I59">
            <v>31116958</v>
          </cell>
        </row>
        <row r="60">
          <cell r="D60" t="str">
            <v>0.15.0.10.241.0.02.000.00</v>
          </cell>
          <cell r="E60" t="str">
            <v>Residentes</v>
          </cell>
          <cell r="F60">
            <v>31116958</v>
          </cell>
          <cell r="G60">
            <v>0</v>
          </cell>
          <cell r="H60">
            <v>0</v>
          </cell>
          <cell r="I60">
            <v>31116958</v>
          </cell>
        </row>
        <row r="61">
          <cell r="D61" t="str">
            <v>0.15.0.10.241.0.02.000.99</v>
          </cell>
          <cell r="E61" t="str">
            <v>Gastos Pagados por Anticipado</v>
          </cell>
          <cell r="F61">
            <v>30316958</v>
          </cell>
          <cell r="G61">
            <v>0</v>
          </cell>
          <cell r="H61">
            <v>0</v>
          </cell>
          <cell r="I61">
            <v>30316958</v>
          </cell>
        </row>
        <row r="62">
          <cell r="D62" t="str">
            <v>0.15.0.10.241.0.02.001.99</v>
          </cell>
          <cell r="E62" t="str">
            <v>Garantía de Alquiler</v>
          </cell>
          <cell r="F62">
            <v>800000</v>
          </cell>
          <cell r="G62">
            <v>0</v>
          </cell>
          <cell r="H62">
            <v>0</v>
          </cell>
          <cell r="I62">
            <v>800000</v>
          </cell>
        </row>
        <row r="63">
          <cell r="D63" t="str">
            <v>0.15.0.10.243.0.00.000.00</v>
          </cell>
          <cell r="E63" t="str">
            <v>Cargos Pagados por Anticipado</v>
          </cell>
          <cell r="F63">
            <v>3518183</v>
          </cell>
          <cell r="G63">
            <v>0</v>
          </cell>
          <cell r="H63">
            <v>0</v>
          </cell>
          <cell r="I63">
            <v>3518183</v>
          </cell>
        </row>
        <row r="64">
          <cell r="D64" t="str">
            <v>0.15.0.10.243.0.01.000.00</v>
          </cell>
          <cell r="E64" t="str">
            <v>Cargos Pagados por Anticipado</v>
          </cell>
          <cell r="F64">
            <v>3518183</v>
          </cell>
          <cell r="G64">
            <v>0</v>
          </cell>
          <cell r="H64">
            <v>0</v>
          </cell>
          <cell r="I64">
            <v>3518183</v>
          </cell>
        </row>
        <row r="65">
          <cell r="D65" t="str">
            <v>0.15.0.10.243.0.01.000.99</v>
          </cell>
          <cell r="E65" t="str">
            <v>Seguros Pagados por Anticipado</v>
          </cell>
          <cell r="F65">
            <v>3518183</v>
          </cell>
          <cell r="G65">
            <v>0</v>
          </cell>
          <cell r="H65">
            <v>0</v>
          </cell>
          <cell r="I65">
            <v>3518183</v>
          </cell>
        </row>
        <row r="66">
          <cell r="D66" t="str">
            <v>0.15.0.10.243.0.01.001.99</v>
          </cell>
          <cell r="E66" t="str">
            <v xml:space="preserve">Seguro Edificio Investor. </v>
          </cell>
          <cell r="F66">
            <v>3518183</v>
          </cell>
          <cell r="G66">
            <v>0</v>
          </cell>
          <cell r="H66">
            <v>0</v>
          </cell>
          <cell r="I66">
            <v>3518183</v>
          </cell>
        </row>
        <row r="67">
          <cell r="D67" t="str">
            <v>0.15.0.10.253.0.00.000.00</v>
          </cell>
          <cell r="E67" t="str">
            <v>Gastos a Recuperar</v>
          </cell>
          <cell r="F67">
            <v>4597500029</v>
          </cell>
          <cell r="G67">
            <v>2076688.52</v>
          </cell>
          <cell r="H67">
            <v>13655701467.849199</v>
          </cell>
          <cell r="I67">
            <v>18253201496.849201</v>
          </cell>
        </row>
        <row r="68">
          <cell r="D68" t="str">
            <v>0.15.0.10.253.0.02.000.00</v>
          </cell>
          <cell r="E68" t="str">
            <v>Gastos a Recuperar - Residente</v>
          </cell>
          <cell r="F68">
            <v>4597500029</v>
          </cell>
          <cell r="G68">
            <v>2076688.52</v>
          </cell>
          <cell r="H68">
            <v>13655701467.849199</v>
          </cell>
          <cell r="I68">
            <v>18253201496.849201</v>
          </cell>
        </row>
        <row r="69">
          <cell r="D69" t="str">
            <v>0.15.0.10.253.0.02.001.01</v>
          </cell>
          <cell r="E69" t="str">
            <v>Cuentas a Cobrar USD M/E</v>
          </cell>
          <cell r="F69">
            <v>0</v>
          </cell>
          <cell r="G69">
            <v>1920718.12</v>
          </cell>
          <cell r="H69">
            <v>12630085348.8652</v>
          </cell>
          <cell r="I69">
            <v>12630085348.8652</v>
          </cell>
        </row>
        <row r="70">
          <cell r="D70" t="str">
            <v>0.15.0.10.253.0.02.001.99</v>
          </cell>
          <cell r="E70" t="str">
            <v>Cuentas a Cobrar GS</v>
          </cell>
          <cell r="F70">
            <v>4465440203</v>
          </cell>
          <cell r="G70">
            <v>0</v>
          </cell>
          <cell r="H70">
            <v>0</v>
          </cell>
          <cell r="I70">
            <v>4465440203</v>
          </cell>
        </row>
        <row r="71">
          <cell r="D71" t="str">
            <v>0.15.0.10.253.0.02.002.01</v>
          </cell>
          <cell r="E71" t="str">
            <v>Cuentas a Cobrar por Recuperos USD M/E</v>
          </cell>
          <cell r="F71">
            <v>0</v>
          </cell>
          <cell r="G71">
            <v>3300</v>
          </cell>
          <cell r="H71">
            <v>21699843</v>
          </cell>
          <cell r="I71">
            <v>21699843</v>
          </cell>
        </row>
        <row r="72">
          <cell r="D72" t="str">
            <v>0.15.0.10.253.0.02.003.99</v>
          </cell>
          <cell r="E72" t="str">
            <v>Cuentas a Cobrar por Recuperos</v>
          </cell>
          <cell r="F72">
            <v>9288906</v>
          </cell>
          <cell r="G72">
            <v>0</v>
          </cell>
          <cell r="H72">
            <v>0</v>
          </cell>
          <cell r="I72">
            <v>9288906</v>
          </cell>
        </row>
        <row r="73">
          <cell r="D73" t="str">
            <v>0.15.0.10.253.0.02.004.01</v>
          </cell>
          <cell r="E73" t="str">
            <v>Cuentas a Cobrar Empresas Vinculadas - USD M/E</v>
          </cell>
          <cell r="F73">
            <v>0</v>
          </cell>
          <cell r="G73">
            <v>152670.39999999999</v>
          </cell>
          <cell r="H73">
            <v>1003916275.984</v>
          </cell>
          <cell r="I73">
            <v>1003916275.984</v>
          </cell>
        </row>
        <row r="74">
          <cell r="D74" t="str">
            <v>0.15.0.10.253.0.02.004.99</v>
          </cell>
          <cell r="E74" t="str">
            <v>Cuentas a Cobrar Empresas Vinculadas - PYG</v>
          </cell>
          <cell r="F74">
            <v>122770920</v>
          </cell>
          <cell r="G74">
            <v>0</v>
          </cell>
          <cell r="H74">
            <v>0</v>
          </cell>
          <cell r="I74">
            <v>122770920</v>
          </cell>
        </row>
        <row r="75">
          <cell r="D75" t="str">
            <v>0.17.0.00.000.0.00.000.00</v>
          </cell>
          <cell r="E75" t="str">
            <v>Inversiones</v>
          </cell>
          <cell r="F75">
            <v>42611371905</v>
          </cell>
          <cell r="G75">
            <v>164966.81</v>
          </cell>
          <cell r="H75">
            <v>1084773902.1851001</v>
          </cell>
          <cell r="I75">
            <v>43696145807.185097</v>
          </cell>
        </row>
        <row r="76">
          <cell r="D76" t="str">
            <v>0.17.0.20.000.0.00.000.00</v>
          </cell>
          <cell r="E76" t="str">
            <v>Inversiones</v>
          </cell>
          <cell r="F76">
            <v>38968074000</v>
          </cell>
          <cell r="G76">
            <v>164000</v>
          </cell>
          <cell r="H76">
            <v>1078416440</v>
          </cell>
          <cell r="I76">
            <v>40046490440</v>
          </cell>
        </row>
        <row r="77">
          <cell r="D77" t="str">
            <v>0.17.0.20.295.0.00.000.00</v>
          </cell>
          <cell r="E77" t="str">
            <v>Inv.en Titulos Val.Emitidos X Sector Priv.Renta Fija</v>
          </cell>
          <cell r="F77">
            <v>38968074000</v>
          </cell>
          <cell r="G77">
            <v>164000</v>
          </cell>
          <cell r="H77">
            <v>1078416440</v>
          </cell>
          <cell r="I77">
            <v>40046490440</v>
          </cell>
        </row>
        <row r="78">
          <cell r="D78" t="str">
            <v>0.17.0.20.295.0.02.000.00</v>
          </cell>
          <cell r="E78" t="str">
            <v>Inv.Permanentes en Soc.Priv.del Pais</v>
          </cell>
          <cell r="F78">
            <v>5749000000</v>
          </cell>
          <cell r="G78">
            <v>0</v>
          </cell>
          <cell r="H78">
            <v>0</v>
          </cell>
          <cell r="I78">
            <v>5749000000</v>
          </cell>
        </row>
        <row r="79">
          <cell r="D79" t="str">
            <v>0.17.0.20.295.0.02.000.99</v>
          </cell>
          <cell r="E79" t="str">
            <v>Inversiones Permanentes en Sociedades Privadas</v>
          </cell>
          <cell r="F79">
            <v>5749000000</v>
          </cell>
          <cell r="G79">
            <v>0</v>
          </cell>
          <cell r="H79">
            <v>0</v>
          </cell>
          <cell r="I79">
            <v>5749000000</v>
          </cell>
        </row>
        <row r="80">
          <cell r="D80" t="str">
            <v>0.17.0.20.295.0.04.000.00</v>
          </cell>
          <cell r="E80" t="str">
            <v>Instituciones Financieras Privadas del Pais</v>
          </cell>
          <cell r="F80">
            <v>33219074000</v>
          </cell>
          <cell r="G80">
            <v>164000</v>
          </cell>
          <cell r="H80">
            <v>1078416440</v>
          </cell>
          <cell r="I80">
            <v>34297490440</v>
          </cell>
        </row>
        <row r="81">
          <cell r="D81" t="str">
            <v>0.17.0.20.295.0.04.000.01</v>
          </cell>
          <cell r="E81" t="str">
            <v>Instituciones Financieras Privadas del Pais M/E</v>
          </cell>
          <cell r="F81">
            <v>0</v>
          </cell>
          <cell r="G81">
            <v>164000</v>
          </cell>
          <cell r="H81">
            <v>1078416440</v>
          </cell>
          <cell r="I81">
            <v>1078416440</v>
          </cell>
        </row>
        <row r="82">
          <cell r="D82" t="str">
            <v>0.17.0.20.295.0.04.000.99</v>
          </cell>
          <cell r="E82" t="str">
            <v>Instituciones Financieras Privadas del Pais</v>
          </cell>
          <cell r="F82">
            <v>33219074000</v>
          </cell>
          <cell r="G82">
            <v>0</v>
          </cell>
          <cell r="H82">
            <v>0</v>
          </cell>
          <cell r="I82">
            <v>33219074000</v>
          </cell>
        </row>
        <row r="83">
          <cell r="D83" t="str">
            <v>0.17.0.80.000.0.00.000.00</v>
          </cell>
          <cell r="E83" t="str">
            <v>Rentas Sobre Inv.en el Sector Privado</v>
          </cell>
          <cell r="F83">
            <v>3643297905</v>
          </cell>
          <cell r="G83">
            <v>966.81</v>
          </cell>
          <cell r="H83">
            <v>6357462.1851000004</v>
          </cell>
          <cell r="I83">
            <v>3649655367.1851001</v>
          </cell>
        </row>
        <row r="84">
          <cell r="D84" t="str">
            <v>0.17.0.80.415.0.00.000.00</v>
          </cell>
          <cell r="E84" t="str">
            <v>Rentas Sobre Titulos de Rta.Fija de Soc.Priv</v>
          </cell>
          <cell r="F84">
            <v>3643297905</v>
          </cell>
          <cell r="G84">
            <v>966.81</v>
          </cell>
          <cell r="H84">
            <v>6357462.1851000004</v>
          </cell>
          <cell r="I84">
            <v>3649655367.1851001</v>
          </cell>
        </row>
        <row r="85">
          <cell r="D85" t="str">
            <v>0.17.0.80.415.0.82.000.00</v>
          </cell>
          <cell r="E85" t="str">
            <v>Rentas s/Titulos de Rta.Fija de Soc.Priv del Pais</v>
          </cell>
          <cell r="F85">
            <v>19609673168</v>
          </cell>
          <cell r="G85">
            <v>59518.41</v>
          </cell>
          <cell r="H85">
            <v>391375803.8211</v>
          </cell>
          <cell r="I85">
            <v>20001048971.821098</v>
          </cell>
        </row>
        <row r="86">
          <cell r="D86" t="str">
            <v>0.17.0.80.415.0.82.000.01</v>
          </cell>
          <cell r="E86" t="str">
            <v>Renta s/Titulos de Rta. Fija. Soc. Priv. de Pais, M/E</v>
          </cell>
          <cell r="F86">
            <v>0</v>
          </cell>
          <cell r="G86">
            <v>59518.41</v>
          </cell>
          <cell r="H86">
            <v>391375803.8211</v>
          </cell>
          <cell r="I86">
            <v>391375803.8211</v>
          </cell>
        </row>
        <row r="87">
          <cell r="D87" t="str">
            <v>0.17.0.80.415.0.82.000.99</v>
          </cell>
          <cell r="E87" t="str">
            <v>Rentas Sobre Titulos de Renta Fija de Soc.Privadas</v>
          </cell>
          <cell r="F87">
            <v>19609673168</v>
          </cell>
          <cell r="G87">
            <v>0</v>
          </cell>
          <cell r="H87">
            <v>0</v>
          </cell>
          <cell r="I87">
            <v>19609673168</v>
          </cell>
        </row>
        <row r="88">
          <cell r="D88" t="str">
            <v>0.17.0.80.415.0.94.000.00</v>
          </cell>
          <cell r="E88" t="str">
            <v>(Rentas s/ Titulos de Renta Fija de Soc. Privadas)</v>
          </cell>
          <cell r="F88">
            <v>15966375263</v>
          </cell>
          <cell r="G88">
            <v>58551.6</v>
          </cell>
          <cell r="H88">
            <v>385018341.63599998</v>
          </cell>
          <cell r="I88">
            <v>16351393604.636</v>
          </cell>
        </row>
        <row r="89">
          <cell r="D89" t="str">
            <v>0.17.0.80.415.0.94.000.01</v>
          </cell>
          <cell r="E89" t="str">
            <v>(Renta s/Titulos de Rta. Fija. Soc. Priv. de Pais, a Devengar) M/E</v>
          </cell>
          <cell r="F89">
            <v>0</v>
          </cell>
          <cell r="G89">
            <v>58551.6</v>
          </cell>
          <cell r="H89">
            <v>385018341.63599998</v>
          </cell>
          <cell r="I89">
            <v>385018341.63599998</v>
          </cell>
        </row>
        <row r="90">
          <cell r="D90" t="str">
            <v>0.17.0.80.415.0.94.000.99</v>
          </cell>
          <cell r="E90" t="str">
            <v>(Rentas s/ Titulos de Renta Fija de Soc. Privadas)</v>
          </cell>
          <cell r="F90">
            <v>15966375263</v>
          </cell>
          <cell r="G90">
            <v>0</v>
          </cell>
          <cell r="H90">
            <v>0</v>
          </cell>
          <cell r="I90">
            <v>15966375263</v>
          </cell>
        </row>
        <row r="91">
          <cell r="D91" t="str">
            <v>0.17.8.20.295.8.02.000.99</v>
          </cell>
          <cell r="E91" t="str">
            <v>Inv.Permanentes en Soc.Priv.del Pais  - Bonos</v>
          </cell>
          <cell r="F91">
            <v>5749000000</v>
          </cell>
          <cell r="G91">
            <v>0</v>
          </cell>
          <cell r="H91">
            <v>0</v>
          </cell>
          <cell r="I91">
            <v>5749000000</v>
          </cell>
        </row>
        <row r="92">
          <cell r="D92" t="str">
            <v>0.17.8.20.295.8.04.000.01</v>
          </cell>
          <cell r="E92" t="str">
            <v>Instituciones Financieras Privadas del Pais - Bonos M/E</v>
          </cell>
          <cell r="F92">
            <v>0</v>
          </cell>
          <cell r="G92">
            <v>164000</v>
          </cell>
          <cell r="H92">
            <v>1078416440</v>
          </cell>
          <cell r="I92">
            <v>1078416440</v>
          </cell>
        </row>
        <row r="93">
          <cell r="D93" t="str">
            <v>0.17.8.20.295.8.04.000.99</v>
          </cell>
          <cell r="E93" t="str">
            <v>Instituciones Financieras Privadas del Pais- Bonos</v>
          </cell>
          <cell r="F93">
            <v>18019074000</v>
          </cell>
          <cell r="G93">
            <v>0</v>
          </cell>
          <cell r="H93">
            <v>0</v>
          </cell>
          <cell r="I93">
            <v>18019074000</v>
          </cell>
        </row>
        <row r="94">
          <cell r="D94" t="str">
            <v>0.17.8.20.295.8.04.001.99</v>
          </cell>
          <cell r="E94" t="str">
            <v>Instituciones Financieras Privadas del Pais- CDA</v>
          </cell>
          <cell r="F94">
            <v>15200000000</v>
          </cell>
          <cell r="G94">
            <v>0</v>
          </cell>
          <cell r="H94">
            <v>0</v>
          </cell>
          <cell r="I94">
            <v>15200000000</v>
          </cell>
        </row>
        <row r="95">
          <cell r="D95" t="str">
            <v>0.17.8.80.415.0.82.001.99</v>
          </cell>
          <cell r="E95" t="str">
            <v>Renta s/Titulos de Rta. Fija. Soc. Priv. de Pais - CDA</v>
          </cell>
          <cell r="F95">
            <v>5189396594</v>
          </cell>
          <cell r="G95">
            <v>0</v>
          </cell>
          <cell r="H95">
            <v>0</v>
          </cell>
          <cell r="I95">
            <v>5189396594</v>
          </cell>
        </row>
        <row r="96">
          <cell r="D96" t="str">
            <v>0.17.8.80.415.8.82.000.01</v>
          </cell>
          <cell r="E96" t="str">
            <v>Renta s/Titulos de Rta. Fija. Soc. Priv. de Pais, - Bonos M/E</v>
          </cell>
          <cell r="F96">
            <v>0</v>
          </cell>
          <cell r="G96">
            <v>59518.41</v>
          </cell>
          <cell r="H96">
            <v>391375803.8211</v>
          </cell>
          <cell r="I96">
            <v>391375803.8211</v>
          </cell>
        </row>
        <row r="97">
          <cell r="D97" t="str">
            <v>0.17.8.80.415.8.82.000.99</v>
          </cell>
          <cell r="E97" t="str">
            <v>Rentas Sobre Titulos de Renta Fija de Soc.Priv. del Pais- Bonos</v>
          </cell>
          <cell r="F97">
            <v>14420276574</v>
          </cell>
          <cell r="G97">
            <v>0</v>
          </cell>
          <cell r="H97">
            <v>0</v>
          </cell>
          <cell r="I97">
            <v>14420276574</v>
          </cell>
        </row>
        <row r="98">
          <cell r="D98" t="str">
            <v>0.17.8.80.415.8.94.000.01</v>
          </cell>
          <cell r="E98" t="str">
            <v>(Renta s/Titulos de Rta. Fija. Soc. Priv. de Pais, a Devengar)-Bonos M/E</v>
          </cell>
          <cell r="F98">
            <v>0</v>
          </cell>
          <cell r="G98">
            <v>58551.6</v>
          </cell>
          <cell r="H98">
            <v>385018341.63599998</v>
          </cell>
          <cell r="I98">
            <v>385018341.63599998</v>
          </cell>
        </row>
        <row r="99">
          <cell r="D99" t="str">
            <v>0.17.8.80.415.8.94.000.99</v>
          </cell>
          <cell r="E99" t="str">
            <v>(Rentas Sobre Titulos de Renta Fija de Soc.Privadas del Pais)-Bonos</v>
          </cell>
          <cell r="F99">
            <v>11371620335</v>
          </cell>
          <cell r="G99">
            <v>0</v>
          </cell>
          <cell r="H99">
            <v>0</v>
          </cell>
          <cell r="I99">
            <v>11371620335</v>
          </cell>
        </row>
        <row r="100">
          <cell r="D100" t="str">
            <v>0.17.8.80.415.8.94.001.99</v>
          </cell>
          <cell r="E100" t="str">
            <v>(Rentas s/ Titulos de Renta Fija de Soc. Financieras)- CDA</v>
          </cell>
          <cell r="F100">
            <v>4594754928</v>
          </cell>
          <cell r="G100">
            <v>0</v>
          </cell>
          <cell r="H100">
            <v>0</v>
          </cell>
          <cell r="I100">
            <v>4594754928</v>
          </cell>
        </row>
        <row r="101">
          <cell r="D101" t="str">
            <v>0.18.0.00.000.0.00.000.00</v>
          </cell>
          <cell r="E101" t="str">
            <v xml:space="preserve">Bienes de Uso </v>
          </cell>
          <cell r="F101">
            <v>17583756923</v>
          </cell>
          <cell r="G101">
            <v>0</v>
          </cell>
          <cell r="H101">
            <v>0</v>
          </cell>
          <cell r="I101">
            <v>17583756923</v>
          </cell>
        </row>
        <row r="102">
          <cell r="D102" t="str">
            <v>0.18.0.10.000.0.00.000.00</v>
          </cell>
          <cell r="E102" t="str">
            <v>Bienes de Uso Propios</v>
          </cell>
          <cell r="F102">
            <v>17583756923</v>
          </cell>
          <cell r="G102">
            <v>0</v>
          </cell>
          <cell r="H102">
            <v>0</v>
          </cell>
          <cell r="I102">
            <v>17583756923</v>
          </cell>
        </row>
        <row r="103">
          <cell r="D103" t="str">
            <v>0.18.0.10.319.0.00.000.00</v>
          </cell>
          <cell r="E103" t="str">
            <v>INMUEBLES</v>
          </cell>
          <cell r="F103">
            <v>16832801653</v>
          </cell>
          <cell r="G103">
            <v>0</v>
          </cell>
          <cell r="H103">
            <v>0</v>
          </cell>
          <cell r="I103">
            <v>16832801653</v>
          </cell>
        </row>
        <row r="104">
          <cell r="D104" t="str">
            <v>0.18.0.10.319.0.02.000.00</v>
          </cell>
          <cell r="E104" t="str">
            <v>EDIFICIOS</v>
          </cell>
          <cell r="F104">
            <v>14359397716</v>
          </cell>
          <cell r="G104">
            <v>0</v>
          </cell>
          <cell r="H104">
            <v>0</v>
          </cell>
          <cell r="I104">
            <v>14359397716</v>
          </cell>
        </row>
        <row r="105">
          <cell r="D105" t="str">
            <v>0.18.0.10.319.0.02.000.99</v>
          </cell>
          <cell r="E105" t="str">
            <v>Valor Revaluado Edificio</v>
          </cell>
          <cell r="F105">
            <v>14359397716</v>
          </cell>
          <cell r="G105">
            <v>0</v>
          </cell>
          <cell r="H105">
            <v>0</v>
          </cell>
          <cell r="I105">
            <v>14359397716</v>
          </cell>
        </row>
        <row r="106">
          <cell r="D106" t="str">
            <v>0.18.0.10.319.0.04.000.00</v>
          </cell>
          <cell r="E106" t="str">
            <v>TERRENOS</v>
          </cell>
          <cell r="F106">
            <v>3236745150</v>
          </cell>
          <cell r="G106">
            <v>0</v>
          </cell>
          <cell r="H106">
            <v>0</v>
          </cell>
          <cell r="I106">
            <v>3236745150</v>
          </cell>
        </row>
        <row r="107">
          <cell r="D107" t="str">
            <v>0.18.0.10.319.0.04.000.99</v>
          </cell>
          <cell r="E107" t="str">
            <v>Valor Histórico Revaluado – Terreno</v>
          </cell>
          <cell r="F107">
            <v>3236745150</v>
          </cell>
          <cell r="G107">
            <v>0</v>
          </cell>
          <cell r="H107">
            <v>0</v>
          </cell>
          <cell r="I107">
            <v>3236745150</v>
          </cell>
        </row>
        <row r="108">
          <cell r="D108" t="str">
            <v>0.18.0.10.319.0.92.000.00</v>
          </cell>
          <cell r="E108" t="str">
            <v>(DEPRECIACIONES ACUMULADAS - EDIFICIOS)</v>
          </cell>
          <cell r="F108">
            <v>763341213</v>
          </cell>
          <cell r="G108">
            <v>0</v>
          </cell>
          <cell r="H108">
            <v>0</v>
          </cell>
          <cell r="I108">
            <v>763341213</v>
          </cell>
        </row>
        <row r="109">
          <cell r="D109" t="str">
            <v>0.18.0.10.319.0.92.000.99</v>
          </cell>
          <cell r="E109" t="str">
            <v xml:space="preserve"> (Depreciaciones Acumuladas - Edificios)</v>
          </cell>
          <cell r="F109">
            <v>763341213</v>
          </cell>
          <cell r="G109">
            <v>0</v>
          </cell>
          <cell r="H109">
            <v>0</v>
          </cell>
          <cell r="I109">
            <v>763341213</v>
          </cell>
        </row>
        <row r="110">
          <cell r="D110" t="str">
            <v>0.18.0.10.321.0.00.000.00</v>
          </cell>
          <cell r="E110" t="str">
            <v>Muebles, Utiles e Instalaciones</v>
          </cell>
          <cell r="F110">
            <v>570326460</v>
          </cell>
          <cell r="G110">
            <v>0</v>
          </cell>
          <cell r="H110">
            <v>0</v>
          </cell>
          <cell r="I110">
            <v>570326460</v>
          </cell>
        </row>
        <row r="111">
          <cell r="D111" t="str">
            <v>0.18.0.10.321.0.02.000.00</v>
          </cell>
          <cell r="E111" t="str">
            <v>Valor Costo Reval.-Muebles, Utiles e Instalaciones</v>
          </cell>
          <cell r="F111">
            <v>709920668</v>
          </cell>
          <cell r="G111">
            <v>0</v>
          </cell>
          <cell r="H111">
            <v>0</v>
          </cell>
          <cell r="I111">
            <v>709920668</v>
          </cell>
        </row>
        <row r="112">
          <cell r="D112" t="str">
            <v>0.18.0.10.321.0.02.010.99</v>
          </cell>
          <cell r="E112" t="str">
            <v>Valor de Costo Revaluado Muebles, Equipos e Instalaciones</v>
          </cell>
          <cell r="F112">
            <v>709920668</v>
          </cell>
          <cell r="G112">
            <v>0</v>
          </cell>
          <cell r="H112">
            <v>0</v>
          </cell>
          <cell r="I112">
            <v>709920668</v>
          </cell>
        </row>
        <row r="113">
          <cell r="D113" t="str">
            <v>0.18.0.10.321.0.92.000.00</v>
          </cell>
          <cell r="E113" t="str">
            <v>(Depreciaciones Acumul.-Muebles, Utiles e Instalac</v>
          </cell>
          <cell r="F113">
            <v>139594208</v>
          </cell>
          <cell r="G113">
            <v>0</v>
          </cell>
          <cell r="H113">
            <v>0</v>
          </cell>
          <cell r="I113">
            <v>139594208</v>
          </cell>
        </row>
        <row r="114">
          <cell r="D114" t="str">
            <v>0.18.0.10.321.0.92.000.99</v>
          </cell>
          <cell r="E114" t="str">
            <v>(Depreciaciones Acumul.-Muebles, Utiles e Instalac.)</v>
          </cell>
          <cell r="F114">
            <v>139594208</v>
          </cell>
          <cell r="G114">
            <v>0</v>
          </cell>
          <cell r="H114">
            <v>0</v>
          </cell>
          <cell r="I114">
            <v>139594208</v>
          </cell>
        </row>
        <row r="115">
          <cell r="D115" t="str">
            <v>0.18.0.10.323.0.00.000.00</v>
          </cell>
          <cell r="E115" t="str">
            <v>Equipos de Computacion</v>
          </cell>
          <cell r="F115">
            <v>180628810</v>
          </cell>
          <cell r="G115">
            <v>0</v>
          </cell>
          <cell r="H115">
            <v>0</v>
          </cell>
          <cell r="I115">
            <v>180628810</v>
          </cell>
        </row>
        <row r="116">
          <cell r="D116" t="str">
            <v>0.18.0.10.323.0.02.000.00</v>
          </cell>
          <cell r="E116" t="str">
            <v>Valor de Costo Revaluado - Equipos de Computacion</v>
          </cell>
          <cell r="F116">
            <v>468211437</v>
          </cell>
          <cell r="G116">
            <v>0</v>
          </cell>
          <cell r="H116">
            <v>0</v>
          </cell>
          <cell r="I116">
            <v>468211437</v>
          </cell>
        </row>
        <row r="117">
          <cell r="D117" t="str">
            <v>0.18.0.10.323.0.02.000.99</v>
          </cell>
          <cell r="E117" t="str">
            <v>Valor de Costo Revaluado - Equipos de Computacion</v>
          </cell>
          <cell r="F117">
            <v>468211437</v>
          </cell>
          <cell r="G117">
            <v>0</v>
          </cell>
          <cell r="H117">
            <v>0</v>
          </cell>
          <cell r="I117">
            <v>468211437</v>
          </cell>
        </row>
        <row r="118">
          <cell r="D118" t="str">
            <v>0.18.0.10.323.0.92.000.00</v>
          </cell>
          <cell r="E118" t="str">
            <v>(Depreciaciones Acumuladas-Equipos de Computacion)</v>
          </cell>
          <cell r="F118">
            <v>287582627</v>
          </cell>
          <cell r="G118">
            <v>0</v>
          </cell>
          <cell r="H118">
            <v>0</v>
          </cell>
          <cell r="I118">
            <v>287582627</v>
          </cell>
        </row>
        <row r="119">
          <cell r="D119" t="str">
            <v>0.18.0.10.323.0.92.000.99</v>
          </cell>
          <cell r="E119" t="str">
            <v>(Depreciaciones Acumuladas-Equipos de Computacion)</v>
          </cell>
          <cell r="F119">
            <v>287582627</v>
          </cell>
          <cell r="G119">
            <v>0</v>
          </cell>
          <cell r="H119">
            <v>0</v>
          </cell>
          <cell r="I119">
            <v>287582627</v>
          </cell>
        </row>
        <row r="120">
          <cell r="D120" t="str">
            <v>0.19.0.00.000.0.00.000.00</v>
          </cell>
          <cell r="E120" t="str">
            <v>Cargos Diferidos</v>
          </cell>
          <cell r="F120">
            <v>2522112386</v>
          </cell>
          <cell r="G120">
            <v>0</v>
          </cell>
          <cell r="H120">
            <v>0</v>
          </cell>
          <cell r="I120">
            <v>2522112386</v>
          </cell>
        </row>
        <row r="121">
          <cell r="D121" t="str">
            <v>0.19.0.10.000.0.00.000.00</v>
          </cell>
          <cell r="E121" t="str">
            <v>Cargos Diferidos e Intangibles</v>
          </cell>
          <cell r="F121">
            <v>2522112386</v>
          </cell>
          <cell r="G121">
            <v>0</v>
          </cell>
          <cell r="H121">
            <v>0</v>
          </cell>
          <cell r="I121">
            <v>2522112386</v>
          </cell>
        </row>
        <row r="122">
          <cell r="D122" t="str">
            <v>0.19.0.10.337.0.00.000.00</v>
          </cell>
          <cell r="E122" t="str">
            <v>Gastos de Organizacion</v>
          </cell>
          <cell r="F122">
            <v>2342572390</v>
          </cell>
          <cell r="G122">
            <v>0</v>
          </cell>
          <cell r="H122">
            <v>0</v>
          </cell>
          <cell r="I122">
            <v>2342572390</v>
          </cell>
        </row>
        <row r="123">
          <cell r="D123" t="str">
            <v>0.19.0.10.337.0.02.000.00</v>
          </cell>
          <cell r="E123" t="str">
            <v>Valor de Costo - Gastos de Organizacion</v>
          </cell>
          <cell r="F123">
            <v>4167269894</v>
          </cell>
          <cell r="G123">
            <v>0</v>
          </cell>
          <cell r="H123">
            <v>0</v>
          </cell>
          <cell r="I123">
            <v>4167269894</v>
          </cell>
        </row>
        <row r="124">
          <cell r="D124" t="str">
            <v>0.19.0.10.337.0.02.000.99</v>
          </cell>
          <cell r="E124" t="str">
            <v xml:space="preserve">Valor de Costo - Gastos de Organización </v>
          </cell>
          <cell r="F124">
            <v>4167269894</v>
          </cell>
          <cell r="G124">
            <v>0</v>
          </cell>
          <cell r="H124">
            <v>0</v>
          </cell>
          <cell r="I124">
            <v>4167269894</v>
          </cell>
        </row>
        <row r="125">
          <cell r="D125" t="str">
            <v>0.19.0.10.337.0.04.000.00</v>
          </cell>
          <cell r="E125" t="str">
            <v>Bienes Intangibles - Sistemas</v>
          </cell>
          <cell r="F125">
            <v>2543181237</v>
          </cell>
          <cell r="G125">
            <v>0</v>
          </cell>
          <cell r="H125">
            <v>0</v>
          </cell>
          <cell r="I125">
            <v>2543181237</v>
          </cell>
        </row>
        <row r="126">
          <cell r="D126" t="str">
            <v>0.19.0.10.337.0.04.000.99</v>
          </cell>
          <cell r="E126" t="str">
            <v>Bienes Intangibles - Sistemas</v>
          </cell>
          <cell r="F126">
            <v>2543181237</v>
          </cell>
          <cell r="G126">
            <v>0</v>
          </cell>
          <cell r="H126">
            <v>0</v>
          </cell>
          <cell r="I126">
            <v>2543181237</v>
          </cell>
        </row>
        <row r="127">
          <cell r="D127" t="str">
            <v>0.19.0.10.337.0.92.000.00</v>
          </cell>
          <cell r="E127" t="str">
            <v>(Depreciaciones Acumuladas - Gastos de Organización)</v>
          </cell>
          <cell r="F127">
            <v>3286836443</v>
          </cell>
          <cell r="G127">
            <v>0</v>
          </cell>
          <cell r="H127">
            <v>0</v>
          </cell>
          <cell r="I127">
            <v>3286836443</v>
          </cell>
        </row>
        <row r="128">
          <cell r="D128" t="str">
            <v>0.19.0.10.337.0.92.000.99</v>
          </cell>
          <cell r="E128" t="str">
            <v>(Amortizaciones Acum.-Gastos de Organizacion)</v>
          </cell>
          <cell r="F128">
            <v>3286836443</v>
          </cell>
          <cell r="G128">
            <v>0</v>
          </cell>
          <cell r="H128">
            <v>0</v>
          </cell>
          <cell r="I128">
            <v>3286836443</v>
          </cell>
        </row>
        <row r="129">
          <cell r="D129" t="str">
            <v>0.19.0.10.337.0.94.000.00</v>
          </cell>
          <cell r="E129" t="str">
            <v>(Amortizaciones Acumuladas - Bienes Intangibles Sistemas)</v>
          </cell>
          <cell r="F129">
            <v>1081042298</v>
          </cell>
          <cell r="G129">
            <v>0</v>
          </cell>
          <cell r="H129">
            <v>0</v>
          </cell>
          <cell r="I129">
            <v>1081042298</v>
          </cell>
        </row>
        <row r="130">
          <cell r="D130" t="str">
            <v>0.19.0.10.337.0.94.000.99</v>
          </cell>
          <cell r="E130" t="str">
            <v>(Amortizaciones Acumuladas - Bienes Intangibles Sistemas)</v>
          </cell>
          <cell r="F130">
            <v>1081042298</v>
          </cell>
          <cell r="G130">
            <v>0</v>
          </cell>
          <cell r="H130">
            <v>0</v>
          </cell>
          <cell r="I130">
            <v>1081042298</v>
          </cell>
        </row>
        <row r="131">
          <cell r="D131" t="str">
            <v>0.19.0.10.339.0.00.000.00</v>
          </cell>
          <cell r="E131" t="str">
            <v>Mejoras e Instalaciones en Inmuebles Arrendados</v>
          </cell>
          <cell r="F131">
            <v>179539996</v>
          </cell>
          <cell r="G131">
            <v>0</v>
          </cell>
          <cell r="H131">
            <v>0</v>
          </cell>
          <cell r="I131">
            <v>179539996</v>
          </cell>
        </row>
        <row r="132">
          <cell r="D132" t="str">
            <v>0.19.0.10.339.0.02.000.00</v>
          </cell>
          <cell r="E132" t="str">
            <v>Valor de Costo - Mejoras e Instal. en Inmuebles Arrendados</v>
          </cell>
          <cell r="F132">
            <v>207438193</v>
          </cell>
          <cell r="G132">
            <v>0</v>
          </cell>
          <cell r="H132">
            <v>0</v>
          </cell>
          <cell r="I132">
            <v>207438193</v>
          </cell>
        </row>
        <row r="133">
          <cell r="D133" t="str">
            <v>0.19.0.10.339.0.02.020.99</v>
          </cell>
          <cell r="E133" t="str">
            <v>Valor de Costo-Mejoras en Inst. en Inmueb. Arrendados</v>
          </cell>
          <cell r="F133">
            <v>207438193</v>
          </cell>
          <cell r="G133">
            <v>0</v>
          </cell>
          <cell r="H133">
            <v>0</v>
          </cell>
          <cell r="I133">
            <v>207438193</v>
          </cell>
        </row>
        <row r="134">
          <cell r="D134" t="str">
            <v>0.19.0.10.339.0.92.000.00</v>
          </cell>
          <cell r="E134" t="str">
            <v>(Depreciaciones Acumuladas - Mejoras e Instal. en Inm. Arrendados)</v>
          </cell>
          <cell r="F134">
            <v>27898197</v>
          </cell>
          <cell r="G134">
            <v>0</v>
          </cell>
          <cell r="H134">
            <v>0</v>
          </cell>
          <cell r="I134">
            <v>27898197</v>
          </cell>
        </row>
        <row r="135">
          <cell r="D135" t="str">
            <v>0.19.0.10.339.0.92.000.99</v>
          </cell>
          <cell r="E135" t="str">
            <v>(Amortizaciones Acumuladas - Mejoras e Instal. en Inmuebles Arr)</v>
          </cell>
          <cell r="F135">
            <v>27898197</v>
          </cell>
          <cell r="G135">
            <v>0</v>
          </cell>
          <cell r="H135">
            <v>0</v>
          </cell>
          <cell r="I135">
            <v>27898197</v>
          </cell>
        </row>
        <row r="136">
          <cell r="D136" t="str">
            <v>0.20.0.00.000.0.00.000.00</v>
          </cell>
          <cell r="E136" t="str">
            <v>Pasivo</v>
          </cell>
          <cell r="F136">
            <v>16038536369</v>
          </cell>
          <cell r="G136">
            <v>0</v>
          </cell>
          <cell r="H136">
            <v>0</v>
          </cell>
          <cell r="I136">
            <v>16038536369</v>
          </cell>
        </row>
        <row r="137">
          <cell r="D137" t="str">
            <v>0.22.0.00.000.0.00.000.00</v>
          </cell>
          <cell r="E137" t="str">
            <v>Obligaciones por Intermediacion Financiera-Sector No Financi</v>
          </cell>
          <cell r="F137">
            <v>33884330</v>
          </cell>
          <cell r="G137">
            <v>0</v>
          </cell>
          <cell r="H137">
            <v>0</v>
          </cell>
          <cell r="I137">
            <v>33884330</v>
          </cell>
        </row>
        <row r="138">
          <cell r="D138" t="str">
            <v>0.22.0.20.000.0.00.000.00</v>
          </cell>
          <cell r="E138" t="str">
            <v>OTRAS OBLIGACIONES POR INTERMEDIACIÓN  FINANCIERA</v>
          </cell>
          <cell r="F138">
            <v>33884330</v>
          </cell>
          <cell r="G138">
            <v>0</v>
          </cell>
          <cell r="H138">
            <v>0</v>
          </cell>
          <cell r="I138">
            <v>33884330</v>
          </cell>
        </row>
        <row r="139">
          <cell r="D139" t="str">
            <v>0.22.0.20.174.0.00.000.00</v>
          </cell>
          <cell r="E139" t="str">
            <v>Obligaciones con Establecimientos Adheridos al Sistema de  Tarjetas de Crédito</v>
          </cell>
          <cell r="F139">
            <v>33884330</v>
          </cell>
          <cell r="G139">
            <v>0</v>
          </cell>
          <cell r="H139">
            <v>0</v>
          </cell>
          <cell r="I139">
            <v>33884330</v>
          </cell>
        </row>
        <row r="140">
          <cell r="D140" t="str">
            <v>0.22.0.20.174.0.02.000.00</v>
          </cell>
          <cell r="E140" t="str">
            <v>Obligaciones /Tarjetas de Credito - Residentes</v>
          </cell>
          <cell r="F140">
            <v>33884330</v>
          </cell>
          <cell r="G140">
            <v>0</v>
          </cell>
          <cell r="H140">
            <v>0</v>
          </cell>
          <cell r="I140">
            <v>33884330</v>
          </cell>
        </row>
        <row r="141">
          <cell r="D141" t="str">
            <v>0.22.0.20.174.0.02.000.99</v>
          </cell>
          <cell r="E141" t="str">
            <v>TC Visa ORO - Familiar 4331-8024-1200-7859</v>
          </cell>
          <cell r="F141">
            <v>5473358</v>
          </cell>
          <cell r="G141">
            <v>0</v>
          </cell>
          <cell r="H141">
            <v>0</v>
          </cell>
          <cell r="I141">
            <v>5473358</v>
          </cell>
        </row>
        <row r="142">
          <cell r="D142" t="str">
            <v>0.22.0.20.174.0.02.001.99</v>
          </cell>
          <cell r="E142" t="str">
            <v>TC VISA Banco ITAU - 4263 5043 0227 2104 MA</v>
          </cell>
          <cell r="F142">
            <v>16734436</v>
          </cell>
          <cell r="G142">
            <v>0</v>
          </cell>
          <cell r="H142">
            <v>0</v>
          </cell>
          <cell r="I142">
            <v>16734436</v>
          </cell>
        </row>
        <row r="143">
          <cell r="D143" t="str">
            <v>0.22.0.20.174.0.02.003.99</v>
          </cell>
          <cell r="E143" t="str">
            <v>TC VISA Banco ITAU - 4263 5043 0227 2310 ND</v>
          </cell>
          <cell r="F143">
            <v>9700931</v>
          </cell>
          <cell r="G143">
            <v>0</v>
          </cell>
          <cell r="H143">
            <v>0</v>
          </cell>
          <cell r="I143">
            <v>9700931</v>
          </cell>
        </row>
        <row r="144">
          <cell r="D144" t="str">
            <v>0.22.0.20.174.0.02.004.99</v>
          </cell>
          <cell r="E144" t="str">
            <v>TC VISA Banco ITAU - 4263 5043 0227 2112 RC</v>
          </cell>
          <cell r="F144">
            <v>1975605</v>
          </cell>
          <cell r="G144">
            <v>0</v>
          </cell>
          <cell r="H144">
            <v>0</v>
          </cell>
          <cell r="I144">
            <v>1975605</v>
          </cell>
        </row>
        <row r="145">
          <cell r="D145" t="str">
            <v>0.24.0.00.000.0.00.000.00</v>
          </cell>
          <cell r="E145" t="str">
            <v>Obligaciones Diversos</v>
          </cell>
          <cell r="F145">
            <v>14476302981</v>
          </cell>
          <cell r="G145">
            <v>0</v>
          </cell>
          <cell r="H145">
            <v>0</v>
          </cell>
          <cell r="I145">
            <v>14476302981</v>
          </cell>
        </row>
        <row r="146">
          <cell r="D146" t="str">
            <v>0.24.0.10.000.0.00.000.00</v>
          </cell>
          <cell r="E146" t="str">
            <v>Acreedores Fiscales</v>
          </cell>
          <cell r="F146">
            <v>372629518</v>
          </cell>
          <cell r="G146">
            <v>0</v>
          </cell>
          <cell r="H146">
            <v>0</v>
          </cell>
          <cell r="I146">
            <v>372629518</v>
          </cell>
        </row>
        <row r="147">
          <cell r="D147" t="str">
            <v>0.24.0.10.242.0.00.000.00</v>
          </cell>
          <cell r="E147" t="str">
            <v>Acreedores Fiscales - Retenciones a Terceros</v>
          </cell>
          <cell r="F147">
            <v>3527213</v>
          </cell>
          <cell r="G147">
            <v>0</v>
          </cell>
          <cell r="H147">
            <v>0</v>
          </cell>
          <cell r="I147">
            <v>3527213</v>
          </cell>
        </row>
        <row r="148">
          <cell r="D148" t="str">
            <v>0.24.0.10.242.0.01.000.00</v>
          </cell>
          <cell r="E148" t="str">
            <v>Acreedores Fiscales - Retenciones a Terceros</v>
          </cell>
          <cell r="F148">
            <v>3527213</v>
          </cell>
          <cell r="G148">
            <v>0</v>
          </cell>
          <cell r="H148">
            <v>0</v>
          </cell>
          <cell r="I148">
            <v>3527213</v>
          </cell>
        </row>
        <row r="149">
          <cell r="D149" t="str">
            <v>0.24.0.10.242.0.01.000.99</v>
          </cell>
          <cell r="E149" t="str">
            <v>Retención IVA a Terceros</v>
          </cell>
          <cell r="F149">
            <v>2177159</v>
          </cell>
          <cell r="G149">
            <v>0</v>
          </cell>
          <cell r="H149">
            <v>0</v>
          </cell>
          <cell r="I149">
            <v>2177159</v>
          </cell>
        </row>
        <row r="150">
          <cell r="D150" t="str">
            <v>0.24.0.10.242.0.01.020.99</v>
          </cell>
          <cell r="E150" t="str">
            <v>Retención Impuesto a la Renta/Terceros</v>
          </cell>
          <cell r="F150">
            <v>1350054</v>
          </cell>
          <cell r="G150">
            <v>0</v>
          </cell>
          <cell r="H150">
            <v>0</v>
          </cell>
          <cell r="I150">
            <v>1350054</v>
          </cell>
        </row>
        <row r="151">
          <cell r="D151" t="str">
            <v>0.24.0.10.244.0.00.000.00</v>
          </cell>
          <cell r="E151" t="str">
            <v>Acreedores Fiscales - Iva a Pagar</v>
          </cell>
          <cell r="F151">
            <v>369102305</v>
          </cell>
          <cell r="G151">
            <v>0</v>
          </cell>
          <cell r="H151">
            <v>0</v>
          </cell>
          <cell r="I151">
            <v>369102305</v>
          </cell>
        </row>
        <row r="152">
          <cell r="D152" t="str">
            <v>0.24.0.10.244.0.01.000.00</v>
          </cell>
          <cell r="E152" t="str">
            <v>Acreedores Fiscales - Iva a Pagar</v>
          </cell>
          <cell r="F152">
            <v>369102305</v>
          </cell>
          <cell r="G152">
            <v>0</v>
          </cell>
          <cell r="H152">
            <v>0</v>
          </cell>
          <cell r="I152">
            <v>369102305</v>
          </cell>
        </row>
        <row r="153">
          <cell r="D153" t="str">
            <v>0.24.0.10.244.0.01.001.99</v>
          </cell>
          <cell r="E153" t="str">
            <v>IVA a Pagar a DNIT</v>
          </cell>
          <cell r="F153">
            <v>369102305</v>
          </cell>
          <cell r="G153">
            <v>0</v>
          </cell>
          <cell r="H153">
            <v>0</v>
          </cell>
          <cell r="I153">
            <v>369102305</v>
          </cell>
        </row>
        <row r="154">
          <cell r="D154" t="str">
            <v>0.24.0.20.000.0.00.000.00</v>
          </cell>
          <cell r="E154" t="str">
            <v>Acreedores Sociales</v>
          </cell>
          <cell r="F154">
            <v>115373517</v>
          </cell>
          <cell r="G154">
            <v>0</v>
          </cell>
          <cell r="H154">
            <v>0</v>
          </cell>
          <cell r="I154">
            <v>115373517</v>
          </cell>
        </row>
        <row r="155">
          <cell r="D155" t="str">
            <v>0.24.0.20.252.0.00.000.00</v>
          </cell>
          <cell r="E155" t="str">
            <v>Acreedores Sociales - a Cargo de la Empresa</v>
          </cell>
          <cell r="F155">
            <v>115373517</v>
          </cell>
          <cell r="G155">
            <v>0</v>
          </cell>
          <cell r="H155">
            <v>0</v>
          </cell>
          <cell r="I155">
            <v>115373517</v>
          </cell>
        </row>
        <row r="156">
          <cell r="D156" t="str">
            <v>0.24.0.20.252.0.01.000.00</v>
          </cell>
          <cell r="E156" t="str">
            <v>Acreedores Sociales - a Cargo de la Empresa</v>
          </cell>
          <cell r="F156">
            <v>115373517</v>
          </cell>
          <cell r="G156">
            <v>0</v>
          </cell>
          <cell r="H156">
            <v>0</v>
          </cell>
          <cell r="I156">
            <v>115373517</v>
          </cell>
        </row>
        <row r="157">
          <cell r="D157" t="str">
            <v>0.24.0.20.252.0.01.010.99</v>
          </cell>
          <cell r="E157" t="str">
            <v>Retencion Aporte para IPS</v>
          </cell>
          <cell r="F157">
            <v>115373517</v>
          </cell>
          <cell r="G157">
            <v>0</v>
          </cell>
          <cell r="H157">
            <v>0</v>
          </cell>
          <cell r="I157">
            <v>115373517</v>
          </cell>
        </row>
        <row r="158">
          <cell r="D158" t="str">
            <v>0.24.0.40.000.0.00.000.00</v>
          </cell>
          <cell r="E158" t="str">
            <v>Otras Obligaciones Diversas</v>
          </cell>
          <cell r="F158">
            <v>13988299946</v>
          </cell>
          <cell r="G158">
            <v>0</v>
          </cell>
          <cell r="H158">
            <v>0</v>
          </cell>
          <cell r="I158">
            <v>13988299946</v>
          </cell>
        </row>
        <row r="159">
          <cell r="D159" t="str">
            <v>0.24.0.40.258.0.00.000.00</v>
          </cell>
          <cell r="E159" t="str">
            <v>Cuentas a Pagar</v>
          </cell>
          <cell r="F159">
            <v>13988299946</v>
          </cell>
          <cell r="G159">
            <v>0</v>
          </cell>
          <cell r="H159">
            <v>0</v>
          </cell>
          <cell r="I159">
            <v>13988299946</v>
          </cell>
        </row>
        <row r="160">
          <cell r="D160" t="str">
            <v>0.24.0.40.258.0.02.000.00</v>
          </cell>
          <cell r="E160" t="str">
            <v>Residentes</v>
          </cell>
          <cell r="F160">
            <v>13988299946</v>
          </cell>
          <cell r="G160">
            <v>0</v>
          </cell>
          <cell r="H160">
            <v>0</v>
          </cell>
          <cell r="I160">
            <v>13988299946</v>
          </cell>
        </row>
        <row r="161">
          <cell r="D161" t="str">
            <v>0.24.0.40.258.0.02.010.99</v>
          </cell>
          <cell r="E161" t="str">
            <v>Seguros a Pagar</v>
          </cell>
          <cell r="F161">
            <v>2580000</v>
          </cell>
          <cell r="G161">
            <v>0</v>
          </cell>
          <cell r="H161">
            <v>0</v>
          </cell>
          <cell r="I161">
            <v>2580000</v>
          </cell>
        </row>
        <row r="162">
          <cell r="D162" t="str">
            <v>0.24.0.40.258.0.02.020.99</v>
          </cell>
          <cell r="E162" t="str">
            <v>Cuentas a Pagar</v>
          </cell>
          <cell r="F162">
            <v>15884471</v>
          </cell>
          <cell r="G162">
            <v>0</v>
          </cell>
          <cell r="H162">
            <v>0</v>
          </cell>
          <cell r="I162">
            <v>15884471</v>
          </cell>
        </row>
        <row r="163">
          <cell r="D163" t="str">
            <v>0.24.0.40.258.0.02.021.99</v>
          </cell>
          <cell r="E163" t="str">
            <v>Fondos Percibidos - Aportes para Integración Pend. Autorización.</v>
          </cell>
          <cell r="F163">
            <v>13950000000</v>
          </cell>
          <cell r="G163">
            <v>0</v>
          </cell>
          <cell r="H163">
            <v>0</v>
          </cell>
          <cell r="I163">
            <v>13950000000</v>
          </cell>
        </row>
        <row r="164">
          <cell r="D164" t="str">
            <v>0.24.0.40.258.0.02.090.99</v>
          </cell>
          <cell r="E164" t="str">
            <v>Anticipos de Clientes.</v>
          </cell>
          <cell r="F164">
            <v>19835475</v>
          </cell>
          <cell r="G164">
            <v>0</v>
          </cell>
          <cell r="H164">
            <v>0</v>
          </cell>
          <cell r="I164">
            <v>19835475</v>
          </cell>
        </row>
        <row r="165">
          <cell r="D165" t="str">
            <v>0.25.0.00.000.0.00.000.00</v>
          </cell>
          <cell r="E165" t="str">
            <v>Provisiones y Previsiones</v>
          </cell>
          <cell r="F165">
            <v>1528349058</v>
          </cell>
          <cell r="G165">
            <v>0</v>
          </cell>
          <cell r="H165">
            <v>0</v>
          </cell>
          <cell r="I165">
            <v>1528349058</v>
          </cell>
        </row>
        <row r="166">
          <cell r="D166" t="str">
            <v>0.25.0.10.000.0.00.000.00</v>
          </cell>
          <cell r="E166" t="str">
            <v>Provisiones</v>
          </cell>
          <cell r="F166">
            <v>1528349058</v>
          </cell>
          <cell r="G166">
            <v>0</v>
          </cell>
          <cell r="H166">
            <v>0</v>
          </cell>
          <cell r="I166">
            <v>1528349058</v>
          </cell>
        </row>
        <row r="167">
          <cell r="D167" t="str">
            <v>0.25.0.10.270.0.00.000.00</v>
          </cell>
          <cell r="E167" t="str">
            <v>Provisiones para Impuestos Nacionales</v>
          </cell>
          <cell r="F167">
            <v>1528349058</v>
          </cell>
          <cell r="G167">
            <v>0</v>
          </cell>
          <cell r="H167">
            <v>0</v>
          </cell>
          <cell r="I167">
            <v>1528349058</v>
          </cell>
        </row>
        <row r="168">
          <cell r="D168" t="str">
            <v>0.25.0.10.270.0.01.000.00</v>
          </cell>
          <cell r="E168" t="str">
            <v>Provisiones para Impuestos Nacionales</v>
          </cell>
          <cell r="F168">
            <v>1528349058</v>
          </cell>
          <cell r="G168">
            <v>0</v>
          </cell>
          <cell r="H168">
            <v>0</v>
          </cell>
          <cell r="I168">
            <v>1528349058</v>
          </cell>
        </row>
        <row r="169">
          <cell r="D169" t="str">
            <v>0.25.0.10.270.0.01.010.99</v>
          </cell>
          <cell r="E169" t="str">
            <v>Direcc.Gral. de Recaudaciones</v>
          </cell>
          <cell r="F169">
            <v>1528349058</v>
          </cell>
          <cell r="G169">
            <v>0</v>
          </cell>
          <cell r="H169">
            <v>0</v>
          </cell>
          <cell r="I169">
            <v>1528349058</v>
          </cell>
        </row>
        <row r="170">
          <cell r="D170" t="str">
            <v>0.30.0.00.000.0.00.000.00</v>
          </cell>
          <cell r="E170" t="str">
            <v>Patrimonio Neto</v>
          </cell>
          <cell r="F170">
            <v>75993257130</v>
          </cell>
          <cell r="G170">
            <v>0</v>
          </cell>
          <cell r="H170">
            <v>0</v>
          </cell>
          <cell r="I170">
            <v>75993257130</v>
          </cell>
        </row>
        <row r="171">
          <cell r="D171" t="str">
            <v>0.31.0.00.000.0.00.000.00</v>
          </cell>
          <cell r="E171" t="str">
            <v>Patrimonio</v>
          </cell>
          <cell r="F171">
            <v>75993257130</v>
          </cell>
          <cell r="G171">
            <v>0</v>
          </cell>
          <cell r="H171">
            <v>0</v>
          </cell>
          <cell r="I171">
            <v>75993257130</v>
          </cell>
        </row>
        <row r="172">
          <cell r="D172" t="str">
            <v>0.31.0.10.000.0.00.000.00</v>
          </cell>
          <cell r="E172" t="str">
            <v>Capital Social</v>
          </cell>
          <cell r="F172">
            <v>56050000000</v>
          </cell>
          <cell r="G172">
            <v>0</v>
          </cell>
          <cell r="H172">
            <v>0</v>
          </cell>
          <cell r="I172">
            <v>56050000000</v>
          </cell>
        </row>
        <row r="173">
          <cell r="D173" t="str">
            <v>0.31.0.10.400.0.00.000.00</v>
          </cell>
          <cell r="E173" t="str">
            <v>Capital Integrado</v>
          </cell>
          <cell r="F173">
            <v>56050000000</v>
          </cell>
          <cell r="G173">
            <v>0</v>
          </cell>
          <cell r="H173">
            <v>0</v>
          </cell>
          <cell r="I173">
            <v>56050000000</v>
          </cell>
        </row>
        <row r="174">
          <cell r="D174" t="str">
            <v>0.31.0.10.400.0.01.000.00</v>
          </cell>
          <cell r="E174" t="str">
            <v>Capital Integrado</v>
          </cell>
          <cell r="F174">
            <v>56050000000</v>
          </cell>
          <cell r="G174">
            <v>0</v>
          </cell>
          <cell r="H174">
            <v>0</v>
          </cell>
          <cell r="I174">
            <v>56050000000</v>
          </cell>
        </row>
        <row r="175">
          <cell r="D175" t="str">
            <v>0.31.0.10.400.0.01.000.99</v>
          </cell>
          <cell r="E175" t="str">
            <v>Capital Integrado</v>
          </cell>
          <cell r="F175">
            <v>56050000000</v>
          </cell>
          <cell r="G175">
            <v>0</v>
          </cell>
          <cell r="H175">
            <v>0</v>
          </cell>
          <cell r="I175">
            <v>56050000000</v>
          </cell>
        </row>
        <row r="176">
          <cell r="D176" t="str">
            <v>0.31.0.40.000.0.00.000.00</v>
          </cell>
          <cell r="E176" t="str">
            <v>Reservas</v>
          </cell>
          <cell r="F176">
            <v>1939754351</v>
          </cell>
          <cell r="G176">
            <v>0</v>
          </cell>
          <cell r="H176">
            <v>0</v>
          </cell>
          <cell r="I176">
            <v>1939754351</v>
          </cell>
        </row>
        <row r="177">
          <cell r="D177" t="str">
            <v>0.31.0.40.424.0.00.000.00</v>
          </cell>
          <cell r="E177" t="str">
            <v>Reservas Legal</v>
          </cell>
          <cell r="F177">
            <v>1856882204</v>
          </cell>
          <cell r="G177">
            <v>0</v>
          </cell>
          <cell r="H177">
            <v>0</v>
          </cell>
          <cell r="I177">
            <v>1856882204</v>
          </cell>
        </row>
        <row r="178">
          <cell r="D178" t="str">
            <v>0.31.0.40.424.0.01.000.00</v>
          </cell>
          <cell r="E178" t="str">
            <v>Reservas Legal</v>
          </cell>
          <cell r="F178">
            <v>1856882204</v>
          </cell>
          <cell r="G178">
            <v>0</v>
          </cell>
          <cell r="H178">
            <v>0</v>
          </cell>
          <cell r="I178">
            <v>1856882204</v>
          </cell>
        </row>
        <row r="179">
          <cell r="D179" t="str">
            <v>0.31.0.40.424.0.01.000.99</v>
          </cell>
          <cell r="E179" t="str">
            <v>Reservas Legal</v>
          </cell>
          <cell r="F179">
            <v>1856882204</v>
          </cell>
          <cell r="G179">
            <v>0</v>
          </cell>
          <cell r="H179">
            <v>0</v>
          </cell>
          <cell r="I179">
            <v>1856882204</v>
          </cell>
        </row>
        <row r="180">
          <cell r="D180" t="str">
            <v>0.31.0.40.426.0.00.000.00</v>
          </cell>
          <cell r="E180" t="str">
            <v>OTRAS RESERVAS</v>
          </cell>
          <cell r="F180">
            <v>82872147</v>
          </cell>
          <cell r="G180">
            <v>0</v>
          </cell>
          <cell r="H180">
            <v>0</v>
          </cell>
          <cell r="I180">
            <v>82872147</v>
          </cell>
        </row>
        <row r="181">
          <cell r="D181" t="str">
            <v>0.31.0.40.426.0.01.000.00</v>
          </cell>
          <cell r="E181" t="str">
            <v>OTRAS RESERVAS</v>
          </cell>
          <cell r="F181">
            <v>82872147</v>
          </cell>
          <cell r="G181">
            <v>0</v>
          </cell>
          <cell r="H181">
            <v>0</v>
          </cell>
          <cell r="I181">
            <v>82872147</v>
          </cell>
        </row>
        <row r="182">
          <cell r="D182" t="str">
            <v>0.31.0.40.426.0.01.000.99</v>
          </cell>
          <cell r="E182" t="str">
            <v>Otras Reservas</v>
          </cell>
          <cell r="F182">
            <v>82872147</v>
          </cell>
          <cell r="G182">
            <v>0</v>
          </cell>
          <cell r="H182">
            <v>0</v>
          </cell>
          <cell r="I182">
            <v>82872147</v>
          </cell>
        </row>
        <row r="183">
          <cell r="D183" t="str">
            <v>0.31.0.60.000.0.00.000.00</v>
          </cell>
          <cell r="E183" t="str">
            <v>Resultados del Ejercicio</v>
          </cell>
          <cell r="F183">
            <v>18003502779</v>
          </cell>
          <cell r="G183">
            <v>0</v>
          </cell>
          <cell r="H183">
            <v>0</v>
          </cell>
          <cell r="I183">
            <v>18003502779</v>
          </cell>
        </row>
        <row r="184">
          <cell r="D184" t="str">
            <v>0.31.0.60.418.0.00.000.00</v>
          </cell>
          <cell r="E184" t="str">
            <v>Utilidades del Ejercicio</v>
          </cell>
          <cell r="F184">
            <v>18003502779</v>
          </cell>
          <cell r="G184">
            <v>0</v>
          </cell>
          <cell r="H184">
            <v>0</v>
          </cell>
          <cell r="I184">
            <v>18003502779</v>
          </cell>
        </row>
        <row r="185">
          <cell r="D185" t="str">
            <v>0.31.0.60.418.0.01.000.00</v>
          </cell>
          <cell r="E185" t="str">
            <v>Utilidades del Ejercicio</v>
          </cell>
          <cell r="F185">
            <v>18003502779</v>
          </cell>
          <cell r="G185">
            <v>0</v>
          </cell>
          <cell r="H185">
            <v>0</v>
          </cell>
          <cell r="I185">
            <v>18003502779</v>
          </cell>
        </row>
        <row r="186">
          <cell r="D186" t="str">
            <v>0.31.0.60.418.0.01.000.99</v>
          </cell>
          <cell r="E186" t="str">
            <v>Utilidades del Ejercicio</v>
          </cell>
          <cell r="F186">
            <v>18003502779</v>
          </cell>
          <cell r="G186">
            <v>0</v>
          </cell>
          <cell r="H186">
            <v>0</v>
          </cell>
          <cell r="I186">
            <v>18003502779</v>
          </cell>
        </row>
        <row r="187">
          <cell r="D187" t="str">
            <v>0.51.0.00.000.0.00.000.00</v>
          </cell>
          <cell r="E187" t="str">
            <v>Cuentas de Orden Deudoras</v>
          </cell>
          <cell r="F187">
            <v>7027000000</v>
          </cell>
          <cell r="G187">
            <v>0</v>
          </cell>
          <cell r="H187">
            <v>0</v>
          </cell>
          <cell r="I187">
            <v>7027000000</v>
          </cell>
        </row>
        <row r="188">
          <cell r="D188" t="str">
            <v>0.51.0.10.000.0.00.000.00</v>
          </cell>
          <cell r="E188" t="str">
            <v>Garantias Recibidas</v>
          </cell>
          <cell r="F188">
            <v>7027000000</v>
          </cell>
          <cell r="G188">
            <v>0</v>
          </cell>
          <cell r="H188">
            <v>0</v>
          </cell>
          <cell r="I188">
            <v>7027000000</v>
          </cell>
        </row>
        <row r="189">
          <cell r="D189" t="str">
            <v>0.51.0.40.000.0.00.000.00</v>
          </cell>
          <cell r="E189" t="str">
            <v>Otras Cuentas de Orden Deudoras</v>
          </cell>
          <cell r="F189">
            <v>7027000000</v>
          </cell>
          <cell r="G189">
            <v>0</v>
          </cell>
          <cell r="H189">
            <v>0</v>
          </cell>
          <cell r="I189">
            <v>7027000000</v>
          </cell>
        </row>
        <row r="190">
          <cell r="D190" t="str">
            <v>0.51.0.40.681.0.00.000.00</v>
          </cell>
          <cell r="E190" t="str">
            <v>Polizas de Seguros Contratadas</v>
          </cell>
          <cell r="F190">
            <v>7027000000</v>
          </cell>
          <cell r="G190">
            <v>0</v>
          </cell>
          <cell r="H190">
            <v>0</v>
          </cell>
          <cell r="I190">
            <v>7027000000</v>
          </cell>
        </row>
        <row r="191">
          <cell r="D191" t="str">
            <v>0.51.0.40.681.0.01.000.99</v>
          </cell>
          <cell r="E191" t="str">
            <v>Polizas de Seguros Contratadas</v>
          </cell>
          <cell r="F191">
            <v>7027000000</v>
          </cell>
          <cell r="G191">
            <v>0</v>
          </cell>
          <cell r="H191">
            <v>0</v>
          </cell>
          <cell r="I191">
            <v>7027000000</v>
          </cell>
        </row>
        <row r="192">
          <cell r="D192" t="str">
            <v>0.52.0.00.000.0.00.000.00</v>
          </cell>
          <cell r="E192" t="str">
            <v>Cuentas de Orden Acreedoras</v>
          </cell>
          <cell r="F192">
            <v>7027000000</v>
          </cell>
          <cell r="G192">
            <v>0</v>
          </cell>
          <cell r="H192">
            <v>0</v>
          </cell>
          <cell r="I192">
            <v>7027000000</v>
          </cell>
        </row>
        <row r="193">
          <cell r="D193" t="str">
            <v>0.52.0.40.000.0.00.000.00</v>
          </cell>
          <cell r="E193" t="str">
            <v>Otras Cuentas de Odrden Acreedoras</v>
          </cell>
          <cell r="F193">
            <v>7027000000</v>
          </cell>
          <cell r="G193">
            <v>0</v>
          </cell>
          <cell r="H193">
            <v>0</v>
          </cell>
          <cell r="I193">
            <v>7027000000</v>
          </cell>
        </row>
        <row r="194">
          <cell r="D194" t="str">
            <v>0.52.0.40.674.0.00.000.00</v>
          </cell>
          <cell r="E194" t="str">
            <v>Polizas de Seguros Contratadas</v>
          </cell>
          <cell r="F194">
            <v>7027000000</v>
          </cell>
          <cell r="G194">
            <v>0</v>
          </cell>
          <cell r="H194">
            <v>0</v>
          </cell>
          <cell r="I194">
            <v>7027000000</v>
          </cell>
        </row>
        <row r="195">
          <cell r="D195" t="str">
            <v>0.52.0.40.674.0.01.000.00</v>
          </cell>
          <cell r="E195" t="str">
            <v>Polizas de Seguros</v>
          </cell>
          <cell r="F195">
            <v>7027000000</v>
          </cell>
          <cell r="G195">
            <v>0</v>
          </cell>
          <cell r="H195">
            <v>0</v>
          </cell>
          <cell r="I195">
            <v>7027000000</v>
          </cell>
        </row>
        <row r="196">
          <cell r="D196" t="str">
            <v>0.52.0.40.674.0.01.000.99</v>
          </cell>
          <cell r="E196" t="str">
            <v>Polizas de Seguros</v>
          </cell>
          <cell r="F196">
            <v>7027000000</v>
          </cell>
          <cell r="G196">
            <v>0</v>
          </cell>
          <cell r="H196">
            <v>0</v>
          </cell>
          <cell r="I196">
            <v>7027000000</v>
          </cell>
        </row>
        <row r="197">
          <cell r="D197" t="str">
            <v>0.60.0.00.000.0.00.000.00</v>
          </cell>
          <cell r="E197" t="str">
            <v>Ganancias</v>
          </cell>
          <cell r="F197">
            <v>37700846637</v>
          </cell>
          <cell r="G197">
            <v>0</v>
          </cell>
          <cell r="H197">
            <v>0</v>
          </cell>
          <cell r="I197">
            <v>37700846637</v>
          </cell>
        </row>
        <row r="198">
          <cell r="D198" t="str">
            <v>0.61.0.00.000.0.00.000.00</v>
          </cell>
          <cell r="E198" t="str">
            <v>Ganancias Financieras</v>
          </cell>
          <cell r="F198">
            <v>4570055364</v>
          </cell>
          <cell r="G198">
            <v>0</v>
          </cell>
          <cell r="H198">
            <v>0</v>
          </cell>
          <cell r="I198">
            <v>4570055364</v>
          </cell>
        </row>
        <row r="199">
          <cell r="D199" t="str">
            <v>0.61.0.60.000.0.00.000.00</v>
          </cell>
          <cell r="E199" t="str">
            <v>Ganancias por Valuacion</v>
          </cell>
          <cell r="F199">
            <v>326240113</v>
          </cell>
          <cell r="G199">
            <v>0</v>
          </cell>
          <cell r="H199">
            <v>0</v>
          </cell>
          <cell r="I199">
            <v>326240113</v>
          </cell>
        </row>
        <row r="200">
          <cell r="D200" t="str">
            <v>0.61.0.60.766.0.00.000.00</v>
          </cell>
          <cell r="E200" t="str">
            <v>Ganancias X Valuacion de Activos en Moneda Extrajera</v>
          </cell>
          <cell r="F200">
            <v>37282631</v>
          </cell>
          <cell r="G200">
            <v>0</v>
          </cell>
          <cell r="H200">
            <v>0</v>
          </cell>
          <cell r="I200">
            <v>37282631</v>
          </cell>
        </row>
        <row r="201">
          <cell r="D201" t="str">
            <v>0.61.0.60.766.0.02.000.99</v>
          </cell>
          <cell r="E201" t="str">
            <v>Disponibilidades - Residentes</v>
          </cell>
          <cell r="F201">
            <v>37282631</v>
          </cell>
          <cell r="G201">
            <v>0</v>
          </cell>
          <cell r="H201">
            <v>0</v>
          </cell>
          <cell r="I201">
            <v>37282631</v>
          </cell>
        </row>
        <row r="202">
          <cell r="D202" t="str">
            <v>0.61.0.60.842.0.00.000.00</v>
          </cell>
          <cell r="E202" t="str">
            <v>Ganancias por Valuacion de Activos y Pasivos Mon. E</v>
          </cell>
          <cell r="F202">
            <v>288957482</v>
          </cell>
          <cell r="G202">
            <v>0</v>
          </cell>
          <cell r="H202">
            <v>0</v>
          </cell>
          <cell r="I202">
            <v>288957482</v>
          </cell>
        </row>
        <row r="203">
          <cell r="D203" t="str">
            <v>0.61.0.60.842.0.02.000.99</v>
          </cell>
          <cell r="E203" t="str">
            <v>Ganancias por Valuacion de Activos y Pasivos Mon. Extranjera</v>
          </cell>
          <cell r="F203">
            <v>288957482</v>
          </cell>
          <cell r="G203">
            <v>0</v>
          </cell>
          <cell r="H203">
            <v>0</v>
          </cell>
          <cell r="I203">
            <v>288957482</v>
          </cell>
        </row>
        <row r="204">
          <cell r="D204" t="str">
            <v>0.61.0.70.000.0.00.000.00</v>
          </cell>
          <cell r="E204" t="str">
            <v>Rentas y Difer. de Cotiz.de Val. Publicos y Privados</v>
          </cell>
          <cell r="F204">
            <v>4243815251</v>
          </cell>
          <cell r="G204">
            <v>0</v>
          </cell>
          <cell r="H204">
            <v>0</v>
          </cell>
          <cell r="I204">
            <v>4243815251</v>
          </cell>
        </row>
        <row r="205">
          <cell r="D205" t="str">
            <v>0.61.0.70.846.0.00.000.00</v>
          </cell>
          <cell r="E205" t="str">
            <v>Rentas y Dif. de Cotizacion de Val. Privados</v>
          </cell>
          <cell r="F205">
            <v>4243815251</v>
          </cell>
          <cell r="G205">
            <v>0</v>
          </cell>
          <cell r="H205">
            <v>0</v>
          </cell>
          <cell r="I205">
            <v>4243815251</v>
          </cell>
        </row>
        <row r="206">
          <cell r="D206" t="str">
            <v>0.61.0.70.846.0.02.000.00</v>
          </cell>
          <cell r="E206" t="str">
            <v>Rentas de Valores de Rtas.Fija de Soc.Priv.del Pais</v>
          </cell>
          <cell r="F206">
            <v>4243815251</v>
          </cell>
          <cell r="G206">
            <v>0</v>
          </cell>
          <cell r="H206">
            <v>0</v>
          </cell>
          <cell r="I206">
            <v>4243815251</v>
          </cell>
        </row>
        <row r="207">
          <cell r="D207" t="str">
            <v>0.61.0.70.846.0.02.000.99</v>
          </cell>
          <cell r="E207" t="str">
            <v>Rentas de Valores de Renta Fija - BONOS - PYG</v>
          </cell>
          <cell r="F207">
            <v>2207197565</v>
          </cell>
          <cell r="G207">
            <v>0</v>
          </cell>
          <cell r="H207">
            <v>0</v>
          </cell>
          <cell r="I207">
            <v>2207197565</v>
          </cell>
        </row>
        <row r="208">
          <cell r="D208" t="str">
            <v>0.61.0.70.846.0.02.001.99</v>
          </cell>
          <cell r="E208" t="str">
            <v>Rentas de Valores de Renta Fija - BONOS - USD</v>
          </cell>
          <cell r="F208">
            <v>90499244</v>
          </cell>
          <cell r="G208">
            <v>0</v>
          </cell>
          <cell r="H208">
            <v>0</v>
          </cell>
          <cell r="I208">
            <v>90499244</v>
          </cell>
        </row>
        <row r="209">
          <cell r="D209" t="str">
            <v>0.61.0.70.846.0.02.002.99</v>
          </cell>
          <cell r="E209" t="str">
            <v>Rentas de Valores de Renta Fija - CDA en Secundario</v>
          </cell>
          <cell r="F209">
            <v>1502962338</v>
          </cell>
          <cell r="G209">
            <v>0</v>
          </cell>
          <cell r="H209">
            <v>0</v>
          </cell>
          <cell r="I209">
            <v>1502962338</v>
          </cell>
        </row>
        <row r="210">
          <cell r="D210" t="str">
            <v>0.61.0.70.846.0.02.003.99</v>
          </cell>
          <cell r="E210" t="str">
            <v>Rentas de Valores de Renta Fija - CDA en Primario</v>
          </cell>
          <cell r="F210">
            <v>443156104</v>
          </cell>
          <cell r="G210">
            <v>0</v>
          </cell>
          <cell r="H210">
            <v>0</v>
          </cell>
          <cell r="I210">
            <v>443156104</v>
          </cell>
        </row>
        <row r="211">
          <cell r="D211" t="str">
            <v>0.63.0.00.000.0.00.000.00</v>
          </cell>
          <cell r="E211" t="str">
            <v>Otras Ganancias Operativas</v>
          </cell>
          <cell r="F211">
            <v>33130791273</v>
          </cell>
          <cell r="G211">
            <v>0</v>
          </cell>
          <cell r="H211">
            <v>0</v>
          </cell>
          <cell r="I211">
            <v>33130791273</v>
          </cell>
        </row>
        <row r="212">
          <cell r="D212" t="str">
            <v>0.63.0.10.000.0.00.000.00</v>
          </cell>
          <cell r="E212" t="str">
            <v>Ganancias por Creditos Diversos</v>
          </cell>
          <cell r="F212">
            <v>77106893</v>
          </cell>
          <cell r="G212">
            <v>0</v>
          </cell>
          <cell r="H212">
            <v>0</v>
          </cell>
          <cell r="I212">
            <v>77106893</v>
          </cell>
        </row>
        <row r="213">
          <cell r="D213" t="str">
            <v>0.63.0.10.810.0.00.000.00</v>
          </cell>
          <cell r="E213" t="str">
            <v>Ganancias por Operaciones</v>
          </cell>
          <cell r="F213">
            <v>77106893</v>
          </cell>
          <cell r="G213">
            <v>0</v>
          </cell>
          <cell r="H213">
            <v>0</v>
          </cell>
          <cell r="I213">
            <v>77106893</v>
          </cell>
        </row>
        <row r="214">
          <cell r="D214" t="str">
            <v>0.63.0.10.810.0.02.000.00</v>
          </cell>
          <cell r="E214" t="str">
            <v>De Cambio y Arbitraje</v>
          </cell>
          <cell r="F214">
            <v>77106893</v>
          </cell>
          <cell r="G214">
            <v>0</v>
          </cell>
          <cell r="H214">
            <v>0</v>
          </cell>
          <cell r="I214">
            <v>77106893</v>
          </cell>
        </row>
        <row r="215">
          <cell r="D215" t="str">
            <v>0.63.0.10.810.0.02.000.99</v>
          </cell>
          <cell r="E215" t="str">
            <v>De Cambio y Arbitraje</v>
          </cell>
          <cell r="F215">
            <v>77106893</v>
          </cell>
          <cell r="G215">
            <v>0</v>
          </cell>
          <cell r="H215">
            <v>0</v>
          </cell>
          <cell r="I215">
            <v>77106893</v>
          </cell>
        </row>
        <row r="216">
          <cell r="D216" t="str">
            <v>0.63.0.20.000.0.00.000.00</v>
          </cell>
          <cell r="E216" t="str">
            <v>Rentas</v>
          </cell>
          <cell r="F216">
            <v>1067238784</v>
          </cell>
          <cell r="G216">
            <v>0</v>
          </cell>
          <cell r="H216">
            <v>0</v>
          </cell>
          <cell r="I216">
            <v>1067238784</v>
          </cell>
        </row>
        <row r="217">
          <cell r="D217" t="str">
            <v>0.63.0.20.814.0.00.000.00</v>
          </cell>
          <cell r="E217" t="str">
            <v>Rentas</v>
          </cell>
          <cell r="F217">
            <v>1067238784</v>
          </cell>
          <cell r="G217">
            <v>0</v>
          </cell>
          <cell r="H217">
            <v>0</v>
          </cell>
          <cell r="I217">
            <v>1067238784</v>
          </cell>
        </row>
        <row r="218">
          <cell r="D218" t="str">
            <v>0.63.0.20.814.0.02.000.00</v>
          </cell>
          <cell r="E218" t="str">
            <v>Bienes Inmuebles</v>
          </cell>
          <cell r="F218">
            <v>1067238784</v>
          </cell>
          <cell r="G218">
            <v>0</v>
          </cell>
          <cell r="H218">
            <v>0</v>
          </cell>
          <cell r="I218">
            <v>1067238784</v>
          </cell>
        </row>
        <row r="219">
          <cell r="D219" t="str">
            <v>0.63.0.20.814.0.02.000.99</v>
          </cell>
          <cell r="E219" t="str">
            <v>Alquileres de Bienes Inmuebles</v>
          </cell>
          <cell r="F219">
            <v>1067238784</v>
          </cell>
          <cell r="G219">
            <v>0</v>
          </cell>
          <cell r="H219">
            <v>0</v>
          </cell>
          <cell r="I219">
            <v>1067238784</v>
          </cell>
        </row>
        <row r="220">
          <cell r="D220" t="str">
            <v>0.63.0.20.814.0.02.001.99</v>
          </cell>
          <cell r="E220" t="str">
            <v>Edificio Investor - Alquiler Piso</v>
          </cell>
          <cell r="F220">
            <v>901163759</v>
          </cell>
          <cell r="G220">
            <v>0</v>
          </cell>
          <cell r="H220">
            <v>0</v>
          </cell>
          <cell r="I220">
            <v>901163759</v>
          </cell>
        </row>
        <row r="221">
          <cell r="D221" t="str">
            <v>0.63.0.20.814.0.02.002.99</v>
          </cell>
          <cell r="E221" t="str">
            <v>Edificio Investor - Expensas</v>
          </cell>
          <cell r="F221">
            <v>166075025</v>
          </cell>
          <cell r="G221">
            <v>0</v>
          </cell>
          <cell r="H221">
            <v>0</v>
          </cell>
          <cell r="I221">
            <v>166075025</v>
          </cell>
        </row>
        <row r="222">
          <cell r="D222" t="str">
            <v>0.63.0.30.000.0.00.000.00</v>
          </cell>
          <cell r="E222" t="str">
            <v>Otras Ganancias Diversas</v>
          </cell>
          <cell r="F222">
            <v>485947226</v>
          </cell>
          <cell r="G222">
            <v>0</v>
          </cell>
          <cell r="H222">
            <v>0</v>
          </cell>
          <cell r="I222">
            <v>485947226</v>
          </cell>
        </row>
        <row r="223">
          <cell r="D223" t="str">
            <v>0.63.0.30.818.0.00.000.00</v>
          </cell>
          <cell r="E223" t="str">
            <v>Diversos</v>
          </cell>
          <cell r="F223">
            <v>485947226</v>
          </cell>
          <cell r="G223">
            <v>0</v>
          </cell>
          <cell r="H223">
            <v>0</v>
          </cell>
          <cell r="I223">
            <v>485947226</v>
          </cell>
        </row>
        <row r="224">
          <cell r="D224" t="str">
            <v>0.63.0.30.818.0.02.000.00</v>
          </cell>
          <cell r="E224" t="str">
            <v>Residentes</v>
          </cell>
          <cell r="F224">
            <v>485947226</v>
          </cell>
          <cell r="G224">
            <v>0</v>
          </cell>
          <cell r="H224">
            <v>0</v>
          </cell>
          <cell r="I224">
            <v>485947226</v>
          </cell>
        </row>
        <row r="225">
          <cell r="D225" t="str">
            <v>0.63.0.30.818.0.02.000.99</v>
          </cell>
          <cell r="E225" t="str">
            <v>Ingresos Varios</v>
          </cell>
          <cell r="F225">
            <v>436491970</v>
          </cell>
          <cell r="G225">
            <v>0</v>
          </cell>
          <cell r="H225">
            <v>0</v>
          </cell>
          <cell r="I225">
            <v>436491970</v>
          </cell>
        </row>
        <row r="226">
          <cell r="D226" t="str">
            <v>0.63.0.30.818.0.02.002.99</v>
          </cell>
          <cell r="E226" t="str">
            <v>DIferencia en Compras Crédito Fiscal</v>
          </cell>
          <cell r="F226">
            <v>7213067</v>
          </cell>
          <cell r="G226">
            <v>0</v>
          </cell>
          <cell r="H226">
            <v>0</v>
          </cell>
          <cell r="I226">
            <v>7213067</v>
          </cell>
        </row>
        <row r="227">
          <cell r="D227" t="str">
            <v>0.63.0.30.818.0.02.004.99</v>
          </cell>
          <cell r="E227" t="str">
            <v>Capitalizac.. Intereses Cuenta Ahorro.</v>
          </cell>
          <cell r="F227">
            <v>58798</v>
          </cell>
          <cell r="G227">
            <v>0</v>
          </cell>
          <cell r="H227">
            <v>0</v>
          </cell>
          <cell r="I227">
            <v>58798</v>
          </cell>
        </row>
        <row r="228">
          <cell r="D228" t="str">
            <v>0.63.0.30.818.0.02.005.99</v>
          </cell>
          <cell r="E228" t="str">
            <v>Reintegro por Compras TC- Percibidos</v>
          </cell>
          <cell r="F228">
            <v>1665616</v>
          </cell>
          <cell r="G228">
            <v>0</v>
          </cell>
          <cell r="H228">
            <v>0</v>
          </cell>
          <cell r="I228">
            <v>1665616</v>
          </cell>
        </row>
        <row r="229">
          <cell r="D229" t="str">
            <v>0.63.0.30.818.0.02.006.99</v>
          </cell>
          <cell r="E229" t="str">
            <v>Preavisos Cobrados</v>
          </cell>
          <cell r="F229">
            <v>7529899</v>
          </cell>
          <cell r="G229">
            <v>0</v>
          </cell>
          <cell r="H229">
            <v>0</v>
          </cell>
          <cell r="I229">
            <v>7529899</v>
          </cell>
        </row>
        <row r="230">
          <cell r="D230" t="str">
            <v>0.63.0.30.818.0.02.007.99</v>
          </cell>
          <cell r="E230" t="str">
            <v>Recupero de Gastos en Fideicomisos</v>
          </cell>
          <cell r="F230">
            <v>32987876</v>
          </cell>
          <cell r="G230">
            <v>0</v>
          </cell>
          <cell r="H230">
            <v>0</v>
          </cell>
          <cell r="I230">
            <v>32987876</v>
          </cell>
        </row>
        <row r="231">
          <cell r="D231" t="str">
            <v>0.63.0.40.000.0.00.000.00</v>
          </cell>
          <cell r="E231" t="str">
            <v>Ganancias por Valuacion</v>
          </cell>
          <cell r="F231">
            <v>188249584</v>
          </cell>
          <cell r="G231">
            <v>0</v>
          </cell>
          <cell r="H231">
            <v>0</v>
          </cell>
          <cell r="I231">
            <v>188249584</v>
          </cell>
        </row>
        <row r="232">
          <cell r="D232" t="str">
            <v>0.63.0.40.820.0.00.000.00</v>
          </cell>
          <cell r="E232" t="str">
            <v>Ganancias por Valuacion de Otros Act. en Moneda Extr.</v>
          </cell>
          <cell r="F232">
            <v>188249584</v>
          </cell>
          <cell r="G232">
            <v>0</v>
          </cell>
          <cell r="H232">
            <v>0</v>
          </cell>
          <cell r="I232">
            <v>188249584</v>
          </cell>
        </row>
        <row r="233">
          <cell r="D233" t="str">
            <v>0.63.0.40.820.0.06.000.00</v>
          </cell>
          <cell r="E233" t="str">
            <v>INVERSIONES EN EL PAIS</v>
          </cell>
          <cell r="F233">
            <v>188249584</v>
          </cell>
          <cell r="G233">
            <v>0</v>
          </cell>
          <cell r="H233">
            <v>0</v>
          </cell>
          <cell r="I233">
            <v>188249584</v>
          </cell>
        </row>
        <row r="234">
          <cell r="D234" t="str">
            <v>0.63.0.40.820.0.06.000.99</v>
          </cell>
          <cell r="E234" t="str">
            <v>Ganancias por Valuación - Inversiones en el Pais.</v>
          </cell>
          <cell r="F234">
            <v>188249584</v>
          </cell>
          <cell r="G234">
            <v>0</v>
          </cell>
          <cell r="H234">
            <v>0</v>
          </cell>
          <cell r="I234">
            <v>188249584</v>
          </cell>
        </row>
        <row r="235">
          <cell r="D235" t="str">
            <v>0.63.0.60.000.0.00.000.00</v>
          </cell>
          <cell r="E235" t="str">
            <v>Comision por Administracion de Fideicomisos</v>
          </cell>
          <cell r="F235">
            <v>31312248786</v>
          </cell>
          <cell r="G235">
            <v>0</v>
          </cell>
          <cell r="H235">
            <v>0</v>
          </cell>
          <cell r="I235">
            <v>31312248786</v>
          </cell>
        </row>
        <row r="236">
          <cell r="D236" t="str">
            <v>0.63.0.60.836.0.00.000.00</v>
          </cell>
          <cell r="E236" t="str">
            <v>Comision por Administracion de Fideicomisos</v>
          </cell>
          <cell r="F236">
            <v>31312248786</v>
          </cell>
          <cell r="G236">
            <v>0</v>
          </cell>
          <cell r="H236">
            <v>0</v>
          </cell>
          <cell r="I236">
            <v>31312248786</v>
          </cell>
        </row>
        <row r="237">
          <cell r="D237" t="str">
            <v>0.63.0.60.836.0.01.000.00</v>
          </cell>
          <cell r="E237" t="str">
            <v>Comision por Administracion de Fideicomisos</v>
          </cell>
          <cell r="F237">
            <v>31312248786</v>
          </cell>
          <cell r="G237">
            <v>0</v>
          </cell>
          <cell r="H237">
            <v>0</v>
          </cell>
          <cell r="I237">
            <v>31312248786</v>
          </cell>
        </row>
        <row r="238">
          <cell r="D238" t="str">
            <v>0.63.0.60.836.0.01.000.99</v>
          </cell>
          <cell r="E238" t="str">
            <v xml:space="preserve">Comision por Administracion de Fideicomisos </v>
          </cell>
          <cell r="F238">
            <v>31312248786</v>
          </cell>
          <cell r="G238">
            <v>0</v>
          </cell>
          <cell r="H238">
            <v>0</v>
          </cell>
          <cell r="I238">
            <v>31312248786</v>
          </cell>
        </row>
        <row r="239">
          <cell r="D239" t="str">
            <v>0.70.0.00.000.0.00.000.00</v>
          </cell>
          <cell r="E239" t="str">
            <v>Perdidas</v>
          </cell>
          <cell r="F239">
            <v>19697343858</v>
          </cell>
          <cell r="G239">
            <v>0</v>
          </cell>
          <cell r="H239">
            <v>0</v>
          </cell>
          <cell r="I239">
            <v>19697343858</v>
          </cell>
        </row>
        <row r="240">
          <cell r="D240" t="str">
            <v>0.71.0.00.000.0.00.000.00</v>
          </cell>
          <cell r="E240" t="str">
            <v>Perdidas Financieras</v>
          </cell>
          <cell r="F240">
            <v>172550077</v>
          </cell>
          <cell r="G240">
            <v>0</v>
          </cell>
          <cell r="H240">
            <v>0</v>
          </cell>
          <cell r="I240">
            <v>172550077</v>
          </cell>
        </row>
        <row r="241">
          <cell r="D241" t="str">
            <v>0.71.0.40.000.0.00.000.00</v>
          </cell>
          <cell r="E241" t="str">
            <v>Perdidas por Valuacion</v>
          </cell>
          <cell r="F241">
            <v>172550077</v>
          </cell>
          <cell r="G241">
            <v>0</v>
          </cell>
          <cell r="H241">
            <v>0</v>
          </cell>
          <cell r="I241">
            <v>172550077</v>
          </cell>
        </row>
        <row r="242">
          <cell r="D242" t="str">
            <v>0.71.0.40.739.0.00.000.00</v>
          </cell>
          <cell r="E242" t="str">
            <v>Perdidas por Valuacion</v>
          </cell>
          <cell r="F242">
            <v>172550077</v>
          </cell>
          <cell r="G242">
            <v>0</v>
          </cell>
          <cell r="H242">
            <v>0</v>
          </cell>
          <cell r="I242">
            <v>172550077</v>
          </cell>
        </row>
        <row r="243">
          <cell r="D243" t="str">
            <v>0.71.0.40.739.0.02.000.00</v>
          </cell>
          <cell r="E243" t="str">
            <v>Disponibles -Residentes</v>
          </cell>
          <cell r="F243">
            <v>172550077</v>
          </cell>
          <cell r="G243">
            <v>0</v>
          </cell>
          <cell r="H243">
            <v>0</v>
          </cell>
          <cell r="I243">
            <v>172550077</v>
          </cell>
        </row>
        <row r="244">
          <cell r="D244" t="str">
            <v>0.71.0.40.739.0.02.000.99</v>
          </cell>
          <cell r="E244" t="str">
            <v>Disponibilidades - Perdidas por Valuación</v>
          </cell>
          <cell r="F244">
            <v>172550077</v>
          </cell>
          <cell r="G244">
            <v>0</v>
          </cell>
          <cell r="H244">
            <v>0</v>
          </cell>
          <cell r="I244">
            <v>172550077</v>
          </cell>
        </row>
        <row r="245">
          <cell r="D245" t="str">
            <v>0.72.0.00.000.0.00.000.00</v>
          </cell>
          <cell r="E245" t="str">
            <v>Perdidas por Servicios</v>
          </cell>
          <cell r="F245">
            <v>13228231</v>
          </cell>
          <cell r="G245">
            <v>0</v>
          </cell>
          <cell r="H245">
            <v>0</v>
          </cell>
          <cell r="I245">
            <v>13228231</v>
          </cell>
        </row>
        <row r="246">
          <cell r="D246" t="str">
            <v>0.72.0.10.000.0.00.000.00</v>
          </cell>
          <cell r="E246" t="str">
            <v>Perdidas por Utilizacion de Servicios</v>
          </cell>
          <cell r="F246">
            <v>13228231</v>
          </cell>
          <cell r="G246">
            <v>0</v>
          </cell>
          <cell r="H246">
            <v>0</v>
          </cell>
          <cell r="I246">
            <v>13228231</v>
          </cell>
        </row>
        <row r="247">
          <cell r="D247" t="str">
            <v>0.72.0.10.757.0.00.000.00</v>
          </cell>
          <cell r="E247" t="str">
            <v>Diversos</v>
          </cell>
          <cell r="F247">
            <v>13228231</v>
          </cell>
          <cell r="G247">
            <v>0</v>
          </cell>
          <cell r="H247">
            <v>0</v>
          </cell>
          <cell r="I247">
            <v>13228231</v>
          </cell>
        </row>
        <row r="248">
          <cell r="D248" t="str">
            <v>0.72.0.10.757.0.02.000.00</v>
          </cell>
          <cell r="E248" t="str">
            <v>Residentes</v>
          </cell>
          <cell r="F248">
            <v>13228231</v>
          </cell>
          <cell r="G248">
            <v>0</v>
          </cell>
          <cell r="H248">
            <v>0</v>
          </cell>
          <cell r="I248">
            <v>13228231</v>
          </cell>
        </row>
        <row r="249">
          <cell r="D249" t="str">
            <v>0.72.0.10.757.0.02.000.99</v>
          </cell>
          <cell r="E249" t="str">
            <v>Comisiones por Servicios Bancarios</v>
          </cell>
          <cell r="F249">
            <v>13228231</v>
          </cell>
          <cell r="G249">
            <v>0</v>
          </cell>
          <cell r="H249">
            <v>0</v>
          </cell>
          <cell r="I249">
            <v>13228231</v>
          </cell>
        </row>
        <row r="250">
          <cell r="D250" t="str">
            <v>0.73.0.00.000.0.00.000.00</v>
          </cell>
          <cell r="E250" t="str">
            <v>Otras Perdidas Operativas</v>
          </cell>
          <cell r="F250">
            <v>19511565550</v>
          </cell>
          <cell r="G250">
            <v>0</v>
          </cell>
          <cell r="H250">
            <v>0</v>
          </cell>
          <cell r="I250">
            <v>19511565550</v>
          </cell>
        </row>
        <row r="251">
          <cell r="D251" t="str">
            <v>0.73.0.10.000.0.00.000.00</v>
          </cell>
          <cell r="E251" t="str">
            <v>Perdidas Operativas</v>
          </cell>
          <cell r="F251">
            <v>17492566386</v>
          </cell>
          <cell r="G251">
            <v>0</v>
          </cell>
          <cell r="H251">
            <v>0</v>
          </cell>
          <cell r="I251">
            <v>17492566386</v>
          </cell>
        </row>
        <row r="252">
          <cell r="D252" t="str">
            <v>0.73.0.10.759.0.00.000.00</v>
          </cell>
          <cell r="E252" t="str">
            <v>Retribuciones Personales y Cargas Sociales</v>
          </cell>
          <cell r="F252">
            <v>8281992764</v>
          </cell>
          <cell r="G252">
            <v>0</v>
          </cell>
          <cell r="H252">
            <v>0</v>
          </cell>
          <cell r="I252">
            <v>8281992764</v>
          </cell>
        </row>
        <row r="253">
          <cell r="D253" t="str">
            <v>0.73.0.10.759.0.02.000.00</v>
          </cell>
          <cell r="E253" t="str">
            <v>Remuneraciones a Directores y Sindico</v>
          </cell>
          <cell r="F253">
            <v>1894636364</v>
          </cell>
          <cell r="G253">
            <v>0</v>
          </cell>
          <cell r="H253">
            <v>0</v>
          </cell>
          <cell r="I253">
            <v>1894636364</v>
          </cell>
        </row>
        <row r="254">
          <cell r="D254" t="str">
            <v>0.73.0.10.759.0.02.000.99</v>
          </cell>
          <cell r="E254" t="str">
            <v>Remuneración a Directores y Sindico</v>
          </cell>
          <cell r="F254">
            <v>1894636364</v>
          </cell>
          <cell r="G254">
            <v>0</v>
          </cell>
          <cell r="H254">
            <v>0</v>
          </cell>
          <cell r="I254">
            <v>1894636364</v>
          </cell>
        </row>
        <row r="255">
          <cell r="D255" t="str">
            <v>0.73.0.10.759.0.02.001.99</v>
          </cell>
          <cell r="E255" t="str">
            <v>Remuneracion Pers.Sup.Deducible</v>
          </cell>
          <cell r="F255">
            <v>1760373864</v>
          </cell>
          <cell r="G255">
            <v>0</v>
          </cell>
          <cell r="H255">
            <v>0</v>
          </cell>
          <cell r="I255">
            <v>1760373864</v>
          </cell>
        </row>
        <row r="256">
          <cell r="D256" t="str">
            <v>0.73.0.10.759.0.02.002.99</v>
          </cell>
          <cell r="E256" t="str">
            <v>Remuneración Sindico</v>
          </cell>
          <cell r="F256">
            <v>1636364</v>
          </cell>
          <cell r="G256">
            <v>0</v>
          </cell>
          <cell r="H256">
            <v>0</v>
          </cell>
          <cell r="I256">
            <v>1636364</v>
          </cell>
        </row>
        <row r="257">
          <cell r="D257" t="str">
            <v>0.73.0.10.759.0.02.003.99</v>
          </cell>
          <cell r="E257" t="str">
            <v>Honrarios Personal Sup. Rem. Extraordiniaria</v>
          </cell>
          <cell r="F257">
            <v>132626136</v>
          </cell>
          <cell r="G257">
            <v>0</v>
          </cell>
          <cell r="H257">
            <v>0</v>
          </cell>
          <cell r="I257">
            <v>132626136</v>
          </cell>
        </row>
        <row r="258">
          <cell r="D258" t="str">
            <v>0.73.0.10.759.0.04.000.00</v>
          </cell>
          <cell r="E258" t="str">
            <v>Sueldos</v>
          </cell>
          <cell r="F258">
            <v>4375587780</v>
          </cell>
          <cell r="G258">
            <v>0</v>
          </cell>
          <cell r="H258">
            <v>0</v>
          </cell>
          <cell r="I258">
            <v>4375587780</v>
          </cell>
        </row>
        <row r="259">
          <cell r="D259" t="str">
            <v>0.73.0.10.759.0.04.000.99</v>
          </cell>
          <cell r="E259" t="str">
            <v>Sueldos al Personal</v>
          </cell>
          <cell r="F259">
            <v>4375587780</v>
          </cell>
          <cell r="G259">
            <v>0</v>
          </cell>
          <cell r="H259">
            <v>0</v>
          </cell>
          <cell r="I259">
            <v>4375587780</v>
          </cell>
        </row>
        <row r="260">
          <cell r="D260" t="str">
            <v>0.73.0.10.759.0.04.001.99</v>
          </cell>
          <cell r="E260" t="str">
            <v>Sueldos al Personal</v>
          </cell>
          <cell r="F260">
            <v>4375587780</v>
          </cell>
          <cell r="G260">
            <v>0</v>
          </cell>
          <cell r="H260">
            <v>0</v>
          </cell>
          <cell r="I260">
            <v>4375587780</v>
          </cell>
        </row>
        <row r="261">
          <cell r="D261" t="str">
            <v>0.73.0.10.759.0.06.000.00</v>
          </cell>
          <cell r="E261" t="str">
            <v>Aguinaldos Pagados</v>
          </cell>
          <cell r="F261">
            <v>434202079</v>
          </cell>
          <cell r="G261">
            <v>0</v>
          </cell>
          <cell r="H261">
            <v>0</v>
          </cell>
          <cell r="I261">
            <v>434202079</v>
          </cell>
        </row>
        <row r="262">
          <cell r="D262" t="str">
            <v>0.73.0.10.759.0.06.000.99</v>
          </cell>
          <cell r="E262" t="str">
            <v>Aguinaldo Pagados</v>
          </cell>
          <cell r="F262">
            <v>434202079</v>
          </cell>
          <cell r="G262">
            <v>0</v>
          </cell>
          <cell r="H262">
            <v>0</v>
          </cell>
          <cell r="I262">
            <v>434202079</v>
          </cell>
        </row>
        <row r="263">
          <cell r="D263" t="str">
            <v>0.73.0.10.759.0.06.002.99</v>
          </cell>
          <cell r="E263" t="str">
            <v>Aguinaldo Personal.</v>
          </cell>
          <cell r="F263">
            <v>434202079</v>
          </cell>
          <cell r="G263">
            <v>0</v>
          </cell>
          <cell r="H263">
            <v>0</v>
          </cell>
          <cell r="I263">
            <v>434202079</v>
          </cell>
        </row>
        <row r="264">
          <cell r="D264" t="str">
            <v>0.73.0.10.759.0.08.000.00</v>
          </cell>
          <cell r="E264" t="str">
            <v>Salario Vacacional</v>
          </cell>
          <cell r="F264">
            <v>144217143</v>
          </cell>
          <cell r="G264">
            <v>0</v>
          </cell>
          <cell r="H264">
            <v>0</v>
          </cell>
          <cell r="I264">
            <v>144217143</v>
          </cell>
        </row>
        <row r="265">
          <cell r="D265" t="str">
            <v>0.73.0.10.759.0.08.000.99</v>
          </cell>
          <cell r="E265" t="str">
            <v>Salario Vacacional</v>
          </cell>
          <cell r="F265">
            <v>144217143</v>
          </cell>
          <cell r="G265">
            <v>0</v>
          </cell>
          <cell r="H265">
            <v>0</v>
          </cell>
          <cell r="I265">
            <v>144217143</v>
          </cell>
        </row>
        <row r="266">
          <cell r="D266" t="str">
            <v>0.73.0.10.759.0.14.000.00</v>
          </cell>
          <cell r="E266" t="str">
            <v>Habilitacions y Retribuciones Especiales</v>
          </cell>
          <cell r="F266">
            <v>558669630</v>
          </cell>
          <cell r="G266">
            <v>0</v>
          </cell>
          <cell r="H266">
            <v>0</v>
          </cell>
          <cell r="I266">
            <v>558669630</v>
          </cell>
        </row>
        <row r="267">
          <cell r="D267" t="str">
            <v>0.73.0.10.759.0.14.000.99</v>
          </cell>
          <cell r="E267" t="str">
            <v>Habilitaciones y Retribuciones Especilaes</v>
          </cell>
          <cell r="F267">
            <v>558669630</v>
          </cell>
          <cell r="G267">
            <v>0</v>
          </cell>
          <cell r="H267">
            <v>0</v>
          </cell>
          <cell r="I267">
            <v>558669630</v>
          </cell>
        </row>
        <row r="268">
          <cell r="D268" t="str">
            <v>0.73.0.10.759.0.14.002.99</v>
          </cell>
          <cell r="E268" t="str">
            <v>Habilitaciones y Retribuciones Especiales</v>
          </cell>
          <cell r="F268">
            <v>558669630</v>
          </cell>
          <cell r="G268">
            <v>0</v>
          </cell>
          <cell r="H268">
            <v>0</v>
          </cell>
          <cell r="I268">
            <v>558669630</v>
          </cell>
        </row>
        <row r="269">
          <cell r="D269" t="str">
            <v>0.73.0.10.759.0.20.000.00</v>
          </cell>
          <cell r="E269" t="str">
            <v>Aportes Jubilatorios</v>
          </cell>
          <cell r="F269">
            <v>874679768</v>
          </cell>
          <cell r="G269">
            <v>0</v>
          </cell>
          <cell r="H269">
            <v>0</v>
          </cell>
          <cell r="I269">
            <v>874679768</v>
          </cell>
        </row>
        <row r="270">
          <cell r="D270" t="str">
            <v>0.73.0.10.759.0.20.000.99</v>
          </cell>
          <cell r="E270" t="str">
            <v>Aportes Jubilatorios</v>
          </cell>
          <cell r="F270">
            <v>874679768</v>
          </cell>
          <cell r="G270">
            <v>0</v>
          </cell>
          <cell r="H270">
            <v>0</v>
          </cell>
          <cell r="I270">
            <v>874679768</v>
          </cell>
        </row>
        <row r="271">
          <cell r="D271" t="str">
            <v>0.73.0.10.759.0.20.001.99</v>
          </cell>
          <cell r="E271" t="str">
            <v>Aporte Patronal IPS - Jubilatorio.</v>
          </cell>
          <cell r="F271">
            <v>874679768</v>
          </cell>
          <cell r="G271">
            <v>0</v>
          </cell>
          <cell r="H271">
            <v>0</v>
          </cell>
          <cell r="I271">
            <v>874679768</v>
          </cell>
        </row>
        <row r="272">
          <cell r="D272" t="str">
            <v>0.73.0.10.761.0.00.000.00</v>
          </cell>
          <cell r="E272" t="str">
            <v>Seguros</v>
          </cell>
          <cell r="F272">
            <v>14072725</v>
          </cell>
          <cell r="G272">
            <v>0</v>
          </cell>
          <cell r="H272">
            <v>0</v>
          </cell>
          <cell r="I272">
            <v>14072725</v>
          </cell>
        </row>
        <row r="273">
          <cell r="D273" t="str">
            <v>0.73.0.10.761.0.06.000.00</v>
          </cell>
          <cell r="E273" t="str">
            <v>Bienes Inmuebles</v>
          </cell>
          <cell r="F273">
            <v>14072725</v>
          </cell>
          <cell r="G273">
            <v>0</v>
          </cell>
          <cell r="H273">
            <v>0</v>
          </cell>
          <cell r="I273">
            <v>14072725</v>
          </cell>
        </row>
        <row r="274">
          <cell r="D274" t="str">
            <v>0.73.0.10.761.0.06.000.99</v>
          </cell>
          <cell r="E274" t="str">
            <v>Seguro Bienes Inmuebles</v>
          </cell>
          <cell r="F274">
            <v>14072725</v>
          </cell>
          <cell r="G274">
            <v>0</v>
          </cell>
          <cell r="H274">
            <v>0</v>
          </cell>
          <cell r="I274">
            <v>14072725</v>
          </cell>
        </row>
        <row r="275">
          <cell r="D275" t="str">
            <v>0.73.0.10.763.0.00.000.00</v>
          </cell>
          <cell r="E275" t="str">
            <v>Depreciación de Bienes de Uso</v>
          </cell>
          <cell r="F275">
            <v>606544590</v>
          </cell>
          <cell r="G275">
            <v>0</v>
          </cell>
          <cell r="H275">
            <v>0</v>
          </cell>
          <cell r="I275">
            <v>606544590</v>
          </cell>
        </row>
        <row r="276">
          <cell r="D276" t="str">
            <v>0.73.0.10.763.0.02.000.00</v>
          </cell>
          <cell r="E276" t="str">
            <v>Depreciación Bienes Inmuebles</v>
          </cell>
          <cell r="F276">
            <v>382917273</v>
          </cell>
          <cell r="G276">
            <v>0</v>
          </cell>
          <cell r="H276">
            <v>0</v>
          </cell>
          <cell r="I276">
            <v>382917273</v>
          </cell>
        </row>
        <row r="277">
          <cell r="D277" t="str">
            <v>0.73.0.10.763.0.02.000.99</v>
          </cell>
          <cell r="E277" t="str">
            <v>Depreciación Edificio Investor</v>
          </cell>
          <cell r="F277">
            <v>382917273</v>
          </cell>
          <cell r="G277">
            <v>0</v>
          </cell>
          <cell r="H277">
            <v>0</v>
          </cell>
          <cell r="I277">
            <v>382917273</v>
          </cell>
        </row>
        <row r="278">
          <cell r="D278" t="str">
            <v>0.73.0.10.763.0.04.000.00</v>
          </cell>
          <cell r="E278" t="str">
            <v>Depreciación Muebles. Utiles e Instalaciones</v>
          </cell>
          <cell r="F278">
            <v>72217244</v>
          </cell>
          <cell r="G278">
            <v>0</v>
          </cell>
          <cell r="H278">
            <v>0</v>
          </cell>
          <cell r="I278">
            <v>72217244</v>
          </cell>
        </row>
        <row r="279">
          <cell r="D279" t="str">
            <v>0.73.0.10.763.0.04.000.99</v>
          </cell>
          <cell r="E279" t="str">
            <v>Depreciación Muebles. Utiles e Instalaciones</v>
          </cell>
          <cell r="F279">
            <v>72217244</v>
          </cell>
          <cell r="G279">
            <v>0</v>
          </cell>
          <cell r="H279">
            <v>0</v>
          </cell>
          <cell r="I279">
            <v>72217244</v>
          </cell>
        </row>
        <row r="280">
          <cell r="D280" t="str">
            <v>0.73.0.10.763.0.06.000.00</v>
          </cell>
          <cell r="E280" t="str">
            <v>Depreciación Equipos de Computación</v>
          </cell>
          <cell r="F280">
            <v>151410073</v>
          </cell>
          <cell r="G280">
            <v>0</v>
          </cell>
          <cell r="H280">
            <v>0</v>
          </cell>
          <cell r="I280">
            <v>151410073</v>
          </cell>
        </row>
        <row r="281">
          <cell r="D281" t="str">
            <v>0.73.0.10.763.0.06.000.99</v>
          </cell>
          <cell r="E281" t="str">
            <v>Depreciación Equipos de Computación</v>
          </cell>
          <cell r="F281">
            <v>151410073</v>
          </cell>
          <cell r="G281">
            <v>0</v>
          </cell>
          <cell r="H281">
            <v>0</v>
          </cell>
          <cell r="I281">
            <v>151410073</v>
          </cell>
        </row>
        <row r="282">
          <cell r="D282" t="str">
            <v>0.73.0.10.767.0.00.000.00</v>
          </cell>
          <cell r="E282" t="str">
            <v>Amortización de Cargos Diferidos</v>
          </cell>
          <cell r="F282">
            <v>1625793159</v>
          </cell>
          <cell r="G282">
            <v>0</v>
          </cell>
          <cell r="H282">
            <v>0</v>
          </cell>
          <cell r="I282">
            <v>1625793159</v>
          </cell>
        </row>
        <row r="283">
          <cell r="D283" t="str">
            <v>0.73.0.10.767.0.02.000.00</v>
          </cell>
          <cell r="E283" t="str">
            <v>Gastos de Organización</v>
          </cell>
          <cell r="F283">
            <v>1597894962</v>
          </cell>
          <cell r="G283">
            <v>0</v>
          </cell>
          <cell r="H283">
            <v>0</v>
          </cell>
          <cell r="I283">
            <v>1597894962</v>
          </cell>
        </row>
        <row r="284">
          <cell r="D284" t="str">
            <v>0.73.0.10.767.0.02.000.99</v>
          </cell>
          <cell r="E284" t="str">
            <v>Gastos de Organización</v>
          </cell>
          <cell r="F284">
            <v>1044657930</v>
          </cell>
          <cell r="G284">
            <v>0</v>
          </cell>
          <cell r="H284">
            <v>0</v>
          </cell>
          <cell r="I284">
            <v>1044657930</v>
          </cell>
        </row>
        <row r="285">
          <cell r="D285" t="str">
            <v>0.73.0.10.767.0.02.001.99</v>
          </cell>
          <cell r="E285" t="str">
            <v>Amort. Bienes Intangibles y Desarrollos</v>
          </cell>
          <cell r="F285">
            <v>553237032</v>
          </cell>
          <cell r="G285">
            <v>0</v>
          </cell>
          <cell r="H285">
            <v>0</v>
          </cell>
          <cell r="I285">
            <v>553237032</v>
          </cell>
        </row>
        <row r="286">
          <cell r="D286" t="str">
            <v>0.73.0.10.767.0.04.000.00</v>
          </cell>
          <cell r="E286" t="str">
            <v xml:space="preserve"> Mejoras e Instalaciones en Inmuebles Arrendados</v>
          </cell>
          <cell r="F286">
            <v>27898197</v>
          </cell>
          <cell r="G286">
            <v>0</v>
          </cell>
          <cell r="H286">
            <v>0</v>
          </cell>
          <cell r="I286">
            <v>27898197</v>
          </cell>
        </row>
        <row r="287">
          <cell r="D287" t="str">
            <v>0.73.0.10.767.0.04.000.99</v>
          </cell>
          <cell r="E287" t="str">
            <v xml:space="preserve"> Amort. Mejoras e Instalaciones en Inmuebles Arrendados</v>
          </cell>
          <cell r="F287">
            <v>27898197</v>
          </cell>
          <cell r="G287">
            <v>0</v>
          </cell>
          <cell r="H287">
            <v>0</v>
          </cell>
          <cell r="I287">
            <v>27898197</v>
          </cell>
        </row>
        <row r="288">
          <cell r="D288" t="str">
            <v>0.73.0.10.769.0.00.000.00</v>
          </cell>
          <cell r="E288" t="str">
            <v>Impuestos, Tasas y Contribuciones</v>
          </cell>
          <cell r="F288">
            <v>1948439796</v>
          </cell>
          <cell r="G288">
            <v>0</v>
          </cell>
          <cell r="H288">
            <v>0</v>
          </cell>
          <cell r="I288">
            <v>1948439796</v>
          </cell>
        </row>
        <row r="289">
          <cell r="D289" t="str">
            <v>0.73.0.10.769.0.02.000.00</v>
          </cell>
          <cell r="E289" t="str">
            <v>Impuesto a la Renta</v>
          </cell>
          <cell r="F289">
            <v>1859426434</v>
          </cell>
          <cell r="G289">
            <v>0</v>
          </cell>
          <cell r="H289">
            <v>0</v>
          </cell>
          <cell r="I289">
            <v>1859426434</v>
          </cell>
        </row>
        <row r="290">
          <cell r="D290" t="str">
            <v>0.73.0.10.769.0.02.000.99</v>
          </cell>
          <cell r="E290" t="str">
            <v>Impuesto a la Renta Empresarial (IRE)</v>
          </cell>
          <cell r="F290">
            <v>1859426434</v>
          </cell>
          <cell r="G290">
            <v>0</v>
          </cell>
          <cell r="H290">
            <v>0</v>
          </cell>
          <cell r="I290">
            <v>1859426434</v>
          </cell>
        </row>
        <row r="291">
          <cell r="D291" t="str">
            <v>0.73.0.10.769.0.06.000.00</v>
          </cell>
          <cell r="E291" t="str">
            <v>Impuesto al Valor Agregado</v>
          </cell>
          <cell r="F291">
            <v>3271862</v>
          </cell>
          <cell r="G291">
            <v>0</v>
          </cell>
          <cell r="H291">
            <v>0</v>
          </cell>
          <cell r="I291">
            <v>3271862</v>
          </cell>
        </row>
        <row r="292">
          <cell r="D292" t="str">
            <v>0.73.0.10.769.0.06.000.99</v>
          </cell>
          <cell r="E292" t="str">
            <v>Impuesto al Valor Agregado</v>
          </cell>
          <cell r="F292">
            <v>3271862</v>
          </cell>
          <cell r="G292">
            <v>0</v>
          </cell>
          <cell r="H292">
            <v>0</v>
          </cell>
          <cell r="I292">
            <v>3271862</v>
          </cell>
        </row>
        <row r="293">
          <cell r="D293" t="str">
            <v>0.73.0.10.769.0.10.000.00</v>
          </cell>
          <cell r="E293" t="str">
            <v>Otros Impuestos Nacionales</v>
          </cell>
          <cell r="F293">
            <v>85741500</v>
          </cell>
          <cell r="G293">
            <v>0</v>
          </cell>
          <cell r="H293">
            <v>0</v>
          </cell>
          <cell r="I293">
            <v>85741500</v>
          </cell>
        </row>
        <row r="294">
          <cell r="D294" t="str">
            <v>0.73.0.10.769.0.10.000.99</v>
          </cell>
          <cell r="E294" t="str">
            <v>Impuestos, Patentes, Tasas y Contribuyente.</v>
          </cell>
          <cell r="F294">
            <v>85741500</v>
          </cell>
          <cell r="G294">
            <v>0</v>
          </cell>
          <cell r="H294">
            <v>0</v>
          </cell>
          <cell r="I294">
            <v>85741500</v>
          </cell>
        </row>
        <row r="295">
          <cell r="D295" t="str">
            <v>0.73.0.10.771.0.00.000.00</v>
          </cell>
          <cell r="E295" t="str">
            <v>OTROS GASTOS OPERATIVOS</v>
          </cell>
          <cell r="F295">
            <v>4781165337</v>
          </cell>
          <cell r="G295">
            <v>0</v>
          </cell>
          <cell r="H295">
            <v>0</v>
          </cell>
          <cell r="I295">
            <v>4781165337</v>
          </cell>
        </row>
        <row r="296">
          <cell r="D296" t="str">
            <v>0.73.0.10.771.0.02.000.00</v>
          </cell>
          <cell r="E296" t="str">
            <v>ALQUILER DE BIENES INMUEBLES</v>
          </cell>
          <cell r="F296">
            <v>60544538</v>
          </cell>
          <cell r="G296">
            <v>0</v>
          </cell>
          <cell r="H296">
            <v>0</v>
          </cell>
          <cell r="I296">
            <v>60544538</v>
          </cell>
        </row>
        <row r="297">
          <cell r="D297" t="str">
            <v>0.73.0.10.771.0.02.000.99</v>
          </cell>
          <cell r="E297" t="str">
            <v>Alquiler de Bienes Inmuebles</v>
          </cell>
          <cell r="F297">
            <v>47453630</v>
          </cell>
          <cell r="G297">
            <v>0</v>
          </cell>
          <cell r="H297">
            <v>0</v>
          </cell>
          <cell r="I297">
            <v>47453630</v>
          </cell>
        </row>
        <row r="298">
          <cell r="D298" t="str">
            <v>0.73.0.10.771.0.02.001.99</v>
          </cell>
          <cell r="E298" t="str">
            <v>Alquiler Estacionamiento</v>
          </cell>
          <cell r="F298">
            <v>13090908</v>
          </cell>
          <cell r="G298">
            <v>0</v>
          </cell>
          <cell r="H298">
            <v>0</v>
          </cell>
          <cell r="I298">
            <v>13090908</v>
          </cell>
        </row>
        <row r="299">
          <cell r="D299" t="str">
            <v>0.73.0.10.771.0.04.000.00</v>
          </cell>
          <cell r="E299" t="str">
            <v>ALQUILER DE BIENES MUEBLES Y EQUIPOS</v>
          </cell>
          <cell r="F299">
            <v>33686194</v>
          </cell>
          <cell r="G299">
            <v>0</v>
          </cell>
          <cell r="H299">
            <v>0</v>
          </cell>
          <cell r="I299">
            <v>33686194</v>
          </cell>
        </row>
        <row r="300">
          <cell r="D300" t="str">
            <v>0.73.0.10.771.0.04.000.99</v>
          </cell>
          <cell r="E300" t="str">
            <v>Alquiler de Bienes Muebles y Equipos</v>
          </cell>
          <cell r="F300">
            <v>33686194</v>
          </cell>
          <cell r="G300">
            <v>0</v>
          </cell>
          <cell r="H300">
            <v>0</v>
          </cell>
          <cell r="I300">
            <v>33686194</v>
          </cell>
        </row>
        <row r="301">
          <cell r="D301" t="str">
            <v>0.73.0.10.771.0.08.000.00</v>
          </cell>
          <cell r="E301" t="str">
            <v>REPARACIONES Y MANTENIMIENTO DE BIENES MUEBLES</v>
          </cell>
          <cell r="F301">
            <v>88230435</v>
          </cell>
          <cell r="G301">
            <v>0</v>
          </cell>
          <cell r="H301">
            <v>0</v>
          </cell>
          <cell r="I301">
            <v>88230435</v>
          </cell>
        </row>
        <row r="302">
          <cell r="D302" t="str">
            <v>0.73.0.10.771.0.08.000.99</v>
          </cell>
          <cell r="E302" t="str">
            <v>Reparac. y Manten. de Bienes Muebles y Equipos.</v>
          </cell>
          <cell r="F302">
            <v>88230435</v>
          </cell>
          <cell r="G302">
            <v>0</v>
          </cell>
          <cell r="H302">
            <v>0</v>
          </cell>
          <cell r="I302">
            <v>88230435</v>
          </cell>
        </row>
        <row r="303">
          <cell r="D303" t="str">
            <v>0.73.0.10.771.0.14.000.00</v>
          </cell>
          <cell r="E303" t="str">
            <v>ENERGIA ELECTRICA</v>
          </cell>
          <cell r="F303">
            <v>49884954</v>
          </cell>
          <cell r="G303">
            <v>0</v>
          </cell>
          <cell r="H303">
            <v>0</v>
          </cell>
          <cell r="I303">
            <v>49884954</v>
          </cell>
        </row>
        <row r="304">
          <cell r="D304" t="str">
            <v>0.73.0.10.771.0.14.000.99</v>
          </cell>
          <cell r="E304" t="str">
            <v>Energía Eléctrica</v>
          </cell>
          <cell r="F304">
            <v>49884954</v>
          </cell>
          <cell r="G304">
            <v>0</v>
          </cell>
          <cell r="H304">
            <v>0</v>
          </cell>
          <cell r="I304">
            <v>49884954</v>
          </cell>
        </row>
        <row r="305">
          <cell r="D305" t="str">
            <v>0.73.0.10.771.0.16.000.00</v>
          </cell>
          <cell r="E305" t="str">
            <v>COMUNICACIONES</v>
          </cell>
          <cell r="F305">
            <v>73412056</v>
          </cell>
          <cell r="G305">
            <v>0</v>
          </cell>
          <cell r="H305">
            <v>0</v>
          </cell>
          <cell r="I305">
            <v>73412056</v>
          </cell>
        </row>
        <row r="306">
          <cell r="D306" t="str">
            <v>0.73.0.10.771.0.16.000.99</v>
          </cell>
          <cell r="E306" t="str">
            <v>Comunicaciones</v>
          </cell>
          <cell r="F306">
            <v>73412056</v>
          </cell>
          <cell r="G306">
            <v>0</v>
          </cell>
          <cell r="H306">
            <v>0</v>
          </cell>
          <cell r="I306">
            <v>73412056</v>
          </cell>
        </row>
        <row r="307">
          <cell r="D307" t="str">
            <v>0.73.0.10.771.0.18.000.00</v>
          </cell>
          <cell r="E307" t="str">
            <v>PAPELERIA E IMPRESOS</v>
          </cell>
          <cell r="F307">
            <v>22197156</v>
          </cell>
          <cell r="G307">
            <v>0</v>
          </cell>
          <cell r="H307">
            <v>0</v>
          </cell>
          <cell r="I307">
            <v>22197156</v>
          </cell>
        </row>
        <row r="308">
          <cell r="D308" t="str">
            <v>0.73.0.10.771.0.18.000.99</v>
          </cell>
          <cell r="E308" t="str">
            <v>Papeleria e Impresos</v>
          </cell>
          <cell r="F308">
            <v>7656360</v>
          </cell>
          <cell r="G308">
            <v>0</v>
          </cell>
          <cell r="H308">
            <v>0</v>
          </cell>
          <cell r="I308">
            <v>7656360</v>
          </cell>
        </row>
        <row r="309">
          <cell r="D309" t="str">
            <v>0.73.0.10.771.0.18.001.99</v>
          </cell>
          <cell r="E309" t="str">
            <v>Útiles de Oficina</v>
          </cell>
          <cell r="F309">
            <v>14540796</v>
          </cell>
          <cell r="G309">
            <v>0</v>
          </cell>
          <cell r="H309">
            <v>0</v>
          </cell>
          <cell r="I309">
            <v>14540796</v>
          </cell>
        </row>
        <row r="310">
          <cell r="D310" t="str">
            <v>0.73.0.10.771.0.20.000.00</v>
          </cell>
          <cell r="E310" t="str">
            <v>Locomoción y Transporte</v>
          </cell>
          <cell r="F310">
            <v>70954203</v>
          </cell>
          <cell r="G310">
            <v>0</v>
          </cell>
          <cell r="H310">
            <v>0</v>
          </cell>
          <cell r="I310">
            <v>70954203</v>
          </cell>
        </row>
        <row r="311">
          <cell r="D311" t="str">
            <v>0.73.0.10.771.0.20.000.99</v>
          </cell>
          <cell r="E311" t="str">
            <v>Locomoción y Transporte</v>
          </cell>
          <cell r="F311">
            <v>70954203</v>
          </cell>
          <cell r="G311">
            <v>0</v>
          </cell>
          <cell r="H311">
            <v>0</v>
          </cell>
          <cell r="I311">
            <v>70954203</v>
          </cell>
        </row>
        <row r="312">
          <cell r="D312" t="str">
            <v>0.73.0.10.771.0.20.001.99</v>
          </cell>
          <cell r="E312" t="str">
            <v>Combustibles y Lubricantes</v>
          </cell>
          <cell r="F312">
            <v>29631560</v>
          </cell>
          <cell r="G312">
            <v>0</v>
          </cell>
          <cell r="H312">
            <v>0</v>
          </cell>
          <cell r="I312">
            <v>29631560</v>
          </cell>
        </row>
        <row r="313">
          <cell r="D313" t="str">
            <v>0.73.0.10.771.0.20.002.99</v>
          </cell>
          <cell r="E313" t="str">
            <v>Fletes y Traslados</v>
          </cell>
          <cell r="F313">
            <v>37832631</v>
          </cell>
          <cell r="G313">
            <v>0</v>
          </cell>
          <cell r="H313">
            <v>0</v>
          </cell>
          <cell r="I313">
            <v>37832631</v>
          </cell>
        </row>
        <row r="314">
          <cell r="D314" t="str">
            <v>0.73.0.10.771.0.20.004.99</v>
          </cell>
          <cell r="E314" t="str">
            <v>Pasajes y Peajes</v>
          </cell>
          <cell r="F314">
            <v>3490012</v>
          </cell>
          <cell r="G314">
            <v>0</v>
          </cell>
          <cell r="H314">
            <v>0</v>
          </cell>
          <cell r="I314">
            <v>3490012</v>
          </cell>
        </row>
        <row r="315">
          <cell r="D315" t="str">
            <v>0.73.0.10.771.0.22.000.00</v>
          </cell>
          <cell r="E315" t="str">
            <v>HIGIENE DE  LOCALES</v>
          </cell>
          <cell r="F315">
            <v>85608343</v>
          </cell>
          <cell r="G315">
            <v>0</v>
          </cell>
          <cell r="H315">
            <v>0</v>
          </cell>
          <cell r="I315">
            <v>85608343</v>
          </cell>
        </row>
        <row r="316">
          <cell r="D316" t="str">
            <v>0.73.0.10.771.0.22.000.99</v>
          </cell>
          <cell r="E316" t="str">
            <v>Higiene de local</v>
          </cell>
          <cell r="F316">
            <v>73635026</v>
          </cell>
          <cell r="G316">
            <v>0</v>
          </cell>
          <cell r="H316">
            <v>0</v>
          </cell>
          <cell r="I316">
            <v>73635026</v>
          </cell>
        </row>
        <row r="317">
          <cell r="D317" t="str">
            <v>0.73.0.10.771.0.22.001.99</v>
          </cell>
          <cell r="E317" t="str">
            <v>Artículos de Limpieza</v>
          </cell>
          <cell r="F317">
            <v>11973317</v>
          </cell>
          <cell r="G317">
            <v>0</v>
          </cell>
          <cell r="H317">
            <v>0</v>
          </cell>
          <cell r="I317">
            <v>11973317</v>
          </cell>
        </row>
        <row r="318">
          <cell r="D318" t="str">
            <v>0.73.0.10.771.0.26.000.00</v>
          </cell>
          <cell r="E318" t="str">
            <v>Custodia y Vigilancia</v>
          </cell>
          <cell r="F318">
            <v>105593874</v>
          </cell>
          <cell r="G318">
            <v>0</v>
          </cell>
          <cell r="H318">
            <v>0</v>
          </cell>
          <cell r="I318">
            <v>105593874</v>
          </cell>
        </row>
        <row r="319">
          <cell r="D319" t="str">
            <v>0.73.0.10.771.0.26.000.99</v>
          </cell>
          <cell r="E319" t="str">
            <v>Custodia y Viigilancia</v>
          </cell>
          <cell r="F319">
            <v>105593874</v>
          </cell>
          <cell r="G319">
            <v>0</v>
          </cell>
          <cell r="H319">
            <v>0</v>
          </cell>
          <cell r="I319">
            <v>105593874</v>
          </cell>
        </row>
        <row r="320">
          <cell r="D320" t="str">
            <v>0.73.0.10.771.0.26.001.99</v>
          </cell>
          <cell r="E320" t="str">
            <v>Monitorieo - Serv. Terc. Alarmas</v>
          </cell>
          <cell r="F320">
            <v>3391366</v>
          </cell>
          <cell r="G320">
            <v>0</v>
          </cell>
          <cell r="H320">
            <v>0</v>
          </cell>
          <cell r="I320">
            <v>3391366</v>
          </cell>
        </row>
        <row r="321">
          <cell r="D321" t="str">
            <v>0.73.0.10.771.0.26.002.99</v>
          </cell>
          <cell r="E321" t="str">
            <v>Vigilancia y Seguridad Contratados</v>
          </cell>
          <cell r="F321">
            <v>102202508</v>
          </cell>
          <cell r="G321">
            <v>0</v>
          </cell>
          <cell r="H321">
            <v>0</v>
          </cell>
          <cell r="I321">
            <v>102202508</v>
          </cell>
        </row>
        <row r="322">
          <cell r="D322" t="str">
            <v>0.73.0.10.771.0.30.000.00</v>
          </cell>
          <cell r="E322" t="str">
            <v>PROPAGANDA Y PUBLICIDAD</v>
          </cell>
          <cell r="F322">
            <v>161035922</v>
          </cell>
          <cell r="G322">
            <v>0</v>
          </cell>
          <cell r="H322">
            <v>0</v>
          </cell>
          <cell r="I322">
            <v>161035922</v>
          </cell>
        </row>
        <row r="323">
          <cell r="D323" t="str">
            <v>0.73.0.10.771.0.30.000.99</v>
          </cell>
          <cell r="E323" t="str">
            <v>Publicidad y Propaganda</v>
          </cell>
          <cell r="F323">
            <v>161035922</v>
          </cell>
          <cell r="G323">
            <v>0</v>
          </cell>
          <cell r="H323">
            <v>0</v>
          </cell>
          <cell r="I323">
            <v>161035922</v>
          </cell>
        </row>
        <row r="324">
          <cell r="D324" t="str">
            <v>0.73.0.10.771.0.32.000.00</v>
          </cell>
          <cell r="E324" t="str">
            <v>Suscripciones y Biblioteca</v>
          </cell>
          <cell r="F324">
            <v>208357662</v>
          </cell>
          <cell r="G324">
            <v>0</v>
          </cell>
          <cell r="H324">
            <v>0</v>
          </cell>
          <cell r="I324">
            <v>208357662</v>
          </cell>
        </row>
        <row r="325">
          <cell r="D325" t="str">
            <v>0.73.0.10.771.0.32.000.99</v>
          </cell>
          <cell r="E325" t="str">
            <v>Dominios y Suscripciones</v>
          </cell>
          <cell r="F325">
            <v>208357662</v>
          </cell>
          <cell r="G325">
            <v>0</v>
          </cell>
          <cell r="H325">
            <v>0</v>
          </cell>
          <cell r="I325">
            <v>208357662</v>
          </cell>
        </row>
        <row r="326">
          <cell r="D326" t="str">
            <v>0.73.0.10.771.0.36.000.99</v>
          </cell>
          <cell r="E326" t="str">
            <v>Indemnizacioes por Despido.</v>
          </cell>
          <cell r="F326">
            <v>79384600</v>
          </cell>
          <cell r="G326">
            <v>0</v>
          </cell>
          <cell r="H326">
            <v>0</v>
          </cell>
          <cell r="I326">
            <v>79384600</v>
          </cell>
        </row>
        <row r="327">
          <cell r="D327" t="str">
            <v>0.73.0.10.771.0.36.001.99</v>
          </cell>
          <cell r="E327" t="str">
            <v>Indemnizacioes por Despido.</v>
          </cell>
          <cell r="F327">
            <v>33646150</v>
          </cell>
          <cell r="G327">
            <v>0</v>
          </cell>
          <cell r="H327">
            <v>0</v>
          </cell>
          <cell r="I327">
            <v>33646150</v>
          </cell>
        </row>
        <row r="328">
          <cell r="D328" t="str">
            <v>0.73.0.10.771.0.36.002.99</v>
          </cell>
          <cell r="E328" t="str">
            <v>Preavisos Pagados</v>
          </cell>
          <cell r="F328">
            <v>45738450</v>
          </cell>
          <cell r="G328">
            <v>0</v>
          </cell>
          <cell r="H328">
            <v>0</v>
          </cell>
          <cell r="I328">
            <v>45738450</v>
          </cell>
        </row>
        <row r="329">
          <cell r="D329" t="str">
            <v>0.73.0.10.771.0.40.000.00</v>
          </cell>
          <cell r="E329" t="str">
            <v>Auditoria Externa</v>
          </cell>
          <cell r="F329">
            <v>60729442</v>
          </cell>
          <cell r="G329">
            <v>0</v>
          </cell>
          <cell r="H329">
            <v>0</v>
          </cell>
          <cell r="I329">
            <v>60729442</v>
          </cell>
        </row>
        <row r="330">
          <cell r="D330" t="str">
            <v>0.73.0.10.771.0.40.000.99</v>
          </cell>
          <cell r="E330" t="str">
            <v>Auditoria Externa</v>
          </cell>
          <cell r="F330">
            <v>60729442</v>
          </cell>
          <cell r="G330">
            <v>0</v>
          </cell>
          <cell r="H330">
            <v>0</v>
          </cell>
          <cell r="I330">
            <v>60729442</v>
          </cell>
        </row>
        <row r="331">
          <cell r="D331" t="str">
            <v>0.73.0.10.771.0.40.001.99</v>
          </cell>
          <cell r="E331" t="str">
            <v>Honorarios Auditoria Externa</v>
          </cell>
          <cell r="F331">
            <v>60729442</v>
          </cell>
          <cell r="G331">
            <v>0</v>
          </cell>
          <cell r="H331">
            <v>0</v>
          </cell>
          <cell r="I331">
            <v>60729442</v>
          </cell>
        </row>
        <row r="332">
          <cell r="D332" t="str">
            <v>0.73.0.10.771.0.44.000.00</v>
          </cell>
          <cell r="E332" t="str">
            <v>DIVERSOS</v>
          </cell>
          <cell r="F332">
            <v>3681545958</v>
          </cell>
          <cell r="G332">
            <v>0</v>
          </cell>
          <cell r="H332">
            <v>0</v>
          </cell>
          <cell r="I332">
            <v>3681545958</v>
          </cell>
        </row>
        <row r="333">
          <cell r="D333" t="str">
            <v>0.73.0.10.771.0.44.000.99</v>
          </cell>
          <cell r="E333" t="str">
            <v>DIVERSOS</v>
          </cell>
          <cell r="F333">
            <v>3681545958</v>
          </cell>
          <cell r="G333">
            <v>0</v>
          </cell>
          <cell r="H333">
            <v>0</v>
          </cell>
          <cell r="I333">
            <v>3681545958</v>
          </cell>
        </row>
        <row r="334">
          <cell r="D334" t="str">
            <v>0.73.0.10.771.0.44.001.99</v>
          </cell>
          <cell r="E334" t="str">
            <v>Descuentos Concedidos</v>
          </cell>
          <cell r="F334">
            <v>768115</v>
          </cell>
          <cell r="G334">
            <v>0</v>
          </cell>
          <cell r="H334">
            <v>0</v>
          </cell>
          <cell r="I334">
            <v>768115</v>
          </cell>
        </row>
        <row r="335">
          <cell r="D335" t="str">
            <v>0.73.0.10.771.0.44.002.99</v>
          </cell>
          <cell r="E335" t="str">
            <v>Gastos de Cafetería</v>
          </cell>
          <cell r="F335">
            <v>11827271</v>
          </cell>
          <cell r="G335">
            <v>0</v>
          </cell>
          <cell r="H335">
            <v>0</v>
          </cell>
          <cell r="I335">
            <v>11827271</v>
          </cell>
        </row>
        <row r="336">
          <cell r="D336" t="str">
            <v>0.73.0.10.771.0.44.003.99</v>
          </cell>
          <cell r="E336" t="str">
            <v>Gastos Generales Varios</v>
          </cell>
          <cell r="F336">
            <v>85011164</v>
          </cell>
          <cell r="G336">
            <v>0</v>
          </cell>
          <cell r="H336">
            <v>0</v>
          </cell>
          <cell r="I336">
            <v>85011164</v>
          </cell>
        </row>
        <row r="337">
          <cell r="D337" t="str">
            <v>0.73.0.10.771.0.44.004.99</v>
          </cell>
          <cell r="E337" t="str">
            <v>Honorarios Asesoría Jurídica GB.</v>
          </cell>
          <cell r="F337">
            <v>182150364</v>
          </cell>
          <cell r="G337">
            <v>0</v>
          </cell>
          <cell r="H337">
            <v>0</v>
          </cell>
          <cell r="I337">
            <v>182150364</v>
          </cell>
        </row>
        <row r="338">
          <cell r="D338" t="str">
            <v>0.73.0.10.771.0.44.006.99</v>
          </cell>
          <cell r="E338" t="str">
            <v>Insumos Informaticos</v>
          </cell>
          <cell r="F338">
            <v>9369835</v>
          </cell>
          <cell r="G338">
            <v>0</v>
          </cell>
          <cell r="H338">
            <v>0</v>
          </cell>
          <cell r="I338">
            <v>9369835</v>
          </cell>
        </row>
        <row r="339">
          <cell r="D339" t="str">
            <v>0.73.0.10.771.0.44.007.99</v>
          </cell>
          <cell r="E339" t="str">
            <v>Servicio de Almuerzo</v>
          </cell>
          <cell r="F339">
            <v>32499931</v>
          </cell>
          <cell r="G339">
            <v>0</v>
          </cell>
          <cell r="H339">
            <v>0</v>
          </cell>
          <cell r="I339">
            <v>32499931</v>
          </cell>
        </row>
        <row r="340">
          <cell r="D340" t="str">
            <v>0.73.0.10.771.0.44.009.99</v>
          </cell>
          <cell r="E340" t="str">
            <v>Gastos  a Favor del Personal - Cob. Seguro Medico</v>
          </cell>
          <cell r="F340">
            <v>156792905</v>
          </cell>
          <cell r="G340">
            <v>0</v>
          </cell>
          <cell r="H340">
            <v>0</v>
          </cell>
          <cell r="I340">
            <v>156792905</v>
          </cell>
        </row>
        <row r="341">
          <cell r="D341" t="str">
            <v>0.73.0.10.771.0.44.011.99</v>
          </cell>
          <cell r="E341" t="str">
            <v>Otros Gastos a Favor del Personal</v>
          </cell>
          <cell r="F341">
            <v>39187820</v>
          </cell>
          <cell r="G341">
            <v>0</v>
          </cell>
          <cell r="H341">
            <v>0</v>
          </cell>
          <cell r="I341">
            <v>39187820</v>
          </cell>
        </row>
        <row r="342">
          <cell r="D342" t="str">
            <v>0.73.0.10.771.0.44.012.99</v>
          </cell>
          <cell r="E342" t="str">
            <v>Gastos Generales No Deducibles</v>
          </cell>
          <cell r="F342">
            <v>59544060</v>
          </cell>
          <cell r="G342">
            <v>0</v>
          </cell>
          <cell r="H342">
            <v>0</v>
          </cell>
          <cell r="I342">
            <v>59544060</v>
          </cell>
        </row>
        <row r="343">
          <cell r="D343" t="str">
            <v>0.73.0.10.771.0.44.013.99</v>
          </cell>
          <cell r="E343" t="str">
            <v>Gastos de Escribania</v>
          </cell>
          <cell r="F343">
            <v>17715012</v>
          </cell>
          <cell r="G343">
            <v>0</v>
          </cell>
          <cell r="H343">
            <v>0</v>
          </cell>
          <cell r="I343">
            <v>17715012</v>
          </cell>
        </row>
        <row r="344">
          <cell r="D344" t="str">
            <v>0.73.0.10.771.0.44.014.99</v>
          </cell>
          <cell r="E344" t="str">
            <v>Gastos Bancarios</v>
          </cell>
          <cell r="F344">
            <v>3293171</v>
          </cell>
          <cell r="G344">
            <v>0</v>
          </cell>
          <cell r="H344">
            <v>0</v>
          </cell>
          <cell r="I344">
            <v>3293171</v>
          </cell>
        </row>
        <row r="345">
          <cell r="D345" t="str">
            <v>0.73.0.10.771.0.44.015.99</v>
          </cell>
          <cell r="E345" t="str">
            <v xml:space="preserve">Servicios Contratados - Empresas - Investor Inv. Inteligentes </v>
          </cell>
          <cell r="F345">
            <v>164398366</v>
          </cell>
          <cell r="G345">
            <v>0</v>
          </cell>
          <cell r="H345">
            <v>0</v>
          </cell>
          <cell r="I345">
            <v>164398366</v>
          </cell>
        </row>
        <row r="346">
          <cell r="D346" t="str">
            <v>0.73.0.10.771.0.44.017.99</v>
          </cell>
          <cell r="E346" t="str">
            <v>Gastos de Hoteleria y Hospedaje</v>
          </cell>
          <cell r="F346">
            <v>18989362</v>
          </cell>
          <cell r="G346">
            <v>0</v>
          </cell>
          <cell r="H346">
            <v>0</v>
          </cell>
          <cell r="I346">
            <v>18989362</v>
          </cell>
        </row>
        <row r="347">
          <cell r="D347" t="str">
            <v>0.73.0.10.771.0.44.018.99</v>
          </cell>
          <cell r="E347" t="str">
            <v>Servicios de Computación y Licencias.</v>
          </cell>
          <cell r="F347">
            <v>8547947</v>
          </cell>
          <cell r="G347">
            <v>0</v>
          </cell>
          <cell r="H347">
            <v>0</v>
          </cell>
          <cell r="I347">
            <v>8547947</v>
          </cell>
        </row>
        <row r="348">
          <cell r="D348" t="str">
            <v>0.73.0.10.771.0.44.019.99</v>
          </cell>
          <cell r="E348" t="str">
            <v>Informes Comerciales</v>
          </cell>
          <cell r="F348">
            <v>21565257</v>
          </cell>
          <cell r="G348">
            <v>0</v>
          </cell>
          <cell r="H348">
            <v>0</v>
          </cell>
          <cell r="I348">
            <v>21565257</v>
          </cell>
        </row>
        <row r="349">
          <cell r="D349" t="str">
            <v>0.73.0.10.771.0.44.020.99</v>
          </cell>
          <cell r="E349" t="str">
            <v>Formación y Capacitación del Personal</v>
          </cell>
          <cell r="F349">
            <v>28369031</v>
          </cell>
          <cell r="G349">
            <v>0</v>
          </cell>
          <cell r="H349">
            <v>0</v>
          </cell>
          <cell r="I349">
            <v>28369031</v>
          </cell>
        </row>
        <row r="350">
          <cell r="D350" t="str">
            <v>0.73.0.10.771.0.44.021.99</v>
          </cell>
          <cell r="E350" t="str">
            <v>Honorarios por Serv. Contratados_Desanda</v>
          </cell>
          <cell r="F350">
            <v>252981350</v>
          </cell>
          <cell r="G350">
            <v>0</v>
          </cell>
          <cell r="H350">
            <v>0</v>
          </cell>
          <cell r="I350">
            <v>252981350</v>
          </cell>
        </row>
        <row r="351">
          <cell r="D351" t="str">
            <v>0.73.0.10.771.0.44.024.99</v>
          </cell>
          <cell r="E351" t="str">
            <v>Comisiones Pagadas por Referenciamiento de Clientes</v>
          </cell>
          <cell r="F351">
            <v>1257767955</v>
          </cell>
          <cell r="G351">
            <v>0</v>
          </cell>
          <cell r="H351">
            <v>0</v>
          </cell>
          <cell r="I351">
            <v>1257767955</v>
          </cell>
        </row>
        <row r="352">
          <cell r="D352" t="str">
            <v>0.73.0.10.771.0.44.025.99</v>
          </cell>
          <cell r="E352" t="str">
            <v>Reserva Legal</v>
          </cell>
          <cell r="F352">
            <v>947552778</v>
          </cell>
          <cell r="G352">
            <v>0</v>
          </cell>
          <cell r="H352">
            <v>0</v>
          </cell>
          <cell r="I352">
            <v>947552778</v>
          </cell>
        </row>
        <row r="353">
          <cell r="D353" t="str">
            <v>0.73.0.10.771.0.44.027.99</v>
          </cell>
          <cell r="E353" t="str">
            <v>Honorarios Profesionales - Celso Vergara.</v>
          </cell>
          <cell r="F353">
            <v>42679808</v>
          </cell>
          <cell r="G353">
            <v>0</v>
          </cell>
          <cell r="H353">
            <v>0</v>
          </cell>
          <cell r="I353">
            <v>42679808</v>
          </cell>
        </row>
        <row r="354">
          <cell r="D354" t="str">
            <v>0.73.0.10.771.0.44.028.99</v>
          </cell>
          <cell r="E354" t="str">
            <v>Gastos Generales No Deducibles - INR</v>
          </cell>
          <cell r="F354">
            <v>22072076</v>
          </cell>
          <cell r="G354">
            <v>0</v>
          </cell>
          <cell r="H354">
            <v>0</v>
          </cell>
          <cell r="I354">
            <v>22072076</v>
          </cell>
        </row>
        <row r="355">
          <cell r="D355" t="str">
            <v>0.73.0.10.771.0.44.029.99</v>
          </cell>
          <cell r="E355" t="str">
            <v>Servicios Contratados - Certificacion ISO 27001.</v>
          </cell>
          <cell r="F355">
            <v>36134176</v>
          </cell>
          <cell r="G355">
            <v>0</v>
          </cell>
          <cell r="H355">
            <v>0</v>
          </cell>
          <cell r="I355">
            <v>36134176</v>
          </cell>
        </row>
        <row r="356">
          <cell r="D356" t="str">
            <v>0.73.0.10.771.0.44.030.99</v>
          </cell>
          <cell r="E356" t="str">
            <v>Honorarios Calificadora de Riesgo.</v>
          </cell>
          <cell r="F356">
            <v>8397521</v>
          </cell>
          <cell r="G356">
            <v>0</v>
          </cell>
          <cell r="H356">
            <v>0</v>
          </cell>
          <cell r="I356">
            <v>8397521</v>
          </cell>
        </row>
        <row r="357">
          <cell r="D357" t="str">
            <v>0.73.0.10.771.0.44.031.99</v>
          </cell>
          <cell r="E357" t="str">
            <v>Honorarios por Servicios Pentest - LNX SRL</v>
          </cell>
          <cell r="F357">
            <v>6818184</v>
          </cell>
          <cell r="G357">
            <v>0</v>
          </cell>
          <cell r="H357">
            <v>0</v>
          </cell>
          <cell r="I357">
            <v>6818184</v>
          </cell>
        </row>
        <row r="358">
          <cell r="D358" t="str">
            <v>0.73.0.10.771.0.44.032.99</v>
          </cell>
          <cell r="E358" t="str">
            <v>Servicios Prestados - Recup. Gastos- Inversiones Inteligentes.</v>
          </cell>
          <cell r="F358">
            <v>136413956</v>
          </cell>
          <cell r="G358">
            <v>0</v>
          </cell>
          <cell r="H358">
            <v>0</v>
          </cell>
          <cell r="I358">
            <v>136413956</v>
          </cell>
        </row>
        <row r="359">
          <cell r="D359" t="str">
            <v>0.73.0.10.771.0.44.034.99</v>
          </cell>
          <cell r="E359" t="str">
            <v>Hon. por Servicios Contratados - LCF Consulting LLC.</v>
          </cell>
          <cell r="F359">
            <v>98598850</v>
          </cell>
          <cell r="G359">
            <v>0</v>
          </cell>
          <cell r="H359">
            <v>0</v>
          </cell>
          <cell r="I359">
            <v>98598850</v>
          </cell>
        </row>
        <row r="360">
          <cell r="D360" t="str">
            <v>0.73.0.10.771.0.44.035.99</v>
          </cell>
          <cell r="E360" t="str">
            <v xml:space="preserve">Gastos incurridos en Fideicomisos </v>
          </cell>
          <cell r="F360">
            <v>32099693</v>
          </cell>
          <cell r="G360">
            <v>0</v>
          </cell>
          <cell r="H360">
            <v>0</v>
          </cell>
          <cell r="I360">
            <v>32099693</v>
          </cell>
        </row>
        <row r="361">
          <cell r="D361" t="str">
            <v>0.73.0.10.775.0.00.000.00</v>
          </cell>
          <cell r="E361" t="str">
            <v>Perdidas por Operaciones</v>
          </cell>
          <cell r="F361">
            <v>234558015</v>
          </cell>
          <cell r="G361">
            <v>0</v>
          </cell>
          <cell r="H361">
            <v>0</v>
          </cell>
          <cell r="I361">
            <v>234558015</v>
          </cell>
        </row>
        <row r="362">
          <cell r="D362" t="str">
            <v>0.73.0.10.775.0.02.000.00</v>
          </cell>
          <cell r="E362" t="str">
            <v>De Cambio y Arbitraje</v>
          </cell>
          <cell r="F362">
            <v>205651297</v>
          </cell>
          <cell r="G362">
            <v>0</v>
          </cell>
          <cell r="H362">
            <v>0</v>
          </cell>
          <cell r="I362">
            <v>205651297</v>
          </cell>
        </row>
        <row r="363">
          <cell r="D363" t="str">
            <v>0.73.0.10.775.0.02.000.99</v>
          </cell>
          <cell r="E363" t="str">
            <v>De Cambio y Arbitraje</v>
          </cell>
          <cell r="F363">
            <v>205651297</v>
          </cell>
          <cell r="G363">
            <v>0</v>
          </cell>
          <cell r="H363">
            <v>0</v>
          </cell>
          <cell r="I363">
            <v>205651297</v>
          </cell>
        </row>
        <row r="364">
          <cell r="D364" t="str">
            <v>0.73.0.10.775.0.02.001.99</v>
          </cell>
          <cell r="E364" t="str">
            <v>De Cambio y Arbitraje</v>
          </cell>
          <cell r="F364">
            <v>205651297</v>
          </cell>
          <cell r="G364">
            <v>0</v>
          </cell>
          <cell r="H364">
            <v>0</v>
          </cell>
          <cell r="I364">
            <v>205651297</v>
          </cell>
        </row>
        <row r="365">
          <cell r="D365" t="str">
            <v>0.73.0.10.775.0.10.000.00</v>
          </cell>
          <cell r="E365" t="str">
            <v>Otros Valores Mobiliarios</v>
          </cell>
          <cell r="F365">
            <v>15315691</v>
          </cell>
          <cell r="G365">
            <v>0</v>
          </cell>
          <cell r="H365">
            <v>0</v>
          </cell>
          <cell r="I365">
            <v>15315691</v>
          </cell>
        </row>
        <row r="366">
          <cell r="D366" t="str">
            <v>0.73.0.10.775.0.10.000.99</v>
          </cell>
          <cell r="E366" t="str">
            <v>Otros Valores Mobiliarios</v>
          </cell>
          <cell r="F366">
            <v>15315691</v>
          </cell>
          <cell r="G366">
            <v>0</v>
          </cell>
          <cell r="H366">
            <v>0</v>
          </cell>
          <cell r="I366">
            <v>15315691</v>
          </cell>
        </row>
        <row r="367">
          <cell r="D367" t="str">
            <v>0.73.0.10.775.0.10.001.99</v>
          </cell>
          <cell r="E367" t="str">
            <v>Aranceles y Comisiones por Venta de Valores</v>
          </cell>
          <cell r="F367">
            <v>15315691</v>
          </cell>
          <cell r="G367">
            <v>0</v>
          </cell>
          <cell r="H367">
            <v>0</v>
          </cell>
          <cell r="I367">
            <v>15315691</v>
          </cell>
        </row>
        <row r="368">
          <cell r="D368" t="str">
            <v>0.73.0.10.775.0.14.000.00</v>
          </cell>
          <cell r="E368" t="str">
            <v>Pérdidas en cartera de negociación</v>
          </cell>
          <cell r="F368">
            <v>13591027</v>
          </cell>
          <cell r="G368">
            <v>0</v>
          </cell>
          <cell r="H368">
            <v>0</v>
          </cell>
          <cell r="I368">
            <v>13591027</v>
          </cell>
        </row>
        <row r="369">
          <cell r="D369" t="str">
            <v>0.73.0.10.775.0.14.000.99</v>
          </cell>
          <cell r="E369" t="str">
            <v>Pérdidas en cartera de negociación</v>
          </cell>
          <cell r="F369">
            <v>13591027</v>
          </cell>
          <cell r="G369">
            <v>0</v>
          </cell>
          <cell r="H369">
            <v>0</v>
          </cell>
          <cell r="I369">
            <v>13591027</v>
          </cell>
        </row>
        <row r="370">
          <cell r="D370" t="str">
            <v>0.73.0.20.000.0.00.000.00</v>
          </cell>
          <cell r="E370" t="str">
            <v>Perdidas por Valuación</v>
          </cell>
          <cell r="F370">
            <v>2018999164</v>
          </cell>
          <cell r="G370">
            <v>0</v>
          </cell>
          <cell r="H370">
            <v>0</v>
          </cell>
          <cell r="I370">
            <v>2018999164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030-09-25"/>
      <sheetName val="Analitico Setiembre 2025"/>
    </sheetNames>
    <sheetDataSet>
      <sheetData sheetId="0" refreshError="1"/>
      <sheetData sheetId="1" refreshError="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72786575554</v>
          </cell>
          <cell r="G2">
            <v>1631830.27</v>
          </cell>
          <cell r="H2">
            <v>11426744600.950701</v>
          </cell>
          <cell r="I2">
            <v>84213320154.950699</v>
          </cell>
        </row>
        <row r="3">
          <cell r="D3" t="str">
            <v>0.11.0.00.000.0.00.000.00</v>
          </cell>
          <cell r="E3" t="str">
            <v>Disponible</v>
          </cell>
          <cell r="F3">
            <v>932094941</v>
          </cell>
          <cell r="G3">
            <v>21441.08</v>
          </cell>
          <cell r="H3">
            <v>150139233.00279999</v>
          </cell>
          <cell r="I3">
            <v>1082234174.0028</v>
          </cell>
        </row>
        <row r="4">
          <cell r="D4" t="str">
            <v>0.11.0.20.000.0.00.000.00</v>
          </cell>
          <cell r="E4" t="str">
            <v>Instituciones Financieras</v>
          </cell>
          <cell r="F4">
            <v>932094941</v>
          </cell>
          <cell r="G4">
            <v>21441.08</v>
          </cell>
          <cell r="H4">
            <v>150139233.00279999</v>
          </cell>
          <cell r="I4">
            <v>1082234174.0028</v>
          </cell>
        </row>
        <row r="5">
          <cell r="D5" t="str">
            <v>0.11.0.20.109.0.00.000.00</v>
          </cell>
          <cell r="E5" t="str">
            <v xml:space="preserve">Otros Instituciones Financieras </v>
          </cell>
          <cell r="F5">
            <v>932094941</v>
          </cell>
          <cell r="G5">
            <v>21441.08</v>
          </cell>
          <cell r="H5">
            <v>150139233.00279999</v>
          </cell>
          <cell r="I5">
            <v>1082234174.0028</v>
          </cell>
        </row>
        <row r="6">
          <cell r="D6" t="str">
            <v>0.11.0.20.109.0.04.000.00</v>
          </cell>
          <cell r="E6" t="str">
            <v>Bancos Privados del Pais.</v>
          </cell>
          <cell r="F6">
            <v>932094941</v>
          </cell>
          <cell r="G6">
            <v>21441.08</v>
          </cell>
          <cell r="H6">
            <v>150139233.00279999</v>
          </cell>
          <cell r="I6">
            <v>1082234174.0028</v>
          </cell>
        </row>
        <row r="7">
          <cell r="D7" t="str">
            <v>0.11.0.20.109.0.04.010.99</v>
          </cell>
          <cell r="E7" t="str">
            <v>Bancos Privados del Pais.</v>
          </cell>
          <cell r="F7">
            <v>932094941</v>
          </cell>
          <cell r="G7">
            <v>21441.08</v>
          </cell>
          <cell r="H7">
            <v>150139233.00279999</v>
          </cell>
          <cell r="I7">
            <v>1082234174.0028</v>
          </cell>
        </row>
        <row r="8">
          <cell r="D8" t="str">
            <v>0.11.1.20.109.1.04.010.99</v>
          </cell>
          <cell r="E8" t="str">
            <v>Banco Familiar Cta. Cta. Guaranies</v>
          </cell>
          <cell r="F8">
            <v>224083631</v>
          </cell>
          <cell r="G8">
            <v>0</v>
          </cell>
          <cell r="H8">
            <v>0</v>
          </cell>
          <cell r="I8">
            <v>224083631</v>
          </cell>
        </row>
        <row r="9">
          <cell r="D9" t="str">
            <v>0.11.1.20.109.1.04.011.01</v>
          </cell>
          <cell r="E9" t="str">
            <v>Banco Familiar Caja de Ahorro. USD M/E</v>
          </cell>
          <cell r="F9">
            <v>0</v>
          </cell>
          <cell r="G9">
            <v>3936.79</v>
          </cell>
          <cell r="H9">
            <v>27567017.663899999</v>
          </cell>
          <cell r="I9">
            <v>27567017.663899999</v>
          </cell>
        </row>
        <row r="10">
          <cell r="D10" t="str">
            <v>0.11.1.20.109.1.04.011.99</v>
          </cell>
          <cell r="E10" t="str">
            <v>Banco Familiar Caja de Ahorro Guaranies</v>
          </cell>
          <cell r="F10">
            <v>2000748</v>
          </cell>
          <cell r="G10">
            <v>0</v>
          </cell>
          <cell r="H10">
            <v>0</v>
          </cell>
          <cell r="I10">
            <v>2000748</v>
          </cell>
        </row>
        <row r="11">
          <cell r="D11" t="str">
            <v>0.11.1.20.109.1.04.020.99</v>
          </cell>
          <cell r="E11" t="str">
            <v>Bancop Cuenta Ahorro Gs. - 0310130336</v>
          </cell>
          <cell r="F11">
            <v>1000000</v>
          </cell>
          <cell r="G11">
            <v>0</v>
          </cell>
          <cell r="H11">
            <v>0</v>
          </cell>
          <cell r="I11">
            <v>1000000</v>
          </cell>
        </row>
        <row r="12">
          <cell r="D12" t="str">
            <v>0.11.1.20.109.1.04.030.01</v>
          </cell>
          <cell r="E12" t="str">
            <v>Banco Itau Paraguay S.A. - USD M/E</v>
          </cell>
          <cell r="F12">
            <v>0</v>
          </cell>
          <cell r="G12">
            <v>12504.29</v>
          </cell>
          <cell r="H12">
            <v>87560165.3389</v>
          </cell>
          <cell r="I12">
            <v>87560165.3389</v>
          </cell>
        </row>
        <row r="13">
          <cell r="D13" t="str">
            <v>0.11.1.20.109.1.04.030.99</v>
          </cell>
          <cell r="E13" t="str">
            <v>Banco Itau Paraguay S.A. - GS</v>
          </cell>
          <cell r="F13">
            <v>697010562</v>
          </cell>
          <cell r="G13">
            <v>0</v>
          </cell>
          <cell r="H13">
            <v>0</v>
          </cell>
          <cell r="I13">
            <v>697010562</v>
          </cell>
        </row>
        <row r="14">
          <cell r="D14" t="str">
            <v>0.11.1.20.109.1.04.040.01</v>
          </cell>
          <cell r="E14" t="str">
            <v>Banco GNB Py - USD M/E</v>
          </cell>
          <cell r="F14">
            <v>0</v>
          </cell>
          <cell r="G14">
            <v>5000</v>
          </cell>
          <cell r="H14">
            <v>35012050</v>
          </cell>
          <cell r="I14">
            <v>35012050</v>
          </cell>
        </row>
        <row r="15">
          <cell r="D15" t="str">
            <v>0.11.1.20.109.1.04.040.99</v>
          </cell>
          <cell r="E15" t="str">
            <v>Banco GNB Py - PYG</v>
          </cell>
          <cell r="F15">
            <v>8000000</v>
          </cell>
          <cell r="G15">
            <v>0</v>
          </cell>
          <cell r="H15">
            <v>0</v>
          </cell>
          <cell r="I15">
            <v>8000000</v>
          </cell>
        </row>
        <row r="16">
          <cell r="D16" t="str">
            <v>0.13.0.00.000.0.00.000.00</v>
          </cell>
          <cell r="E16" t="str">
            <v>Creditos Vigentes por Intermediación Financiera - Sector Financiero</v>
          </cell>
          <cell r="F16">
            <v>4732457763</v>
          </cell>
          <cell r="G16">
            <v>0</v>
          </cell>
          <cell r="H16">
            <v>0</v>
          </cell>
          <cell r="I16">
            <v>4732457763</v>
          </cell>
        </row>
        <row r="17">
          <cell r="D17" t="str">
            <v>0.13.0.10.000.0.00.000.00</v>
          </cell>
          <cell r="E17" t="str">
            <v>Colocaciones</v>
          </cell>
          <cell r="F17">
            <v>4400000000</v>
          </cell>
          <cell r="G17">
            <v>0</v>
          </cell>
          <cell r="H17">
            <v>0</v>
          </cell>
          <cell r="I17">
            <v>4400000000</v>
          </cell>
        </row>
        <row r="18">
          <cell r="D18" t="str">
            <v>0.13.0.10.131.0.00.000.00</v>
          </cell>
          <cell r="E18" t="str">
            <v>Otras Instituciones Financieras a Plazo Fijo No Reajustables</v>
          </cell>
          <cell r="F18">
            <v>4400000000</v>
          </cell>
          <cell r="G18">
            <v>0</v>
          </cell>
          <cell r="H18">
            <v>0</v>
          </cell>
          <cell r="I18">
            <v>4400000000</v>
          </cell>
        </row>
        <row r="19">
          <cell r="D19" t="str">
            <v>0.13.0.10.131.0.04.000.00</v>
          </cell>
          <cell r="E19" t="str">
            <v>Bancos Privados del Pais</v>
          </cell>
          <cell r="F19">
            <v>3900000000</v>
          </cell>
          <cell r="G19">
            <v>0</v>
          </cell>
          <cell r="H19">
            <v>0</v>
          </cell>
          <cell r="I19">
            <v>3900000000</v>
          </cell>
        </row>
        <row r="20">
          <cell r="D20" t="str">
            <v>0.13.0.10.131.0.04.000.99</v>
          </cell>
          <cell r="E20" t="str">
            <v>Bancos Privados del Pais</v>
          </cell>
          <cell r="F20">
            <v>3900000000</v>
          </cell>
          <cell r="G20">
            <v>0</v>
          </cell>
          <cell r="H20">
            <v>0</v>
          </cell>
          <cell r="I20">
            <v>3900000000</v>
          </cell>
        </row>
        <row r="21">
          <cell r="D21" t="str">
            <v>0.13.0.10.131.0.06.000.00</v>
          </cell>
          <cell r="E21" t="str">
            <v>Empresas Financieras del Pais</v>
          </cell>
          <cell r="F21">
            <v>500000000</v>
          </cell>
          <cell r="G21">
            <v>0</v>
          </cell>
          <cell r="H21">
            <v>0</v>
          </cell>
          <cell r="I21">
            <v>500000000</v>
          </cell>
        </row>
        <row r="22">
          <cell r="D22" t="str">
            <v>0.13.0.10.131.0.06.000.99</v>
          </cell>
          <cell r="E22" t="str">
            <v>Empresas Financieras del Pais</v>
          </cell>
          <cell r="F22">
            <v>500000000</v>
          </cell>
          <cell r="G22">
            <v>0</v>
          </cell>
          <cell r="H22">
            <v>0</v>
          </cell>
          <cell r="I22">
            <v>500000000</v>
          </cell>
        </row>
        <row r="23">
          <cell r="D23" t="str">
            <v>0.13.0.80.000.0.00.000.00</v>
          </cell>
          <cell r="E23" t="str">
            <v>Deudores por Productos Financieros</v>
          </cell>
          <cell r="F23">
            <v>332457763</v>
          </cell>
          <cell r="G23">
            <v>0</v>
          </cell>
          <cell r="H23">
            <v>0</v>
          </cell>
          <cell r="I23">
            <v>332457763</v>
          </cell>
        </row>
        <row r="24">
          <cell r="D24" t="str">
            <v>0.13.0.80.161.0.00.000.00</v>
          </cell>
          <cell r="E24" t="str">
            <v>Deudores por Productos Financieros - Colocaciones</v>
          </cell>
          <cell r="F24">
            <v>332457763</v>
          </cell>
          <cell r="G24">
            <v>0</v>
          </cell>
          <cell r="H24">
            <v>0</v>
          </cell>
          <cell r="I24">
            <v>332457763</v>
          </cell>
        </row>
        <row r="25">
          <cell r="D25" t="str">
            <v>0.13.0.80.161.0.82.000.00</v>
          </cell>
          <cell r="E25" t="str">
            <v>Productos Financieros Documentados - Residentes</v>
          </cell>
          <cell r="F25">
            <v>788515068</v>
          </cell>
          <cell r="G25">
            <v>0</v>
          </cell>
          <cell r="H25">
            <v>0</v>
          </cell>
          <cell r="I25">
            <v>788515068</v>
          </cell>
        </row>
        <row r="26">
          <cell r="D26" t="str">
            <v>0.13.0.80.161.0.82.000.99</v>
          </cell>
          <cell r="E26" t="str">
            <v>Productos Financieros Documentados - Residentes</v>
          </cell>
          <cell r="F26">
            <v>788515068</v>
          </cell>
          <cell r="G26">
            <v>0</v>
          </cell>
          <cell r="H26">
            <v>0</v>
          </cell>
          <cell r="I26">
            <v>788515068</v>
          </cell>
        </row>
        <row r="27">
          <cell r="D27" t="str">
            <v>0.13.0.80.161.0.94.000.00</v>
          </cell>
          <cell r="E27" t="str">
            <v>(Productos Financieros Documentados a Devengar - Residentes)</v>
          </cell>
          <cell r="F27">
            <v>456057305</v>
          </cell>
          <cell r="G27">
            <v>0</v>
          </cell>
          <cell r="H27">
            <v>0</v>
          </cell>
          <cell r="I27">
            <v>456057305</v>
          </cell>
        </row>
        <row r="28">
          <cell r="D28" t="str">
            <v>0.13.0.80.161.0.94.000.99</v>
          </cell>
          <cell r="E28" t="str">
            <v>(Productos Financieros Documentados a Devengar - R)</v>
          </cell>
          <cell r="F28">
            <v>456057305</v>
          </cell>
          <cell r="G28">
            <v>0</v>
          </cell>
          <cell r="H28">
            <v>0</v>
          </cell>
          <cell r="I28">
            <v>456057305</v>
          </cell>
        </row>
        <row r="29">
          <cell r="D29" t="str">
            <v>0.13.8.10.131.8.04.000.99</v>
          </cell>
          <cell r="E29" t="str">
            <v>Bancos Privados del Pais</v>
          </cell>
          <cell r="F29">
            <v>3900000000</v>
          </cell>
          <cell r="G29">
            <v>0</v>
          </cell>
          <cell r="H29">
            <v>0</v>
          </cell>
          <cell r="I29">
            <v>3900000000</v>
          </cell>
        </row>
        <row r="30">
          <cell r="D30" t="str">
            <v>0.13.8.10.131.8.06.000.99</v>
          </cell>
          <cell r="E30" t="str">
            <v>Empresas Financieras del Pais</v>
          </cell>
          <cell r="F30">
            <v>500000000</v>
          </cell>
          <cell r="G30">
            <v>0</v>
          </cell>
          <cell r="H30">
            <v>0</v>
          </cell>
          <cell r="I30">
            <v>500000000</v>
          </cell>
        </row>
        <row r="31">
          <cell r="D31" t="str">
            <v>0.13.8.80.161.8.82.000.99</v>
          </cell>
          <cell r="E31" t="str">
            <v>Productos Financieros Documentados - Residentes</v>
          </cell>
          <cell r="F31">
            <v>788515068</v>
          </cell>
          <cell r="G31">
            <v>0</v>
          </cell>
          <cell r="H31">
            <v>0</v>
          </cell>
          <cell r="I31">
            <v>788515068</v>
          </cell>
        </row>
        <row r="32">
          <cell r="D32" t="str">
            <v>0.13.8.80.161.8.94.000.99</v>
          </cell>
          <cell r="E32" t="str">
            <v>(Productos Financieros Documentados a Devengar - Residentes)</v>
          </cell>
          <cell r="F32">
            <v>456057305</v>
          </cell>
          <cell r="G32">
            <v>0</v>
          </cell>
          <cell r="H32">
            <v>0</v>
          </cell>
          <cell r="I32">
            <v>456057305</v>
          </cell>
        </row>
        <row r="33">
          <cell r="D33" t="str">
            <v>0.14.0.00.000.0.00.000.00</v>
          </cell>
          <cell r="E33" t="str">
            <v>CREDITOS VIGENTES POR INTERMEDIACION FINANCIERA –SECTOR NO FINANCIERO</v>
          </cell>
          <cell r="F33">
            <v>183465354</v>
          </cell>
          <cell r="G33">
            <v>0</v>
          </cell>
          <cell r="H33">
            <v>0</v>
          </cell>
          <cell r="I33">
            <v>183465354</v>
          </cell>
        </row>
        <row r="34">
          <cell r="D34" t="str">
            <v>0.14.0.10.000.0.00.000.00</v>
          </cell>
          <cell r="E34" t="str">
            <v>PRESTAMOS</v>
          </cell>
          <cell r="F34">
            <v>183465354</v>
          </cell>
          <cell r="G34">
            <v>0</v>
          </cell>
          <cell r="H34">
            <v>0</v>
          </cell>
          <cell r="I34">
            <v>183465354</v>
          </cell>
        </row>
        <row r="35">
          <cell r="D35" t="str">
            <v>0.14.0.10.173.0.00.000.00</v>
          </cell>
          <cell r="E35" t="str">
            <v>Préstamos Amortizables no Reajustables</v>
          </cell>
          <cell r="F35">
            <v>183465354</v>
          </cell>
          <cell r="G35">
            <v>0</v>
          </cell>
          <cell r="H35">
            <v>0</v>
          </cell>
          <cell r="I35">
            <v>183465354</v>
          </cell>
        </row>
        <row r="36">
          <cell r="D36" t="str">
            <v>0.14.0.10.173.0.04.000.00</v>
          </cell>
          <cell r="E36" t="str">
            <v>Prestamos al Personal</v>
          </cell>
          <cell r="F36">
            <v>183465354</v>
          </cell>
          <cell r="G36">
            <v>0</v>
          </cell>
          <cell r="H36">
            <v>0</v>
          </cell>
          <cell r="I36">
            <v>183465354</v>
          </cell>
        </row>
        <row r="37">
          <cell r="D37" t="str">
            <v>0.14.0.10.173.0.04.000.99</v>
          </cell>
          <cell r="E37" t="str">
            <v>Prestamos al Personal</v>
          </cell>
          <cell r="F37">
            <v>183465354</v>
          </cell>
          <cell r="G37">
            <v>0</v>
          </cell>
          <cell r="H37">
            <v>0</v>
          </cell>
          <cell r="I37">
            <v>183465354</v>
          </cell>
        </row>
        <row r="38">
          <cell r="D38" t="str">
            <v>0.14.0.80.225.0.82.000.00</v>
          </cell>
          <cell r="E38" t="str">
            <v xml:space="preserve"> Productos Financieros Documentados – Residentes</v>
          </cell>
          <cell r="F38">
            <v>17749741</v>
          </cell>
          <cell r="G38">
            <v>0</v>
          </cell>
          <cell r="H38">
            <v>0</v>
          </cell>
          <cell r="I38">
            <v>17749741</v>
          </cell>
        </row>
        <row r="39">
          <cell r="D39" t="str">
            <v>0.14.0.80.225.0.82.000.99</v>
          </cell>
          <cell r="E39" t="str">
            <v xml:space="preserve"> Productos Financieros Documentados – Residentes</v>
          </cell>
          <cell r="F39">
            <v>17749741</v>
          </cell>
          <cell r="G39">
            <v>0</v>
          </cell>
          <cell r="H39">
            <v>0</v>
          </cell>
          <cell r="I39">
            <v>17749741</v>
          </cell>
        </row>
        <row r="40">
          <cell r="D40" t="str">
            <v>0.14.0.80.225.0.94.000.00</v>
          </cell>
          <cell r="E40" t="str">
            <v>(Productos Financieros Documentados a Devengar – Residentes)</v>
          </cell>
          <cell r="F40">
            <v>17749741</v>
          </cell>
          <cell r="G40">
            <v>0</v>
          </cell>
          <cell r="H40">
            <v>0</v>
          </cell>
          <cell r="I40">
            <v>17749741</v>
          </cell>
        </row>
        <row r="41">
          <cell r="D41" t="str">
            <v>0.14.0.80.225.0.94.000.99</v>
          </cell>
          <cell r="E41" t="str">
            <v>(Productos Financieros Documentados a Devengar – Residentes)</v>
          </cell>
          <cell r="F41">
            <v>17749741</v>
          </cell>
          <cell r="G41">
            <v>0</v>
          </cell>
          <cell r="H41">
            <v>0</v>
          </cell>
          <cell r="I41">
            <v>17749741</v>
          </cell>
        </row>
        <row r="42">
          <cell r="D42" t="str">
            <v>0.14.7.10.173.0.04.000.99</v>
          </cell>
          <cell r="E42" t="str">
            <v>Prestamos al Personal</v>
          </cell>
          <cell r="F42">
            <v>183465354</v>
          </cell>
          <cell r="G42">
            <v>0</v>
          </cell>
          <cell r="H42">
            <v>0</v>
          </cell>
          <cell r="I42">
            <v>183465354</v>
          </cell>
        </row>
        <row r="43">
          <cell r="D43" t="str">
            <v>0.14.7.80.225.0.82.000.99</v>
          </cell>
          <cell r="E43" t="str">
            <v xml:space="preserve"> Productos Financieros Documentados – Residentes</v>
          </cell>
          <cell r="F43">
            <v>17749741</v>
          </cell>
          <cell r="G43">
            <v>0</v>
          </cell>
          <cell r="H43">
            <v>0</v>
          </cell>
          <cell r="I43">
            <v>17749741</v>
          </cell>
        </row>
        <row r="44">
          <cell r="D44" t="str">
            <v>0.14.7.80.225.0.94.000.99</v>
          </cell>
          <cell r="E44" t="str">
            <v>(Productos Financieros Documentados a Devengar – Residentes)</v>
          </cell>
          <cell r="F44">
            <v>17749741</v>
          </cell>
          <cell r="G44">
            <v>0</v>
          </cell>
          <cell r="H44">
            <v>0</v>
          </cell>
          <cell r="I44">
            <v>17749741</v>
          </cell>
        </row>
        <row r="45">
          <cell r="D45" t="str">
            <v>0.15.0.00.000.0.00.000.00</v>
          </cell>
          <cell r="E45" t="str">
            <v>Créditos Diversos</v>
          </cell>
          <cell r="F45">
            <v>6299146913</v>
          </cell>
          <cell r="G45">
            <v>1445452.7</v>
          </cell>
          <cell r="H45">
            <v>10121652441.007</v>
          </cell>
          <cell r="I45">
            <v>16420799354.007</v>
          </cell>
        </row>
        <row r="46">
          <cell r="D46" t="str">
            <v>0.15.0.10.000.0.00.000.00</v>
          </cell>
          <cell r="E46" t="str">
            <v>Cerditos Diversos</v>
          </cell>
          <cell r="F46">
            <v>6299146913</v>
          </cell>
          <cell r="G46">
            <v>1445452.7</v>
          </cell>
          <cell r="H46">
            <v>10121652441.007</v>
          </cell>
          <cell r="I46">
            <v>16420799354.007</v>
          </cell>
        </row>
        <row r="47">
          <cell r="D47" t="str">
            <v>0.15.0.10.241.0.00.000.00</v>
          </cell>
          <cell r="E47" t="str">
            <v>Anticipos por Compra de Bienes y Servicios</v>
          </cell>
          <cell r="F47">
            <v>40309026</v>
          </cell>
          <cell r="G47">
            <v>8000</v>
          </cell>
          <cell r="H47">
            <v>56019280</v>
          </cell>
          <cell r="I47">
            <v>96328306</v>
          </cell>
        </row>
        <row r="48">
          <cell r="D48" t="str">
            <v>0.15.0.10.241.0.02.000.00</v>
          </cell>
          <cell r="E48" t="str">
            <v>Residentes</v>
          </cell>
          <cell r="F48">
            <v>40309026</v>
          </cell>
          <cell r="G48">
            <v>8000</v>
          </cell>
          <cell r="H48">
            <v>56019280</v>
          </cell>
          <cell r="I48">
            <v>96328306</v>
          </cell>
        </row>
        <row r="49">
          <cell r="D49" t="str">
            <v>0.15.0.10.241.0.02.000.01</v>
          </cell>
          <cell r="E49" t="str">
            <v>Gastos Pagados por Anticipado USD M/E</v>
          </cell>
          <cell r="F49">
            <v>0</v>
          </cell>
          <cell r="G49">
            <v>8000</v>
          </cell>
          <cell r="H49">
            <v>56019280</v>
          </cell>
          <cell r="I49">
            <v>56019280</v>
          </cell>
        </row>
        <row r="50">
          <cell r="D50" t="str">
            <v>0.15.0.10.241.0.02.000.99</v>
          </cell>
          <cell r="E50" t="str">
            <v>Gastos Pagados por Anticipado</v>
          </cell>
          <cell r="F50">
            <v>39509026</v>
          </cell>
          <cell r="G50">
            <v>0</v>
          </cell>
          <cell r="H50">
            <v>0</v>
          </cell>
          <cell r="I50">
            <v>39509026</v>
          </cell>
        </row>
        <row r="51">
          <cell r="D51" t="str">
            <v>0.15.0.10.241.0.02.001.99</v>
          </cell>
          <cell r="E51" t="str">
            <v>Garantía de Alquiler</v>
          </cell>
          <cell r="F51">
            <v>800000</v>
          </cell>
          <cell r="G51">
            <v>0</v>
          </cell>
          <cell r="H51">
            <v>0</v>
          </cell>
          <cell r="I51">
            <v>800000</v>
          </cell>
        </row>
        <row r="52">
          <cell r="D52" t="str">
            <v>0.15.0.10.243.0.00.000.00</v>
          </cell>
          <cell r="E52" t="str">
            <v>Cargos Pagados por Anticipado</v>
          </cell>
          <cell r="F52">
            <v>7036364</v>
          </cell>
          <cell r="G52">
            <v>0</v>
          </cell>
          <cell r="H52">
            <v>0</v>
          </cell>
          <cell r="I52">
            <v>7036364</v>
          </cell>
        </row>
        <row r="53">
          <cell r="D53" t="str">
            <v>0.15.0.10.243.0.01.000.00</v>
          </cell>
          <cell r="E53" t="str">
            <v>Cargos Pagados por Anticipado</v>
          </cell>
          <cell r="F53">
            <v>7036364</v>
          </cell>
          <cell r="G53">
            <v>0</v>
          </cell>
          <cell r="H53">
            <v>0</v>
          </cell>
          <cell r="I53">
            <v>7036364</v>
          </cell>
        </row>
        <row r="54">
          <cell r="D54" t="str">
            <v>0.15.0.10.243.0.01.000.99</v>
          </cell>
          <cell r="E54" t="str">
            <v>Seguros Pagados por Anticipado</v>
          </cell>
          <cell r="F54">
            <v>7036364</v>
          </cell>
          <cell r="G54">
            <v>0</v>
          </cell>
          <cell r="H54">
            <v>0</v>
          </cell>
          <cell r="I54">
            <v>7036364</v>
          </cell>
        </row>
        <row r="55">
          <cell r="D55" t="str">
            <v>0.15.0.10.243.0.01.001.99</v>
          </cell>
          <cell r="E55" t="str">
            <v xml:space="preserve">Seguro Edificio Investor. </v>
          </cell>
          <cell r="F55">
            <v>7036364</v>
          </cell>
          <cell r="G55">
            <v>0</v>
          </cell>
          <cell r="H55">
            <v>0</v>
          </cell>
          <cell r="I55">
            <v>7036364</v>
          </cell>
        </row>
        <row r="56">
          <cell r="D56" t="str">
            <v>0.15.0.10.245.0.00.000.00</v>
          </cell>
          <cell r="E56" t="str">
            <v>Anticipo Impuestos Nacionales</v>
          </cell>
          <cell r="F56">
            <v>268611107</v>
          </cell>
          <cell r="G56">
            <v>0</v>
          </cell>
          <cell r="H56">
            <v>0</v>
          </cell>
          <cell r="I56">
            <v>268611107</v>
          </cell>
        </row>
        <row r="57">
          <cell r="D57" t="str">
            <v>0.15.0.10.245.0.04.000.00</v>
          </cell>
          <cell r="E57" t="str">
            <v>Impuestos a la Renta</v>
          </cell>
          <cell r="F57">
            <v>248308032</v>
          </cell>
          <cell r="G57">
            <v>0</v>
          </cell>
          <cell r="H57">
            <v>0</v>
          </cell>
          <cell r="I57">
            <v>248308032</v>
          </cell>
        </row>
        <row r="58">
          <cell r="D58" t="str">
            <v>0.15.0.10.245.0.04.000.99</v>
          </cell>
          <cell r="E58" t="str">
            <v>Anticipos Impuesto a la Renta - IRE</v>
          </cell>
          <cell r="F58">
            <v>248308032</v>
          </cell>
          <cell r="G58">
            <v>0</v>
          </cell>
          <cell r="H58">
            <v>0</v>
          </cell>
          <cell r="I58">
            <v>248308032</v>
          </cell>
        </row>
        <row r="59">
          <cell r="D59" t="str">
            <v>0.15.0.10.245.0.06.000.00</v>
          </cell>
          <cell r="E59" t="str">
            <v>Otros Impuestos Nacionales</v>
          </cell>
          <cell r="F59">
            <v>20303075</v>
          </cell>
          <cell r="G59">
            <v>0</v>
          </cell>
          <cell r="H59">
            <v>0</v>
          </cell>
          <cell r="I59">
            <v>20303075</v>
          </cell>
        </row>
        <row r="60">
          <cell r="D60" t="str">
            <v>0.15.0.10.245.0.06.000.99</v>
          </cell>
          <cell r="E60" t="str">
            <v>Patentes e Impuestos Pagados por Anticipado</v>
          </cell>
          <cell r="F60">
            <v>20303075</v>
          </cell>
          <cell r="G60">
            <v>0</v>
          </cell>
          <cell r="H60">
            <v>0</v>
          </cell>
          <cell r="I60">
            <v>20303075</v>
          </cell>
        </row>
        <row r="61">
          <cell r="D61" t="str">
            <v>0.15.0.10.245.0.06.001.99</v>
          </cell>
          <cell r="E61" t="str">
            <v>Patente Comercial Pagado por Anticipado</v>
          </cell>
          <cell r="F61">
            <v>9100700</v>
          </cell>
          <cell r="G61">
            <v>0</v>
          </cell>
          <cell r="H61">
            <v>0</v>
          </cell>
          <cell r="I61">
            <v>9100700</v>
          </cell>
        </row>
        <row r="62">
          <cell r="D62" t="str">
            <v>0.15.0.10.245.0.06.002.99</v>
          </cell>
          <cell r="E62" t="str">
            <v>Impuestos Inmobiliarios Pagados por Anticipado</v>
          </cell>
          <cell r="F62">
            <v>11202375</v>
          </cell>
          <cell r="G62">
            <v>0</v>
          </cell>
          <cell r="H62">
            <v>0</v>
          </cell>
          <cell r="I62">
            <v>11202375</v>
          </cell>
        </row>
        <row r="63">
          <cell r="D63" t="str">
            <v>0.15.0.10.247.0.00.000.00</v>
          </cell>
          <cell r="E63" t="str">
            <v>Impuestos al Valor Agregado</v>
          </cell>
          <cell r="F63">
            <v>122117973</v>
          </cell>
          <cell r="G63">
            <v>0</v>
          </cell>
          <cell r="H63">
            <v>0</v>
          </cell>
          <cell r="I63">
            <v>122117973</v>
          </cell>
        </row>
        <row r="64">
          <cell r="D64" t="str">
            <v>0.15.0.10.247.0.02.000.00</v>
          </cell>
          <cell r="E64" t="str">
            <v>Operaciones Gravadas</v>
          </cell>
          <cell r="F64">
            <v>122117973</v>
          </cell>
          <cell r="G64">
            <v>0</v>
          </cell>
          <cell r="H64">
            <v>0</v>
          </cell>
          <cell r="I64">
            <v>122117973</v>
          </cell>
        </row>
        <row r="65">
          <cell r="D65" t="str">
            <v>0.15.0.10.247.0.02.000.99</v>
          </cell>
          <cell r="E65" t="str">
            <v>Operaciones Gravadas - IVA</v>
          </cell>
          <cell r="F65">
            <v>115953427</v>
          </cell>
          <cell r="G65">
            <v>0</v>
          </cell>
          <cell r="H65">
            <v>0</v>
          </cell>
          <cell r="I65">
            <v>115953427</v>
          </cell>
        </row>
        <row r="66">
          <cell r="D66" t="str">
            <v>0.15.0.10.247.0.02.002.99</v>
          </cell>
          <cell r="E66" t="str">
            <v>Retenciones IVA - Percibidas</v>
          </cell>
          <cell r="F66">
            <v>6164546</v>
          </cell>
          <cell r="G66">
            <v>0</v>
          </cell>
          <cell r="H66">
            <v>0</v>
          </cell>
          <cell r="I66">
            <v>6164546</v>
          </cell>
        </row>
        <row r="67">
          <cell r="D67" t="str">
            <v>0.15.0.10.253.0.00.000.00</v>
          </cell>
          <cell r="E67" t="str">
            <v>Gastos a Recuperar</v>
          </cell>
          <cell r="F67">
            <v>5861072443</v>
          </cell>
          <cell r="G67">
            <v>1437452.7</v>
          </cell>
          <cell r="H67">
            <v>10065633161.007</v>
          </cell>
          <cell r="I67">
            <v>15926705604.007</v>
          </cell>
        </row>
        <row r="68">
          <cell r="D68" t="str">
            <v>0.15.0.10.253.0.02.000.00</v>
          </cell>
          <cell r="E68" t="str">
            <v>Gastos a Recuperar - Residente</v>
          </cell>
          <cell r="F68">
            <v>5861072443</v>
          </cell>
          <cell r="G68">
            <v>1437452.7</v>
          </cell>
          <cell r="H68">
            <v>10065633161.007</v>
          </cell>
          <cell r="I68">
            <v>15926705604.007</v>
          </cell>
        </row>
        <row r="69">
          <cell r="D69" t="str">
            <v>0.15.0.10.253.0.02.001.01</v>
          </cell>
          <cell r="E69" t="str">
            <v>Cuentas a Cobrar USD M/E</v>
          </cell>
          <cell r="F69">
            <v>0</v>
          </cell>
          <cell r="G69">
            <v>1437452.7</v>
          </cell>
          <cell r="H69">
            <v>10065633161.007</v>
          </cell>
          <cell r="I69">
            <v>10065633161.007</v>
          </cell>
        </row>
        <row r="70">
          <cell r="D70" t="str">
            <v>0.15.0.10.253.0.02.001.99</v>
          </cell>
          <cell r="E70" t="str">
            <v>Cuentas a Cobrar GS</v>
          </cell>
          <cell r="F70">
            <v>5859332443</v>
          </cell>
          <cell r="G70">
            <v>0</v>
          </cell>
          <cell r="H70">
            <v>0</v>
          </cell>
          <cell r="I70">
            <v>5859332443</v>
          </cell>
        </row>
        <row r="71">
          <cell r="D71" t="str">
            <v>0.15.0.10.253.0.02.003.99</v>
          </cell>
          <cell r="E71" t="str">
            <v>Cuentas a Cobrar por Recuperos</v>
          </cell>
          <cell r="F71">
            <v>1740000</v>
          </cell>
          <cell r="G71">
            <v>0</v>
          </cell>
          <cell r="H71">
            <v>0</v>
          </cell>
          <cell r="I71">
            <v>1740000</v>
          </cell>
        </row>
        <row r="72">
          <cell r="D72" t="str">
            <v>0.17.0.00.000.0.00.000.00</v>
          </cell>
          <cell r="E72" t="str">
            <v>Inversiones</v>
          </cell>
          <cell r="F72">
            <v>40215188251</v>
          </cell>
          <cell r="G72">
            <v>164936.49</v>
          </cell>
          <cell r="H72">
            <v>1154952926.9409001</v>
          </cell>
          <cell r="I72">
            <v>41370141177.940903</v>
          </cell>
        </row>
        <row r="73">
          <cell r="D73" t="str">
            <v>0.17.0.20.000.0.00.000.00</v>
          </cell>
          <cell r="E73" t="str">
            <v>Inversiones</v>
          </cell>
          <cell r="F73">
            <v>36868074000</v>
          </cell>
          <cell r="G73">
            <v>164000</v>
          </cell>
          <cell r="H73">
            <v>1148395240</v>
          </cell>
          <cell r="I73">
            <v>38016469240</v>
          </cell>
        </row>
        <row r="74">
          <cell r="D74" t="str">
            <v>0.17.0.20.295.0.00.000.00</v>
          </cell>
          <cell r="E74" t="str">
            <v>Inv.en Titulos Val.Emitidos X Sector Priv.Renta Fija</v>
          </cell>
          <cell r="F74">
            <v>36868074000</v>
          </cell>
          <cell r="G74">
            <v>164000</v>
          </cell>
          <cell r="H74">
            <v>1148395240</v>
          </cell>
          <cell r="I74">
            <v>38016469240</v>
          </cell>
        </row>
        <row r="75">
          <cell r="D75" t="str">
            <v>0.17.0.20.295.0.02.000.00</v>
          </cell>
          <cell r="E75" t="str">
            <v>Inv.Permanentes en Soc.Priv.del Pais</v>
          </cell>
          <cell r="F75">
            <v>4549000000</v>
          </cell>
          <cell r="G75">
            <v>0</v>
          </cell>
          <cell r="H75">
            <v>0</v>
          </cell>
          <cell r="I75">
            <v>4549000000</v>
          </cell>
        </row>
        <row r="76">
          <cell r="D76" t="str">
            <v>0.17.0.20.295.0.02.000.99</v>
          </cell>
          <cell r="E76" t="str">
            <v>Inversiones Permanentes en Sociedades Privadas</v>
          </cell>
          <cell r="F76">
            <v>4549000000</v>
          </cell>
          <cell r="G76">
            <v>0</v>
          </cell>
          <cell r="H76">
            <v>0</v>
          </cell>
          <cell r="I76">
            <v>4549000000</v>
          </cell>
        </row>
        <row r="77">
          <cell r="D77" t="str">
            <v>0.17.0.20.295.0.04.000.00</v>
          </cell>
          <cell r="E77" t="str">
            <v>Instituciones Financieras Privadas del Pais</v>
          </cell>
          <cell r="F77">
            <v>32319074000</v>
          </cell>
          <cell r="G77">
            <v>164000</v>
          </cell>
          <cell r="H77">
            <v>1148395240</v>
          </cell>
          <cell r="I77">
            <v>33467469240</v>
          </cell>
        </row>
        <row r="78">
          <cell r="D78" t="str">
            <v>0.17.0.20.295.0.04.000.01</v>
          </cell>
          <cell r="E78" t="str">
            <v>Instituciones Financieras Privadas del Pais M/E</v>
          </cell>
          <cell r="F78">
            <v>0</v>
          </cell>
          <cell r="G78">
            <v>164000</v>
          </cell>
          <cell r="H78">
            <v>1148395240</v>
          </cell>
          <cell r="I78">
            <v>1148395240</v>
          </cell>
        </row>
        <row r="79">
          <cell r="D79" t="str">
            <v>0.17.0.20.295.0.04.000.99</v>
          </cell>
          <cell r="E79" t="str">
            <v>Instituciones Financieras Privadas del Pais</v>
          </cell>
          <cell r="F79">
            <v>32319074000</v>
          </cell>
          <cell r="G79">
            <v>0</v>
          </cell>
          <cell r="H79">
            <v>0</v>
          </cell>
          <cell r="I79">
            <v>32319074000</v>
          </cell>
        </row>
        <row r="80">
          <cell r="D80" t="str">
            <v>0.17.0.80.000.0.00.000.00</v>
          </cell>
          <cell r="E80" t="str">
            <v>Rentas Sobre Inv.en el Sector Privado</v>
          </cell>
          <cell r="F80">
            <v>3347114251</v>
          </cell>
          <cell r="G80">
            <v>936.49</v>
          </cell>
          <cell r="H80">
            <v>6557686.9408999998</v>
          </cell>
          <cell r="I80">
            <v>3353671937.9408998</v>
          </cell>
        </row>
        <row r="81">
          <cell r="D81" t="str">
            <v>0.17.0.80.415.0.00.000.00</v>
          </cell>
          <cell r="E81" t="str">
            <v>Rentas Sobre Titulos de Rta.Fija de Soc.Priv</v>
          </cell>
          <cell r="F81">
            <v>3347114251</v>
          </cell>
          <cell r="G81">
            <v>936.49</v>
          </cell>
          <cell r="H81">
            <v>6557686.9408999998</v>
          </cell>
          <cell r="I81">
            <v>3353671937.9408998</v>
          </cell>
        </row>
        <row r="82">
          <cell r="D82" t="str">
            <v>0.17.0.80.415.0.82.000.00</v>
          </cell>
          <cell r="E82" t="str">
            <v>Rentas s/Titulos de Rta.Fija de Soc.Priv del Pais</v>
          </cell>
          <cell r="F82">
            <v>19437704285</v>
          </cell>
          <cell r="G82">
            <v>62278.33</v>
          </cell>
          <cell r="H82">
            <v>436098400.77530003</v>
          </cell>
          <cell r="I82">
            <v>19873802685.775299</v>
          </cell>
        </row>
        <row r="83">
          <cell r="D83" t="str">
            <v>0.17.0.80.415.0.82.000.01</v>
          </cell>
          <cell r="E83" t="str">
            <v>Renta s/Titulos de Rta. Fija. Soc. Priv. de Pais, M/E</v>
          </cell>
          <cell r="F83">
            <v>0</v>
          </cell>
          <cell r="G83">
            <v>62278.33</v>
          </cell>
          <cell r="H83">
            <v>436098400.77530003</v>
          </cell>
          <cell r="I83">
            <v>436098400.77530003</v>
          </cell>
        </row>
        <row r="84">
          <cell r="D84" t="str">
            <v>0.17.0.80.415.0.82.000.99</v>
          </cell>
          <cell r="E84" t="str">
            <v>Rentas Sobre Titulos de Renta Fija de Soc.Privadas</v>
          </cell>
          <cell r="F84">
            <v>19437704285</v>
          </cell>
          <cell r="G84">
            <v>0</v>
          </cell>
          <cell r="H84">
            <v>0</v>
          </cell>
          <cell r="I84">
            <v>19437704285</v>
          </cell>
        </row>
        <row r="85">
          <cell r="D85" t="str">
            <v>0.17.0.80.415.0.94.000.00</v>
          </cell>
          <cell r="E85" t="str">
            <v>(Rentas s/ Titulos de Renta Fija de Soc. Privadas)</v>
          </cell>
          <cell r="F85">
            <v>16090590034</v>
          </cell>
          <cell r="G85">
            <v>61341.84</v>
          </cell>
          <cell r="H85">
            <v>429540713.8344</v>
          </cell>
          <cell r="I85">
            <v>16520130747.8344</v>
          </cell>
        </row>
        <row r="86">
          <cell r="D86" t="str">
            <v>0.17.0.80.415.0.94.000.01</v>
          </cell>
          <cell r="E86" t="str">
            <v>(Renta s/Titulos de Rta. Fija. Soc. Priv. de Pais, a Devengar) M/E</v>
          </cell>
          <cell r="F86">
            <v>0</v>
          </cell>
          <cell r="G86">
            <v>61341.84</v>
          </cell>
          <cell r="H86">
            <v>429540713.8344</v>
          </cell>
          <cell r="I86">
            <v>429540713.8344</v>
          </cell>
        </row>
        <row r="87">
          <cell r="D87" t="str">
            <v>0.17.0.80.415.0.94.000.99</v>
          </cell>
          <cell r="E87" t="str">
            <v>(Rentas s/ Titulos de Renta Fija de Soc. Privadas)</v>
          </cell>
          <cell r="F87">
            <v>16090590034</v>
          </cell>
          <cell r="G87">
            <v>0</v>
          </cell>
          <cell r="H87">
            <v>0</v>
          </cell>
          <cell r="I87">
            <v>16090590034</v>
          </cell>
        </row>
        <row r="88">
          <cell r="D88" t="str">
            <v>0.17.8.20.295.8.02.000.99</v>
          </cell>
          <cell r="E88" t="str">
            <v>Inv.Permanentes en Soc.Priv.del Pais  - Bonos</v>
          </cell>
          <cell r="F88">
            <v>4549000000</v>
          </cell>
          <cell r="G88">
            <v>0</v>
          </cell>
          <cell r="H88">
            <v>0</v>
          </cell>
          <cell r="I88">
            <v>4549000000</v>
          </cell>
        </row>
        <row r="89">
          <cell r="D89" t="str">
            <v>0.17.8.20.295.8.04.000.01</v>
          </cell>
          <cell r="E89" t="str">
            <v>Instituciones Financieras Privadas del Pais - Bonos M/E</v>
          </cell>
          <cell r="F89">
            <v>0</v>
          </cell>
          <cell r="G89">
            <v>164000</v>
          </cell>
          <cell r="H89">
            <v>1148395240</v>
          </cell>
          <cell r="I89">
            <v>1148395240</v>
          </cell>
        </row>
        <row r="90">
          <cell r="D90" t="str">
            <v>0.17.8.20.295.8.04.000.99</v>
          </cell>
          <cell r="E90" t="str">
            <v>Instituciones Financieras Privadas del Pais- Bonos</v>
          </cell>
          <cell r="F90">
            <v>17019074000</v>
          </cell>
          <cell r="G90">
            <v>0</v>
          </cell>
          <cell r="H90">
            <v>0</v>
          </cell>
          <cell r="I90">
            <v>17019074000</v>
          </cell>
        </row>
        <row r="91">
          <cell r="D91" t="str">
            <v>0.17.8.20.295.8.04.001.99</v>
          </cell>
          <cell r="E91" t="str">
            <v>Instituciones Financieras Privadas del Pais- CDA</v>
          </cell>
          <cell r="F91">
            <v>15300000000</v>
          </cell>
          <cell r="G91">
            <v>0</v>
          </cell>
          <cell r="H91">
            <v>0</v>
          </cell>
          <cell r="I91">
            <v>15300000000</v>
          </cell>
        </row>
        <row r="92">
          <cell r="D92" t="str">
            <v>0.17.8.80.415.0.82.001.99</v>
          </cell>
          <cell r="E92" t="str">
            <v>Renta s/Titulos de Rta. Fija. Soc. Priv. de Pais - CDA</v>
          </cell>
          <cell r="F92">
            <v>5585306067</v>
          </cell>
          <cell r="G92">
            <v>0</v>
          </cell>
          <cell r="H92">
            <v>0</v>
          </cell>
          <cell r="I92">
            <v>5585306067</v>
          </cell>
        </row>
        <row r="93">
          <cell r="D93" t="str">
            <v>0.17.8.80.415.8.82.000.01</v>
          </cell>
          <cell r="E93" t="str">
            <v>Renta s/Titulos de Rta. Fija. Soc. Priv. de Pais, - Bonos M/E</v>
          </cell>
          <cell r="F93">
            <v>0</v>
          </cell>
          <cell r="G93">
            <v>62278.33</v>
          </cell>
          <cell r="H93">
            <v>436098400.77530003</v>
          </cell>
          <cell r="I93">
            <v>436098400.77530003</v>
          </cell>
        </row>
        <row r="94">
          <cell r="D94" t="str">
            <v>0.17.8.80.415.8.82.000.99</v>
          </cell>
          <cell r="E94" t="str">
            <v>Rentas Sobre Titulos de Renta Fija de Soc.Priv. del Pais- Bonos</v>
          </cell>
          <cell r="F94">
            <v>13852398218</v>
          </cell>
          <cell r="G94">
            <v>0</v>
          </cell>
          <cell r="H94">
            <v>0</v>
          </cell>
          <cell r="I94">
            <v>13852398218</v>
          </cell>
        </row>
        <row r="95">
          <cell r="D95" t="str">
            <v>0.17.8.80.415.8.94.000.01</v>
          </cell>
          <cell r="E95" t="str">
            <v>(Renta s/Titulos de Rta. Fija. Soc. Priv. de Pais, a Devengar)-Bonos M/E</v>
          </cell>
          <cell r="F95">
            <v>0</v>
          </cell>
          <cell r="G95">
            <v>61341.84</v>
          </cell>
          <cell r="H95">
            <v>429540713.8344</v>
          </cell>
          <cell r="I95">
            <v>429540713.8344</v>
          </cell>
        </row>
        <row r="96">
          <cell r="D96" t="str">
            <v>0.17.8.80.415.8.94.000.99</v>
          </cell>
          <cell r="E96" t="str">
            <v>(Rentas Sobre Titulos de Renta Fija de Soc.Privadas del Pais)-Bonos</v>
          </cell>
          <cell r="F96">
            <v>11153732690</v>
          </cell>
          <cell r="G96">
            <v>0</v>
          </cell>
          <cell r="H96">
            <v>0</v>
          </cell>
          <cell r="I96">
            <v>11153732690</v>
          </cell>
        </row>
        <row r="97">
          <cell r="D97" t="str">
            <v>0.17.8.80.415.8.94.001.99</v>
          </cell>
          <cell r="E97" t="str">
            <v>(Rentas s/ Titulos de Renta Fija de Soc. Financieras)- CDA</v>
          </cell>
          <cell r="F97">
            <v>4936857344</v>
          </cell>
          <cell r="G97">
            <v>0</v>
          </cell>
          <cell r="H97">
            <v>0</v>
          </cell>
          <cell r="I97">
            <v>4936857344</v>
          </cell>
        </row>
        <row r="98">
          <cell r="D98" t="str">
            <v>0.18.0.00.000.0.00.000.00</v>
          </cell>
          <cell r="E98" t="str">
            <v xml:space="preserve">Bienes de Uso </v>
          </cell>
          <cell r="F98">
            <v>17680155400</v>
          </cell>
          <cell r="G98">
            <v>0</v>
          </cell>
          <cell r="H98">
            <v>0</v>
          </cell>
          <cell r="I98">
            <v>17680155400</v>
          </cell>
        </row>
        <row r="99">
          <cell r="D99" t="str">
            <v>0.18.0.10.000.0.00.000.00</v>
          </cell>
          <cell r="E99" t="str">
            <v>Bienes de Uso Propios</v>
          </cell>
          <cell r="F99">
            <v>17680155400</v>
          </cell>
          <cell r="G99">
            <v>0</v>
          </cell>
          <cell r="H99">
            <v>0</v>
          </cell>
          <cell r="I99">
            <v>17680155400</v>
          </cell>
        </row>
        <row r="100">
          <cell r="D100" t="str">
            <v>0.18.0.10.319.0.00.000.00</v>
          </cell>
          <cell r="E100" t="str">
            <v>INMUEBLES</v>
          </cell>
          <cell r="F100">
            <v>16928530972</v>
          </cell>
          <cell r="H100">
            <v>0</v>
          </cell>
          <cell r="I100">
            <v>16928530972</v>
          </cell>
        </row>
        <row r="101">
          <cell r="D101" t="str">
            <v>0.18.0.10.319.0.02.000.00</v>
          </cell>
          <cell r="E101" t="str">
            <v>EDIFICIOS</v>
          </cell>
          <cell r="F101">
            <v>14359397716</v>
          </cell>
          <cell r="G101">
            <v>0</v>
          </cell>
          <cell r="H101">
            <v>0</v>
          </cell>
          <cell r="I101">
            <v>14359397716</v>
          </cell>
        </row>
        <row r="102">
          <cell r="D102" t="str">
            <v>0.18.0.10.319.0.02.000.99</v>
          </cell>
          <cell r="E102" t="str">
            <v>Valor Revaluado Edificio</v>
          </cell>
          <cell r="F102">
            <v>14359397716</v>
          </cell>
          <cell r="G102">
            <v>0</v>
          </cell>
          <cell r="H102">
            <v>0</v>
          </cell>
          <cell r="I102">
            <v>14359397716</v>
          </cell>
        </row>
        <row r="103">
          <cell r="D103" t="str">
            <v>0.18.0.10.319.0.04.000.00</v>
          </cell>
          <cell r="E103" t="str">
            <v>TERRENOS</v>
          </cell>
          <cell r="F103">
            <v>3236745150</v>
          </cell>
          <cell r="G103">
            <v>0</v>
          </cell>
          <cell r="H103">
            <v>0</v>
          </cell>
          <cell r="I103">
            <v>3236745150</v>
          </cell>
        </row>
        <row r="104">
          <cell r="D104" t="str">
            <v>0.18.0.10.319.0.04.000.99</v>
          </cell>
          <cell r="E104" t="str">
            <v>Valor Histórico Revaluado – Terreno</v>
          </cell>
          <cell r="F104">
            <v>3236745150</v>
          </cell>
          <cell r="G104">
            <v>0</v>
          </cell>
          <cell r="H104">
            <v>0</v>
          </cell>
          <cell r="I104">
            <v>3236745150</v>
          </cell>
        </row>
        <row r="105">
          <cell r="D105" t="str">
            <v>0.18.0.10.319.0.92.000.00</v>
          </cell>
          <cell r="E105" t="str">
            <v>(DEPRECIACIONES ACUMULADAS - EDIFICIOS)</v>
          </cell>
          <cell r="F105">
            <v>667611894</v>
          </cell>
          <cell r="G105">
            <v>0</v>
          </cell>
          <cell r="H105">
            <v>0</v>
          </cell>
          <cell r="I105">
            <v>667611894</v>
          </cell>
        </row>
        <row r="106">
          <cell r="D106" t="str">
            <v>0.18.0.10.319.0.92.000.99</v>
          </cell>
          <cell r="E106" t="str">
            <v xml:space="preserve"> (Depreciaciones Acumuladas - Edificios)</v>
          </cell>
          <cell r="F106">
            <v>667611894</v>
          </cell>
          <cell r="G106">
            <v>0</v>
          </cell>
          <cell r="H106">
            <v>0</v>
          </cell>
          <cell r="I106">
            <v>667611894</v>
          </cell>
        </row>
        <row r="107">
          <cell r="D107" t="str">
            <v>0.18.0.10.321.0.00.000.00</v>
          </cell>
          <cell r="E107" t="str">
            <v>Muebles, Utiles e Instalaciones</v>
          </cell>
          <cell r="F107">
            <v>560060317</v>
          </cell>
          <cell r="G107">
            <v>0</v>
          </cell>
          <cell r="H107">
            <v>0</v>
          </cell>
          <cell r="I107">
            <v>560060317</v>
          </cell>
        </row>
        <row r="108">
          <cell r="D108" t="str">
            <v>0.18.0.10.321.0.02.000.00</v>
          </cell>
          <cell r="E108" t="str">
            <v>Valor Costo Reval.-Muebles, Utiles e Instalaciones</v>
          </cell>
          <cell r="F108">
            <v>681600213</v>
          </cell>
          <cell r="G108">
            <v>0</v>
          </cell>
          <cell r="H108">
            <v>0</v>
          </cell>
          <cell r="I108">
            <v>681600213</v>
          </cell>
        </row>
        <row r="109">
          <cell r="D109" t="str">
            <v>0.18.0.10.321.0.02.010.99</v>
          </cell>
          <cell r="E109" t="str">
            <v>Valor de Costo Revaluado Muebles, Equipos e Instalaciones</v>
          </cell>
          <cell r="F109">
            <v>681600213</v>
          </cell>
          <cell r="G109">
            <v>0</v>
          </cell>
          <cell r="H109">
            <v>0</v>
          </cell>
          <cell r="I109">
            <v>681600213</v>
          </cell>
        </row>
        <row r="110">
          <cell r="D110" t="str">
            <v>0.18.0.10.321.0.92.000.00</v>
          </cell>
          <cell r="E110" t="str">
            <v>(Depreciaciones Acumul.-Muebles, Utiles e Instalac</v>
          </cell>
          <cell r="F110">
            <v>121539896</v>
          </cell>
          <cell r="G110">
            <v>0</v>
          </cell>
          <cell r="H110">
            <v>0</v>
          </cell>
          <cell r="I110">
            <v>121539896</v>
          </cell>
        </row>
        <row r="111">
          <cell r="D111" t="str">
            <v>0.18.0.10.321.0.92.000.99</v>
          </cell>
          <cell r="E111" t="str">
            <v>(Depreciaciones Acumul.-Muebles, Utiles e Instalac.)</v>
          </cell>
          <cell r="F111">
            <v>121539896</v>
          </cell>
          <cell r="G111">
            <v>0</v>
          </cell>
          <cell r="H111">
            <v>0</v>
          </cell>
          <cell r="I111">
            <v>121539896</v>
          </cell>
        </row>
        <row r="112">
          <cell r="D112" t="str">
            <v>0.18.0.10.323.0.00.000.00</v>
          </cell>
          <cell r="E112" t="str">
            <v>Equipos de Computacion</v>
          </cell>
          <cell r="F112">
            <v>191564111</v>
          </cell>
          <cell r="G112">
            <v>0</v>
          </cell>
          <cell r="H112">
            <v>0</v>
          </cell>
          <cell r="I112">
            <v>191564111</v>
          </cell>
        </row>
        <row r="113">
          <cell r="D113" t="str">
            <v>0.18.0.10.323.0.02.000.00</v>
          </cell>
          <cell r="E113" t="str">
            <v>Valor de Costo Revaluado - Equipos de Computacion</v>
          </cell>
          <cell r="F113">
            <v>441294220</v>
          </cell>
          <cell r="G113">
            <v>0</v>
          </cell>
          <cell r="H113">
            <v>0</v>
          </cell>
          <cell r="I113">
            <v>441294220</v>
          </cell>
        </row>
        <row r="114">
          <cell r="D114" t="str">
            <v>0.18.0.10.323.0.02.000.99</v>
          </cell>
          <cell r="E114" t="str">
            <v>Valor de Costo Revaluado - Equipos de Computacion</v>
          </cell>
          <cell r="F114">
            <v>441294220</v>
          </cell>
          <cell r="G114">
            <v>0</v>
          </cell>
          <cell r="H114">
            <v>0</v>
          </cell>
          <cell r="I114">
            <v>441294220</v>
          </cell>
        </row>
        <row r="115">
          <cell r="D115" t="str">
            <v>0.18.0.10.323.0.92.000.00</v>
          </cell>
          <cell r="E115" t="str">
            <v>(Depreciaciones Acumuladas-Equipos de Computacion)</v>
          </cell>
          <cell r="F115">
            <v>249730109</v>
          </cell>
          <cell r="G115">
            <v>0</v>
          </cell>
          <cell r="H115">
            <v>0</v>
          </cell>
          <cell r="I115">
            <v>249730109</v>
          </cell>
        </row>
        <row r="116">
          <cell r="D116" t="str">
            <v>0.18.0.10.323.0.92.000.99</v>
          </cell>
          <cell r="E116" t="str">
            <v>(Depreciaciones Acumuladas-Equipos de Computacion)</v>
          </cell>
          <cell r="F116">
            <v>249730109</v>
          </cell>
          <cell r="G116">
            <v>0</v>
          </cell>
          <cell r="H116">
            <v>0</v>
          </cell>
          <cell r="I116">
            <v>249730109</v>
          </cell>
        </row>
        <row r="117">
          <cell r="D117" t="str">
            <v>0.19.0.00.000.0.00.000.00</v>
          </cell>
          <cell r="E117" t="str">
            <v>Cargos Diferidos</v>
          </cell>
          <cell r="F117">
            <v>2744066932</v>
          </cell>
          <cell r="G117">
            <v>0</v>
          </cell>
          <cell r="H117">
            <v>0</v>
          </cell>
          <cell r="I117">
            <v>2744066932</v>
          </cell>
        </row>
        <row r="118">
          <cell r="D118" t="str">
            <v>0.19.0.10.000.0.00.000.00</v>
          </cell>
          <cell r="E118" t="str">
            <v>Cargos Diferidos e Intangibles</v>
          </cell>
          <cell r="F118">
            <v>2744066932</v>
          </cell>
          <cell r="G118">
            <v>0</v>
          </cell>
          <cell r="H118">
            <v>0</v>
          </cell>
          <cell r="I118">
            <v>2744066932</v>
          </cell>
        </row>
        <row r="119">
          <cell r="D119" t="str">
            <v>0.19.0.10.337.0.00.000.00</v>
          </cell>
          <cell r="E119" t="str">
            <v>Gastos de Organizacion</v>
          </cell>
          <cell r="F119">
            <v>2552775855</v>
          </cell>
          <cell r="G119">
            <v>0</v>
          </cell>
          <cell r="H119">
            <v>0</v>
          </cell>
          <cell r="I119">
            <v>2552775855</v>
          </cell>
        </row>
        <row r="120">
          <cell r="D120" t="str">
            <v>0.19.0.10.337.0.02.000.00</v>
          </cell>
          <cell r="E120" t="str">
            <v>Valor de Costo - Gastos de Organizacion</v>
          </cell>
          <cell r="F120">
            <v>4167003782</v>
          </cell>
          <cell r="G120">
            <v>0</v>
          </cell>
          <cell r="H120">
            <v>0</v>
          </cell>
          <cell r="I120">
            <v>4167003782</v>
          </cell>
        </row>
        <row r="121">
          <cell r="D121" t="str">
            <v>0.19.0.10.337.0.02.000.99</v>
          </cell>
          <cell r="E121" t="str">
            <v xml:space="preserve">Valor de Costo - Gastos de Organización </v>
          </cell>
          <cell r="F121">
            <v>4167003782</v>
          </cell>
          <cell r="G121">
            <v>0</v>
          </cell>
          <cell r="H121">
            <v>0</v>
          </cell>
          <cell r="I121">
            <v>4167003782</v>
          </cell>
        </row>
        <row r="122">
          <cell r="D122" t="str">
            <v>0.19.0.10.337.0.04.000.00</v>
          </cell>
          <cell r="E122" t="str">
            <v>Bienes Intangibles - Sistemas</v>
          </cell>
          <cell r="F122">
            <v>2335814570</v>
          </cell>
          <cell r="G122">
            <v>0</v>
          </cell>
          <cell r="H122">
            <v>0</v>
          </cell>
          <cell r="I122">
            <v>2335814570</v>
          </cell>
        </row>
        <row r="123">
          <cell r="D123" t="str">
            <v>0.19.0.10.337.0.04.000.99</v>
          </cell>
          <cell r="E123" t="str">
            <v>Bienes Intangibles - Sistemas</v>
          </cell>
          <cell r="F123">
            <v>2335814570</v>
          </cell>
          <cell r="G123">
            <v>0</v>
          </cell>
          <cell r="H123">
            <v>0</v>
          </cell>
          <cell r="I123">
            <v>2335814570</v>
          </cell>
        </row>
        <row r="124">
          <cell r="D124" t="str">
            <v>0.19.0.10.337.0.92.000.00</v>
          </cell>
          <cell r="E124" t="str">
            <v>(Depreciaciones Acumuladas - Gastos de Organización)</v>
          </cell>
          <cell r="F124">
            <v>3025671959</v>
          </cell>
          <cell r="G124">
            <v>0</v>
          </cell>
          <cell r="H124">
            <v>0</v>
          </cell>
          <cell r="I124">
            <v>3025671959</v>
          </cell>
        </row>
        <row r="125">
          <cell r="D125" t="str">
            <v>0.19.0.10.337.0.92.000.99</v>
          </cell>
          <cell r="E125" t="str">
            <v>(Amortizaciones Acum.-Gastos de Organizacion)</v>
          </cell>
          <cell r="F125">
            <v>3025671959</v>
          </cell>
          <cell r="G125">
            <v>0</v>
          </cell>
          <cell r="H125">
            <v>0</v>
          </cell>
          <cell r="I125">
            <v>3025671959</v>
          </cell>
        </row>
        <row r="126">
          <cell r="D126" t="str">
            <v>0.19.0.10.337.0.94.000.00</v>
          </cell>
          <cell r="E126" t="str">
            <v>(Amortizaciones Acumuladas - Bienes Intangibles Sistemas)</v>
          </cell>
          <cell r="F126">
            <v>924370538</v>
          </cell>
          <cell r="G126">
            <v>0</v>
          </cell>
          <cell r="H126">
            <v>0</v>
          </cell>
          <cell r="I126">
            <v>924370538</v>
          </cell>
        </row>
        <row r="127">
          <cell r="D127" t="str">
            <v>0.19.0.10.337.0.94.000.99</v>
          </cell>
          <cell r="E127" t="str">
            <v>(Amortizaciones Acumuladas - Bienes Intangibles Sistemas)</v>
          </cell>
          <cell r="F127">
            <v>924370538</v>
          </cell>
          <cell r="G127">
            <v>0</v>
          </cell>
          <cell r="H127">
            <v>0</v>
          </cell>
          <cell r="I127">
            <v>924370538</v>
          </cell>
        </row>
        <row r="128">
          <cell r="D128" t="str">
            <v>0.19.0.10.339.0.00.000.00</v>
          </cell>
          <cell r="E128" t="str">
            <v>Mejoras e Instalaciones en Inmuebles Arrendados</v>
          </cell>
          <cell r="F128">
            <v>191291077</v>
          </cell>
          <cell r="G128">
            <v>0</v>
          </cell>
          <cell r="H128">
            <v>0</v>
          </cell>
          <cell r="I128">
            <v>191291077</v>
          </cell>
        </row>
        <row r="129">
          <cell r="D129" t="str">
            <v>0.19.0.10.339.0.02.000.00</v>
          </cell>
          <cell r="E129" t="str">
            <v>Valor de Costo - Mejoras e Instal. en Inmuebles Arrendados</v>
          </cell>
          <cell r="F129">
            <v>207438193</v>
          </cell>
          <cell r="G129">
            <v>0</v>
          </cell>
          <cell r="H129">
            <v>0</v>
          </cell>
          <cell r="I129">
            <v>207438193</v>
          </cell>
        </row>
        <row r="130">
          <cell r="D130" t="str">
            <v>0.19.0.10.339.0.02.020.99</v>
          </cell>
          <cell r="E130" t="str">
            <v>Valor de Costo-Mejoras en Inst. en Inmueb. Arrendados</v>
          </cell>
          <cell r="F130">
            <v>207438193</v>
          </cell>
          <cell r="G130">
            <v>0</v>
          </cell>
          <cell r="H130">
            <v>0</v>
          </cell>
          <cell r="I130">
            <v>207438193</v>
          </cell>
        </row>
        <row r="131">
          <cell r="D131" t="str">
            <v>0.19.0.10.339.0.92.000.00</v>
          </cell>
          <cell r="E131" t="str">
            <v>(Depreciaciones Acumuladas - Mejoras e Instal. en Inm. Arrendados)</v>
          </cell>
          <cell r="F131">
            <v>16147116</v>
          </cell>
          <cell r="G131">
            <v>0</v>
          </cell>
          <cell r="H131">
            <v>0</v>
          </cell>
          <cell r="I131">
            <v>16147116</v>
          </cell>
        </row>
        <row r="132">
          <cell r="D132" t="str">
            <v>0.19.0.10.339.0.92.000.99</v>
          </cell>
          <cell r="E132" t="str">
            <v>(Amortizaciones Acumuladas - Mejoras e Instal. en Inmuebles Arr)</v>
          </cell>
          <cell r="F132">
            <v>16147116</v>
          </cell>
          <cell r="G132">
            <v>0</v>
          </cell>
          <cell r="H132">
            <v>0</v>
          </cell>
          <cell r="I132">
            <v>16147116</v>
          </cell>
        </row>
        <row r="133">
          <cell r="D133" t="str">
            <v>0.20.0.00.000.0.00.000.00</v>
          </cell>
          <cell r="E133" t="str">
            <v>Pasivo</v>
          </cell>
          <cell r="F133">
            <v>15045700884</v>
          </cell>
          <cell r="G133">
            <v>959.82</v>
          </cell>
          <cell r="H133">
            <v>6721053.1661999999</v>
          </cell>
          <cell r="I133">
            <v>15052421937.166201</v>
          </cell>
        </row>
        <row r="134">
          <cell r="D134" t="str">
            <v>0.22.0.00.000.0.00.000.00</v>
          </cell>
          <cell r="E134" t="str">
            <v>Obligaciones por Intermediacion Financiera-Sector No Financi</v>
          </cell>
          <cell r="F134">
            <v>33852301</v>
          </cell>
          <cell r="G134">
            <v>0</v>
          </cell>
          <cell r="H134">
            <v>0</v>
          </cell>
          <cell r="I134">
            <v>33852301</v>
          </cell>
        </row>
        <row r="135">
          <cell r="D135" t="str">
            <v>0.22.0.20.000.0.00.000.00</v>
          </cell>
          <cell r="E135" t="str">
            <v>OTRAS OBLIGACIONES POR INTERMEDIACIÓN  FINANCIERA</v>
          </cell>
          <cell r="F135">
            <v>33852301</v>
          </cell>
          <cell r="G135">
            <v>0</v>
          </cell>
          <cell r="H135">
            <v>0</v>
          </cell>
          <cell r="I135">
            <v>33852301</v>
          </cell>
        </row>
        <row r="136">
          <cell r="D136" t="str">
            <v>0.22.0.20.174.0.00.000.00</v>
          </cell>
          <cell r="E136" t="str">
            <v>Obligaciones con Establecimientos Adheridos al Sistema de  Tarjetas de Crédito</v>
          </cell>
          <cell r="F136">
            <v>33852301</v>
          </cell>
          <cell r="G136">
            <v>0</v>
          </cell>
          <cell r="H136">
            <v>0</v>
          </cell>
          <cell r="I136">
            <v>33852301</v>
          </cell>
        </row>
        <row r="137">
          <cell r="D137" t="str">
            <v>0.22.0.20.174.0.02.000.00</v>
          </cell>
          <cell r="E137" t="str">
            <v>Obligaciones /Tarjetas de Credito - Residentes</v>
          </cell>
          <cell r="F137">
            <v>33852301</v>
          </cell>
          <cell r="G137">
            <v>0</v>
          </cell>
          <cell r="H137">
            <v>0</v>
          </cell>
          <cell r="I137">
            <v>33852301</v>
          </cell>
        </row>
        <row r="138">
          <cell r="D138" t="str">
            <v>0.22.0.20.174.0.02.000.99</v>
          </cell>
          <cell r="E138" t="str">
            <v>TC Visa ORO - Familiar 4331-8024-1200-7859</v>
          </cell>
          <cell r="F138">
            <v>1307163</v>
          </cell>
          <cell r="G138">
            <v>0</v>
          </cell>
          <cell r="H138">
            <v>0</v>
          </cell>
          <cell r="I138">
            <v>1307163</v>
          </cell>
        </row>
        <row r="139">
          <cell r="D139" t="str">
            <v>0.22.0.20.174.0.02.001.99</v>
          </cell>
          <cell r="E139" t="str">
            <v>TC VISA Banco ITAU - 4263 5043 0227 2104 MA</v>
          </cell>
          <cell r="F139">
            <v>12800240</v>
          </cell>
          <cell r="G139">
            <v>0</v>
          </cell>
          <cell r="H139">
            <v>0</v>
          </cell>
          <cell r="I139">
            <v>12800240</v>
          </cell>
        </row>
        <row r="140">
          <cell r="D140" t="str">
            <v>0.22.0.20.174.0.02.003.99</v>
          </cell>
          <cell r="E140" t="str">
            <v>TC VISA Banco ITAU - 4263 5043 0227 2310 ND</v>
          </cell>
          <cell r="F140">
            <v>11411939</v>
          </cell>
          <cell r="G140">
            <v>0</v>
          </cell>
          <cell r="H140">
            <v>0</v>
          </cell>
          <cell r="I140">
            <v>11411939</v>
          </cell>
        </row>
        <row r="141">
          <cell r="D141" t="str">
            <v>0.22.0.20.174.0.02.004.99</v>
          </cell>
          <cell r="E141" t="str">
            <v>TC VISA Banco ITAU - 4263 5043 0227 2112 RC</v>
          </cell>
          <cell r="F141">
            <v>6117661</v>
          </cell>
          <cell r="G141">
            <v>0</v>
          </cell>
          <cell r="H141">
            <v>0</v>
          </cell>
          <cell r="I141">
            <v>6117661</v>
          </cell>
        </row>
        <row r="142">
          <cell r="D142" t="str">
            <v>0.22.0.20.174.0.02.005.99</v>
          </cell>
          <cell r="E142" t="str">
            <v>TC VISA Banco ITAU - 4263 5043 0227 2088 AA</v>
          </cell>
          <cell r="F142">
            <v>2215298</v>
          </cell>
          <cell r="G142">
            <v>0</v>
          </cell>
          <cell r="H142">
            <v>0</v>
          </cell>
          <cell r="I142">
            <v>2215298</v>
          </cell>
        </row>
        <row r="143">
          <cell r="D143" t="str">
            <v>0.24.0.00.000.0.00.000.00</v>
          </cell>
          <cell r="E143" t="str">
            <v>Obligaciones Diversos</v>
          </cell>
          <cell r="F143">
            <v>15011848583</v>
          </cell>
          <cell r="G143">
            <v>959.82</v>
          </cell>
          <cell r="H143">
            <v>6721053.1661999999</v>
          </cell>
          <cell r="I143">
            <v>15018569636.166201</v>
          </cell>
        </row>
        <row r="144">
          <cell r="D144" t="str">
            <v>0.24.0.10.000.0.00.000.00</v>
          </cell>
          <cell r="E144" t="str">
            <v>Acreedores Fiscales</v>
          </cell>
          <cell r="F144">
            <v>473545133</v>
          </cell>
          <cell r="G144">
            <v>0</v>
          </cell>
          <cell r="H144">
            <v>0</v>
          </cell>
          <cell r="I144">
            <v>473545133</v>
          </cell>
        </row>
        <row r="145">
          <cell r="D145" t="str">
            <v>0.24.0.10.242.0.00.000.00</v>
          </cell>
          <cell r="E145" t="str">
            <v>Acreedores Fiscales - Retenciones a Terceros</v>
          </cell>
          <cell r="F145">
            <v>8937135</v>
          </cell>
          <cell r="G145">
            <v>0</v>
          </cell>
          <cell r="H145">
            <v>0</v>
          </cell>
          <cell r="I145">
            <v>8937135</v>
          </cell>
        </row>
        <row r="146">
          <cell r="D146" t="str">
            <v>0.24.0.10.242.0.01.000.00</v>
          </cell>
          <cell r="E146" t="str">
            <v>Acreedores Fiscales - Retenciones a Terceros</v>
          </cell>
          <cell r="F146">
            <v>8937135</v>
          </cell>
          <cell r="G146">
            <v>0</v>
          </cell>
          <cell r="H146">
            <v>0</v>
          </cell>
          <cell r="I146">
            <v>8937135</v>
          </cell>
        </row>
        <row r="147">
          <cell r="D147" t="str">
            <v>0.24.0.10.242.0.01.000.99</v>
          </cell>
          <cell r="E147" t="str">
            <v>Retención IVA a Terceros</v>
          </cell>
          <cell r="F147">
            <v>3889209</v>
          </cell>
          <cell r="G147">
            <v>0</v>
          </cell>
          <cell r="H147">
            <v>0</v>
          </cell>
          <cell r="I147">
            <v>3889209</v>
          </cell>
        </row>
        <row r="148">
          <cell r="D148" t="str">
            <v>0.24.0.10.242.0.01.020.99</v>
          </cell>
          <cell r="E148" t="str">
            <v>Retención Impuesto a la Renta/Terceros</v>
          </cell>
          <cell r="F148">
            <v>5047926</v>
          </cell>
          <cell r="G148">
            <v>0</v>
          </cell>
          <cell r="H148">
            <v>0</v>
          </cell>
          <cell r="I148">
            <v>5047926</v>
          </cell>
        </row>
        <row r="149">
          <cell r="D149" t="str">
            <v>0.24.0.10.244.0.00.000.00</v>
          </cell>
          <cell r="E149" t="str">
            <v>Acreedores Fiscales - Iva a Pagar</v>
          </cell>
          <cell r="F149">
            <v>464607998</v>
          </cell>
          <cell r="G149">
            <v>0</v>
          </cell>
          <cell r="H149">
            <v>0</v>
          </cell>
          <cell r="I149">
            <v>464607998</v>
          </cell>
        </row>
        <row r="150">
          <cell r="D150" t="str">
            <v>0.24.0.10.244.0.01.000.00</v>
          </cell>
          <cell r="E150" t="str">
            <v>Acreedores Fiscales - Iva a Pagar</v>
          </cell>
          <cell r="F150">
            <v>464607998</v>
          </cell>
          <cell r="G150">
            <v>0</v>
          </cell>
          <cell r="H150">
            <v>0</v>
          </cell>
          <cell r="I150">
            <v>464607998</v>
          </cell>
        </row>
        <row r="151">
          <cell r="D151" t="str">
            <v>0.24.0.10.244.0.01.000.99</v>
          </cell>
          <cell r="E151" t="str">
            <v>Acreedores Fiscales - Iva a Pagar</v>
          </cell>
          <cell r="F151">
            <v>464607998</v>
          </cell>
          <cell r="G151">
            <v>0</v>
          </cell>
          <cell r="H151">
            <v>0</v>
          </cell>
          <cell r="I151">
            <v>464607998</v>
          </cell>
        </row>
        <row r="152">
          <cell r="D152" t="str">
            <v>0.24.0.20.000.0.00.000.00</v>
          </cell>
          <cell r="E152" t="str">
            <v>Acreedores Sociales</v>
          </cell>
          <cell r="F152">
            <v>123723907</v>
          </cell>
          <cell r="G152">
            <v>0</v>
          </cell>
          <cell r="H152">
            <v>0</v>
          </cell>
          <cell r="I152">
            <v>123723907</v>
          </cell>
        </row>
        <row r="153">
          <cell r="D153" t="str">
            <v>0.24.0.20.252.0.00.000.00</v>
          </cell>
          <cell r="E153" t="str">
            <v>Acreedores Sociales - a Cargo de la Empresa</v>
          </cell>
          <cell r="F153">
            <v>123723907</v>
          </cell>
          <cell r="G153">
            <v>0</v>
          </cell>
          <cell r="H153">
            <v>0</v>
          </cell>
          <cell r="I153">
            <v>123723907</v>
          </cell>
        </row>
        <row r="154">
          <cell r="D154" t="str">
            <v>0.24.0.20.252.0.01.000.00</v>
          </cell>
          <cell r="E154" t="str">
            <v>Acreedores Sociales - a Cargo de la Empresa</v>
          </cell>
          <cell r="F154">
            <v>123723907</v>
          </cell>
          <cell r="G154">
            <v>0</v>
          </cell>
          <cell r="H154">
            <v>0</v>
          </cell>
          <cell r="I154">
            <v>123723907</v>
          </cell>
        </row>
        <row r="155">
          <cell r="D155" t="str">
            <v>0.24.0.20.252.0.01.010.99</v>
          </cell>
          <cell r="E155" t="str">
            <v>Retencion Aporte para IPS</v>
          </cell>
          <cell r="F155">
            <v>123723907</v>
          </cell>
          <cell r="G155">
            <v>0</v>
          </cell>
          <cell r="H155">
            <v>0</v>
          </cell>
          <cell r="I155">
            <v>123723907</v>
          </cell>
        </row>
        <row r="156">
          <cell r="D156" t="str">
            <v>0.24.0.40.000.0.00.000.00</v>
          </cell>
          <cell r="E156" t="str">
            <v>Otras Obligaciones Diversas</v>
          </cell>
          <cell r="F156">
            <v>14414579543</v>
          </cell>
          <cell r="G156">
            <v>959.82</v>
          </cell>
          <cell r="H156">
            <v>6721053.1661999999</v>
          </cell>
          <cell r="I156">
            <v>14421300596.166201</v>
          </cell>
        </row>
        <row r="157">
          <cell r="D157" t="str">
            <v>0.24.0.40.258.0.00.000.00</v>
          </cell>
          <cell r="E157" t="str">
            <v>Cuentas a Pagar</v>
          </cell>
          <cell r="F157">
            <v>14414579543</v>
          </cell>
          <cell r="G157">
            <v>959.82</v>
          </cell>
          <cell r="H157">
            <v>6721053.1661999999</v>
          </cell>
          <cell r="I157">
            <v>14421300596.166201</v>
          </cell>
        </row>
        <row r="158">
          <cell r="D158" t="str">
            <v>0.24.0.40.258.0.02.000.00</v>
          </cell>
          <cell r="E158" t="str">
            <v>Residentes</v>
          </cell>
          <cell r="F158">
            <v>14414579543</v>
          </cell>
          <cell r="G158">
            <v>959.82</v>
          </cell>
          <cell r="H158">
            <v>6721053.1661999999</v>
          </cell>
          <cell r="I158">
            <v>14421300596.166201</v>
          </cell>
        </row>
        <row r="159">
          <cell r="D159" t="str">
            <v>0.24.0.40.258.0.02.010.99</v>
          </cell>
          <cell r="E159" t="str">
            <v>Seguros a Pagar</v>
          </cell>
          <cell r="F159">
            <v>7740000</v>
          </cell>
          <cell r="G159">
            <v>0</v>
          </cell>
          <cell r="H159">
            <v>0</v>
          </cell>
          <cell r="I159">
            <v>7740000</v>
          </cell>
        </row>
        <row r="160">
          <cell r="D160" t="str">
            <v>0.24.0.40.258.0.02.020.01</v>
          </cell>
          <cell r="E160" t="str">
            <v>Cuentas a Pagar M/E</v>
          </cell>
          <cell r="F160">
            <v>0</v>
          </cell>
          <cell r="G160">
            <v>959.82</v>
          </cell>
          <cell r="H160">
            <v>6721053.1661999999</v>
          </cell>
          <cell r="I160">
            <v>6721053.1661999999</v>
          </cell>
        </row>
        <row r="161">
          <cell r="D161" t="str">
            <v>0.24.0.40.258.0.02.020.99</v>
          </cell>
          <cell r="E161" t="str">
            <v>Cuentas a Pagar</v>
          </cell>
          <cell r="F161">
            <v>19157656</v>
          </cell>
          <cell r="G161">
            <v>0</v>
          </cell>
          <cell r="H161">
            <v>0</v>
          </cell>
          <cell r="I161">
            <v>19157656</v>
          </cell>
        </row>
        <row r="162">
          <cell r="D162" t="str">
            <v>0.24.0.40.258.0.02.021.99</v>
          </cell>
          <cell r="E162" t="str">
            <v>Fondos Percibidos - Aportes para Integración Pend. Autorización.</v>
          </cell>
          <cell r="F162">
            <v>13950000000</v>
          </cell>
          <cell r="G162">
            <v>0</v>
          </cell>
          <cell r="H162">
            <v>0</v>
          </cell>
          <cell r="I162">
            <v>13950000000</v>
          </cell>
        </row>
        <row r="163">
          <cell r="D163" t="str">
            <v>0.24.0.40.258.0.02.050.99</v>
          </cell>
          <cell r="E163" t="str">
            <v>Aguinaldos a Pagar Personal Superior</v>
          </cell>
          <cell r="F163">
            <v>107626136</v>
          </cell>
          <cell r="G163">
            <v>0</v>
          </cell>
          <cell r="H163">
            <v>0</v>
          </cell>
          <cell r="I163">
            <v>107626136</v>
          </cell>
        </row>
        <row r="164">
          <cell r="D164" t="str">
            <v>0.24.0.40.258.0.02.060.99</v>
          </cell>
          <cell r="E164" t="str">
            <v>Aguinaldos a Pagar Funcionarios</v>
          </cell>
          <cell r="F164">
            <v>296623886</v>
          </cell>
          <cell r="G164">
            <v>0</v>
          </cell>
          <cell r="H164">
            <v>0</v>
          </cell>
          <cell r="I164">
            <v>296623886</v>
          </cell>
        </row>
        <row r="165">
          <cell r="D165" t="str">
            <v>0.24.0.40.258.0.02.090.99</v>
          </cell>
          <cell r="E165" t="str">
            <v>Anticipos de Clientes.</v>
          </cell>
          <cell r="F165">
            <v>33431865</v>
          </cell>
          <cell r="G165">
            <v>0</v>
          </cell>
          <cell r="H165">
            <v>0</v>
          </cell>
          <cell r="I165">
            <v>33431865</v>
          </cell>
        </row>
        <row r="166">
          <cell r="D166" t="str">
            <v>0.30.0.00.000.0.00.000.00</v>
          </cell>
          <cell r="E166" t="str">
            <v>Patrimonio Neto</v>
          </cell>
          <cell r="F166">
            <v>69160898476</v>
          </cell>
          <cell r="G166">
            <v>0</v>
          </cell>
          <cell r="H166">
            <v>0</v>
          </cell>
          <cell r="I166">
            <v>69160898476</v>
          </cell>
        </row>
        <row r="167">
          <cell r="D167" t="str">
            <v>0.31.0.00.000.0.00.000.00</v>
          </cell>
          <cell r="E167" t="str">
            <v>Patrimonio</v>
          </cell>
          <cell r="F167">
            <v>69160898476</v>
          </cell>
          <cell r="G167">
            <v>0</v>
          </cell>
          <cell r="H167">
            <v>0</v>
          </cell>
          <cell r="I167">
            <v>69160898476</v>
          </cell>
        </row>
        <row r="168">
          <cell r="D168" t="str">
            <v>0.31.0.10.000.0.00.000.00</v>
          </cell>
          <cell r="E168" t="str">
            <v>Capital Social</v>
          </cell>
          <cell r="F168">
            <v>56050000000</v>
          </cell>
          <cell r="G168">
            <v>0</v>
          </cell>
          <cell r="H168">
            <v>0</v>
          </cell>
          <cell r="I168">
            <v>56050000000</v>
          </cell>
        </row>
        <row r="169">
          <cell r="D169" t="str">
            <v>0.31.0.10.400.0.00.000.00</v>
          </cell>
          <cell r="E169" t="str">
            <v>Capital Integrado</v>
          </cell>
          <cell r="F169">
            <v>56050000000</v>
          </cell>
          <cell r="G169">
            <v>0</v>
          </cell>
          <cell r="H169">
            <v>0</v>
          </cell>
          <cell r="I169">
            <v>56050000000</v>
          </cell>
        </row>
        <row r="170">
          <cell r="D170" t="str">
            <v>0.31.0.10.400.0.01.000.00</v>
          </cell>
          <cell r="E170" t="str">
            <v>Capital Integrado</v>
          </cell>
          <cell r="F170">
            <v>56050000000</v>
          </cell>
          <cell r="G170">
            <v>0</v>
          </cell>
          <cell r="H170">
            <v>0</v>
          </cell>
          <cell r="I170">
            <v>56050000000</v>
          </cell>
        </row>
        <row r="171">
          <cell r="D171" t="str">
            <v>0.31.0.10.400.0.01.000.99</v>
          </cell>
          <cell r="E171" t="str">
            <v>Capital Integrado</v>
          </cell>
          <cell r="F171">
            <v>56050000000</v>
          </cell>
          <cell r="G171">
            <v>0</v>
          </cell>
          <cell r="H171">
            <v>0</v>
          </cell>
          <cell r="I171">
            <v>56050000000</v>
          </cell>
        </row>
        <row r="172">
          <cell r="D172" t="str">
            <v>0.31.0.40.000.0.00.000.00</v>
          </cell>
          <cell r="E172" t="str">
            <v>Reservas</v>
          </cell>
          <cell r="F172">
            <v>992201573</v>
          </cell>
          <cell r="G172">
            <v>0</v>
          </cell>
          <cell r="H172">
            <v>0</v>
          </cell>
          <cell r="I172">
            <v>992201573</v>
          </cell>
        </row>
        <row r="173">
          <cell r="D173" t="str">
            <v>0.31.0.40.424.0.00.000.00</v>
          </cell>
          <cell r="E173" t="str">
            <v>Reservas Legal</v>
          </cell>
          <cell r="F173">
            <v>909329426</v>
          </cell>
          <cell r="G173">
            <v>0</v>
          </cell>
          <cell r="H173">
            <v>0</v>
          </cell>
          <cell r="I173">
            <v>909329426</v>
          </cell>
        </row>
        <row r="174">
          <cell r="D174" t="str">
            <v>0.31.0.40.424.0.01.000.00</v>
          </cell>
          <cell r="E174" t="str">
            <v>Reservas Legal</v>
          </cell>
          <cell r="F174">
            <v>909329426</v>
          </cell>
          <cell r="G174">
            <v>0</v>
          </cell>
          <cell r="H174">
            <v>0</v>
          </cell>
          <cell r="I174">
            <v>909329426</v>
          </cell>
        </row>
        <row r="175">
          <cell r="D175" t="str">
            <v>0.31.0.40.424.0.01.000.99</v>
          </cell>
          <cell r="E175" t="str">
            <v>Reservas Legal</v>
          </cell>
          <cell r="F175">
            <v>909329426</v>
          </cell>
          <cell r="G175">
            <v>0</v>
          </cell>
          <cell r="H175">
            <v>0</v>
          </cell>
          <cell r="I175">
            <v>909329426</v>
          </cell>
        </row>
        <row r="176">
          <cell r="D176" t="str">
            <v>0.31.0.40.426.0.00.000.00</v>
          </cell>
          <cell r="E176" t="str">
            <v>OTRAS RESERVAS</v>
          </cell>
          <cell r="F176">
            <v>82872147</v>
          </cell>
          <cell r="G176">
            <v>0</v>
          </cell>
          <cell r="H176">
            <v>0</v>
          </cell>
          <cell r="I176">
            <v>82872147</v>
          </cell>
        </row>
        <row r="177">
          <cell r="D177" t="str">
            <v>0.31.0.40.426.0.01.000.00</v>
          </cell>
          <cell r="E177" t="str">
            <v>OTRAS RESERVAS</v>
          </cell>
          <cell r="F177">
            <v>82872147</v>
          </cell>
          <cell r="G177">
            <v>0</v>
          </cell>
          <cell r="H177">
            <v>0</v>
          </cell>
          <cell r="I177">
            <v>82872147</v>
          </cell>
        </row>
        <row r="178">
          <cell r="D178" t="str">
            <v>0.31.0.40.426.0.01.000.99</v>
          </cell>
          <cell r="E178" t="str">
            <v>Otras Reservas</v>
          </cell>
          <cell r="F178">
            <v>82872147</v>
          </cell>
          <cell r="G178">
            <v>0</v>
          </cell>
          <cell r="H178">
            <v>0</v>
          </cell>
          <cell r="I178">
            <v>82872147</v>
          </cell>
        </row>
        <row r="179">
          <cell r="D179" t="str">
            <v>0.31.0.60.000.0.00.000.00</v>
          </cell>
          <cell r="E179" t="str">
            <v>Resultados del Ejercicio</v>
          </cell>
          <cell r="F179">
            <v>12118696903</v>
          </cell>
          <cell r="G179">
            <v>0</v>
          </cell>
          <cell r="H179">
            <v>0</v>
          </cell>
          <cell r="I179">
            <v>12118696903</v>
          </cell>
        </row>
        <row r="180">
          <cell r="D180" t="str">
            <v>0.31.0.60.418.0.00.000.00</v>
          </cell>
          <cell r="E180" t="str">
            <v>Utilidades del Ejercicio</v>
          </cell>
          <cell r="F180">
            <v>12118696903</v>
          </cell>
          <cell r="G180">
            <v>0</v>
          </cell>
          <cell r="H180">
            <v>0</v>
          </cell>
          <cell r="I180">
            <v>12118696903</v>
          </cell>
        </row>
        <row r="181">
          <cell r="D181" t="str">
            <v>0.31.0.60.418.0.01.000.00</v>
          </cell>
          <cell r="E181" t="str">
            <v>Utilidades del Ejercicio</v>
          </cell>
          <cell r="F181">
            <v>12118696903</v>
          </cell>
          <cell r="G181">
            <v>0</v>
          </cell>
          <cell r="H181">
            <v>0</v>
          </cell>
          <cell r="I181">
            <v>12118696903</v>
          </cell>
        </row>
        <row r="182">
          <cell r="D182" t="str">
            <v>0.31.0.60.418.0.01.000.99</v>
          </cell>
          <cell r="E182" t="str">
            <v>Utilidades del Ejercicio</v>
          </cell>
          <cell r="F182">
            <v>12118696903</v>
          </cell>
          <cell r="G182">
            <v>0</v>
          </cell>
          <cell r="H182">
            <v>0</v>
          </cell>
          <cell r="I182">
            <v>12118696903</v>
          </cell>
        </row>
        <row r="183">
          <cell r="D183" t="str">
            <v>0.51.0.00.000.0.00.000.00</v>
          </cell>
          <cell r="E183" t="str">
            <v>Cuentas de Orden Deudoras</v>
          </cell>
          <cell r="F183">
            <v>7027000000</v>
          </cell>
          <cell r="G183">
            <v>0</v>
          </cell>
          <cell r="H183">
            <v>0</v>
          </cell>
          <cell r="I183">
            <v>7027000000</v>
          </cell>
        </row>
        <row r="184">
          <cell r="D184" t="str">
            <v>0.51.0.10.000.0.00.000.00</v>
          </cell>
          <cell r="E184" t="str">
            <v>Garantias Recibidas</v>
          </cell>
          <cell r="F184">
            <v>7027000000</v>
          </cell>
          <cell r="G184">
            <v>0</v>
          </cell>
          <cell r="H184">
            <v>0</v>
          </cell>
          <cell r="I184">
            <v>7027000000</v>
          </cell>
        </row>
        <row r="185">
          <cell r="D185" t="str">
            <v>0.51.0.40.000.0.00.000.00</v>
          </cell>
          <cell r="E185" t="str">
            <v>Otras Cuentas de Orden Deudoras</v>
          </cell>
          <cell r="F185">
            <v>7027000000</v>
          </cell>
          <cell r="G185">
            <v>0</v>
          </cell>
          <cell r="H185">
            <v>0</v>
          </cell>
          <cell r="I185">
            <v>7027000000</v>
          </cell>
        </row>
        <row r="186">
          <cell r="D186" t="str">
            <v>0.51.0.40.681.0.00.000.00</v>
          </cell>
          <cell r="E186" t="str">
            <v>Polizas de Seguros Contratadas</v>
          </cell>
          <cell r="F186">
            <v>7027000000</v>
          </cell>
          <cell r="G186">
            <v>0</v>
          </cell>
          <cell r="H186">
            <v>0</v>
          </cell>
          <cell r="I186">
            <v>7027000000</v>
          </cell>
        </row>
        <row r="187">
          <cell r="D187" t="str">
            <v>0.51.0.40.681.0.01.000.99</v>
          </cell>
          <cell r="E187" t="str">
            <v>Polizas de Seguros Contratadas</v>
          </cell>
          <cell r="F187">
            <v>7027000000</v>
          </cell>
          <cell r="G187">
            <v>0</v>
          </cell>
          <cell r="H187">
            <v>0</v>
          </cell>
          <cell r="I187">
            <v>7027000000</v>
          </cell>
        </row>
        <row r="188">
          <cell r="D188" t="str">
            <v>0.52.0.00.000.0.00.000.00</v>
          </cell>
          <cell r="E188" t="str">
            <v>Cuentas de Orden Acreedoras</v>
          </cell>
          <cell r="F188">
            <v>-7027000000</v>
          </cell>
          <cell r="G188">
            <v>0</v>
          </cell>
          <cell r="H188">
            <v>0</v>
          </cell>
          <cell r="I188">
            <v>-7027000000</v>
          </cell>
        </row>
        <row r="189">
          <cell r="D189" t="str">
            <v>0.52.0.40.000.0.00.000.00</v>
          </cell>
          <cell r="E189" t="str">
            <v>Otras Cuentas de Odrden Acreedoras</v>
          </cell>
          <cell r="F189">
            <v>7027000000</v>
          </cell>
          <cell r="G189">
            <v>0</v>
          </cell>
          <cell r="H189">
            <v>0</v>
          </cell>
          <cell r="I189">
            <v>7027000000</v>
          </cell>
        </row>
        <row r="190">
          <cell r="D190" t="str">
            <v>0.52.0.40.674.0.00.000.00</v>
          </cell>
          <cell r="E190" t="str">
            <v>Polizas de Seguros Contratadas</v>
          </cell>
          <cell r="F190">
            <v>7027000000</v>
          </cell>
          <cell r="G190">
            <v>0</v>
          </cell>
          <cell r="H190">
            <v>0</v>
          </cell>
          <cell r="I190">
            <v>7027000000</v>
          </cell>
        </row>
        <row r="191">
          <cell r="D191" t="str">
            <v>0.52.0.40.674.0.01.000.00</v>
          </cell>
          <cell r="E191" t="str">
            <v>Polizas de Seguros</v>
          </cell>
          <cell r="F191">
            <v>7027000000</v>
          </cell>
          <cell r="G191">
            <v>0</v>
          </cell>
          <cell r="H191">
            <v>0</v>
          </cell>
          <cell r="I191">
            <v>7027000000</v>
          </cell>
        </row>
        <row r="192">
          <cell r="D192" t="str">
            <v>0.52.0.40.674.0.01.000.99</v>
          </cell>
          <cell r="E192" t="str">
            <v>Polizas de Seguros</v>
          </cell>
          <cell r="F192">
            <v>7027000000</v>
          </cell>
          <cell r="G192">
            <v>0</v>
          </cell>
          <cell r="H192">
            <v>0</v>
          </cell>
          <cell r="I192">
            <v>7027000000</v>
          </cell>
        </row>
        <row r="193">
          <cell r="D193" t="str">
            <v>0.60.0.00.000.0.00.000.00</v>
          </cell>
          <cell r="E193" t="str">
            <v>Ganancias</v>
          </cell>
          <cell r="F193">
            <v>24240412982</v>
          </cell>
          <cell r="G193">
            <v>0</v>
          </cell>
          <cell r="H193">
            <v>0</v>
          </cell>
          <cell r="I193">
            <v>24240412982</v>
          </cell>
        </row>
        <row r="194">
          <cell r="D194" t="str">
            <v>0.61.0.00.000.0.00.000.00</v>
          </cell>
          <cell r="E194" t="str">
            <v>Ganancias Financieras</v>
          </cell>
          <cell r="F194">
            <v>3248738420</v>
          </cell>
          <cell r="G194">
            <v>0</v>
          </cell>
          <cell r="H194">
            <v>0</v>
          </cell>
          <cell r="I194">
            <v>3248738420</v>
          </cell>
        </row>
        <row r="195">
          <cell r="D195" t="str">
            <v>0.61.0.60.000.0.00.000.00</v>
          </cell>
          <cell r="E195" t="str">
            <v>Ganancias por Valuacion</v>
          </cell>
          <cell r="F195">
            <v>107747609</v>
          </cell>
          <cell r="G195">
            <v>0</v>
          </cell>
          <cell r="H195">
            <v>0</v>
          </cell>
          <cell r="I195">
            <v>107747609</v>
          </cell>
        </row>
        <row r="196">
          <cell r="D196" t="str">
            <v>0.61.0.60.766.0.00.000.00</v>
          </cell>
          <cell r="E196" t="str">
            <v>Ganancias X Valuacion de Activos en Moneda Extrajera</v>
          </cell>
          <cell r="F196">
            <v>31987110</v>
          </cell>
          <cell r="G196">
            <v>0</v>
          </cell>
          <cell r="H196">
            <v>0</v>
          </cell>
          <cell r="I196">
            <v>31987110</v>
          </cell>
        </row>
        <row r="197">
          <cell r="D197" t="str">
            <v>0.61.0.60.766.0.02.000.99</v>
          </cell>
          <cell r="E197" t="str">
            <v>Disponibilidades - Residentes</v>
          </cell>
          <cell r="F197">
            <v>31987110</v>
          </cell>
          <cell r="G197">
            <v>0</v>
          </cell>
          <cell r="H197">
            <v>0</v>
          </cell>
          <cell r="I197">
            <v>31987110</v>
          </cell>
        </row>
        <row r="198">
          <cell r="D198" t="str">
            <v>0.61.0.60.842.0.00.000.00</v>
          </cell>
          <cell r="E198" t="str">
            <v>Ganancias por Valuacion de Activos y Pasivos Mon. E</v>
          </cell>
          <cell r="F198">
            <v>75760499</v>
          </cell>
          <cell r="G198">
            <v>0</v>
          </cell>
          <cell r="H198">
            <v>0</v>
          </cell>
          <cell r="I198">
            <v>75760499</v>
          </cell>
        </row>
        <row r="199">
          <cell r="D199" t="str">
            <v>0.61.0.60.842.0.02.000.99</v>
          </cell>
          <cell r="E199" t="str">
            <v>Ganancias por Valuacion de Activos y Pasivos Mon. Extranjera</v>
          </cell>
          <cell r="F199">
            <v>75760499</v>
          </cell>
          <cell r="G199">
            <v>0</v>
          </cell>
          <cell r="H199">
            <v>0</v>
          </cell>
          <cell r="I199">
            <v>75760499</v>
          </cell>
        </row>
        <row r="200">
          <cell r="D200" t="str">
            <v>0.61.0.70.000.0.00.000.00</v>
          </cell>
          <cell r="E200" t="str">
            <v>Rentas y Difer. de Cotiz.de Val. Publicos y Privados</v>
          </cell>
          <cell r="F200">
            <v>3140990811</v>
          </cell>
          <cell r="G200">
            <v>0</v>
          </cell>
          <cell r="H200">
            <v>0</v>
          </cell>
          <cell r="I200">
            <v>3140990811</v>
          </cell>
        </row>
        <row r="201">
          <cell r="D201" t="str">
            <v>0.61.0.70.846.0.00.000.00</v>
          </cell>
          <cell r="E201" t="str">
            <v>Rentas y Dif. de Cotizacion de Val. Privados</v>
          </cell>
          <cell r="F201">
            <v>3140990811</v>
          </cell>
          <cell r="G201">
            <v>0</v>
          </cell>
          <cell r="H201">
            <v>0</v>
          </cell>
          <cell r="I201">
            <v>3140990811</v>
          </cell>
        </row>
        <row r="202">
          <cell r="D202" t="str">
            <v>0.61.0.70.846.0.02.000.00</v>
          </cell>
          <cell r="E202" t="str">
            <v>Rentas de Valores de Rtas.Fija de Soc.Priv.del Pais</v>
          </cell>
          <cell r="F202">
            <v>3140990811</v>
          </cell>
          <cell r="G202">
            <v>0</v>
          </cell>
          <cell r="H202">
            <v>0</v>
          </cell>
          <cell r="I202">
            <v>3140990811</v>
          </cell>
        </row>
        <row r="203">
          <cell r="D203" t="str">
            <v>0.61.0.70.846.0.02.000.99</v>
          </cell>
          <cell r="E203" t="str">
            <v>Rentas de Valores de Renta Fija - BONOS - PYG</v>
          </cell>
          <cell r="F203">
            <v>1625252298</v>
          </cell>
          <cell r="G203">
            <v>0</v>
          </cell>
          <cell r="H203">
            <v>0</v>
          </cell>
          <cell r="I203">
            <v>1625252298</v>
          </cell>
        </row>
        <row r="204">
          <cell r="D204" t="str">
            <v>0.61.0.70.846.0.02.001.99</v>
          </cell>
          <cell r="E204" t="str">
            <v>Rentas de Valores de Renta Fija - BONOS - USD</v>
          </cell>
          <cell r="F204">
            <v>70979681</v>
          </cell>
          <cell r="G204">
            <v>0</v>
          </cell>
          <cell r="H204">
            <v>0</v>
          </cell>
          <cell r="I204">
            <v>70979681</v>
          </cell>
        </row>
        <row r="205">
          <cell r="D205" t="str">
            <v>0.61.0.70.846.0.02.002.99</v>
          </cell>
          <cell r="E205" t="str">
            <v>Rentas de Valores de Renta Fija - CDA en Secundario</v>
          </cell>
          <cell r="F205">
            <v>1160859922</v>
          </cell>
          <cell r="G205">
            <v>0</v>
          </cell>
          <cell r="H205">
            <v>0</v>
          </cell>
          <cell r="I205">
            <v>1160859922</v>
          </cell>
        </row>
        <row r="206">
          <cell r="D206" t="str">
            <v>0.61.0.70.846.0.02.003.99</v>
          </cell>
          <cell r="E206" t="str">
            <v>Rentas de Valores de Renta Fija - CDA en Primario</v>
          </cell>
          <cell r="F206">
            <v>283898910</v>
          </cell>
          <cell r="G206">
            <v>0</v>
          </cell>
          <cell r="H206">
            <v>0</v>
          </cell>
          <cell r="I206">
            <v>283898910</v>
          </cell>
        </row>
        <row r="207">
          <cell r="D207" t="str">
            <v>0.63.0.00.000.0.00.000.00</v>
          </cell>
          <cell r="E207" t="str">
            <v>Otras Ganancias Operativas</v>
          </cell>
          <cell r="F207">
            <v>20991674562</v>
          </cell>
          <cell r="G207">
            <v>0</v>
          </cell>
          <cell r="H207">
            <v>0</v>
          </cell>
          <cell r="I207">
            <v>20991674562</v>
          </cell>
        </row>
        <row r="208">
          <cell r="D208" t="str">
            <v>0.63.0.10.000.0.00.000.00</v>
          </cell>
          <cell r="E208" t="str">
            <v>Ganancias por Creditos Diversos</v>
          </cell>
          <cell r="F208">
            <v>66512279</v>
          </cell>
          <cell r="G208">
            <v>0</v>
          </cell>
          <cell r="H208">
            <v>0</v>
          </cell>
          <cell r="I208">
            <v>66512279</v>
          </cell>
        </row>
        <row r="209">
          <cell r="D209" t="str">
            <v>0.63.0.10.810.0.00.000.00</v>
          </cell>
          <cell r="E209" t="str">
            <v>Ganancias por Operaciones</v>
          </cell>
          <cell r="F209">
            <v>66512279</v>
          </cell>
          <cell r="G209">
            <v>0</v>
          </cell>
          <cell r="H209">
            <v>0</v>
          </cell>
          <cell r="I209">
            <v>66512279</v>
          </cell>
        </row>
        <row r="210">
          <cell r="D210" t="str">
            <v>0.63.0.10.810.0.02.000.00</v>
          </cell>
          <cell r="E210" t="str">
            <v>De Cambio y Arbitraje</v>
          </cell>
          <cell r="F210">
            <v>66512279</v>
          </cell>
          <cell r="G210">
            <v>0</v>
          </cell>
          <cell r="H210">
            <v>0</v>
          </cell>
          <cell r="I210">
            <v>66512279</v>
          </cell>
        </row>
        <row r="211">
          <cell r="D211" t="str">
            <v>0.63.0.10.810.0.02.000.99</v>
          </cell>
          <cell r="E211" t="str">
            <v>De Cambio y Arbitraje</v>
          </cell>
          <cell r="F211">
            <v>66512279</v>
          </cell>
          <cell r="G211">
            <v>0</v>
          </cell>
          <cell r="H211">
            <v>0</v>
          </cell>
          <cell r="I211">
            <v>66512279</v>
          </cell>
        </row>
        <row r="212">
          <cell r="D212" t="str">
            <v>0.63.0.20.000.0.00.000.00</v>
          </cell>
          <cell r="E212" t="str">
            <v>Rentas</v>
          </cell>
          <cell r="F212">
            <v>844528795</v>
          </cell>
          <cell r="G212">
            <v>0</v>
          </cell>
          <cell r="H212">
            <v>0</v>
          </cell>
          <cell r="I212">
            <v>844528795</v>
          </cell>
        </row>
        <row r="213">
          <cell r="D213" t="str">
            <v>0.63.0.20.814.0.00.000.00</v>
          </cell>
          <cell r="E213" t="str">
            <v>Rentas</v>
          </cell>
          <cell r="F213">
            <v>844528795</v>
          </cell>
          <cell r="G213">
            <v>0</v>
          </cell>
          <cell r="H213">
            <v>0</v>
          </cell>
          <cell r="I213">
            <v>844528795</v>
          </cell>
        </row>
        <row r="214">
          <cell r="D214" t="str">
            <v>0.63.0.20.814.0.02.000.00</v>
          </cell>
          <cell r="E214" t="str">
            <v>Bienes Inmuebles</v>
          </cell>
          <cell r="F214">
            <v>844528795</v>
          </cell>
          <cell r="G214">
            <v>0</v>
          </cell>
          <cell r="H214">
            <v>0</v>
          </cell>
          <cell r="I214">
            <v>844528795</v>
          </cell>
        </row>
        <row r="215">
          <cell r="D215" t="str">
            <v>0.63.0.20.814.0.02.000.99</v>
          </cell>
          <cell r="E215" t="str">
            <v>Alquileres de Bienes Inmuebles</v>
          </cell>
          <cell r="F215">
            <v>844528795</v>
          </cell>
          <cell r="G215">
            <v>0</v>
          </cell>
          <cell r="H215">
            <v>0</v>
          </cell>
          <cell r="I215">
            <v>844528795</v>
          </cell>
        </row>
        <row r="216">
          <cell r="D216" t="str">
            <v>0.63.0.20.814.0.02.001.99</v>
          </cell>
          <cell r="E216" t="str">
            <v>Edificio Investor - Alquiler Piso</v>
          </cell>
          <cell r="F216">
            <v>714963016</v>
          </cell>
          <cell r="G216">
            <v>0</v>
          </cell>
          <cell r="H216">
            <v>0</v>
          </cell>
          <cell r="I216">
            <v>714963016</v>
          </cell>
        </row>
        <row r="217">
          <cell r="D217" t="str">
            <v>0.63.0.20.814.0.02.002.99</v>
          </cell>
          <cell r="E217" t="str">
            <v>Edificio Investor - Expensas</v>
          </cell>
          <cell r="F217">
            <v>129565779</v>
          </cell>
          <cell r="G217">
            <v>0</v>
          </cell>
          <cell r="H217">
            <v>0</v>
          </cell>
          <cell r="I217">
            <v>129565779</v>
          </cell>
        </row>
        <row r="218">
          <cell r="D218" t="str">
            <v>0.63.0.30.000.0.00.000.00</v>
          </cell>
          <cell r="E218" t="str">
            <v>Otras Ganancias Diversas</v>
          </cell>
          <cell r="F218">
            <v>305321866</v>
          </cell>
          <cell r="G218">
            <v>0</v>
          </cell>
          <cell r="H218">
            <v>0</v>
          </cell>
          <cell r="I218">
            <v>305321866</v>
          </cell>
        </row>
        <row r="219">
          <cell r="D219" t="str">
            <v>0.63.0.30.818.0.00.000.00</v>
          </cell>
          <cell r="E219" t="str">
            <v>Diversos</v>
          </cell>
          <cell r="F219">
            <v>305321866</v>
          </cell>
          <cell r="G219">
            <v>0</v>
          </cell>
          <cell r="H219">
            <v>0</v>
          </cell>
          <cell r="I219">
            <v>305321866</v>
          </cell>
        </row>
        <row r="220">
          <cell r="D220" t="str">
            <v>0.63.0.30.818.0.02.000.00</v>
          </cell>
          <cell r="E220" t="str">
            <v>Residentes</v>
          </cell>
          <cell r="F220">
            <v>305321866</v>
          </cell>
          <cell r="G220">
            <v>0</v>
          </cell>
          <cell r="H220">
            <v>0</v>
          </cell>
          <cell r="I220">
            <v>305321866</v>
          </cell>
        </row>
        <row r="221">
          <cell r="D221" t="str">
            <v>0.63.0.30.818.0.02.000.99</v>
          </cell>
          <cell r="E221" t="str">
            <v>Ingresos Varios</v>
          </cell>
          <cell r="F221">
            <v>289013418</v>
          </cell>
          <cell r="G221">
            <v>0</v>
          </cell>
          <cell r="H221">
            <v>0</v>
          </cell>
          <cell r="I221">
            <v>289013418</v>
          </cell>
        </row>
        <row r="222">
          <cell r="D222" t="str">
            <v>0.63.0.30.818.0.02.002.99</v>
          </cell>
          <cell r="E222" t="str">
            <v>DIferencia en Compras Crédito Fiscal</v>
          </cell>
          <cell r="F222">
            <v>7213067</v>
          </cell>
          <cell r="G222">
            <v>0</v>
          </cell>
          <cell r="H222">
            <v>0</v>
          </cell>
          <cell r="I222">
            <v>7213067</v>
          </cell>
        </row>
        <row r="223">
          <cell r="D223" t="str">
            <v>0.63.0.30.818.0.02.004.99</v>
          </cell>
          <cell r="E223" t="str">
            <v>Capitalizac.. Intereses Cuenta Ahorro.</v>
          </cell>
          <cell r="F223">
            <v>5491</v>
          </cell>
          <cell r="G223">
            <v>0</v>
          </cell>
          <cell r="H223">
            <v>0</v>
          </cell>
          <cell r="I223">
            <v>5491</v>
          </cell>
        </row>
        <row r="224">
          <cell r="D224" t="str">
            <v>0.63.0.30.818.0.02.005.99</v>
          </cell>
          <cell r="E224" t="str">
            <v>Reintegro por Compras TC- Percibidos</v>
          </cell>
          <cell r="F224">
            <v>1559991</v>
          </cell>
          <cell r="G224">
            <v>0</v>
          </cell>
          <cell r="H224">
            <v>0</v>
          </cell>
          <cell r="I224">
            <v>1559991</v>
          </cell>
        </row>
        <row r="225">
          <cell r="D225" t="str">
            <v>0.63.0.30.818.0.02.006.99</v>
          </cell>
          <cell r="E225" t="str">
            <v>Preavisos Cobrados</v>
          </cell>
          <cell r="F225">
            <v>7529899</v>
          </cell>
          <cell r="G225">
            <v>0</v>
          </cell>
          <cell r="H225">
            <v>0</v>
          </cell>
          <cell r="I225">
            <v>7529899</v>
          </cell>
        </row>
        <row r="226">
          <cell r="D226" t="str">
            <v>0.63.0.40.000.0.00.000.00</v>
          </cell>
          <cell r="E226" t="str">
            <v>Ganancias por Valuacion</v>
          </cell>
          <cell r="F226">
            <v>133782965</v>
          </cell>
          <cell r="G226">
            <v>0</v>
          </cell>
          <cell r="H226">
            <v>0</v>
          </cell>
          <cell r="I226">
            <v>133782965</v>
          </cell>
        </row>
        <row r="227">
          <cell r="D227" t="str">
            <v>0.63.0.40.820.0.00.000.00</v>
          </cell>
          <cell r="E227" t="str">
            <v>Ganancias por Valuacion de Otros Act. en Moneda Extr.</v>
          </cell>
          <cell r="F227">
            <v>133782965</v>
          </cell>
          <cell r="G227">
            <v>0</v>
          </cell>
          <cell r="H227">
            <v>0</v>
          </cell>
          <cell r="I227">
            <v>133782965</v>
          </cell>
        </row>
        <row r="228">
          <cell r="D228" t="str">
            <v>0.63.0.40.820.0.06.000.00</v>
          </cell>
          <cell r="E228" t="str">
            <v>INVERSIONES EN EL PAIS</v>
          </cell>
          <cell r="F228">
            <v>133782965</v>
          </cell>
          <cell r="G228">
            <v>0</v>
          </cell>
          <cell r="H228">
            <v>0</v>
          </cell>
          <cell r="I228">
            <v>133782965</v>
          </cell>
        </row>
        <row r="229">
          <cell r="D229" t="str">
            <v>0.63.0.40.820.0.06.000.99</v>
          </cell>
          <cell r="E229" t="str">
            <v>Ganancias por Valuación - Inversiones en el Pais.</v>
          </cell>
          <cell r="F229">
            <v>133782965</v>
          </cell>
          <cell r="G229">
            <v>0</v>
          </cell>
          <cell r="H229">
            <v>0</v>
          </cell>
          <cell r="I229">
            <v>133782965</v>
          </cell>
        </row>
        <row r="230">
          <cell r="D230" t="str">
            <v>0.63.0.60.000.0.00.000.00</v>
          </cell>
          <cell r="E230" t="str">
            <v>Comision por Administracion de Fideicomisos</v>
          </cell>
          <cell r="F230">
            <v>19641528657</v>
          </cell>
          <cell r="G230">
            <v>0</v>
          </cell>
          <cell r="H230">
            <v>0</v>
          </cell>
          <cell r="I230">
            <v>19641528657</v>
          </cell>
        </row>
        <row r="231">
          <cell r="D231" t="str">
            <v>0.63.0.60.836.0.00.000.00</v>
          </cell>
          <cell r="E231" t="str">
            <v>Comision por Administracion de Fideicomisos</v>
          </cell>
          <cell r="F231">
            <v>19641528657</v>
          </cell>
          <cell r="G231">
            <v>0</v>
          </cell>
          <cell r="H231">
            <v>0</v>
          </cell>
          <cell r="I231">
            <v>19641528657</v>
          </cell>
        </row>
        <row r="232">
          <cell r="D232" t="str">
            <v>0.63.0.60.836.0.01.000.00</v>
          </cell>
          <cell r="E232" t="str">
            <v>Comision por Administracion de Fideicomisos</v>
          </cell>
          <cell r="F232">
            <v>19641528657</v>
          </cell>
          <cell r="G232">
            <v>0</v>
          </cell>
          <cell r="H232">
            <v>0</v>
          </cell>
          <cell r="I232">
            <v>19641528657</v>
          </cell>
        </row>
        <row r="233">
          <cell r="D233" t="str">
            <v>0.63.0.60.836.0.01.000.99</v>
          </cell>
          <cell r="E233" t="str">
            <v xml:space="preserve">Comision por Administracion de Fideicomisos </v>
          </cell>
          <cell r="F233">
            <v>19641528657</v>
          </cell>
          <cell r="G233">
            <v>0</v>
          </cell>
          <cell r="H233">
            <v>0</v>
          </cell>
          <cell r="I233">
            <v>19641528657</v>
          </cell>
        </row>
        <row r="234">
          <cell r="D234" t="str">
            <v>0.70.0.00.000.0.00.000.00</v>
          </cell>
          <cell r="E234" t="str">
            <v>Perdidas</v>
          </cell>
          <cell r="F234">
            <v>12121716079</v>
          </cell>
          <cell r="G234">
            <v>0</v>
          </cell>
          <cell r="H234">
            <v>0</v>
          </cell>
          <cell r="I234">
            <v>12121716079</v>
          </cell>
        </row>
        <row r="235">
          <cell r="D235" t="str">
            <v>0.71.0.00.000.0.00.000.00</v>
          </cell>
          <cell r="E235" t="str">
            <v>Perdidas Financieras</v>
          </cell>
          <cell r="F235">
            <v>120176142</v>
          </cell>
          <cell r="G235">
            <v>0</v>
          </cell>
          <cell r="H235">
            <v>0</v>
          </cell>
          <cell r="I235">
            <v>120176142</v>
          </cell>
        </row>
        <row r="236">
          <cell r="D236" t="str">
            <v>0.71.0.40.000.0.00.000.00</v>
          </cell>
          <cell r="E236" t="str">
            <v>Perdidas por Valuacion</v>
          </cell>
          <cell r="F236">
            <v>120176142</v>
          </cell>
          <cell r="G236">
            <v>0</v>
          </cell>
          <cell r="H236">
            <v>0</v>
          </cell>
          <cell r="I236">
            <v>120176142</v>
          </cell>
        </row>
        <row r="237">
          <cell r="D237" t="str">
            <v>0.71.0.40.739.0.00.000.00</v>
          </cell>
          <cell r="E237" t="str">
            <v>Perdidas por Valuacion</v>
          </cell>
          <cell r="F237">
            <v>120176142</v>
          </cell>
          <cell r="G237">
            <v>0</v>
          </cell>
          <cell r="H237">
            <v>0</v>
          </cell>
          <cell r="I237">
            <v>120176142</v>
          </cell>
        </row>
        <row r="238">
          <cell r="D238" t="str">
            <v>0.71.0.40.739.0.02.000.00</v>
          </cell>
          <cell r="E238" t="str">
            <v>Disponibles -Residentes</v>
          </cell>
          <cell r="F238">
            <v>120176142</v>
          </cell>
          <cell r="G238">
            <v>0</v>
          </cell>
          <cell r="H238">
            <v>0</v>
          </cell>
          <cell r="I238">
            <v>120176142</v>
          </cell>
        </row>
        <row r="239">
          <cell r="D239" t="str">
            <v>0.71.0.40.739.0.02.000.99</v>
          </cell>
          <cell r="E239" t="str">
            <v>Disponibilidades - Perdidas por Valuación</v>
          </cell>
          <cell r="F239">
            <v>120176142</v>
          </cell>
          <cell r="G239">
            <v>0</v>
          </cell>
          <cell r="H239">
            <v>0</v>
          </cell>
          <cell r="I239">
            <v>120176142</v>
          </cell>
        </row>
        <row r="240">
          <cell r="D240" t="str">
            <v>0.72.0.00.000.0.00.000.00</v>
          </cell>
          <cell r="E240" t="str">
            <v>Perdidas por Servicios</v>
          </cell>
          <cell r="F240">
            <v>8110411</v>
          </cell>
          <cell r="G240">
            <v>0</v>
          </cell>
          <cell r="H240">
            <v>0</v>
          </cell>
          <cell r="I240">
            <v>8110411</v>
          </cell>
        </row>
        <row r="241">
          <cell r="D241" t="str">
            <v>0.72.0.10.000.0.00.000.00</v>
          </cell>
          <cell r="E241" t="str">
            <v>Perdidas por Utilizacion de Servicios</v>
          </cell>
          <cell r="F241">
            <v>8110411</v>
          </cell>
          <cell r="G241">
            <v>0</v>
          </cell>
          <cell r="H241">
            <v>0</v>
          </cell>
          <cell r="I241">
            <v>8110411</v>
          </cell>
        </row>
        <row r="242">
          <cell r="D242" t="str">
            <v>0.72.0.10.757.0.00.000.00</v>
          </cell>
          <cell r="E242" t="str">
            <v>Diversos</v>
          </cell>
          <cell r="F242">
            <v>8110411</v>
          </cell>
          <cell r="G242">
            <v>0</v>
          </cell>
          <cell r="H242">
            <v>0</v>
          </cell>
          <cell r="I242">
            <v>8110411</v>
          </cell>
        </row>
        <row r="243">
          <cell r="D243" t="str">
            <v>0.72.0.10.757.0.02.000.00</v>
          </cell>
          <cell r="E243" t="str">
            <v>Residentes</v>
          </cell>
          <cell r="F243">
            <v>8110411</v>
          </cell>
          <cell r="G243">
            <v>0</v>
          </cell>
          <cell r="H243">
            <v>0</v>
          </cell>
          <cell r="I243">
            <v>8110411</v>
          </cell>
        </row>
        <row r="244">
          <cell r="D244" t="str">
            <v>0.72.0.10.757.0.02.000.99</v>
          </cell>
          <cell r="E244" t="str">
            <v>Comisiones por Servicios Bancarios</v>
          </cell>
          <cell r="F244">
            <v>8110411</v>
          </cell>
          <cell r="G244">
            <v>0</v>
          </cell>
          <cell r="H244">
            <v>0</v>
          </cell>
          <cell r="I244">
            <v>8110411</v>
          </cell>
        </row>
        <row r="245">
          <cell r="D245" t="str">
            <v>0.73.0.00.000.0.00.000.00</v>
          </cell>
          <cell r="E245" t="str">
            <v>Otras Perdidas Operativas</v>
          </cell>
          <cell r="F245">
            <v>11993429526</v>
          </cell>
          <cell r="G245">
            <v>0</v>
          </cell>
          <cell r="H245">
            <v>0</v>
          </cell>
          <cell r="I245">
            <v>11993429526</v>
          </cell>
        </row>
        <row r="246">
          <cell r="D246" t="str">
            <v>0.73.0.10.000.0.00.000.00</v>
          </cell>
          <cell r="E246" t="str">
            <v>Perdidas Operativas</v>
          </cell>
          <cell r="F246">
            <v>10903060116</v>
          </cell>
          <cell r="G246">
            <v>0</v>
          </cell>
          <cell r="H246">
            <v>0</v>
          </cell>
          <cell r="I246">
            <v>10903060116</v>
          </cell>
        </row>
        <row r="247">
          <cell r="D247" t="str">
            <v>0.73.0.10.759.0.00.000.00</v>
          </cell>
          <cell r="E247" t="str">
            <v>Retribuciones Personales y Cargas Sociales</v>
          </cell>
          <cell r="F247">
            <v>6286160082</v>
          </cell>
          <cell r="G247">
            <v>0</v>
          </cell>
          <cell r="H247">
            <v>0</v>
          </cell>
          <cell r="I247">
            <v>6286160082</v>
          </cell>
        </row>
        <row r="248">
          <cell r="D248" t="str">
            <v>0.73.0.10.759.0.02.000.00</v>
          </cell>
          <cell r="E248" t="str">
            <v>Remuneraciones a Directores y Sindico</v>
          </cell>
          <cell r="F248">
            <v>1402262500</v>
          </cell>
          <cell r="G248">
            <v>0</v>
          </cell>
          <cell r="H248">
            <v>0</v>
          </cell>
          <cell r="I248">
            <v>1402262500</v>
          </cell>
        </row>
        <row r="249">
          <cell r="D249" t="str">
            <v>0.73.0.10.759.0.02.000.99</v>
          </cell>
          <cell r="E249" t="str">
            <v>Remuneración a Directores y Sindico</v>
          </cell>
          <cell r="F249">
            <v>1402262500</v>
          </cell>
          <cell r="G249">
            <v>0</v>
          </cell>
          <cell r="H249">
            <v>0</v>
          </cell>
          <cell r="I249">
            <v>1402262500</v>
          </cell>
        </row>
        <row r="250">
          <cell r="D250" t="str">
            <v>0.73.0.10.759.0.02.001.99</v>
          </cell>
          <cell r="E250" t="str">
            <v>Remuneracion Pers.Sup.Deducible</v>
          </cell>
          <cell r="F250">
            <v>1293000000</v>
          </cell>
          <cell r="G250">
            <v>0</v>
          </cell>
          <cell r="H250">
            <v>0</v>
          </cell>
          <cell r="I250">
            <v>1293000000</v>
          </cell>
        </row>
        <row r="251">
          <cell r="D251" t="str">
            <v>0.73.0.10.759.0.02.002.99</v>
          </cell>
          <cell r="E251" t="str">
            <v>Remuneración Sindico</v>
          </cell>
          <cell r="F251">
            <v>1636364</v>
          </cell>
          <cell r="G251">
            <v>0</v>
          </cell>
          <cell r="H251">
            <v>0</v>
          </cell>
          <cell r="I251">
            <v>1636364</v>
          </cell>
        </row>
        <row r="252">
          <cell r="D252" t="str">
            <v>0.73.0.10.759.0.02.003.99</v>
          </cell>
          <cell r="E252" t="str">
            <v>Honrarios Personal Sup. Rem. Extraordiniaria</v>
          </cell>
          <cell r="F252">
            <v>107626136</v>
          </cell>
          <cell r="G252">
            <v>0</v>
          </cell>
          <cell r="H252">
            <v>0</v>
          </cell>
          <cell r="I252">
            <v>107626136</v>
          </cell>
        </row>
        <row r="253">
          <cell r="D253" t="str">
            <v>0.73.0.10.759.0.04.000.00</v>
          </cell>
          <cell r="E253" t="str">
            <v>Sueldos</v>
          </cell>
          <cell r="F253">
            <v>3226282334</v>
          </cell>
          <cell r="G253">
            <v>0</v>
          </cell>
          <cell r="H253">
            <v>0</v>
          </cell>
          <cell r="I253">
            <v>3226282334</v>
          </cell>
        </row>
        <row r="254">
          <cell r="D254" t="str">
            <v>0.73.0.10.759.0.04.000.99</v>
          </cell>
          <cell r="E254" t="str">
            <v>Sueldos al Personal</v>
          </cell>
          <cell r="F254">
            <v>3226282334</v>
          </cell>
          <cell r="G254">
            <v>0</v>
          </cell>
          <cell r="H254">
            <v>0</v>
          </cell>
          <cell r="I254">
            <v>3226282334</v>
          </cell>
        </row>
        <row r="255">
          <cell r="D255" t="str">
            <v>0.73.0.10.759.0.04.001.99</v>
          </cell>
          <cell r="E255" t="str">
            <v>Sueldos al Personal</v>
          </cell>
          <cell r="F255">
            <v>3226282334</v>
          </cell>
          <cell r="G255">
            <v>0</v>
          </cell>
          <cell r="H255">
            <v>0</v>
          </cell>
          <cell r="I255">
            <v>3226282334</v>
          </cell>
        </row>
        <row r="256">
          <cell r="D256" t="str">
            <v>0.73.0.10.759.0.06.000.00</v>
          </cell>
          <cell r="E256" t="str">
            <v>Aguinaldos Pagados</v>
          </cell>
          <cell r="F256">
            <v>323213600</v>
          </cell>
          <cell r="G256">
            <v>0</v>
          </cell>
          <cell r="H256">
            <v>0</v>
          </cell>
          <cell r="I256">
            <v>323213600</v>
          </cell>
        </row>
        <row r="257">
          <cell r="D257" t="str">
            <v>0.73.0.10.759.0.06.000.99</v>
          </cell>
          <cell r="E257" t="str">
            <v>Aguinaldo Pagados</v>
          </cell>
          <cell r="F257">
            <v>323213600</v>
          </cell>
          <cell r="G257">
            <v>0</v>
          </cell>
          <cell r="H257">
            <v>0</v>
          </cell>
          <cell r="I257">
            <v>323213600</v>
          </cell>
        </row>
        <row r="258">
          <cell r="D258" t="str">
            <v>0.73.0.10.759.0.06.002.99</v>
          </cell>
          <cell r="E258" t="str">
            <v>Aguinaldo Personal.</v>
          </cell>
          <cell r="F258">
            <v>323213600</v>
          </cell>
          <cell r="G258">
            <v>0</v>
          </cell>
          <cell r="H258">
            <v>0</v>
          </cell>
          <cell r="I258">
            <v>323213600</v>
          </cell>
        </row>
        <row r="259">
          <cell r="D259" t="str">
            <v>0.73.0.10.759.0.08.000.00</v>
          </cell>
          <cell r="E259" t="str">
            <v>Salario Vacacional</v>
          </cell>
          <cell r="F259">
            <v>133587106</v>
          </cell>
          <cell r="G259">
            <v>0</v>
          </cell>
          <cell r="H259">
            <v>0</v>
          </cell>
          <cell r="I259">
            <v>133587106</v>
          </cell>
        </row>
        <row r="260">
          <cell r="D260" t="str">
            <v>0.73.0.10.759.0.08.000.99</v>
          </cell>
          <cell r="E260" t="str">
            <v>Salario Vacacional</v>
          </cell>
          <cell r="F260">
            <v>133587106</v>
          </cell>
          <cell r="G260">
            <v>0</v>
          </cell>
          <cell r="H260">
            <v>0</v>
          </cell>
          <cell r="I260">
            <v>133587106</v>
          </cell>
        </row>
        <row r="261">
          <cell r="D261" t="str">
            <v>0.73.0.10.759.0.14.000.00</v>
          </cell>
          <cell r="E261" t="str">
            <v>Habilitacions y Retribuciones Especiales</v>
          </cell>
          <cell r="F261">
            <v>558669630</v>
          </cell>
          <cell r="G261">
            <v>0</v>
          </cell>
          <cell r="H261">
            <v>0</v>
          </cell>
          <cell r="I261">
            <v>558669630</v>
          </cell>
        </row>
        <row r="262">
          <cell r="D262" t="str">
            <v>0.73.0.10.759.0.14.000.99</v>
          </cell>
          <cell r="E262" t="str">
            <v>Habilitaciones y Retribuciones Especilaes</v>
          </cell>
          <cell r="F262">
            <v>558669630</v>
          </cell>
          <cell r="G262">
            <v>0</v>
          </cell>
          <cell r="H262">
            <v>0</v>
          </cell>
          <cell r="I262">
            <v>558669630</v>
          </cell>
        </row>
        <row r="263">
          <cell r="D263" t="str">
            <v>0.73.0.10.759.0.14.002.99</v>
          </cell>
          <cell r="E263" t="str">
            <v>Habilitaciones y Retribuciones Especiales</v>
          </cell>
          <cell r="F263">
            <v>558669630</v>
          </cell>
          <cell r="G263">
            <v>0</v>
          </cell>
          <cell r="H263">
            <v>0</v>
          </cell>
          <cell r="I263">
            <v>558669630</v>
          </cell>
        </row>
        <row r="264">
          <cell r="D264" t="str">
            <v>0.73.0.10.759.0.20.000.00</v>
          </cell>
          <cell r="E264" t="str">
            <v>Aportes Jubilatorios</v>
          </cell>
          <cell r="F264">
            <v>642144912</v>
          </cell>
          <cell r="G264">
            <v>0</v>
          </cell>
          <cell r="H264">
            <v>0</v>
          </cell>
          <cell r="I264">
            <v>642144912</v>
          </cell>
        </row>
        <row r="265">
          <cell r="D265" t="str">
            <v>0.73.0.10.759.0.20.000.99</v>
          </cell>
          <cell r="E265" t="str">
            <v>Aportes Jubilatorios</v>
          </cell>
          <cell r="F265">
            <v>642144912</v>
          </cell>
          <cell r="G265">
            <v>0</v>
          </cell>
          <cell r="H265">
            <v>0</v>
          </cell>
          <cell r="I265">
            <v>642144912</v>
          </cell>
        </row>
        <row r="266">
          <cell r="D266" t="str">
            <v>0.73.0.10.759.0.20.001.99</v>
          </cell>
          <cell r="E266" t="str">
            <v>Aporte Patronal IPS - Jubilatorio.</v>
          </cell>
          <cell r="F266">
            <v>642144912</v>
          </cell>
          <cell r="G266">
            <v>0</v>
          </cell>
          <cell r="H266">
            <v>0</v>
          </cell>
          <cell r="I266">
            <v>642144912</v>
          </cell>
        </row>
        <row r="267">
          <cell r="D267" t="str">
            <v>0.73.0.10.761.0.00.000.00</v>
          </cell>
          <cell r="E267" t="str">
            <v>Seguros</v>
          </cell>
          <cell r="F267">
            <v>10554544</v>
          </cell>
          <cell r="G267">
            <v>0</v>
          </cell>
          <cell r="H267">
            <v>0</v>
          </cell>
          <cell r="I267">
            <v>10554544</v>
          </cell>
        </row>
        <row r="268">
          <cell r="D268" t="str">
            <v>0.73.0.10.761.0.06.000.00</v>
          </cell>
          <cell r="E268" t="str">
            <v>Bienes Inmuebles</v>
          </cell>
          <cell r="F268">
            <v>10554544</v>
          </cell>
          <cell r="G268">
            <v>0</v>
          </cell>
          <cell r="H268">
            <v>0</v>
          </cell>
          <cell r="I268">
            <v>10554544</v>
          </cell>
        </row>
        <row r="269">
          <cell r="D269" t="str">
            <v>0.73.0.10.761.0.06.000.99</v>
          </cell>
          <cell r="E269" t="str">
            <v>Seguro Bienes Inmuebles</v>
          </cell>
          <cell r="F269">
            <v>10554544</v>
          </cell>
          <cell r="G269">
            <v>0</v>
          </cell>
          <cell r="H269">
            <v>0</v>
          </cell>
          <cell r="I269">
            <v>10554544</v>
          </cell>
        </row>
        <row r="270">
          <cell r="D270" t="str">
            <v>0.73.0.10.763.0.00.000.00</v>
          </cell>
          <cell r="E270" t="str">
            <v>Depreciación de Bienes de Uso</v>
          </cell>
          <cell r="F270">
            <v>454908441</v>
          </cell>
          <cell r="G270">
            <v>0</v>
          </cell>
          <cell r="H270">
            <v>0</v>
          </cell>
          <cell r="I270">
            <v>454908441</v>
          </cell>
        </row>
        <row r="271">
          <cell r="D271" t="str">
            <v>0.73.0.10.763.0.02.000.00</v>
          </cell>
          <cell r="E271" t="str">
            <v>Depreciación Bienes Inmuebles</v>
          </cell>
          <cell r="F271">
            <v>287187954</v>
          </cell>
          <cell r="G271">
            <v>0</v>
          </cell>
          <cell r="H271">
            <v>0</v>
          </cell>
          <cell r="I271">
            <v>287187954</v>
          </cell>
        </row>
        <row r="272">
          <cell r="D272" t="str">
            <v>0.73.0.10.763.0.02.000.99</v>
          </cell>
          <cell r="E272" t="str">
            <v>Depreciación Edificio Investor</v>
          </cell>
          <cell r="F272">
            <v>287187954</v>
          </cell>
          <cell r="G272">
            <v>0</v>
          </cell>
          <cell r="H272">
            <v>0</v>
          </cell>
          <cell r="I272">
            <v>287187954</v>
          </cell>
        </row>
        <row r="273">
          <cell r="D273" t="str">
            <v>0.73.0.10.763.0.04.000.00</v>
          </cell>
          <cell r="E273" t="str">
            <v>Depreciación Muebles. Utiles e Instalaciones</v>
          </cell>
          <cell r="F273">
            <v>54162932</v>
          </cell>
          <cell r="G273">
            <v>0</v>
          </cell>
          <cell r="H273">
            <v>0</v>
          </cell>
          <cell r="I273">
            <v>54162932</v>
          </cell>
        </row>
        <row r="274">
          <cell r="D274" t="str">
            <v>0.73.0.10.763.0.04.000.99</v>
          </cell>
          <cell r="E274" t="str">
            <v>Depreciación Muebles. Utiles e Instalaciones</v>
          </cell>
          <cell r="F274">
            <v>54162932</v>
          </cell>
          <cell r="G274">
            <v>0</v>
          </cell>
          <cell r="H274">
            <v>0</v>
          </cell>
          <cell r="I274">
            <v>54162932</v>
          </cell>
        </row>
        <row r="275">
          <cell r="D275" t="str">
            <v>0.73.0.10.763.0.06.000.00</v>
          </cell>
          <cell r="E275" t="str">
            <v>Depreciación Equipos de Computación</v>
          </cell>
          <cell r="F275">
            <v>113557555</v>
          </cell>
          <cell r="G275">
            <v>0</v>
          </cell>
          <cell r="H275">
            <v>0</v>
          </cell>
          <cell r="I275">
            <v>113557555</v>
          </cell>
        </row>
        <row r="276">
          <cell r="D276" t="str">
            <v>0.73.0.10.763.0.06.000.99</v>
          </cell>
          <cell r="E276" t="str">
            <v>Depreciación Equipos de Computación</v>
          </cell>
          <cell r="F276">
            <v>113557555</v>
          </cell>
          <cell r="G276">
            <v>0</v>
          </cell>
          <cell r="H276">
            <v>0</v>
          </cell>
          <cell r="I276">
            <v>113557555</v>
          </cell>
        </row>
        <row r="277">
          <cell r="D277" t="str">
            <v>0.73.0.10.767.0.00.000.00</v>
          </cell>
          <cell r="E277" t="str">
            <v>Amortización de Cargos Diferidos</v>
          </cell>
          <cell r="F277">
            <v>1196205834</v>
          </cell>
          <cell r="G277">
            <v>0</v>
          </cell>
          <cell r="H277">
            <v>0</v>
          </cell>
          <cell r="I277">
            <v>1196205834</v>
          </cell>
        </row>
        <row r="278">
          <cell r="D278" t="str">
            <v>0.73.0.10.767.0.02.000.00</v>
          </cell>
          <cell r="E278" t="str">
            <v>Gastos de Organización</v>
          </cell>
          <cell r="F278">
            <v>1180058718</v>
          </cell>
          <cell r="G278">
            <v>0</v>
          </cell>
          <cell r="H278">
            <v>0</v>
          </cell>
          <cell r="I278">
            <v>1180058718</v>
          </cell>
        </row>
        <row r="279">
          <cell r="D279" t="str">
            <v>0.73.0.10.767.0.02.000.99</v>
          </cell>
          <cell r="E279" t="str">
            <v>Gastos de Organización</v>
          </cell>
          <cell r="F279">
            <v>783493446</v>
          </cell>
          <cell r="G279">
            <v>0</v>
          </cell>
          <cell r="H279">
            <v>0</v>
          </cell>
          <cell r="I279">
            <v>783493446</v>
          </cell>
        </row>
        <row r="280">
          <cell r="D280" t="str">
            <v>0.73.0.10.767.0.02.001.99</v>
          </cell>
          <cell r="E280" t="str">
            <v>Amort. Bienes Intangibles y Desarrollos</v>
          </cell>
          <cell r="F280">
            <v>396565272</v>
          </cell>
          <cell r="G280">
            <v>0</v>
          </cell>
          <cell r="H280">
            <v>0</v>
          </cell>
          <cell r="I280">
            <v>396565272</v>
          </cell>
        </row>
        <row r="281">
          <cell r="D281" t="str">
            <v>0.73.0.10.767.0.04.000.00</v>
          </cell>
          <cell r="E281" t="str">
            <v xml:space="preserve"> Mejoras e Instalaciones en Inmuebles Arrendados</v>
          </cell>
          <cell r="F281">
            <v>16147116</v>
          </cell>
          <cell r="G281">
            <v>0</v>
          </cell>
          <cell r="H281">
            <v>0</v>
          </cell>
          <cell r="I281">
            <v>16147116</v>
          </cell>
        </row>
        <row r="282">
          <cell r="D282" t="str">
            <v>0.73.0.10.767.0.04.000.99</v>
          </cell>
          <cell r="E282" t="str">
            <v xml:space="preserve"> Amort. Mejoras e Instalaciones en Inmuebles Arrendados</v>
          </cell>
          <cell r="F282">
            <v>16147116</v>
          </cell>
          <cell r="G282">
            <v>0</v>
          </cell>
          <cell r="H282">
            <v>0</v>
          </cell>
          <cell r="I282">
            <v>16147116</v>
          </cell>
        </row>
        <row r="283">
          <cell r="D283" t="str">
            <v>0.73.0.10.769.0.00.000.00</v>
          </cell>
          <cell r="E283" t="str">
            <v>Impuestos, Tasas y Contribuciones</v>
          </cell>
          <cell r="F283">
            <v>68480325</v>
          </cell>
          <cell r="G283">
            <v>0</v>
          </cell>
          <cell r="H283">
            <v>0</v>
          </cell>
          <cell r="I283">
            <v>68480325</v>
          </cell>
        </row>
        <row r="284">
          <cell r="D284" t="str">
            <v>0.73.0.10.769.0.06.000.00</v>
          </cell>
          <cell r="E284" t="str">
            <v>Impuesto al Valor Agregado</v>
          </cell>
          <cell r="F284">
            <v>3265000</v>
          </cell>
          <cell r="G284">
            <v>0</v>
          </cell>
          <cell r="H284">
            <v>0</v>
          </cell>
          <cell r="I284">
            <v>3265000</v>
          </cell>
        </row>
        <row r="285">
          <cell r="D285" t="str">
            <v>0.73.0.10.769.0.06.000.99</v>
          </cell>
          <cell r="E285" t="str">
            <v>Impuesto al Valor Agregado</v>
          </cell>
          <cell r="F285">
            <v>3265000</v>
          </cell>
          <cell r="G285">
            <v>0</v>
          </cell>
          <cell r="H285">
            <v>0</v>
          </cell>
          <cell r="I285">
            <v>3265000</v>
          </cell>
        </row>
        <row r="286">
          <cell r="D286" t="str">
            <v>0.73.0.10.769.0.10.000.00</v>
          </cell>
          <cell r="E286" t="str">
            <v>Otros Impuestos Nacionales</v>
          </cell>
          <cell r="F286">
            <v>65215325</v>
          </cell>
          <cell r="G286">
            <v>0</v>
          </cell>
          <cell r="H286">
            <v>0</v>
          </cell>
          <cell r="I286">
            <v>65215325</v>
          </cell>
        </row>
        <row r="287">
          <cell r="D287" t="str">
            <v>0.73.0.10.769.0.10.000.99</v>
          </cell>
          <cell r="E287" t="str">
            <v>Impuestos, Patentes, Tasas y Contribuyente.</v>
          </cell>
          <cell r="F287">
            <v>65215325</v>
          </cell>
          <cell r="G287">
            <v>0</v>
          </cell>
          <cell r="H287">
            <v>0</v>
          </cell>
          <cell r="I287">
            <v>65215325</v>
          </cell>
        </row>
        <row r="288">
          <cell r="D288" t="str">
            <v>0.73.0.10.771.0.00.000.00</v>
          </cell>
          <cell r="E288" t="str">
            <v>OTROS GASTOS OPERATIVOS</v>
          </cell>
          <cell r="F288">
            <v>2781658380</v>
          </cell>
          <cell r="G288">
            <v>0</v>
          </cell>
          <cell r="H288">
            <v>0</v>
          </cell>
          <cell r="I288">
            <v>2781658380</v>
          </cell>
        </row>
        <row r="289">
          <cell r="D289" t="str">
            <v>0.73.0.10.771.0.02.000.00</v>
          </cell>
          <cell r="E289" t="str">
            <v>ALQUILER DE BIENES INMUEBLES</v>
          </cell>
          <cell r="F289">
            <v>51271811</v>
          </cell>
          <cell r="G289">
            <v>0</v>
          </cell>
          <cell r="H289">
            <v>0</v>
          </cell>
          <cell r="I289">
            <v>51271811</v>
          </cell>
        </row>
        <row r="290">
          <cell r="D290" t="str">
            <v>0.73.0.10.771.0.02.000.99</v>
          </cell>
          <cell r="E290" t="str">
            <v>Alquiler de Bienes Inmuebles</v>
          </cell>
          <cell r="F290">
            <v>41453630</v>
          </cell>
          <cell r="G290">
            <v>0</v>
          </cell>
          <cell r="H290">
            <v>0</v>
          </cell>
          <cell r="I290">
            <v>41453630</v>
          </cell>
        </row>
        <row r="291">
          <cell r="D291" t="str">
            <v>0.73.0.10.771.0.02.001.99</v>
          </cell>
          <cell r="E291" t="str">
            <v>Alquiler Estacionamiento</v>
          </cell>
          <cell r="F291">
            <v>9818181</v>
          </cell>
          <cell r="G291">
            <v>0</v>
          </cell>
          <cell r="H291">
            <v>0</v>
          </cell>
          <cell r="I291">
            <v>9818181</v>
          </cell>
        </row>
        <row r="292">
          <cell r="D292" t="str">
            <v>0.73.0.10.771.0.04.000.00</v>
          </cell>
          <cell r="E292" t="str">
            <v>ALQUILER DE BIENES MUEBLES Y EQUIPOS</v>
          </cell>
          <cell r="F292">
            <v>22118327</v>
          </cell>
          <cell r="G292">
            <v>0</v>
          </cell>
          <cell r="H292">
            <v>0</v>
          </cell>
          <cell r="I292">
            <v>22118327</v>
          </cell>
        </row>
        <row r="293">
          <cell r="D293" t="str">
            <v>0.73.0.10.771.0.04.000.99</v>
          </cell>
          <cell r="E293" t="str">
            <v>Alquiler de Bienes Muebles y Equipos</v>
          </cell>
          <cell r="F293">
            <v>22118327</v>
          </cell>
          <cell r="G293">
            <v>0</v>
          </cell>
          <cell r="H293">
            <v>0</v>
          </cell>
          <cell r="I293">
            <v>22118327</v>
          </cell>
        </row>
        <row r="294">
          <cell r="D294" t="str">
            <v>0.73.0.10.771.0.08.000.00</v>
          </cell>
          <cell r="E294" t="str">
            <v>REPARACIONES Y MANTENIMIENTO DE BIENES MUEBLES</v>
          </cell>
          <cell r="F294">
            <v>70197528</v>
          </cell>
          <cell r="G294">
            <v>0</v>
          </cell>
          <cell r="H294">
            <v>0</v>
          </cell>
          <cell r="I294">
            <v>70197528</v>
          </cell>
        </row>
        <row r="295">
          <cell r="D295" t="str">
            <v>0.73.0.10.771.0.08.000.99</v>
          </cell>
          <cell r="E295" t="str">
            <v>Reparac. y Manten. de Bienes Muebles y Equipos.</v>
          </cell>
          <cell r="F295">
            <v>70197528</v>
          </cell>
          <cell r="G295">
            <v>0</v>
          </cell>
          <cell r="H295">
            <v>0</v>
          </cell>
          <cell r="I295">
            <v>70197528</v>
          </cell>
        </row>
        <row r="296">
          <cell r="D296" t="str">
            <v>0.73.0.10.771.0.14.000.00</v>
          </cell>
          <cell r="E296" t="str">
            <v>ENERGIA ELECTRICA</v>
          </cell>
          <cell r="F296">
            <v>33178589</v>
          </cell>
          <cell r="G296">
            <v>0</v>
          </cell>
          <cell r="H296">
            <v>0</v>
          </cell>
          <cell r="I296">
            <v>33178589</v>
          </cell>
        </row>
        <row r="297">
          <cell r="D297" t="str">
            <v>0.73.0.10.771.0.14.000.99</v>
          </cell>
          <cell r="E297" t="str">
            <v>Energía Eléctrica</v>
          </cell>
          <cell r="F297">
            <v>33178589</v>
          </cell>
          <cell r="G297">
            <v>0</v>
          </cell>
          <cell r="H297">
            <v>0</v>
          </cell>
          <cell r="I297">
            <v>33178589</v>
          </cell>
        </row>
        <row r="298">
          <cell r="D298" t="str">
            <v>0.73.0.10.771.0.16.000.00</v>
          </cell>
          <cell r="E298" t="str">
            <v>COMUNICACIONES</v>
          </cell>
          <cell r="F298">
            <v>55973968</v>
          </cell>
          <cell r="G298">
            <v>0</v>
          </cell>
          <cell r="H298">
            <v>0</v>
          </cell>
          <cell r="I298">
            <v>55973968</v>
          </cell>
        </row>
        <row r="299">
          <cell r="D299" t="str">
            <v>0.73.0.10.771.0.16.000.99</v>
          </cell>
          <cell r="E299" t="str">
            <v>Comunicaciones</v>
          </cell>
          <cell r="F299">
            <v>55973968</v>
          </cell>
          <cell r="G299">
            <v>0</v>
          </cell>
          <cell r="H299">
            <v>0</v>
          </cell>
          <cell r="I299">
            <v>55973968</v>
          </cell>
        </row>
        <row r="300">
          <cell r="D300" t="str">
            <v>0.73.0.10.771.0.18.000.00</v>
          </cell>
          <cell r="E300" t="str">
            <v>PAPELERIA E IMPRESOS</v>
          </cell>
          <cell r="F300">
            <v>16769744</v>
          </cell>
          <cell r="G300">
            <v>0</v>
          </cell>
          <cell r="H300">
            <v>0</v>
          </cell>
          <cell r="I300">
            <v>16769744</v>
          </cell>
        </row>
        <row r="301">
          <cell r="D301" t="str">
            <v>0.73.0.10.771.0.18.000.99</v>
          </cell>
          <cell r="E301" t="str">
            <v>Papeleria e Impresos</v>
          </cell>
          <cell r="F301">
            <v>7443633</v>
          </cell>
          <cell r="G301">
            <v>0</v>
          </cell>
          <cell r="H301">
            <v>0</v>
          </cell>
          <cell r="I301">
            <v>7443633</v>
          </cell>
        </row>
        <row r="302">
          <cell r="D302" t="str">
            <v>0.73.0.10.771.0.18.001.99</v>
          </cell>
          <cell r="E302" t="str">
            <v>Útiles de Oficina</v>
          </cell>
          <cell r="F302">
            <v>9326111</v>
          </cell>
          <cell r="G302">
            <v>0</v>
          </cell>
          <cell r="H302">
            <v>0</v>
          </cell>
          <cell r="I302">
            <v>9326111</v>
          </cell>
        </row>
        <row r="303">
          <cell r="D303" t="str">
            <v>0.73.0.10.771.0.20.000.00</v>
          </cell>
          <cell r="E303" t="str">
            <v>Locomoción y Transporte</v>
          </cell>
          <cell r="F303">
            <v>50110620</v>
          </cell>
          <cell r="G303">
            <v>0</v>
          </cell>
          <cell r="H303">
            <v>0</v>
          </cell>
          <cell r="I303">
            <v>50110620</v>
          </cell>
        </row>
        <row r="304">
          <cell r="D304" t="str">
            <v>0.73.0.10.771.0.20.000.99</v>
          </cell>
          <cell r="E304" t="str">
            <v>Locomoción y Transporte</v>
          </cell>
          <cell r="F304">
            <v>50110620</v>
          </cell>
          <cell r="G304">
            <v>0</v>
          </cell>
          <cell r="H304">
            <v>0</v>
          </cell>
          <cell r="I304">
            <v>50110620</v>
          </cell>
        </row>
        <row r="305">
          <cell r="D305" t="str">
            <v>0.73.0.10.771.0.20.001.99</v>
          </cell>
          <cell r="E305" t="str">
            <v>Combustibles y Lubricantes</v>
          </cell>
          <cell r="F305">
            <v>21431786</v>
          </cell>
          <cell r="G305">
            <v>0</v>
          </cell>
          <cell r="H305">
            <v>0</v>
          </cell>
          <cell r="I305">
            <v>21431786</v>
          </cell>
        </row>
        <row r="306">
          <cell r="D306" t="str">
            <v>0.73.0.10.771.0.20.002.99</v>
          </cell>
          <cell r="E306" t="str">
            <v>Fletes y Traslados</v>
          </cell>
          <cell r="F306">
            <v>26285905</v>
          </cell>
          <cell r="G306">
            <v>0</v>
          </cell>
          <cell r="H306">
            <v>0</v>
          </cell>
          <cell r="I306">
            <v>26285905</v>
          </cell>
        </row>
        <row r="307">
          <cell r="D307" t="str">
            <v>0.73.0.10.771.0.20.004.99</v>
          </cell>
          <cell r="E307" t="str">
            <v>Pasajes y Peajes</v>
          </cell>
          <cell r="F307">
            <v>2392929</v>
          </cell>
          <cell r="G307">
            <v>0</v>
          </cell>
          <cell r="H307">
            <v>0</v>
          </cell>
          <cell r="I307">
            <v>2392929</v>
          </cell>
        </row>
        <row r="308">
          <cell r="D308" t="str">
            <v>0.73.0.10.771.0.22.000.00</v>
          </cell>
          <cell r="E308" t="str">
            <v>HIGIENE DE  LOCALES</v>
          </cell>
          <cell r="F308">
            <v>58701130</v>
          </cell>
          <cell r="G308">
            <v>0</v>
          </cell>
          <cell r="H308">
            <v>0</v>
          </cell>
          <cell r="I308">
            <v>58701130</v>
          </cell>
        </row>
        <row r="309">
          <cell r="D309" t="str">
            <v>0.73.0.10.771.0.22.000.99</v>
          </cell>
          <cell r="E309" t="str">
            <v>Higiene de local</v>
          </cell>
          <cell r="F309">
            <v>51177360</v>
          </cell>
          <cell r="G309">
            <v>0</v>
          </cell>
          <cell r="H309">
            <v>0</v>
          </cell>
          <cell r="I309">
            <v>51177360</v>
          </cell>
        </row>
        <row r="310">
          <cell r="D310" t="str">
            <v>0.73.0.10.771.0.22.001.99</v>
          </cell>
          <cell r="E310" t="str">
            <v>Artículos de Limpieza</v>
          </cell>
          <cell r="F310">
            <v>7523770</v>
          </cell>
          <cell r="G310">
            <v>0</v>
          </cell>
          <cell r="H310">
            <v>0</v>
          </cell>
          <cell r="I310">
            <v>7523770</v>
          </cell>
        </row>
        <row r="311">
          <cell r="D311" t="str">
            <v>0.73.0.10.771.0.26.000.00</v>
          </cell>
          <cell r="E311" t="str">
            <v>Custodia y Vigilancia</v>
          </cell>
          <cell r="F311">
            <v>78470146</v>
          </cell>
          <cell r="G311">
            <v>0</v>
          </cell>
          <cell r="H311">
            <v>0</v>
          </cell>
          <cell r="I311">
            <v>78470146</v>
          </cell>
        </row>
        <row r="312">
          <cell r="D312" t="str">
            <v>0.73.0.10.771.0.26.000.99</v>
          </cell>
          <cell r="E312" t="str">
            <v>Custodia y Viigilancia</v>
          </cell>
          <cell r="F312">
            <v>78470146</v>
          </cell>
          <cell r="G312">
            <v>0</v>
          </cell>
          <cell r="H312">
            <v>0</v>
          </cell>
          <cell r="I312">
            <v>78470146</v>
          </cell>
        </row>
        <row r="313">
          <cell r="D313" t="str">
            <v>0.73.0.10.771.0.26.001.99</v>
          </cell>
          <cell r="E313" t="str">
            <v>Monitorieo - Serv. Terc. Alarmas</v>
          </cell>
          <cell r="F313">
            <v>2520365</v>
          </cell>
          <cell r="G313">
            <v>0</v>
          </cell>
          <cell r="H313">
            <v>0</v>
          </cell>
          <cell r="I313">
            <v>2520365</v>
          </cell>
        </row>
        <row r="314">
          <cell r="D314" t="str">
            <v>0.73.0.10.771.0.26.002.99</v>
          </cell>
          <cell r="E314" t="str">
            <v>Vigilancia y Seguridad Contratados</v>
          </cell>
          <cell r="F314">
            <v>75949781</v>
          </cell>
          <cell r="G314">
            <v>0</v>
          </cell>
          <cell r="H314">
            <v>0</v>
          </cell>
          <cell r="I314">
            <v>75949781</v>
          </cell>
        </row>
        <row r="315">
          <cell r="D315" t="str">
            <v>0.73.0.10.771.0.30.000.00</v>
          </cell>
          <cell r="E315" t="str">
            <v>PROPAGANDA Y PUBLICIDAD</v>
          </cell>
          <cell r="F315">
            <v>122105301</v>
          </cell>
          <cell r="G315">
            <v>0</v>
          </cell>
          <cell r="H315">
            <v>0</v>
          </cell>
          <cell r="I315">
            <v>122105301</v>
          </cell>
        </row>
        <row r="316">
          <cell r="D316" t="str">
            <v>0.73.0.10.771.0.30.000.99</v>
          </cell>
          <cell r="E316" t="str">
            <v>Publicidad y Propaganda</v>
          </cell>
          <cell r="F316">
            <v>122105301</v>
          </cell>
          <cell r="G316">
            <v>0</v>
          </cell>
          <cell r="H316">
            <v>0</v>
          </cell>
          <cell r="I316">
            <v>122105301</v>
          </cell>
        </row>
        <row r="317">
          <cell r="D317" t="str">
            <v>0.73.0.10.771.0.32.000.00</v>
          </cell>
          <cell r="E317" t="str">
            <v>Suscripciones y Biblioteca</v>
          </cell>
          <cell r="F317">
            <v>157055408</v>
          </cell>
          <cell r="G317">
            <v>0</v>
          </cell>
          <cell r="H317">
            <v>0</v>
          </cell>
          <cell r="I317">
            <v>157055408</v>
          </cell>
        </row>
        <row r="318">
          <cell r="D318" t="str">
            <v>0.73.0.10.771.0.32.000.99</v>
          </cell>
          <cell r="E318" t="str">
            <v>Dominios y Suscripciones</v>
          </cell>
          <cell r="F318">
            <v>157055408</v>
          </cell>
          <cell r="G318">
            <v>0</v>
          </cell>
          <cell r="H318">
            <v>0</v>
          </cell>
          <cell r="I318">
            <v>157055408</v>
          </cell>
        </row>
        <row r="319">
          <cell r="D319" t="str">
            <v>0.73.0.10.771.0.36.000.99</v>
          </cell>
          <cell r="E319" t="str">
            <v>Indemnizacioes por Despido.</v>
          </cell>
          <cell r="F319">
            <v>37384600</v>
          </cell>
          <cell r="G319">
            <v>0</v>
          </cell>
          <cell r="H319">
            <v>0</v>
          </cell>
          <cell r="I319">
            <v>37384600</v>
          </cell>
        </row>
        <row r="320">
          <cell r="D320" t="str">
            <v>0.73.0.10.771.0.36.001.99</v>
          </cell>
          <cell r="E320" t="str">
            <v>Indemnizacioes por Despido.</v>
          </cell>
          <cell r="F320">
            <v>12646150</v>
          </cell>
          <cell r="G320">
            <v>0</v>
          </cell>
          <cell r="H320">
            <v>0</v>
          </cell>
          <cell r="I320">
            <v>12646150</v>
          </cell>
        </row>
        <row r="321">
          <cell r="D321" t="str">
            <v>0.73.0.10.771.0.36.002.99</v>
          </cell>
          <cell r="E321" t="str">
            <v>Preavisos Pagados</v>
          </cell>
          <cell r="F321">
            <v>24738450</v>
          </cell>
          <cell r="G321">
            <v>0</v>
          </cell>
          <cell r="H321">
            <v>0</v>
          </cell>
          <cell r="I321">
            <v>24738450</v>
          </cell>
        </row>
        <row r="322">
          <cell r="D322" t="str">
            <v>0.73.0.10.771.0.40.000.00</v>
          </cell>
          <cell r="E322" t="str">
            <v>Auditoria Externa</v>
          </cell>
          <cell r="F322">
            <v>35697748</v>
          </cell>
          <cell r="G322">
            <v>0</v>
          </cell>
          <cell r="H322">
            <v>0</v>
          </cell>
          <cell r="I322">
            <v>35697748</v>
          </cell>
        </row>
        <row r="323">
          <cell r="D323" t="str">
            <v>0.73.0.10.771.0.40.000.99</v>
          </cell>
          <cell r="E323" t="str">
            <v>Auditoria Externa</v>
          </cell>
          <cell r="F323">
            <v>35697748</v>
          </cell>
          <cell r="G323">
            <v>0</v>
          </cell>
          <cell r="H323">
            <v>0</v>
          </cell>
          <cell r="I323">
            <v>35697748</v>
          </cell>
        </row>
        <row r="324">
          <cell r="D324" t="str">
            <v>0.73.0.10.771.0.40.001.99</v>
          </cell>
          <cell r="E324" t="str">
            <v>Honorarios Auditoria Externa</v>
          </cell>
          <cell r="F324">
            <v>35697748</v>
          </cell>
          <cell r="G324">
            <v>0</v>
          </cell>
          <cell r="H324">
            <v>0</v>
          </cell>
          <cell r="I324">
            <v>35697748</v>
          </cell>
        </row>
        <row r="325">
          <cell r="D325" t="str">
            <v>0.73.0.10.771.0.44.000.00</v>
          </cell>
          <cell r="E325" t="str">
            <v>DIVERSOS</v>
          </cell>
          <cell r="F325">
            <v>1992623460</v>
          </cell>
          <cell r="G325">
            <v>0</v>
          </cell>
          <cell r="H325">
            <v>0</v>
          </cell>
          <cell r="I325">
            <v>1992623460</v>
          </cell>
        </row>
        <row r="326">
          <cell r="D326" t="str">
            <v>0.73.0.10.771.0.44.000.99</v>
          </cell>
          <cell r="E326" t="str">
            <v>DIVERSOS</v>
          </cell>
          <cell r="F326">
            <v>1992623460</v>
          </cell>
          <cell r="G326">
            <v>0</v>
          </cell>
          <cell r="H326">
            <v>0</v>
          </cell>
          <cell r="I326">
            <v>1992623460</v>
          </cell>
        </row>
        <row r="327">
          <cell r="D327" t="str">
            <v>0.73.0.10.771.0.44.001.99</v>
          </cell>
          <cell r="E327" t="str">
            <v>Descuentos Concedidos</v>
          </cell>
          <cell r="F327">
            <v>53115</v>
          </cell>
          <cell r="G327">
            <v>0</v>
          </cell>
          <cell r="H327">
            <v>0</v>
          </cell>
          <cell r="I327">
            <v>53115</v>
          </cell>
        </row>
        <row r="328">
          <cell r="D328" t="str">
            <v>0.73.0.10.771.0.44.002.99</v>
          </cell>
          <cell r="E328" t="str">
            <v>Gastos de Cafetería</v>
          </cell>
          <cell r="F328">
            <v>8814545</v>
          </cell>
          <cell r="G328">
            <v>0</v>
          </cell>
          <cell r="H328">
            <v>0</v>
          </cell>
          <cell r="I328">
            <v>8814545</v>
          </cell>
        </row>
        <row r="329">
          <cell r="D329" t="str">
            <v>0.73.0.10.771.0.44.003.99</v>
          </cell>
          <cell r="E329" t="str">
            <v>Gastos Generales Varios</v>
          </cell>
          <cell r="F329">
            <v>49452097</v>
          </cell>
          <cell r="G329">
            <v>0</v>
          </cell>
          <cell r="H329">
            <v>0</v>
          </cell>
          <cell r="I329">
            <v>49452097</v>
          </cell>
        </row>
        <row r="330">
          <cell r="D330" t="str">
            <v>0.73.0.10.771.0.44.004.99</v>
          </cell>
          <cell r="E330" t="str">
            <v>Honorarios Asesoría Jurídica GB.</v>
          </cell>
          <cell r="F330">
            <v>137150364</v>
          </cell>
          <cell r="G330">
            <v>0</v>
          </cell>
          <cell r="H330">
            <v>0</v>
          </cell>
          <cell r="I330">
            <v>137150364</v>
          </cell>
        </row>
        <row r="331">
          <cell r="D331" t="str">
            <v>0.73.0.10.771.0.44.006.99</v>
          </cell>
          <cell r="E331" t="str">
            <v>Insumos Informaticos</v>
          </cell>
          <cell r="F331">
            <v>7392017</v>
          </cell>
          <cell r="G331">
            <v>0</v>
          </cell>
          <cell r="H331">
            <v>0</v>
          </cell>
          <cell r="I331">
            <v>7392017</v>
          </cell>
        </row>
        <row r="332">
          <cell r="D332" t="str">
            <v>0.73.0.10.771.0.44.007.99</v>
          </cell>
          <cell r="E332" t="str">
            <v>Servicio de Almuerzo</v>
          </cell>
          <cell r="F332">
            <v>24854514</v>
          </cell>
          <cell r="G332">
            <v>0</v>
          </cell>
          <cell r="H332">
            <v>0</v>
          </cell>
          <cell r="I332">
            <v>24854514</v>
          </cell>
        </row>
        <row r="333">
          <cell r="D333" t="str">
            <v>0.73.0.10.771.0.44.009.99</v>
          </cell>
          <cell r="E333" t="str">
            <v>Gastos  a Favor del Personal - Cob. Seguro Medico</v>
          </cell>
          <cell r="F333">
            <v>115460845</v>
          </cell>
          <cell r="G333">
            <v>0</v>
          </cell>
          <cell r="H333">
            <v>0</v>
          </cell>
          <cell r="I333">
            <v>115460845</v>
          </cell>
        </row>
        <row r="334">
          <cell r="D334" t="str">
            <v>0.73.0.10.771.0.44.011.99</v>
          </cell>
          <cell r="E334" t="str">
            <v>Otros Gastos a Favor del Personal</v>
          </cell>
          <cell r="F334">
            <v>19000463</v>
          </cell>
          <cell r="G334">
            <v>0</v>
          </cell>
          <cell r="H334">
            <v>0</v>
          </cell>
          <cell r="I334">
            <v>19000463</v>
          </cell>
        </row>
        <row r="335">
          <cell r="D335" t="str">
            <v>0.73.0.10.771.0.44.012.99</v>
          </cell>
          <cell r="E335" t="str">
            <v>Gastos Generales No Deducibles</v>
          </cell>
          <cell r="F335">
            <v>50509445</v>
          </cell>
          <cell r="G335">
            <v>0</v>
          </cell>
          <cell r="H335">
            <v>0</v>
          </cell>
          <cell r="I335">
            <v>50509445</v>
          </cell>
        </row>
        <row r="336">
          <cell r="D336" t="str">
            <v>0.73.0.10.771.0.44.013.99</v>
          </cell>
          <cell r="E336" t="str">
            <v>Gastos de Escribania</v>
          </cell>
          <cell r="F336">
            <v>16212227</v>
          </cell>
          <cell r="G336">
            <v>0</v>
          </cell>
          <cell r="H336">
            <v>0</v>
          </cell>
          <cell r="I336">
            <v>16212227</v>
          </cell>
        </row>
        <row r="337">
          <cell r="D337" t="str">
            <v>0.73.0.10.771.0.44.014.99</v>
          </cell>
          <cell r="E337" t="str">
            <v>Gastos Bancarios</v>
          </cell>
          <cell r="F337">
            <v>3223189</v>
          </cell>
          <cell r="G337">
            <v>0</v>
          </cell>
          <cell r="H337">
            <v>0</v>
          </cell>
          <cell r="I337">
            <v>3223189</v>
          </cell>
        </row>
        <row r="338">
          <cell r="D338" t="str">
            <v>0.73.0.10.771.0.44.015.99</v>
          </cell>
          <cell r="E338" t="str">
            <v xml:space="preserve">Servicios Contratados - Empresas - Investor Inv. Inteligentes </v>
          </cell>
          <cell r="F338">
            <v>116290092</v>
          </cell>
          <cell r="G338">
            <v>0</v>
          </cell>
          <cell r="H338">
            <v>0</v>
          </cell>
          <cell r="I338">
            <v>116290092</v>
          </cell>
        </row>
        <row r="339">
          <cell r="D339" t="str">
            <v>0.73.0.10.771.0.44.017.99</v>
          </cell>
          <cell r="E339" t="str">
            <v>Gastos de Hoteleria y Hospedaje</v>
          </cell>
          <cell r="F339">
            <v>9436180</v>
          </cell>
          <cell r="G339">
            <v>0</v>
          </cell>
          <cell r="H339">
            <v>0</v>
          </cell>
          <cell r="I339">
            <v>9436180</v>
          </cell>
        </row>
        <row r="340">
          <cell r="D340" t="str">
            <v>0.73.0.10.771.0.44.018.99</v>
          </cell>
          <cell r="E340" t="str">
            <v>Servicios de Computación y Licencias.</v>
          </cell>
          <cell r="F340">
            <v>1309092</v>
          </cell>
          <cell r="G340">
            <v>0</v>
          </cell>
          <cell r="H340">
            <v>0</v>
          </cell>
          <cell r="I340">
            <v>1309092</v>
          </cell>
        </row>
        <row r="341">
          <cell r="D341" t="str">
            <v>0.73.0.10.771.0.44.019.99</v>
          </cell>
          <cell r="E341" t="str">
            <v>Informes Comerciales</v>
          </cell>
          <cell r="F341">
            <v>12803987</v>
          </cell>
          <cell r="G341">
            <v>0</v>
          </cell>
          <cell r="H341">
            <v>0</v>
          </cell>
          <cell r="I341">
            <v>12803987</v>
          </cell>
        </row>
        <row r="342">
          <cell r="D342" t="str">
            <v>0.73.0.10.771.0.44.020.99</v>
          </cell>
          <cell r="E342" t="str">
            <v>Formación y Capacitación del Personal</v>
          </cell>
          <cell r="F342">
            <v>27223576</v>
          </cell>
          <cell r="G342">
            <v>0</v>
          </cell>
          <cell r="H342">
            <v>0</v>
          </cell>
          <cell r="I342">
            <v>27223576</v>
          </cell>
        </row>
        <row r="343">
          <cell r="D343" t="str">
            <v>0.73.0.10.771.0.44.021.99</v>
          </cell>
          <cell r="E343" t="str">
            <v>Honorarios por Serv. Contratados_Desanda</v>
          </cell>
          <cell r="F343">
            <v>202586577</v>
          </cell>
          <cell r="G343">
            <v>0</v>
          </cell>
          <cell r="H343">
            <v>0</v>
          </cell>
          <cell r="I343">
            <v>202586577</v>
          </cell>
        </row>
        <row r="344">
          <cell r="D344" t="str">
            <v>0.73.0.10.771.0.44.024.99</v>
          </cell>
          <cell r="E344" t="str">
            <v>Comisiones Pagadas por Referenciamiento de Clientes</v>
          </cell>
          <cell r="F344">
            <v>1061856525</v>
          </cell>
          <cell r="G344">
            <v>0</v>
          </cell>
          <cell r="H344">
            <v>0</v>
          </cell>
          <cell r="I344">
            <v>1061856525</v>
          </cell>
        </row>
        <row r="345">
          <cell r="D345" t="str">
            <v>0.73.0.10.771.0.44.027.99</v>
          </cell>
          <cell r="E345" t="str">
            <v>Honorarios Profesionales - Celso Vergara.</v>
          </cell>
          <cell r="F345">
            <v>31083616</v>
          </cell>
          <cell r="G345">
            <v>0</v>
          </cell>
          <cell r="H345">
            <v>0</v>
          </cell>
          <cell r="I345">
            <v>31083616</v>
          </cell>
        </row>
        <row r="346">
          <cell r="D346" t="str">
            <v>0.73.0.10.771.0.44.028.99</v>
          </cell>
          <cell r="E346" t="str">
            <v>Gastos Generales No Deducibles - INR</v>
          </cell>
          <cell r="F346">
            <v>1131676</v>
          </cell>
          <cell r="G346">
            <v>0</v>
          </cell>
          <cell r="H346">
            <v>0</v>
          </cell>
          <cell r="I346">
            <v>1131676</v>
          </cell>
        </row>
        <row r="347">
          <cell r="D347" t="str">
            <v>0.73.0.10.771.0.44.029.99</v>
          </cell>
          <cell r="E347" t="str">
            <v>Servicios Contratados - Certificacion ISO 27001.</v>
          </cell>
          <cell r="F347">
            <v>21352517</v>
          </cell>
          <cell r="G347">
            <v>0</v>
          </cell>
          <cell r="H347">
            <v>0</v>
          </cell>
          <cell r="I347">
            <v>21352517</v>
          </cell>
        </row>
        <row r="348">
          <cell r="D348" t="str">
            <v>0.73.0.10.771.0.44.030.99</v>
          </cell>
          <cell r="E348" t="str">
            <v>Honorarios Calificadora de Riesgo.</v>
          </cell>
          <cell r="F348">
            <v>5756985</v>
          </cell>
          <cell r="G348">
            <v>0</v>
          </cell>
          <cell r="H348">
            <v>0</v>
          </cell>
          <cell r="I348">
            <v>5756985</v>
          </cell>
        </row>
        <row r="349">
          <cell r="D349" t="str">
            <v>0.73.0.10.771.0.44.031.99</v>
          </cell>
          <cell r="E349" t="str">
            <v>Honorarios por Servicios Pentest - LNX SRL</v>
          </cell>
          <cell r="F349">
            <v>2272728</v>
          </cell>
          <cell r="G349">
            <v>0</v>
          </cell>
          <cell r="H349">
            <v>0</v>
          </cell>
          <cell r="I349">
            <v>2272728</v>
          </cell>
        </row>
        <row r="350">
          <cell r="D350" t="str">
            <v>0.73.0.10.771.0.44.032.99</v>
          </cell>
          <cell r="E350" t="str">
            <v>Servicios Prestados - Recup. Gastos- Inversiones Inteligentes.</v>
          </cell>
          <cell r="F350">
            <v>45018825</v>
          </cell>
          <cell r="G350">
            <v>0</v>
          </cell>
          <cell r="H350">
            <v>0</v>
          </cell>
          <cell r="I350">
            <v>45018825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Consolidación (Proporcion VF"/>
      <sheetName val="3,3,EEFF030-12-25"/>
      <sheetName val="Analitico"/>
    </sheetNames>
    <sheetDataSet>
      <sheetData sheetId="0"/>
      <sheetData sheetId="1">
        <row r="44">
          <cell r="C44">
            <v>0</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DF5C5B-B355-4B44-951C-84535ED075CF}" name="Tabla1" displayName="Tabla1" ref="B8:E18" totalsRowShown="0">
  <tableColumns count="4">
    <tableColumn id="1" xr3:uid="{4CCB0768-4454-D349-AA0E-00C52D11EE95}" name="Acciones en Empresas"/>
    <tableColumn id="2" xr3:uid="{5B1C542F-C8DA-CC4E-9BF4-25AF96A8388F}" name="Domicilio"/>
    <tableColumn id="3" xr3:uid="{D27EF34E-8E64-9047-8A14-11B1FACBD4A9}" name="Actividad"/>
    <tableColumn id="4" xr3:uid="{AA5C5C96-8823-B947-A56F-D0718F7D229F}"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480A-E226-474E-832C-A4D3A2608BC1}">
  <sheetPr>
    <tabColor rgb="FF0070C0"/>
    <pageSetUpPr fitToPage="1"/>
  </sheetPr>
  <dimension ref="B7:E18"/>
  <sheetViews>
    <sheetView showGridLines="0" tabSelected="1" zoomScale="110" zoomScaleNormal="110" workbookViewId="0">
      <selection activeCell="G24" sqref="G24"/>
    </sheetView>
  </sheetViews>
  <sheetFormatPr baseColWidth="10" defaultColWidth="11.44140625" defaultRowHeight="14.4"/>
  <cols>
    <col min="2" max="2" width="22.44140625" customWidth="1"/>
    <col min="3" max="3" width="37.44140625" customWidth="1"/>
    <col min="4" max="4" width="25.109375" customWidth="1"/>
    <col min="5" max="5" width="35" customWidth="1"/>
  </cols>
  <sheetData>
    <row r="7" spans="2:5" ht="23.4">
      <c r="B7" s="1153" t="s">
        <v>792</v>
      </c>
      <c r="C7" s="1153"/>
      <c r="D7" s="1153"/>
      <c r="E7" s="1153"/>
    </row>
    <row r="8" spans="2:5">
      <c r="B8" t="s">
        <v>165</v>
      </c>
      <c r="C8" t="s">
        <v>166</v>
      </c>
      <c r="D8" t="s">
        <v>167</v>
      </c>
      <c r="E8" t="s">
        <v>168</v>
      </c>
    </row>
    <row r="9" spans="2:5" s="89" customFormat="1">
      <c r="B9" s="89" t="s">
        <v>180</v>
      </c>
      <c r="C9" s="89" t="s">
        <v>169</v>
      </c>
      <c r="D9" s="89" t="s">
        <v>181</v>
      </c>
      <c r="E9" s="90">
        <v>0.72370000000000001</v>
      </c>
    </row>
    <row r="10" spans="2:5" s="89" customFormat="1">
      <c r="B10" s="89" t="s">
        <v>710</v>
      </c>
      <c r="C10" s="89" t="s">
        <v>169</v>
      </c>
      <c r="D10" s="89" t="s">
        <v>711</v>
      </c>
      <c r="E10" s="90">
        <v>0.85</v>
      </c>
    </row>
    <row r="11" spans="2:5">
      <c r="E11" s="28"/>
    </row>
    <row r="12" spans="2:5" s="91" customFormat="1">
      <c r="B12" s="91" t="s">
        <v>170</v>
      </c>
      <c r="E12" s="92"/>
    </row>
    <row r="13" spans="2:5">
      <c r="B13" s="91">
        <v>1</v>
      </c>
      <c r="C13" t="s">
        <v>171</v>
      </c>
      <c r="D13" t="s">
        <v>573</v>
      </c>
      <c r="E13" s="28"/>
    </row>
    <row r="14" spans="2:5">
      <c r="B14" s="91">
        <v>2</v>
      </c>
      <c r="C14" t="s">
        <v>172</v>
      </c>
      <c r="D14" t="s">
        <v>173</v>
      </c>
      <c r="E14" s="28"/>
    </row>
    <row r="15" spans="2:5">
      <c r="B15" s="91">
        <v>3</v>
      </c>
      <c r="C15" t="s">
        <v>174</v>
      </c>
      <c r="D15" t="s">
        <v>175</v>
      </c>
      <c r="E15" s="28"/>
    </row>
    <row r="16" spans="2:5">
      <c r="B16" s="93" t="s">
        <v>176</v>
      </c>
      <c r="C16" t="s">
        <v>177</v>
      </c>
      <c r="D16" t="s">
        <v>572</v>
      </c>
      <c r="E16" s="28"/>
    </row>
    <row r="17" spans="2:5">
      <c r="B17" s="93" t="s">
        <v>178</v>
      </c>
      <c r="C17" t="s">
        <v>179</v>
      </c>
      <c r="D17" t="s">
        <v>571</v>
      </c>
      <c r="E17" s="28"/>
    </row>
    <row r="18" spans="2:5">
      <c r="B18" s="93" t="s">
        <v>712</v>
      </c>
      <c r="C18" t="s">
        <v>179</v>
      </c>
      <c r="D18" t="s">
        <v>713</v>
      </c>
      <c r="E18" s="28"/>
    </row>
  </sheetData>
  <mergeCells count="1">
    <mergeCell ref="B7:E7"/>
  </mergeCells>
  <pageMargins left="0.25" right="0.25" top="0.75" bottom="0.75" header="0.3" footer="0.3"/>
  <pageSetup paperSize="5" scale="75"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52BD-CF49-E84C-AF43-FF0375B5F7FE}">
  <sheetPr>
    <tabColor rgb="FF0070C0"/>
    <pageSetUpPr fitToPage="1"/>
  </sheetPr>
  <dimension ref="B1:G125"/>
  <sheetViews>
    <sheetView showGridLines="0" zoomScale="120" zoomScaleNormal="120" workbookViewId="0">
      <pane xSplit="3" ySplit="8" topLeftCell="D9" activePane="bottomRight" state="frozen"/>
      <selection activeCell="E10" sqref="E10"/>
      <selection pane="topRight" activeCell="E10" sqref="E10"/>
      <selection pane="bottomLeft" activeCell="E10" sqref="E10"/>
      <selection pane="bottomRight" activeCell="B119" sqref="B119:D119"/>
    </sheetView>
  </sheetViews>
  <sheetFormatPr baseColWidth="10" defaultColWidth="8.88671875" defaultRowHeight="14.4"/>
  <cols>
    <col min="2" max="2" width="64" customWidth="1"/>
    <col min="3" max="3" width="14" customWidth="1"/>
    <col min="4" max="4" width="41.44140625" customWidth="1"/>
    <col min="5" max="5" width="12.44140625" style="480" bestFit="1" customWidth="1"/>
    <col min="6" max="6" width="8.88671875" style="480"/>
    <col min="7" max="7" width="8.88671875" style="1107"/>
  </cols>
  <sheetData>
    <row r="1" spans="2:7" s="1" customFormat="1" ht="50.1" customHeight="1">
      <c r="C1" s="2"/>
      <c r="D1" s="3"/>
      <c r="E1" s="474"/>
      <c r="F1" s="474"/>
      <c r="G1" s="1101"/>
    </row>
    <row r="2" spans="2:7" s="1" customFormat="1" ht="13.8">
      <c r="B2" s="1155" t="s">
        <v>0</v>
      </c>
      <c r="C2" s="1155"/>
      <c r="D2" s="1155"/>
      <c r="E2" s="474"/>
      <c r="F2" s="474"/>
      <c r="G2" s="1101"/>
    </row>
    <row r="3" spans="2:7" s="1" customFormat="1" ht="15.9" customHeight="1">
      <c r="B3" s="68"/>
      <c r="C3" s="68"/>
      <c r="D3" s="68"/>
      <c r="E3" s="474"/>
      <c r="F3" s="474"/>
      <c r="G3" s="1101"/>
    </row>
    <row r="4" spans="2:7" s="1" customFormat="1" ht="15.9" customHeight="1">
      <c r="B4" s="1156" t="s">
        <v>820</v>
      </c>
      <c r="C4" s="1156"/>
      <c r="D4" s="1156"/>
      <c r="E4" s="474"/>
      <c r="F4" s="474"/>
      <c r="G4" s="1101"/>
    </row>
    <row r="5" spans="2:7" s="1" customFormat="1" ht="15.9" customHeight="1">
      <c r="B5" s="68"/>
      <c r="C5" s="68"/>
      <c r="D5" s="68"/>
      <c r="E5" s="474"/>
      <c r="F5" s="474"/>
      <c r="G5" s="1101"/>
    </row>
    <row r="6" spans="2:7" s="69" customFormat="1" ht="28.8">
      <c r="B6" s="445" t="s">
        <v>1</v>
      </c>
      <c r="C6" s="445" t="s">
        <v>2</v>
      </c>
      <c r="D6" s="445" t="s">
        <v>574</v>
      </c>
      <c r="E6" s="475"/>
      <c r="F6" s="475"/>
      <c r="G6" s="1102"/>
    </row>
    <row r="7" spans="2:7" s="70" customFormat="1" ht="15" thickBot="1">
      <c r="E7" s="476"/>
      <c r="F7" s="476"/>
      <c r="G7" s="1103"/>
    </row>
    <row r="8" spans="2:7" s="69" customFormat="1" ht="15.6" thickTop="1" thickBot="1">
      <c r="B8" s="76"/>
      <c r="C8" s="76" t="s">
        <v>3</v>
      </c>
      <c r="D8" s="77" t="s">
        <v>822</v>
      </c>
      <c r="E8" s="475"/>
      <c r="F8" s="475"/>
      <c r="G8" s="1102"/>
    </row>
    <row r="9" spans="2:7" s="4" customFormat="1" thickTop="1">
      <c r="C9" s="66"/>
      <c r="D9" s="27"/>
      <c r="E9" s="477"/>
      <c r="F9" s="477"/>
      <c r="G9" s="1104"/>
    </row>
    <row r="10" spans="2:7" s="4" customFormat="1" ht="13.8">
      <c r="B10" s="4" t="s">
        <v>4</v>
      </c>
      <c r="C10" s="66"/>
      <c r="D10" s="27">
        <f>+D11+D18</f>
        <v>74981010898</v>
      </c>
      <c r="E10" s="1151"/>
      <c r="F10" s="477"/>
      <c r="G10" s="1104"/>
    </row>
    <row r="11" spans="2:7" s="4" customFormat="1" ht="13.8">
      <c r="B11" s="4" t="s">
        <v>5</v>
      </c>
      <c r="C11" s="66"/>
      <c r="D11" s="27">
        <f>+D12+D13+D14+D16</f>
        <v>27686678862</v>
      </c>
      <c r="E11" s="477"/>
      <c r="F11" s="477"/>
      <c r="G11" s="1104"/>
    </row>
    <row r="12" spans="2:7" s="71" customFormat="1" ht="13.8">
      <c r="B12" s="71" t="s">
        <v>6</v>
      </c>
      <c r="C12" s="78">
        <v>5.0999999999999996</v>
      </c>
      <c r="D12" s="72">
        <v>1857097944</v>
      </c>
      <c r="E12" s="474"/>
      <c r="F12" s="474"/>
      <c r="G12" s="1101"/>
    </row>
    <row r="13" spans="2:7" s="71" customFormat="1" ht="13.8">
      <c r="B13" s="71" t="s">
        <v>7</v>
      </c>
      <c r="C13" s="79">
        <v>5.2</v>
      </c>
      <c r="D13" s="72">
        <v>1555633760</v>
      </c>
      <c r="E13" s="474"/>
      <c r="F13" s="474"/>
      <c r="G13" s="1101"/>
    </row>
    <row r="14" spans="2:7" s="71" customFormat="1" ht="13.8">
      <c r="B14" s="71" t="s">
        <v>8</v>
      </c>
      <c r="C14" s="79">
        <v>5.3</v>
      </c>
      <c r="D14" s="72">
        <v>24273947158</v>
      </c>
      <c r="E14" s="474"/>
      <c r="F14" s="474"/>
      <c r="G14" s="1101"/>
    </row>
    <row r="15" spans="2:7" s="71" customFormat="1" ht="13.8">
      <c r="B15" s="71" t="s">
        <v>9</v>
      </c>
      <c r="C15" s="79"/>
      <c r="D15" s="72">
        <v>0</v>
      </c>
      <c r="E15" s="474"/>
      <c r="F15" s="474"/>
      <c r="G15" s="1101"/>
    </row>
    <row r="16" spans="2:7" s="71" customFormat="1" ht="13.8">
      <c r="B16" s="71" t="s">
        <v>10</v>
      </c>
      <c r="C16" s="79">
        <v>5.3</v>
      </c>
      <c r="D16" s="72">
        <v>0</v>
      </c>
      <c r="E16" s="474"/>
      <c r="F16" s="474"/>
      <c r="G16" s="1101"/>
    </row>
    <row r="17" spans="2:7" s="71" customFormat="1" ht="13.35" customHeight="1">
      <c r="B17" s="71" t="s">
        <v>11</v>
      </c>
      <c r="C17" s="79"/>
      <c r="D17" s="72">
        <v>0</v>
      </c>
      <c r="E17" s="474"/>
      <c r="F17" s="474"/>
      <c r="G17" s="1101"/>
    </row>
    <row r="18" spans="2:7" s="4" customFormat="1" ht="13.8">
      <c r="B18" s="4" t="s">
        <v>12</v>
      </c>
      <c r="C18" s="79"/>
      <c r="D18" s="27">
        <f>+D21+D37+D40</f>
        <v>47294332036</v>
      </c>
      <c r="E18" s="477"/>
      <c r="F18" s="477"/>
      <c r="G18" s="1104"/>
    </row>
    <row r="19" spans="2:7" s="71" customFormat="1" ht="13.8">
      <c r="B19" s="71" t="s">
        <v>13</v>
      </c>
      <c r="C19" s="79" t="s">
        <v>148</v>
      </c>
      <c r="D19" s="72">
        <v>0</v>
      </c>
      <c r="E19" s="474"/>
      <c r="F19" s="474"/>
      <c r="G19" s="1101"/>
    </row>
    <row r="20" spans="2:7" s="71" customFormat="1" ht="13.8">
      <c r="B20" s="71" t="s">
        <v>14</v>
      </c>
      <c r="C20" s="79"/>
      <c r="D20" s="72">
        <v>0</v>
      </c>
      <c r="E20" s="474"/>
      <c r="F20" s="474"/>
      <c r="G20" s="1101"/>
    </row>
    <row r="21" spans="2:7" s="71" customFormat="1" ht="13.8">
      <c r="B21" s="71" t="s">
        <v>15</v>
      </c>
      <c r="C21" s="79" t="s">
        <v>146</v>
      </c>
      <c r="D21" s="72">
        <v>30371423360</v>
      </c>
      <c r="E21" s="474"/>
      <c r="F21" s="474"/>
      <c r="G21" s="1101"/>
    </row>
    <row r="22" spans="2:7" s="71" customFormat="1" ht="13.8">
      <c r="B22" s="71" t="s">
        <v>16</v>
      </c>
      <c r="C22" s="79"/>
      <c r="D22" s="72">
        <v>0</v>
      </c>
      <c r="E22" s="474"/>
      <c r="F22" s="474"/>
      <c r="G22" s="1101"/>
    </row>
    <row r="23" spans="2:7" s="71" customFormat="1" ht="13.8" hidden="1">
      <c r="B23" s="4" t="s">
        <v>17</v>
      </c>
      <c r="C23" s="80"/>
      <c r="D23" s="72">
        <v>0</v>
      </c>
      <c r="E23" s="474"/>
      <c r="F23" s="474"/>
      <c r="G23" s="1101"/>
    </row>
    <row r="24" spans="2:7" s="71" customFormat="1" ht="13.8" hidden="1">
      <c r="B24" s="4" t="s">
        <v>18</v>
      </c>
      <c r="C24" s="80"/>
      <c r="D24" s="72">
        <v>0</v>
      </c>
      <c r="E24" s="474"/>
      <c r="F24" s="474"/>
      <c r="G24" s="1101"/>
    </row>
    <row r="25" spans="2:7" s="71" customFormat="1" ht="13.8" hidden="1">
      <c r="B25" s="4" t="s">
        <v>19</v>
      </c>
      <c r="C25" s="80"/>
      <c r="D25" s="72">
        <v>0</v>
      </c>
      <c r="E25" s="474"/>
      <c r="F25" s="474"/>
      <c r="G25" s="1101"/>
    </row>
    <row r="26" spans="2:7" s="71" customFormat="1" ht="13.8" hidden="1">
      <c r="B26" s="4" t="s">
        <v>20</v>
      </c>
      <c r="C26" s="80"/>
      <c r="D26" s="72">
        <v>0</v>
      </c>
      <c r="E26" s="474"/>
      <c r="F26" s="474"/>
      <c r="G26" s="1101"/>
    </row>
    <row r="27" spans="2:7" s="71" customFormat="1" ht="13.8" hidden="1">
      <c r="B27" s="4" t="s">
        <v>21</v>
      </c>
      <c r="C27" s="80"/>
      <c r="D27" s="72">
        <v>0</v>
      </c>
      <c r="E27" s="474"/>
      <c r="F27" s="474"/>
      <c r="G27" s="1101"/>
    </row>
    <row r="28" spans="2:7" s="71" customFormat="1" ht="13.8" hidden="1">
      <c r="B28" s="4" t="s">
        <v>22</v>
      </c>
      <c r="C28" s="80"/>
      <c r="D28" s="72">
        <v>0</v>
      </c>
      <c r="E28" s="474"/>
      <c r="F28" s="474"/>
      <c r="G28" s="1101"/>
    </row>
    <row r="29" spans="2:7" s="71" customFormat="1" ht="13.8" hidden="1">
      <c r="B29" s="4" t="s">
        <v>23</v>
      </c>
      <c r="C29" s="80"/>
      <c r="D29" s="72">
        <v>0</v>
      </c>
      <c r="E29" s="474"/>
      <c r="F29" s="474"/>
      <c r="G29" s="1101"/>
    </row>
    <row r="30" spans="2:7" s="71" customFormat="1" ht="13.8" hidden="1">
      <c r="B30" s="4" t="s">
        <v>24</v>
      </c>
      <c r="C30" s="80"/>
      <c r="D30" s="72">
        <v>0</v>
      </c>
      <c r="E30" s="474"/>
      <c r="F30" s="474"/>
      <c r="G30" s="1101"/>
    </row>
    <row r="31" spans="2:7" s="71" customFormat="1" ht="13.8" hidden="1">
      <c r="B31" s="4" t="s">
        <v>25</v>
      </c>
      <c r="C31" s="80"/>
      <c r="D31" s="72">
        <v>0</v>
      </c>
      <c r="E31" s="474"/>
      <c r="F31" s="474"/>
      <c r="G31" s="1101"/>
    </row>
    <row r="32" spans="2:7" s="71" customFormat="1" ht="13.8" hidden="1">
      <c r="B32" s="4" t="s">
        <v>26</v>
      </c>
      <c r="C32" s="80"/>
      <c r="D32" s="72">
        <v>0</v>
      </c>
      <c r="E32" s="474"/>
      <c r="F32" s="474"/>
      <c r="G32" s="1101"/>
    </row>
    <row r="33" spans="2:7" s="71" customFormat="1" ht="13.8" hidden="1">
      <c r="B33" s="4" t="s">
        <v>27</v>
      </c>
      <c r="C33" s="80"/>
      <c r="D33" s="72">
        <v>0</v>
      </c>
      <c r="E33" s="474"/>
      <c r="F33" s="474"/>
      <c r="G33" s="1101"/>
    </row>
    <row r="34" spans="2:7" s="71" customFormat="1" ht="13.8" hidden="1">
      <c r="B34" s="4" t="s">
        <v>28</v>
      </c>
      <c r="C34" s="80"/>
      <c r="D34" s="72">
        <v>0</v>
      </c>
      <c r="E34" s="474"/>
      <c r="F34" s="474"/>
      <c r="G34" s="1101"/>
    </row>
    <row r="35" spans="2:7" s="6" customFormat="1" ht="13.8" hidden="1">
      <c r="B35" s="6" t="s">
        <v>29</v>
      </c>
      <c r="C35" s="81"/>
      <c r="D35" s="72">
        <v>0</v>
      </c>
      <c r="E35" s="478"/>
      <c r="F35" s="478"/>
      <c r="G35" s="1105"/>
    </row>
    <row r="36" spans="2:7" s="6" customFormat="1" ht="13.8" hidden="1">
      <c r="B36" s="6" t="s">
        <v>30</v>
      </c>
      <c r="C36" s="81"/>
      <c r="D36" s="72">
        <v>0</v>
      </c>
      <c r="E36" s="478"/>
      <c r="F36" s="478"/>
      <c r="G36" s="1105"/>
    </row>
    <row r="37" spans="2:7" s="71" customFormat="1" ht="13.8">
      <c r="B37" s="71" t="s">
        <v>31</v>
      </c>
      <c r="C37" s="79">
        <v>5.4</v>
      </c>
      <c r="D37" s="72">
        <v>13532180507</v>
      </c>
      <c r="E37" s="474"/>
      <c r="F37" s="474"/>
      <c r="G37" s="1101"/>
    </row>
    <row r="38" spans="2:7" s="71" customFormat="1" ht="13.8">
      <c r="B38" s="71" t="s">
        <v>32</v>
      </c>
      <c r="C38" s="79">
        <v>5.7</v>
      </c>
      <c r="D38" s="72">
        <v>0</v>
      </c>
      <c r="E38" s="474"/>
      <c r="F38" s="474"/>
      <c r="G38" s="1101"/>
    </row>
    <row r="39" spans="2:7" s="71" customFormat="1" ht="13.8">
      <c r="B39" s="71" t="s">
        <v>33</v>
      </c>
      <c r="C39" s="79">
        <v>5.5</v>
      </c>
      <c r="D39" s="72">
        <v>0</v>
      </c>
      <c r="E39" s="474"/>
      <c r="F39" s="474"/>
      <c r="G39" s="1101"/>
    </row>
    <row r="40" spans="2:7" s="71" customFormat="1" ht="13.8">
      <c r="B40" s="71" t="s">
        <v>34</v>
      </c>
      <c r="C40" s="79">
        <v>5.6</v>
      </c>
      <c r="D40" s="72">
        <v>3390728169</v>
      </c>
      <c r="E40" s="474"/>
      <c r="F40" s="474"/>
      <c r="G40" s="1101"/>
    </row>
    <row r="41" spans="2:7" s="71" customFormat="1" ht="13.8">
      <c r="C41" s="79"/>
      <c r="D41" s="72"/>
      <c r="E41" s="474"/>
      <c r="F41" s="474"/>
      <c r="G41" s="1101"/>
    </row>
    <row r="42" spans="2:7" s="4" customFormat="1" ht="13.8">
      <c r="B42" s="4" t="s">
        <v>35</v>
      </c>
      <c r="C42" s="79"/>
      <c r="D42" s="27">
        <f>+D43</f>
        <v>12310063509</v>
      </c>
      <c r="E42" s="477"/>
      <c r="F42" s="477"/>
      <c r="G42" s="1104"/>
    </row>
    <row r="43" spans="2:7" s="4" customFormat="1" ht="13.8">
      <c r="B43" s="4" t="s">
        <v>36</v>
      </c>
      <c r="C43" s="79">
        <v>5.8</v>
      </c>
      <c r="D43" s="27">
        <f>+D44+D45+D46+D47+D48</f>
        <v>12310063509</v>
      </c>
      <c r="E43" s="477"/>
      <c r="F43" s="477"/>
      <c r="G43" s="1104"/>
    </row>
    <row r="44" spans="2:7" s="71" customFormat="1" ht="13.8">
      <c r="B44" s="71" t="s">
        <v>37</v>
      </c>
      <c r="C44" s="78">
        <v>5.8</v>
      </c>
      <c r="D44" s="72">
        <v>890619675</v>
      </c>
      <c r="E44" s="474"/>
      <c r="F44" s="474"/>
      <c r="G44" s="1101"/>
    </row>
    <row r="45" spans="2:7" s="71" customFormat="1" ht="13.8">
      <c r="B45" s="71" t="s">
        <v>38</v>
      </c>
      <c r="C45" s="79">
        <v>5.8</v>
      </c>
      <c r="D45" s="72">
        <v>5673494334</v>
      </c>
      <c r="E45" s="474"/>
      <c r="F45" s="474"/>
      <c r="G45" s="1101"/>
    </row>
    <row r="46" spans="2:7" s="71" customFormat="1" ht="13.8">
      <c r="B46" s="71" t="s">
        <v>39</v>
      </c>
      <c r="C46" s="79">
        <v>5.8</v>
      </c>
      <c r="D46" s="72">
        <f>127125588+365858356+2307540429+185701127</f>
        <v>2986225500</v>
      </c>
      <c r="E46" s="474"/>
      <c r="F46" s="474"/>
      <c r="G46" s="1101"/>
    </row>
    <row r="47" spans="2:7" s="71" customFormat="1" ht="13.8">
      <c r="B47" s="71" t="s">
        <v>40</v>
      </c>
      <c r="C47" s="79">
        <v>5.8</v>
      </c>
      <c r="D47" s="72">
        <v>2759724000</v>
      </c>
      <c r="E47" s="474"/>
      <c r="F47" s="474"/>
      <c r="G47" s="1101"/>
    </row>
    <row r="48" spans="2:7" s="71" customFormat="1" ht="13.8">
      <c r="B48" s="71" t="s">
        <v>41</v>
      </c>
      <c r="C48" s="79">
        <v>5.8</v>
      </c>
      <c r="D48" s="72">
        <v>0</v>
      </c>
      <c r="E48" s="474"/>
      <c r="F48" s="474"/>
      <c r="G48" s="1101"/>
    </row>
    <row r="49" spans="2:7" s="4" customFormat="1" ht="13.8">
      <c r="B49" s="4" t="s">
        <v>42</v>
      </c>
      <c r="C49" s="79"/>
      <c r="D49" s="72">
        <v>0</v>
      </c>
      <c r="E49" s="477"/>
      <c r="F49" s="477"/>
      <c r="G49" s="1104"/>
    </row>
    <row r="50" spans="2:7" s="71" customFormat="1" ht="13.8">
      <c r="B50" s="71" t="s">
        <v>43</v>
      </c>
      <c r="C50" s="79"/>
      <c r="D50" s="72">
        <v>0</v>
      </c>
      <c r="E50" s="474"/>
      <c r="F50" s="474"/>
      <c r="G50" s="1101"/>
    </row>
    <row r="51" spans="2:7" s="71" customFormat="1" ht="13.8">
      <c r="B51" s="71" t="s">
        <v>44</v>
      </c>
      <c r="C51" s="79"/>
      <c r="D51" s="72">
        <v>0</v>
      </c>
      <c r="E51" s="474"/>
      <c r="F51" s="474"/>
      <c r="G51" s="1101"/>
    </row>
    <row r="52" spans="2:7" s="71" customFormat="1" ht="13.8">
      <c r="B52" s="71" t="s">
        <v>39</v>
      </c>
      <c r="C52" s="79"/>
      <c r="D52" s="72">
        <v>0</v>
      </c>
      <c r="E52" s="474"/>
      <c r="F52" s="474"/>
      <c r="G52" s="1101"/>
    </row>
    <row r="53" spans="2:7" s="71" customFormat="1" ht="13.8">
      <c r="B53" s="71" t="s">
        <v>45</v>
      </c>
      <c r="C53" s="79"/>
      <c r="D53" s="72">
        <v>0</v>
      </c>
      <c r="E53" s="474"/>
      <c r="F53" s="474"/>
      <c r="G53" s="1101"/>
    </row>
    <row r="54" spans="2:7" s="71" customFormat="1" ht="15" customHeight="1">
      <c r="B54" s="71" t="s">
        <v>46</v>
      </c>
      <c r="C54" s="79"/>
      <c r="D54" s="72">
        <v>0</v>
      </c>
      <c r="E54" s="474"/>
      <c r="F54" s="474"/>
      <c r="G54" s="1101"/>
    </row>
    <row r="55" spans="2:7" s="71" customFormat="1" ht="15" customHeight="1">
      <c r="C55" s="79"/>
      <c r="D55" s="72"/>
      <c r="E55" s="474"/>
      <c r="F55" s="474"/>
      <c r="G55" s="1101"/>
    </row>
    <row r="56" spans="2:7" s="4" customFormat="1" ht="13.8">
      <c r="B56" s="4" t="s">
        <v>47</v>
      </c>
      <c r="C56" s="79">
        <v>5.14</v>
      </c>
      <c r="D56" s="27">
        <f>+D66+D62+D60+D58+D57</f>
        <v>62670947389</v>
      </c>
      <c r="E56" s="477"/>
      <c r="F56" s="477"/>
      <c r="G56" s="1104"/>
    </row>
    <row r="57" spans="2:7" s="24" customFormat="1">
      <c r="B57" s="24" t="s">
        <v>48</v>
      </c>
      <c r="C57" s="79"/>
      <c r="D57" s="25">
        <v>1753430784</v>
      </c>
      <c r="E57" s="479"/>
      <c r="F57" s="479"/>
      <c r="G57" s="1106"/>
    </row>
    <row r="58" spans="2:7" s="4" customFormat="1" ht="13.8">
      <c r="B58" s="4" t="s">
        <v>49</v>
      </c>
      <c r="C58" s="66"/>
      <c r="D58" s="27">
        <f>+D59</f>
        <v>44964000001</v>
      </c>
      <c r="E58" s="477"/>
      <c r="F58" s="477"/>
      <c r="G58" s="1104"/>
    </row>
    <row r="59" spans="2:7" s="71" customFormat="1" ht="13.8">
      <c r="B59" s="71" t="s">
        <v>50</v>
      </c>
      <c r="C59" s="481"/>
      <c r="D59" s="72">
        <v>44964000001</v>
      </c>
      <c r="E59" s="474"/>
      <c r="F59" s="474"/>
      <c r="G59" s="1101"/>
    </row>
    <row r="60" spans="2:7" s="4" customFormat="1" ht="13.8">
      <c r="B60" s="4" t="s">
        <v>51</v>
      </c>
      <c r="C60" s="66"/>
      <c r="D60" s="27">
        <f>+D61</f>
        <v>2508933184</v>
      </c>
      <c r="E60" s="477"/>
      <c r="F60" s="477"/>
      <c r="G60" s="1104"/>
    </row>
    <row r="61" spans="2:7" s="71" customFormat="1" ht="13.8">
      <c r="B61" s="71" t="s">
        <v>162</v>
      </c>
      <c r="C61" s="481"/>
      <c r="D61" s="72">
        <v>2508933184</v>
      </c>
      <c r="E61" s="474"/>
      <c r="F61" s="474"/>
      <c r="G61" s="1101"/>
    </row>
    <row r="62" spans="2:7" s="4" customFormat="1" ht="13.8">
      <c r="B62" s="4" t="s">
        <v>52</v>
      </c>
      <c r="C62" s="66"/>
      <c r="D62" s="27">
        <f>+D63+D65+D64</f>
        <v>4260952538</v>
      </c>
      <c r="E62" s="477"/>
      <c r="F62" s="477"/>
      <c r="G62" s="1104"/>
    </row>
    <row r="63" spans="2:7" s="71" customFormat="1" ht="13.35" customHeight="1">
      <c r="B63" s="71" t="s">
        <v>53</v>
      </c>
      <c r="C63" s="66"/>
      <c r="D63" s="72">
        <v>3551952538</v>
      </c>
      <c r="E63" s="474"/>
      <c r="F63" s="474"/>
      <c r="G63" s="1101"/>
    </row>
    <row r="64" spans="2:7" s="71" customFormat="1" ht="13.8">
      <c r="B64" s="71" t="s">
        <v>54</v>
      </c>
      <c r="C64" s="66"/>
      <c r="D64" s="72">
        <f>+'[1]1.EEFFs Consolidados'!$K$60</f>
        <v>0</v>
      </c>
      <c r="E64" s="474"/>
      <c r="F64" s="474"/>
      <c r="G64" s="1101"/>
    </row>
    <row r="65" spans="2:7" s="71" customFormat="1" ht="13.8">
      <c r="B65" s="71" t="s">
        <v>55</v>
      </c>
      <c r="C65" s="66"/>
      <c r="D65" s="72">
        <v>709000000</v>
      </c>
      <c r="E65" s="474"/>
      <c r="F65" s="474"/>
      <c r="G65" s="1101"/>
    </row>
    <row r="66" spans="2:7" s="4" customFormat="1" ht="13.8">
      <c r="B66" s="4" t="s">
        <v>56</v>
      </c>
      <c r="C66" s="66"/>
      <c r="D66" s="27">
        <f>+D67+D69</f>
        <v>9183630882</v>
      </c>
      <c r="E66" s="477"/>
      <c r="F66" s="477"/>
      <c r="G66" s="1104"/>
    </row>
    <row r="67" spans="2:7" s="71" customFormat="1" ht="13.8">
      <c r="B67" s="71" t="s">
        <v>57</v>
      </c>
      <c r="C67" s="66"/>
      <c r="D67" s="72">
        <v>7006473809</v>
      </c>
      <c r="E67" s="474"/>
      <c r="F67" s="474"/>
      <c r="G67" s="1101"/>
    </row>
    <row r="68" spans="2:7" s="71" customFormat="1" ht="13.8">
      <c r="C68" s="66"/>
      <c r="D68" s="72"/>
      <c r="E68" s="474"/>
      <c r="F68" s="474"/>
      <c r="G68" s="1101"/>
    </row>
    <row r="69" spans="2:7" s="4" customFormat="1">
      <c r="B69" s="82" t="s">
        <v>58</v>
      </c>
      <c r="C69" s="83"/>
      <c r="D69" s="84">
        <f>+'3.1.Notas a los EEFFC'!G123</f>
        <v>2177157072.9999995</v>
      </c>
      <c r="E69" s="477"/>
      <c r="F69" s="477"/>
      <c r="G69" s="1104"/>
    </row>
    <row r="70" spans="2:7" s="4" customFormat="1" ht="18" customHeight="1">
      <c r="B70" s="1154" t="s">
        <v>164</v>
      </c>
      <c r="C70" s="1154"/>
      <c r="D70" s="1154"/>
      <c r="E70" s="477"/>
      <c r="F70" s="477"/>
      <c r="G70" s="1104"/>
    </row>
    <row r="71" spans="2:7" s="4" customFormat="1" ht="18" customHeight="1">
      <c r="B71" s="73"/>
      <c r="C71" s="74"/>
      <c r="D71" s="1116">
        <f>D10-D42-D56</f>
        <v>0</v>
      </c>
      <c r="E71" s="477"/>
      <c r="F71" s="477"/>
      <c r="G71" s="1104"/>
    </row>
    <row r="72" spans="2:7" s="4" customFormat="1" ht="50.1" customHeight="1">
      <c r="B72" s="73"/>
      <c r="C72" s="74"/>
      <c r="D72" s="75"/>
      <c r="E72" s="477"/>
      <c r="F72" s="477"/>
      <c r="G72" s="1104"/>
    </row>
    <row r="73" spans="2:7" s="71" customFormat="1" ht="13.8">
      <c r="B73" s="1155" t="s">
        <v>59</v>
      </c>
      <c r="C73" s="1155"/>
      <c r="D73" s="1155"/>
      <c r="E73" s="474"/>
      <c r="F73" s="474"/>
      <c r="G73" s="1101"/>
    </row>
    <row r="74" spans="2:7" s="71" customFormat="1" ht="15.9" customHeight="1">
      <c r="B74" s="66"/>
      <c r="C74" s="66"/>
      <c r="D74" s="66"/>
      <c r="E74" s="474"/>
      <c r="F74" s="474"/>
      <c r="G74" s="1101"/>
    </row>
    <row r="75" spans="2:7" s="71" customFormat="1" ht="15.9" customHeight="1" thickBot="1">
      <c r="B75" s="1157" t="str">
        <f>+B4</f>
        <v>CORRESPONDIENTE AL PERIODO AL 31 DE MARZO DEL  2026</v>
      </c>
      <c r="C75" s="1157"/>
      <c r="D75" s="1157"/>
      <c r="E75" s="474"/>
      <c r="F75" s="474"/>
      <c r="G75" s="1101"/>
    </row>
    <row r="76" spans="2:7" s="4" customFormat="1" thickTop="1">
      <c r="B76" s="4" t="s">
        <v>60</v>
      </c>
      <c r="C76" s="79" t="s">
        <v>714</v>
      </c>
      <c r="D76" s="27">
        <f>+D77+D81</f>
        <v>10399066524</v>
      </c>
      <c r="E76" s="477"/>
      <c r="F76" s="477"/>
      <c r="G76" s="1104"/>
    </row>
    <row r="77" spans="2:7" s="4" customFormat="1" ht="13.8">
      <c r="B77" s="4" t="s">
        <v>61</v>
      </c>
      <c r="C77" s="79"/>
      <c r="D77" s="27">
        <f>+D78+D79+D80</f>
        <v>5385461516</v>
      </c>
      <c r="E77" s="477"/>
      <c r="F77" s="477"/>
      <c r="G77" s="1104"/>
    </row>
    <row r="78" spans="2:7" s="71" customFormat="1" ht="13.8">
      <c r="B78" s="71" t="s">
        <v>62</v>
      </c>
      <c r="C78" s="79"/>
      <c r="D78" s="72">
        <v>1525013751</v>
      </c>
      <c r="E78" s="474"/>
      <c r="F78" s="474"/>
      <c r="G78" s="1101"/>
    </row>
    <row r="79" spans="2:7" s="71" customFormat="1" ht="13.8">
      <c r="B79" s="71" t="s">
        <v>63</v>
      </c>
      <c r="C79" s="79"/>
      <c r="D79" s="72"/>
      <c r="E79" s="474"/>
      <c r="F79" s="474"/>
      <c r="G79" s="1101"/>
    </row>
    <row r="80" spans="2:7" s="71" customFormat="1" ht="13.8">
      <c r="B80" s="71" t="s">
        <v>64</v>
      </c>
      <c r="C80" s="79"/>
      <c r="D80" s="72">
        <v>3860447765</v>
      </c>
      <c r="E80" s="474"/>
      <c r="F80" s="474"/>
      <c r="G80" s="1101"/>
    </row>
    <row r="81" spans="2:7" s="4" customFormat="1" ht="13.8">
      <c r="B81" s="4" t="s">
        <v>65</v>
      </c>
      <c r="C81" s="79"/>
      <c r="D81" s="27">
        <f>+D82</f>
        <v>5013605008</v>
      </c>
      <c r="E81" s="477"/>
      <c r="F81" s="477"/>
      <c r="G81" s="1104"/>
    </row>
    <row r="82" spans="2:7" s="4" customFormat="1" ht="13.8">
      <c r="B82" s="4" t="s">
        <v>66</v>
      </c>
      <c r="C82" s="79"/>
      <c r="D82" s="27">
        <f>+D86+D87+D88</f>
        <v>5013605008</v>
      </c>
      <c r="E82" s="477"/>
      <c r="F82" s="477"/>
      <c r="G82" s="1104"/>
    </row>
    <row r="83" spans="2:7" s="71" customFormat="1" ht="13.8">
      <c r="B83" s="71" t="s">
        <v>67</v>
      </c>
      <c r="C83" s="79"/>
      <c r="D83" s="72">
        <v>0</v>
      </c>
      <c r="E83" s="474"/>
      <c r="F83" s="474"/>
      <c r="G83" s="1101"/>
    </row>
    <row r="84" spans="2:7" s="71" customFormat="1" ht="13.8">
      <c r="B84" s="71" t="s">
        <v>68</v>
      </c>
      <c r="C84" s="79"/>
      <c r="D84" s="72">
        <v>0</v>
      </c>
      <c r="E84" s="474"/>
      <c r="F84" s="474"/>
      <c r="G84" s="1101"/>
    </row>
    <row r="85" spans="2:7" s="71" customFormat="1" ht="13.8">
      <c r="B85" s="71" t="s">
        <v>69</v>
      </c>
      <c r="C85" s="79"/>
      <c r="D85" s="72">
        <v>0</v>
      </c>
      <c r="E85" s="474"/>
      <c r="F85" s="474"/>
      <c r="G85" s="1101"/>
    </row>
    <row r="86" spans="2:7" s="71" customFormat="1" ht="13.8">
      <c r="B86" s="71" t="s">
        <v>70</v>
      </c>
      <c r="C86" s="79"/>
      <c r="D86" s="72">
        <v>4014280083</v>
      </c>
      <c r="E86" s="474"/>
      <c r="F86" s="474"/>
      <c r="G86" s="1101"/>
    </row>
    <row r="87" spans="2:7" s="71" customFormat="1" ht="13.8">
      <c r="B87" s="71" t="s">
        <v>71</v>
      </c>
      <c r="C87" s="79"/>
      <c r="D87" s="72">
        <v>999324925</v>
      </c>
      <c r="E87" s="474"/>
      <c r="F87" s="474"/>
      <c r="G87" s="1101"/>
    </row>
    <row r="88" spans="2:7" s="32" customFormat="1" ht="13.8">
      <c r="B88" s="71" t="s">
        <v>72</v>
      </c>
      <c r="C88" s="79"/>
      <c r="D88" s="72">
        <v>0</v>
      </c>
      <c r="E88" s="478"/>
      <c r="F88" s="478"/>
      <c r="G88" s="1105"/>
    </row>
    <row r="89" spans="2:7" s="4" customFormat="1">
      <c r="B89" s="24" t="s">
        <v>73</v>
      </c>
      <c r="C89" s="85"/>
      <c r="D89" s="72">
        <v>0</v>
      </c>
      <c r="E89" s="477"/>
      <c r="F89" s="477"/>
      <c r="G89" s="1104"/>
    </row>
    <row r="90" spans="2:7" s="71" customFormat="1" ht="13.8">
      <c r="B90" s="71" t="s">
        <v>74</v>
      </c>
      <c r="C90" s="79"/>
      <c r="D90" s="72">
        <v>0</v>
      </c>
      <c r="E90" s="474"/>
      <c r="F90" s="474"/>
      <c r="G90" s="1101"/>
    </row>
    <row r="91" spans="2:7" s="4" customFormat="1" ht="13.8">
      <c r="B91" s="4" t="s">
        <v>75</v>
      </c>
      <c r="C91" s="79">
        <v>5.17</v>
      </c>
      <c r="D91" s="27">
        <f>+D92+D95+D99+D103+D105+D109+D111+D113+D115+D117</f>
        <v>8221909451</v>
      </c>
      <c r="E91" s="477"/>
      <c r="F91" s="477"/>
      <c r="G91" s="1104"/>
    </row>
    <row r="92" spans="2:7" s="4" customFormat="1" ht="13.8">
      <c r="B92" s="4" t="s">
        <v>76</v>
      </c>
      <c r="C92" s="66"/>
      <c r="D92" s="27">
        <f>+D93</f>
        <v>573434635</v>
      </c>
      <c r="E92" s="477"/>
      <c r="F92" s="477"/>
      <c r="G92" s="1104"/>
    </row>
    <row r="93" spans="2:7" s="71" customFormat="1" ht="13.8">
      <c r="B93" s="71" t="s">
        <v>163</v>
      </c>
      <c r="C93" s="66"/>
      <c r="D93" s="72">
        <v>573434635</v>
      </c>
      <c r="E93" s="474"/>
      <c r="F93" s="474"/>
      <c r="G93" s="1101"/>
    </row>
    <row r="94" spans="2:7" s="71" customFormat="1" ht="13.8">
      <c r="B94" s="71" t="s">
        <v>77</v>
      </c>
      <c r="C94" s="66"/>
      <c r="D94" s="72">
        <v>0</v>
      </c>
      <c r="E94" s="474"/>
      <c r="F94" s="474"/>
      <c r="G94" s="1101"/>
    </row>
    <row r="95" spans="2:7" s="4" customFormat="1" ht="13.8">
      <c r="B95" s="4" t="s">
        <v>78</v>
      </c>
      <c r="C95" s="66"/>
      <c r="D95" s="27">
        <f>+D98</f>
        <v>95405675</v>
      </c>
      <c r="E95" s="477"/>
      <c r="F95" s="477"/>
      <c r="G95" s="1104"/>
    </row>
    <row r="96" spans="2:7" s="71" customFormat="1" ht="13.8">
      <c r="B96" s="71" t="s">
        <v>79</v>
      </c>
      <c r="C96" s="66"/>
      <c r="D96" s="72">
        <v>0</v>
      </c>
      <c r="E96" s="474"/>
      <c r="F96" s="474"/>
      <c r="G96" s="1101"/>
    </row>
    <row r="97" spans="2:7" s="71" customFormat="1" ht="13.8">
      <c r="B97" s="71" t="s">
        <v>80</v>
      </c>
      <c r="C97" s="66"/>
      <c r="D97" s="72">
        <v>0</v>
      </c>
      <c r="E97" s="474"/>
      <c r="F97" s="474"/>
      <c r="G97" s="1101"/>
    </row>
    <row r="98" spans="2:7" s="71" customFormat="1" ht="13.8">
      <c r="B98" s="71" t="s">
        <v>81</v>
      </c>
      <c r="C98" s="66"/>
      <c r="D98" s="72">
        <v>95405675</v>
      </c>
      <c r="E98" s="474"/>
      <c r="F98" s="474"/>
      <c r="G98" s="1101"/>
    </row>
    <row r="99" spans="2:7" s="4" customFormat="1" ht="13.8">
      <c r="B99" s="4" t="s">
        <v>82</v>
      </c>
      <c r="C99" s="66"/>
      <c r="D99" s="27">
        <f>+D100+D102+D101</f>
        <v>5402891015</v>
      </c>
      <c r="E99" s="477"/>
      <c r="F99" s="477"/>
      <c r="G99" s="1104"/>
    </row>
    <row r="100" spans="2:7" s="71" customFormat="1" ht="13.8">
      <c r="B100" s="71" t="s">
        <v>83</v>
      </c>
      <c r="C100" s="66"/>
      <c r="D100" s="72">
        <v>2960892363</v>
      </c>
      <c r="E100" s="474"/>
      <c r="F100" s="474"/>
      <c r="G100" s="1101"/>
    </row>
    <row r="101" spans="2:7" s="71" customFormat="1" ht="13.8">
      <c r="B101" s="71" t="s">
        <v>84</v>
      </c>
      <c r="C101" s="66"/>
      <c r="D101" s="72">
        <v>309454546</v>
      </c>
      <c r="E101" s="474"/>
      <c r="F101" s="474"/>
      <c r="G101" s="1101"/>
    </row>
    <row r="102" spans="2:7" s="71" customFormat="1" ht="13.8">
      <c r="B102" s="71" t="s">
        <v>85</v>
      </c>
      <c r="C102" s="66"/>
      <c r="D102" s="72">
        <v>2132544106</v>
      </c>
      <c r="E102" s="474"/>
      <c r="F102" s="474"/>
      <c r="G102" s="1101"/>
    </row>
    <row r="103" spans="2:7" s="4" customFormat="1" ht="13.8">
      <c r="B103" s="4" t="s">
        <v>86</v>
      </c>
      <c r="C103" s="66"/>
      <c r="D103" s="27">
        <f>+D104</f>
        <v>283798420</v>
      </c>
      <c r="E103" s="477"/>
      <c r="F103" s="477"/>
      <c r="G103" s="1104"/>
    </row>
    <row r="104" spans="2:7" s="71" customFormat="1" ht="13.8">
      <c r="B104" s="71" t="s">
        <v>87</v>
      </c>
      <c r="C104" s="66"/>
      <c r="D104" s="72">
        <v>283798420</v>
      </c>
      <c r="E104" s="474"/>
      <c r="F104" s="474"/>
      <c r="G104" s="1101"/>
    </row>
    <row r="105" spans="2:7" s="4" customFormat="1" ht="13.8">
      <c r="B105" s="4" t="s">
        <v>88</v>
      </c>
      <c r="C105" s="66"/>
      <c r="D105" s="27">
        <f>+D106</f>
        <v>1138078685</v>
      </c>
      <c r="E105" s="477"/>
      <c r="F105" s="477"/>
      <c r="G105" s="1104"/>
    </row>
    <row r="106" spans="2:7" s="71" customFormat="1" ht="13.8">
      <c r="B106" s="71" t="s">
        <v>88</v>
      </c>
      <c r="C106" s="66"/>
      <c r="D106" s="72">
        <v>1138078685</v>
      </c>
      <c r="E106" s="474"/>
      <c r="F106" s="474"/>
      <c r="G106" s="1101"/>
    </row>
    <row r="107" spans="2:7" s="4" customFormat="1" ht="13.8">
      <c r="B107" s="4" t="s">
        <v>89</v>
      </c>
      <c r="C107" s="66"/>
      <c r="D107" s="72">
        <v>0</v>
      </c>
      <c r="E107" s="477"/>
      <c r="F107" s="477"/>
      <c r="G107" s="1104"/>
    </row>
    <row r="108" spans="2:7" s="71" customFormat="1" ht="13.8">
      <c r="B108" s="71" t="s">
        <v>90</v>
      </c>
      <c r="C108" s="66"/>
      <c r="D108" s="72">
        <v>0</v>
      </c>
      <c r="E108" s="474"/>
      <c r="F108" s="474"/>
      <c r="G108" s="1101"/>
    </row>
    <row r="109" spans="2:7" s="4" customFormat="1" ht="13.8">
      <c r="B109" s="4" t="s">
        <v>91</v>
      </c>
      <c r="C109" s="66"/>
      <c r="D109" s="27">
        <f>+D110</f>
        <v>728301021</v>
      </c>
      <c r="E109" s="477"/>
      <c r="F109" s="477"/>
      <c r="G109" s="1104"/>
    </row>
    <row r="110" spans="2:7" s="71" customFormat="1" ht="13.8">
      <c r="B110" s="71" t="s">
        <v>91</v>
      </c>
      <c r="C110" s="66"/>
      <c r="D110" s="72">
        <f>728301019+2</f>
        <v>728301021</v>
      </c>
      <c r="E110" s="474"/>
      <c r="F110" s="474"/>
      <c r="G110" s="1101"/>
    </row>
    <row r="111" spans="2:7" s="4" customFormat="1" ht="13.8">
      <c r="B111" s="4" t="s">
        <v>92</v>
      </c>
      <c r="C111" s="66"/>
      <c r="D111" s="27">
        <f>+D112</f>
        <v>0</v>
      </c>
      <c r="E111" s="477"/>
      <c r="F111" s="477"/>
      <c r="G111" s="1104"/>
    </row>
    <row r="112" spans="2:7" s="71" customFormat="1" ht="13.8">
      <c r="B112" s="71" t="s">
        <v>93</v>
      </c>
      <c r="C112" s="66"/>
      <c r="D112" s="72">
        <v>0</v>
      </c>
      <c r="E112" s="474"/>
      <c r="F112" s="474"/>
      <c r="G112" s="1101"/>
    </row>
    <row r="113" spans="2:7" s="4" customFormat="1" ht="13.8">
      <c r="B113" s="4" t="s">
        <v>94</v>
      </c>
      <c r="C113" s="66"/>
      <c r="D113" s="27">
        <f>+D114</f>
        <v>0</v>
      </c>
      <c r="E113" s="477"/>
      <c r="F113" s="477"/>
      <c r="G113" s="1104"/>
    </row>
    <row r="114" spans="2:7" s="71" customFormat="1" ht="13.8">
      <c r="B114" s="71" t="s">
        <v>94</v>
      </c>
      <c r="C114" s="66"/>
      <c r="D114" s="72">
        <v>0</v>
      </c>
      <c r="E114" s="474"/>
      <c r="F114" s="474"/>
      <c r="G114" s="1101"/>
    </row>
    <row r="115" spans="2:7" s="4" customFormat="1" ht="13.8">
      <c r="B115" s="4" t="s">
        <v>52</v>
      </c>
      <c r="C115" s="66"/>
      <c r="D115" s="27">
        <f>+D116</f>
        <v>0</v>
      </c>
      <c r="E115" s="477"/>
      <c r="F115" s="477"/>
      <c r="G115" s="1104"/>
    </row>
    <row r="116" spans="2:7" s="71" customFormat="1" ht="13.8">
      <c r="B116" s="71" t="s">
        <v>53</v>
      </c>
      <c r="C116" s="66"/>
      <c r="D116" s="72">
        <v>0</v>
      </c>
      <c r="E116" s="474"/>
      <c r="F116" s="474"/>
      <c r="G116" s="1101"/>
    </row>
    <row r="117" spans="2:7" s="71" customFormat="1" ht="13.8">
      <c r="B117" s="71" t="s">
        <v>791</v>
      </c>
      <c r="C117" s="66"/>
      <c r="D117" s="72">
        <v>0</v>
      </c>
      <c r="E117" s="474"/>
      <c r="F117" s="474"/>
      <c r="G117" s="1101"/>
    </row>
    <row r="118" spans="2:7" s="4" customFormat="1" ht="13.8">
      <c r="B118" s="86" t="s">
        <v>95</v>
      </c>
      <c r="C118" s="87"/>
      <c r="D118" s="88">
        <f>+D76-D91</f>
        <v>2177157073</v>
      </c>
      <c r="E118" s="477"/>
      <c r="F118" s="477"/>
      <c r="G118" s="1104"/>
    </row>
    <row r="119" spans="2:7" s="71" customFormat="1" ht="13.8">
      <c r="B119" s="1154" t="s">
        <v>164</v>
      </c>
      <c r="C119" s="1154"/>
      <c r="D119" s="1154"/>
      <c r="E119" s="474"/>
      <c r="F119" s="474"/>
      <c r="G119" s="1101"/>
    </row>
    <row r="120" spans="2:7">
      <c r="D120" s="1115">
        <f>D118-D69</f>
        <v>0</v>
      </c>
    </row>
    <row r="121" spans="2:7" hidden="1"/>
    <row r="122" spans="2:7" hidden="1">
      <c r="D122" s="7">
        <f>D118-D69</f>
        <v>0</v>
      </c>
    </row>
    <row r="125" spans="2:7">
      <c r="D125" s="8"/>
    </row>
  </sheetData>
  <sheetProtection algorithmName="SHA-512" hashValue="lcZ8A31iSMDNL8N6ou3+9QOrUFOr/3aEo0AoAg4vxfkopjTDXNqS1xtmu4Xm3jiEgtc1M9MKYv0z/sopHec6Jg==" saltValue="w+7Mm8nkEc3KPf/s2UJRJw==" spinCount="100000" sheet="1" selectLockedCells="1" selectUnlockedCells="1"/>
  <mergeCells count="6">
    <mergeCell ref="B119:D119"/>
    <mergeCell ref="B70:D70"/>
    <mergeCell ref="B2:D2"/>
    <mergeCell ref="B4:D4"/>
    <mergeCell ref="B73:D73"/>
    <mergeCell ref="B75:D75"/>
  </mergeCells>
  <pageMargins left="0.7" right="0.7" top="0.75" bottom="0.75" header="0.3" footer="0.3"/>
  <pageSetup paperSize="9" scale="21" fitToHeight="2" orientation="portrait" r:id="rId1"/>
  <rowBreaks count="2" manualBreakCount="2">
    <brk id="69" max="16383" man="1"/>
    <brk id="70" max="16383" man="1"/>
  </rowBreaks>
  <ignoredErrors>
    <ignoredError sqref="D55 D41" emptyCellReferenc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8"/>
  <sheetViews>
    <sheetView showGridLines="0" workbookViewId="0">
      <selection activeCell="F14" sqref="F14"/>
    </sheetView>
  </sheetViews>
  <sheetFormatPr baseColWidth="10" defaultColWidth="11.44140625" defaultRowHeight="14.4"/>
  <cols>
    <col min="1" max="1" width="8.88671875" customWidth="1"/>
    <col min="2" max="2" width="31.109375" customWidth="1"/>
    <col min="3" max="3" width="19" customWidth="1"/>
    <col min="4" max="4" width="18.44140625" customWidth="1"/>
    <col min="5" max="5" width="16.88671875" customWidth="1"/>
    <col min="6" max="6" width="20" customWidth="1"/>
    <col min="7" max="7" width="18.109375" bestFit="1" customWidth="1"/>
    <col min="8" max="8" width="14.88671875" bestFit="1" customWidth="1"/>
    <col min="9" max="9" width="13.88671875" bestFit="1" customWidth="1"/>
    <col min="10" max="11" width="13.44140625" bestFit="1" customWidth="1"/>
  </cols>
  <sheetData>
    <row r="2" spans="2:12" ht="57" customHeight="1"/>
    <row r="3" spans="2:12" ht="18">
      <c r="B3" s="1159" t="s">
        <v>96</v>
      </c>
      <c r="C3" s="1159"/>
      <c r="D3" s="1159"/>
      <c r="E3" s="1159"/>
      <c r="F3" s="1159"/>
    </row>
    <row r="4" spans="2:12" ht="15.6">
      <c r="B4" s="12"/>
      <c r="C4" s="12"/>
      <c r="D4" s="12"/>
      <c r="E4" s="12"/>
      <c r="F4" s="12"/>
      <c r="G4" s="12"/>
    </row>
    <row r="5" spans="2:12" ht="15.6">
      <c r="B5" s="1156" t="s">
        <v>820</v>
      </c>
      <c r="C5" s="1156"/>
      <c r="D5" s="1156"/>
      <c r="E5" s="1156"/>
      <c r="F5" s="1156"/>
      <c r="G5" s="65"/>
      <c r="H5" s="9"/>
      <c r="I5" s="9"/>
      <c r="J5" s="9"/>
      <c r="K5" s="9"/>
      <c r="L5" s="9"/>
    </row>
    <row r="6" spans="2:12" ht="15.6">
      <c r="B6" s="12"/>
      <c r="C6" s="12"/>
      <c r="D6" s="12"/>
      <c r="E6" s="12"/>
      <c r="F6" s="12"/>
      <c r="G6" s="12"/>
    </row>
    <row r="7" spans="2:12" ht="31.2">
      <c r="B7" s="13" t="s">
        <v>97</v>
      </c>
      <c r="C7" s="14" t="s">
        <v>98</v>
      </c>
      <c r="D7" s="14" t="s">
        <v>99</v>
      </c>
      <c r="E7" s="14" t="s">
        <v>100</v>
      </c>
      <c r="F7" s="14" t="s">
        <v>101</v>
      </c>
      <c r="G7" s="12"/>
    </row>
    <row r="8" spans="2:12" ht="15.6">
      <c r="B8" s="15" t="s">
        <v>50</v>
      </c>
      <c r="C8" s="16">
        <v>44964000000</v>
      </c>
      <c r="D8" s="16">
        <f>+F8-C8</f>
        <v>1</v>
      </c>
      <c r="E8" s="16">
        <v>0</v>
      </c>
      <c r="F8" s="16">
        <f>'1.EEFFs Consolidados'!D59</f>
        <v>44964000001</v>
      </c>
      <c r="G8" s="12"/>
    </row>
    <row r="9" spans="2:12" ht="15.6">
      <c r="B9" s="15" t="s">
        <v>102</v>
      </c>
      <c r="C9" s="16">
        <v>2508933184</v>
      </c>
      <c r="D9" s="16">
        <f>+F9-C9</f>
        <v>0</v>
      </c>
      <c r="E9" s="16"/>
      <c r="F9" s="16">
        <f>'1.EEFFs Consolidados'!D60</f>
        <v>2508933184</v>
      </c>
      <c r="G9" s="12"/>
    </row>
    <row r="10" spans="2:12" ht="15.6">
      <c r="B10" s="15" t="s">
        <v>53</v>
      </c>
      <c r="C10" s="16">
        <v>3551952538</v>
      </c>
      <c r="D10" s="16">
        <f>+F10-C10</f>
        <v>0</v>
      </c>
      <c r="E10" s="16">
        <v>0</v>
      </c>
      <c r="F10" s="16">
        <f>'1.EEFFs Consolidados'!D63</f>
        <v>3551952538</v>
      </c>
      <c r="G10" s="12"/>
    </row>
    <row r="11" spans="2:12" ht="15.6">
      <c r="B11" s="15" t="s">
        <v>676</v>
      </c>
      <c r="C11" s="16">
        <v>709000000</v>
      </c>
      <c r="D11" s="16">
        <f>+F11-C11</f>
        <v>0</v>
      </c>
      <c r="E11" s="16">
        <v>0</v>
      </c>
      <c r="F11" s="16">
        <f>'1.EEFFs Consolidados'!D65</f>
        <v>709000000</v>
      </c>
      <c r="G11" s="12"/>
    </row>
    <row r="12" spans="2:12" ht="15.6">
      <c r="B12" s="15" t="s">
        <v>104</v>
      </c>
      <c r="C12" s="16">
        <v>7006473809</v>
      </c>
      <c r="D12" s="16">
        <f>+F12-C12</f>
        <v>0</v>
      </c>
      <c r="E12" s="16">
        <v>0</v>
      </c>
      <c r="F12" s="16">
        <f>'1.EEFFs Consolidados'!D67</f>
        <v>7006473809</v>
      </c>
      <c r="G12" s="17"/>
      <c r="H12" s="8"/>
      <c r="I12" s="8"/>
      <c r="J12" s="7"/>
      <c r="K12" s="7"/>
      <c r="L12" s="7"/>
    </row>
    <row r="13" spans="2:12" ht="15.6">
      <c r="B13" s="15" t="s">
        <v>105</v>
      </c>
      <c r="C13" s="16"/>
      <c r="D13" s="16">
        <f>+F13</f>
        <v>1753430784</v>
      </c>
      <c r="E13" s="16"/>
      <c r="F13" s="16">
        <f>'1.EEFFs Consolidados'!D57</f>
        <v>1753430784</v>
      </c>
      <c r="G13" s="12"/>
      <c r="K13" s="7"/>
    </row>
    <row r="14" spans="2:12" s="10" customFormat="1" ht="15.6">
      <c r="B14" s="18" t="s">
        <v>106</v>
      </c>
      <c r="C14" s="19">
        <v>1240986859</v>
      </c>
      <c r="D14" s="19">
        <v>0</v>
      </c>
      <c r="E14" s="19">
        <v>936170214</v>
      </c>
      <c r="F14" s="19">
        <f>+E14+C14</f>
        <v>2177157073</v>
      </c>
      <c r="G14" s="20"/>
      <c r="H14" s="11"/>
      <c r="I14" s="11"/>
      <c r="K14" s="11"/>
    </row>
    <row r="15" spans="2:12" ht="15.6">
      <c r="B15" s="21" t="s">
        <v>107</v>
      </c>
      <c r="C15" s="22">
        <f>SUM(C8:C14)</f>
        <v>59981346390</v>
      </c>
      <c r="D15" s="22">
        <f>SUM(D8:D14)</f>
        <v>1753430785</v>
      </c>
      <c r="E15" s="22">
        <f>SUM(E8:E14)</f>
        <v>936170214</v>
      </c>
      <c r="F15" s="22">
        <f>SUM(F8:F14)</f>
        <v>62670947389</v>
      </c>
      <c r="G15" s="17"/>
      <c r="H15" s="8"/>
      <c r="I15" s="8"/>
    </row>
    <row r="16" spans="2:12" ht="15.6">
      <c r="B16" s="12"/>
      <c r="C16" s="23"/>
      <c r="D16" s="23"/>
      <c r="E16" s="12"/>
      <c r="F16" s="23">
        <f>F15-'1.EEFFs Consolidados'!D56</f>
        <v>0</v>
      </c>
      <c r="G16" s="12"/>
    </row>
    <row r="17" spans="2:7" ht="37.35" customHeight="1">
      <c r="B17" s="1158" t="s">
        <v>819</v>
      </c>
      <c r="C17" s="1158"/>
      <c r="D17" s="1158"/>
      <c r="E17" s="1158"/>
      <c r="F17" s="1158"/>
      <c r="G17" s="12"/>
    </row>
    <row r="18" spans="2:7" ht="15.6">
      <c r="B18" s="12"/>
      <c r="C18" s="12"/>
      <c r="D18" s="12"/>
      <c r="E18" s="12"/>
      <c r="F18" s="12"/>
      <c r="G18" s="12"/>
    </row>
  </sheetData>
  <sheetProtection algorithmName="SHA-512" hashValue="QhTAfJ/HdAXn1Ekg6Z1lNXEQipWEdKtIKYhkrpOGMsu4ix3w4kyheRkCnGhYXK/0N8IDSpNVHGH/DRtlGTmN4w==" saltValue="204EZ/DF8QvBSdmfCQvdMw==" spinCount="100000" sheet="1" objects="1" scenarios="1"/>
  <mergeCells count="3">
    <mergeCell ref="B17:F17"/>
    <mergeCell ref="B3:F3"/>
    <mergeCell ref="B5:F5"/>
  </mergeCells>
  <pageMargins left="0.25" right="0.25" top="0.75" bottom="0.75" header="0.3" footer="0.3"/>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57DE-F061-E94C-84FF-E48F0FF37F88}">
  <sheetPr>
    <tabColor rgb="FF0070C0"/>
    <pageSetUpPr fitToPage="1"/>
  </sheetPr>
  <dimension ref="B1:G61"/>
  <sheetViews>
    <sheetView showGridLines="0" zoomScale="120" zoomScaleNormal="120" workbookViewId="0">
      <selection activeCell="B6" sqref="B6"/>
    </sheetView>
  </sheetViews>
  <sheetFormatPr baseColWidth="10" defaultColWidth="9.109375" defaultRowHeight="13.2"/>
  <cols>
    <col min="1" max="1" width="13.44140625" style="94" customWidth="1"/>
    <col min="2" max="2" width="74.44140625" style="94" customWidth="1"/>
    <col min="3" max="4" width="11.44140625" style="94" customWidth="1"/>
    <col min="5" max="5" width="13.109375" style="94" customWidth="1"/>
    <col min="6" max="6" width="21.88671875" style="94" customWidth="1"/>
    <col min="7" max="7" width="39.44140625" style="94" customWidth="1"/>
    <col min="8" max="8" width="16.33203125" style="94" customWidth="1"/>
    <col min="9" max="255" width="11.44140625" style="94" customWidth="1"/>
    <col min="256" max="16384" width="9.109375" style="94"/>
  </cols>
  <sheetData>
    <row r="1" spans="2:4" ht="44.4" customHeight="1"/>
    <row r="2" spans="2:4">
      <c r="B2" s="106" t="s">
        <v>211</v>
      </c>
    </row>
    <row r="3" spans="2:4">
      <c r="B3" s="106" t="s">
        <v>210</v>
      </c>
      <c r="C3" s="97"/>
      <c r="D3" s="97"/>
    </row>
    <row r="4" spans="2:4">
      <c r="B4" s="97"/>
    </row>
    <row r="5" spans="2:4" ht="26.4">
      <c r="B5" s="105" t="s">
        <v>818</v>
      </c>
    </row>
    <row r="6" spans="2:4">
      <c r="B6" s="98"/>
    </row>
    <row r="7" spans="2:4" ht="14.4">
      <c r="B7" s="97" t="s">
        <v>209</v>
      </c>
      <c r="C7" s="97"/>
      <c r="D7" s="104"/>
    </row>
    <row r="8" spans="2:4">
      <c r="B8" s="98"/>
    </row>
    <row r="9" spans="2:4">
      <c r="B9" s="99" t="s">
        <v>208</v>
      </c>
    </row>
    <row r="10" spans="2:4">
      <c r="B10" s="99"/>
    </row>
    <row r="11" spans="2:4" ht="92.4">
      <c r="B11" s="99" t="s">
        <v>207</v>
      </c>
    </row>
    <row r="12" spans="2:4">
      <c r="B12" s="98"/>
    </row>
    <row r="13" spans="2:4" ht="39.6">
      <c r="B13" s="98" t="s">
        <v>206</v>
      </c>
    </row>
    <row r="14" spans="2:4">
      <c r="B14" s="98"/>
    </row>
    <row r="15" spans="2:4">
      <c r="B15" s="98" t="s">
        <v>205</v>
      </c>
      <c r="D15" s="98"/>
    </row>
    <row r="16" spans="2:4" ht="14.4" customHeight="1">
      <c r="B16" s="103"/>
    </row>
    <row r="17" spans="2:2" ht="26.4">
      <c r="B17" s="98" t="s">
        <v>204</v>
      </c>
    </row>
    <row r="18" spans="2:2" ht="26.4">
      <c r="B18" s="98" t="s">
        <v>203</v>
      </c>
    </row>
    <row r="19" spans="2:2" ht="26.4">
      <c r="B19" s="98" t="s">
        <v>202</v>
      </c>
    </row>
    <row r="20" spans="2:2">
      <c r="B20" s="98" t="s">
        <v>201</v>
      </c>
    </row>
    <row r="21" spans="2:2">
      <c r="B21" s="98" t="s">
        <v>200</v>
      </c>
    </row>
    <row r="22" spans="2:2" ht="36" customHeight="1">
      <c r="B22" s="98" t="s">
        <v>199</v>
      </c>
    </row>
    <row r="23" spans="2:2" ht="36" customHeight="1">
      <c r="B23" s="98" t="s">
        <v>198</v>
      </c>
    </row>
    <row r="24" spans="2:2" ht="36" customHeight="1">
      <c r="B24" s="98" t="s">
        <v>197</v>
      </c>
    </row>
    <row r="25" spans="2:2" ht="36" customHeight="1">
      <c r="B25" s="98" t="s">
        <v>196</v>
      </c>
    </row>
    <row r="26" spans="2:2">
      <c r="B26" s="99"/>
    </row>
    <row r="27" spans="2:2">
      <c r="B27" s="99" t="s">
        <v>195</v>
      </c>
    </row>
    <row r="28" spans="2:2">
      <c r="B28" s="102"/>
    </row>
    <row r="29" spans="2:2" ht="50.25" customHeight="1">
      <c r="B29" s="99" t="s">
        <v>677</v>
      </c>
    </row>
    <row r="30" spans="2:2" ht="50.25" customHeight="1">
      <c r="B30" s="99" t="s">
        <v>709</v>
      </c>
    </row>
    <row r="31" spans="2:2" ht="39.75" hidden="1" customHeight="1">
      <c r="B31" s="98"/>
    </row>
    <row r="32" spans="2:2" ht="14.4">
      <c r="B32" s="101"/>
    </row>
    <row r="33" spans="2:7">
      <c r="B33" s="97" t="s">
        <v>194</v>
      </c>
      <c r="C33" s="97"/>
      <c r="D33" s="97"/>
    </row>
    <row r="34" spans="2:7">
      <c r="B34" s="98"/>
    </row>
    <row r="35" spans="2:7" ht="26.4">
      <c r="B35" s="99" t="s">
        <v>193</v>
      </c>
    </row>
    <row r="36" spans="2:7" ht="26.4">
      <c r="B36" s="98" t="s">
        <v>192</v>
      </c>
    </row>
    <row r="37" spans="2:7">
      <c r="B37" s="98"/>
    </row>
    <row r="38" spans="2:7" ht="16.5" customHeight="1">
      <c r="B38" s="99" t="s">
        <v>191</v>
      </c>
    </row>
    <row r="39" spans="2:7" ht="122.25" customHeight="1">
      <c r="B39" s="98" t="s">
        <v>190</v>
      </c>
      <c r="C39" s="98"/>
      <c r="D39" s="98"/>
      <c r="E39" s="98"/>
      <c r="F39" s="98"/>
    </row>
    <row r="40" spans="2:7" ht="13.8">
      <c r="B40" s="98"/>
      <c r="G40" s="100"/>
    </row>
    <row r="41" spans="2:7">
      <c r="B41" s="99" t="s">
        <v>189</v>
      </c>
    </row>
    <row r="42" spans="2:7">
      <c r="B42" s="98" t="s">
        <v>188</v>
      </c>
    </row>
    <row r="43" spans="2:7">
      <c r="B43" s="99"/>
    </row>
    <row r="44" spans="2:7">
      <c r="B44" s="99" t="s">
        <v>187</v>
      </c>
    </row>
    <row r="45" spans="2:7" ht="26.4">
      <c r="B45" s="98" t="s">
        <v>186</v>
      </c>
    </row>
    <row r="46" spans="2:7">
      <c r="B46" s="98"/>
    </row>
    <row r="47" spans="2:7">
      <c r="B47" s="99" t="s">
        <v>185</v>
      </c>
    </row>
    <row r="48" spans="2:7" ht="39.6">
      <c r="B48" s="98" t="s">
        <v>184</v>
      </c>
    </row>
    <row r="49" spans="2:4">
      <c r="B49" s="97"/>
    </row>
    <row r="50" spans="2:4">
      <c r="B50" s="97" t="s">
        <v>183</v>
      </c>
      <c r="C50" s="97"/>
      <c r="D50" s="97"/>
    </row>
    <row r="51" spans="2:4">
      <c r="B51" s="96" t="s">
        <v>182</v>
      </c>
    </row>
    <row r="61" spans="2:4">
      <c r="D61" s="95"/>
    </row>
  </sheetData>
  <sheetProtection algorithmName="SHA-512" hashValue="uVgEZln3SPh22f85hGUo6YH/tKx26+TNuGBUnM12Ipv/0hzlyAKvi7BBQmYIuLyKjTLUp2/q90T+h03TmZRQzA==" saltValue="8bD3HokW9z0HkvZcT5Yqwg==" spinCount="100000" sheet="1" objects="1" scenarios="1"/>
  <pageMargins left="0.7" right="0.7" top="0.75" bottom="0.75" header="0.3" footer="0.3"/>
  <pageSetup paperSize="9" scale="6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pageSetUpPr fitToPage="1"/>
  </sheetPr>
  <dimension ref="B1:M127"/>
  <sheetViews>
    <sheetView showGridLines="0" topLeftCell="B1" workbookViewId="0">
      <pane ySplit="2" topLeftCell="A3" activePane="bottomLeft" state="frozen"/>
      <selection activeCell="G61" sqref="G61"/>
      <selection pane="bottomLeft" activeCell="B5" sqref="B5"/>
    </sheetView>
  </sheetViews>
  <sheetFormatPr baseColWidth="10" defaultColWidth="8.88671875" defaultRowHeight="14.4"/>
  <cols>
    <col min="1" max="1" width="19.44140625" customWidth="1"/>
    <col min="2" max="2" width="65.88671875" customWidth="1"/>
    <col min="3" max="3" width="20.6640625" style="29" bestFit="1" customWidth="1"/>
    <col min="4" max="4" width="24" style="8" bestFit="1" customWidth="1"/>
    <col min="5" max="5" width="17.33203125" style="8" bestFit="1" customWidth="1"/>
    <col min="6" max="6" width="15.109375" style="8" bestFit="1" customWidth="1"/>
    <col min="7" max="7" width="31.33203125" style="8" customWidth="1"/>
    <col min="8" max="8" width="14.88671875" hidden="1" customWidth="1"/>
    <col min="9" max="9" width="15.33203125" hidden="1" customWidth="1"/>
    <col min="10" max="10" width="20.44140625" hidden="1" customWidth="1"/>
  </cols>
  <sheetData>
    <row r="1" spans="2:10" ht="74.099999999999994" customHeight="1" thickBot="1">
      <c r="B1" s="46"/>
    </row>
    <row r="2" spans="2:10" ht="45" customHeight="1">
      <c r="B2" s="41" t="s">
        <v>108</v>
      </c>
      <c r="C2" s="59" t="s">
        <v>140</v>
      </c>
      <c r="D2" s="48" t="s">
        <v>141</v>
      </c>
      <c r="E2" s="48" t="s">
        <v>142</v>
      </c>
      <c r="F2" s="48" t="s">
        <v>704</v>
      </c>
      <c r="G2" s="55" t="s">
        <v>144</v>
      </c>
    </row>
    <row r="3" spans="2:10" ht="36" customHeight="1" thickBot="1">
      <c r="B3" s="43" t="s">
        <v>161</v>
      </c>
      <c r="C3" s="44"/>
      <c r="D3" s="49"/>
      <c r="E3" s="64">
        <v>0.72371428571420005</v>
      </c>
      <c r="F3" s="64">
        <v>0.85</v>
      </c>
      <c r="G3" s="56" t="s">
        <v>705</v>
      </c>
    </row>
    <row r="4" spans="2:10" ht="15.75" customHeight="1"/>
    <row r="5" spans="2:10">
      <c r="B5" s="91" t="s">
        <v>4</v>
      </c>
      <c r="G5" s="8">
        <f>+G6+G12+G16+G28+G32+G43</f>
        <v>74981010897.388474</v>
      </c>
    </row>
    <row r="6" spans="2:10" s="47" customFormat="1">
      <c r="B6" s="47" t="s">
        <v>6</v>
      </c>
      <c r="C6" s="57" t="s">
        <v>145</v>
      </c>
      <c r="D6" s="50">
        <f>SUM(D7:D10)</f>
        <v>111134749</v>
      </c>
      <c r="E6" s="50">
        <f>SUM(E7:E10)</f>
        <v>2283669345</v>
      </c>
      <c r="F6" s="50">
        <f>SUM(F7:F10)</f>
        <v>109693019</v>
      </c>
      <c r="G6" s="50">
        <f>+D6+(E6*$E$3)+(F6*$F$3)</f>
        <v>1857097943.9740901</v>
      </c>
      <c r="I6" s="67">
        <f>G6-'1.EEFFs Consolidados'!D12</f>
        <v>-2.5909900665283203E-2</v>
      </c>
    </row>
    <row r="7" spans="2:10">
      <c r="B7" t="s">
        <v>109</v>
      </c>
      <c r="D7" s="8">
        <v>0</v>
      </c>
      <c r="E7" s="8">
        <v>0</v>
      </c>
      <c r="F7" s="8">
        <v>0</v>
      </c>
      <c r="G7" s="8">
        <f>+(E7*$E$3)+D7+(F7*$F$3)</f>
        <v>0</v>
      </c>
    </row>
    <row r="8" spans="2:10">
      <c r="B8" t="s">
        <v>110</v>
      </c>
      <c r="D8" s="8">
        <v>1000000</v>
      </c>
      <c r="E8" s="8">
        <v>0</v>
      </c>
      <c r="F8" s="8">
        <v>0</v>
      </c>
      <c r="G8" s="8">
        <f>+(E8*$E$3)+D8+(F8*$F$3)</f>
        <v>1000000</v>
      </c>
    </row>
    <row r="9" spans="2:10">
      <c r="B9" t="s">
        <v>111</v>
      </c>
      <c r="D9" s="8">
        <f>110134749-24804909</f>
        <v>85329840</v>
      </c>
      <c r="E9" s="8">
        <f>+'3.2.EEFF31-03-26'!D12</f>
        <v>2283669345</v>
      </c>
      <c r="F9" s="8">
        <f>+'3,3EEFF31-03-26'!D12</f>
        <v>109693019</v>
      </c>
      <c r="G9" s="8">
        <f>+(E9*$E$3)+D9+(F9*$F$3)</f>
        <v>1831293034.9740901</v>
      </c>
    </row>
    <row r="10" spans="2:10">
      <c r="B10" t="s">
        <v>112</v>
      </c>
      <c r="D10" s="8">
        <v>24804909</v>
      </c>
      <c r="E10" s="8">
        <v>0</v>
      </c>
      <c r="F10" s="8">
        <v>0</v>
      </c>
      <c r="G10" s="8">
        <f>+(E10*$E$3)+D10+(F10*$F$3)</f>
        <v>24804909</v>
      </c>
    </row>
    <row r="11" spans="2:10">
      <c r="G11" s="8">
        <f>+(E11*$E$3)+D11+(F11*$F$3)</f>
        <v>0</v>
      </c>
    </row>
    <row r="12" spans="2:10" s="47" customFormat="1">
      <c r="B12" s="47" t="s">
        <v>7</v>
      </c>
      <c r="C12" s="57" t="s">
        <v>146</v>
      </c>
      <c r="D12" s="50">
        <f>D13</f>
        <v>1555633760</v>
      </c>
      <c r="E12" s="50">
        <f>E13</f>
        <v>0</v>
      </c>
      <c r="F12" s="50">
        <f>F13</f>
        <v>0</v>
      </c>
      <c r="G12" s="50">
        <f>+D12+(E12*$E$3)+(F12*$F$3)</f>
        <v>1555633760</v>
      </c>
      <c r="I12" s="67">
        <f>G12-'1.EEFFs Consolidados'!D13</f>
        <v>0</v>
      </c>
    </row>
    <row r="13" spans="2:10">
      <c r="B13" t="s">
        <v>113</v>
      </c>
      <c r="D13" s="8">
        <v>1555633760</v>
      </c>
      <c r="E13" s="8">
        <f>+'3.2.EEFF31-03-26'!D17</f>
        <v>0</v>
      </c>
      <c r="F13" s="8">
        <v>0</v>
      </c>
      <c r="G13" s="8">
        <f>+(E13*$E$3)+D13+(F13*$F$3)</f>
        <v>1555633760</v>
      </c>
    </row>
    <row r="14" spans="2:10">
      <c r="C14" s="1113"/>
      <c r="G14" s="8">
        <f>+(E14*$E$3)+D14+(F14*$F$3)</f>
        <v>0</v>
      </c>
    </row>
    <row r="15" spans="2:10">
      <c r="G15" s="8">
        <f>+(E15*$E$3)+D15+(F15*$F$3)</f>
        <v>0</v>
      </c>
    </row>
    <row r="16" spans="2:10" s="47" customFormat="1">
      <c r="B16" s="47" t="s">
        <v>576</v>
      </c>
      <c r="C16" s="57" t="s">
        <v>148</v>
      </c>
      <c r="D16" s="50">
        <f>SUM(D17:D25)</f>
        <v>7066258677</v>
      </c>
      <c r="E16" s="50">
        <f>SUM(E17:E25)</f>
        <v>23776908679</v>
      </c>
      <c r="F16" s="50">
        <f>SUM(F17:F25)</f>
        <v>0</v>
      </c>
      <c r="G16" s="50">
        <f>+D16+(E16*$E$3)+(F16*$F$3)</f>
        <v>24273947158.11425</v>
      </c>
      <c r="H16" s="67"/>
      <c r="I16" s="67">
        <f>'1.EEFFs Consolidados'!D14+'1.EEFFs Consolidados'!D16+'1.EEFFs Consolidados'!D19-G16</f>
        <v>-0.11425018310546875</v>
      </c>
      <c r="J16" s="67"/>
    </row>
    <row r="17" spans="2:10">
      <c r="B17" t="s">
        <v>114</v>
      </c>
      <c r="D17" s="8">
        <v>3227414070</v>
      </c>
      <c r="E17" s="30">
        <f>+'3.2.EEFF31-03-26'!D30</f>
        <v>6642579852</v>
      </c>
      <c r="F17" s="30">
        <v>0</v>
      </c>
      <c r="G17" s="8">
        <f t="shared" ref="G17:G27" si="0">+(E17*$E$3)+D17+(F17*$F$3)</f>
        <v>8034744002.8897171</v>
      </c>
    </row>
    <row r="18" spans="2:10">
      <c r="B18" t="s">
        <v>115</v>
      </c>
      <c r="D18" s="8">
        <v>1668656380</v>
      </c>
      <c r="E18" s="30">
        <f>+'3.2.EEFF31-03-26'!D22</f>
        <v>16629538231</v>
      </c>
      <c r="F18" s="54">
        <v>0</v>
      </c>
      <c r="G18" s="8">
        <f t="shared" si="0"/>
        <v>13703690762.605146</v>
      </c>
    </row>
    <row r="19" spans="2:10">
      <c r="B19" t="s">
        <v>116</v>
      </c>
      <c r="D19" s="8">
        <v>651264000</v>
      </c>
      <c r="E19" s="8">
        <f>+'3.2.EEFF31-03-26'!D36</f>
        <v>504790596</v>
      </c>
      <c r="F19" s="8">
        <v>0</v>
      </c>
      <c r="G19" s="8">
        <f t="shared" si="0"/>
        <v>1016588165.6193852</v>
      </c>
    </row>
    <row r="20" spans="2:10">
      <c r="B20" t="s">
        <v>117</v>
      </c>
      <c r="D20" s="8">
        <v>1368593360</v>
      </c>
      <c r="E20" s="8">
        <v>0</v>
      </c>
      <c r="F20" s="8">
        <v>0</v>
      </c>
      <c r="G20" s="8">
        <f t="shared" si="0"/>
        <v>1368593360</v>
      </c>
    </row>
    <row r="21" spans="2:10">
      <c r="B21" t="s">
        <v>147</v>
      </c>
      <c r="D21" s="8">
        <v>0</v>
      </c>
      <c r="E21" s="8">
        <v>0</v>
      </c>
      <c r="F21" s="8">
        <v>0</v>
      </c>
      <c r="G21" s="8">
        <f t="shared" si="0"/>
        <v>0</v>
      </c>
    </row>
    <row r="22" spans="2:10">
      <c r="B22" t="s">
        <v>118</v>
      </c>
      <c r="D22" s="8">
        <v>115665887</v>
      </c>
      <c r="E22" s="8">
        <v>0</v>
      </c>
      <c r="F22" s="8">
        <v>0</v>
      </c>
      <c r="G22" s="8">
        <f t="shared" si="0"/>
        <v>115665887</v>
      </c>
    </row>
    <row r="23" spans="2:10">
      <c r="B23" t="s">
        <v>119</v>
      </c>
      <c r="D23" s="8">
        <v>6569168</v>
      </c>
      <c r="E23" s="8">
        <v>0</v>
      </c>
      <c r="F23" s="8">
        <v>0</v>
      </c>
      <c r="G23" s="8">
        <f t="shared" si="0"/>
        <v>6569168</v>
      </c>
    </row>
    <row r="24" spans="2:10">
      <c r="B24" t="s">
        <v>120</v>
      </c>
      <c r="D24" s="8">
        <v>0</v>
      </c>
      <c r="E24" s="8">
        <v>0</v>
      </c>
      <c r="F24" s="8">
        <v>0</v>
      </c>
      <c r="G24" s="8">
        <f t="shared" si="0"/>
        <v>0</v>
      </c>
    </row>
    <row r="25" spans="2:10">
      <c r="B25" t="s">
        <v>121</v>
      </c>
      <c r="D25" s="8">
        <v>28095812</v>
      </c>
      <c r="E25" s="8">
        <v>0</v>
      </c>
      <c r="F25" s="8">
        <v>0</v>
      </c>
      <c r="G25" s="8">
        <f t="shared" si="0"/>
        <v>28095812</v>
      </c>
    </row>
    <row r="26" spans="2:10">
      <c r="G26" s="8">
        <f t="shared" si="0"/>
        <v>0</v>
      </c>
    </row>
    <row r="27" spans="2:10">
      <c r="G27" s="8">
        <f t="shared" si="0"/>
        <v>0</v>
      </c>
    </row>
    <row r="28" spans="2:10" s="47" customFormat="1">
      <c r="B28" s="47" t="s">
        <v>122</v>
      </c>
      <c r="C28" s="57" t="s">
        <v>146</v>
      </c>
      <c r="D28" s="50">
        <f>SUM(D29:D31)</f>
        <v>7150800000</v>
      </c>
      <c r="E28" s="50">
        <f>SUM(E29:E31)</f>
        <v>31926789088</v>
      </c>
      <c r="F28" s="50">
        <f>SUM(F29:F31)</f>
        <v>135000000</v>
      </c>
      <c r="G28" s="50">
        <f>+D28+(E28*$E$3)+(F28*$F$3)</f>
        <v>30371423359.969837</v>
      </c>
      <c r="I28" s="67">
        <f>G28-'1.EEFFs Consolidados'!D21</f>
        <v>-3.0162811279296875E-2</v>
      </c>
    </row>
    <row r="29" spans="2:10">
      <c r="B29" t="s">
        <v>149</v>
      </c>
      <c r="D29" s="8">
        <v>7150800000</v>
      </c>
      <c r="E29" s="8">
        <f>0</f>
        <v>0</v>
      </c>
      <c r="F29" s="8">
        <v>0</v>
      </c>
      <c r="G29" s="8">
        <f>+(E29*$E$3)+D29+(F29*$F$3)</f>
        <v>7150800000</v>
      </c>
    </row>
    <row r="30" spans="2:10">
      <c r="B30" t="s">
        <v>150</v>
      </c>
      <c r="D30" s="8">
        <v>0</v>
      </c>
      <c r="E30" s="8">
        <f>+'3.2.EEFF31-03-26'!D41</f>
        <v>31926789088</v>
      </c>
      <c r="F30" s="8">
        <f>+'3,3EEFF31-03-26'!D41</f>
        <v>135000000</v>
      </c>
      <c r="G30" s="8">
        <f>+(E30*$E$3)+D30+(F30*$F$3)</f>
        <v>23220623359.969837</v>
      </c>
    </row>
    <row r="31" spans="2:10">
      <c r="G31" s="8">
        <f>+(E31*$E$3)+D31+(F31*$F$3)</f>
        <v>0</v>
      </c>
    </row>
    <row r="32" spans="2:10" s="47" customFormat="1">
      <c r="B32" s="47" t="s">
        <v>31</v>
      </c>
      <c r="C32" s="57" t="s">
        <v>152</v>
      </c>
      <c r="D32" s="50">
        <f>SUM(D33:D41)</f>
        <v>670488818</v>
      </c>
      <c r="E32" s="50">
        <f>SUM(E33:E41)</f>
        <v>17738651661</v>
      </c>
      <c r="F32" s="50">
        <f>SUM(F33:F41)</f>
        <v>28207144</v>
      </c>
      <c r="G32" s="50">
        <f>+D32+(E32*$E$3)+(F32*$F$3)</f>
        <v>13532180506.773623</v>
      </c>
      <c r="I32" s="67">
        <f>G32-'1.EEFFs Consolidados'!D37</f>
        <v>-0.22637748718261719</v>
      </c>
      <c r="J32" s="50"/>
    </row>
    <row r="33" spans="2:10">
      <c r="B33" t="s">
        <v>123</v>
      </c>
      <c r="D33" s="8">
        <v>210957210</v>
      </c>
      <c r="E33" s="8">
        <v>0</v>
      </c>
      <c r="F33" s="8">
        <v>0</v>
      </c>
      <c r="G33" s="8">
        <f t="shared" ref="G33:G42" si="1">+(E33*$E$3)+D33+(F33*$F$3)</f>
        <v>210957210</v>
      </c>
    </row>
    <row r="34" spans="2:10">
      <c r="B34" t="s">
        <v>124</v>
      </c>
      <c r="D34" s="8">
        <v>562306020</v>
      </c>
      <c r="E34" s="8">
        <f>+'3.2.EEFF31-03-26'!E352</f>
        <v>774109629</v>
      </c>
      <c r="F34" s="8">
        <v>0</v>
      </c>
      <c r="G34" s="8">
        <f t="shared" si="1"/>
        <v>1122540217.2162194</v>
      </c>
    </row>
    <row r="35" spans="2:10">
      <c r="B35" t="s">
        <v>125</v>
      </c>
      <c r="D35" s="8">
        <v>542101711</v>
      </c>
      <c r="E35" s="8">
        <f>+'3.2.EEFF31-03-26'!E353</f>
        <v>533337305</v>
      </c>
      <c r="F35" s="8">
        <f>+'3,3EEFF31-03-26'!E345</f>
        <v>37401139</v>
      </c>
      <c r="G35" s="8">
        <f t="shared" si="1"/>
        <v>959876505.88281143</v>
      </c>
    </row>
    <row r="36" spans="2:10">
      <c r="B36" t="s">
        <v>588</v>
      </c>
      <c r="D36" s="8">
        <v>202453256</v>
      </c>
      <c r="E36" s="8">
        <f>+'3.2.EEFF31-03-26'!D361</f>
        <v>207438193</v>
      </c>
      <c r="F36" s="8">
        <v>0</v>
      </c>
      <c r="G36" s="8">
        <f t="shared" si="1"/>
        <v>352579239.67683935</v>
      </c>
    </row>
    <row r="37" spans="2:10">
      <c r="B37" t="s">
        <v>126</v>
      </c>
      <c r="D37" s="8">
        <v>31158573</v>
      </c>
      <c r="E37" s="8">
        <v>0</v>
      </c>
      <c r="F37" s="8">
        <v>0</v>
      </c>
      <c r="G37" s="8">
        <f t="shared" si="1"/>
        <v>31158573</v>
      </c>
    </row>
    <row r="38" spans="2:10">
      <c r="B38" t="s">
        <v>127</v>
      </c>
      <c r="D38" s="8">
        <v>165107727</v>
      </c>
      <c r="E38" s="8">
        <v>0</v>
      </c>
      <c r="F38" s="8">
        <v>0</v>
      </c>
      <c r="G38" s="8">
        <f t="shared" si="1"/>
        <v>165107727</v>
      </c>
    </row>
    <row r="39" spans="2:10">
      <c r="B39" t="s">
        <v>128</v>
      </c>
      <c r="D39" s="8">
        <v>11010456</v>
      </c>
      <c r="E39" s="8">
        <v>0</v>
      </c>
      <c r="F39" s="8">
        <v>0</v>
      </c>
      <c r="G39" s="8">
        <f t="shared" si="1"/>
        <v>11010456</v>
      </c>
    </row>
    <row r="40" spans="2:10">
      <c r="B40" t="s">
        <v>151</v>
      </c>
      <c r="D40" s="8">
        <v>0</v>
      </c>
      <c r="E40" s="8">
        <f>+'3.2.EEFF31-03-26'!E350</f>
        <v>17596142866</v>
      </c>
      <c r="F40" s="8">
        <v>0</v>
      </c>
      <c r="G40" s="8">
        <f t="shared" si="1"/>
        <v>12734579965.592207</v>
      </c>
    </row>
    <row r="41" spans="2:10">
      <c r="B41" t="s">
        <v>129</v>
      </c>
      <c r="D41" s="8">
        <v>-1054606135</v>
      </c>
      <c r="E41" s="8">
        <f>-'3.2.EEFF31-03-26'!G355-'3.2.EEFF31-03-26'!G361</f>
        <v>-1372376332</v>
      </c>
      <c r="F41" s="8">
        <f>-'3,3EEFF31-03-26'!G347</f>
        <v>-9193995</v>
      </c>
      <c r="G41" s="8">
        <f t="shared" si="1"/>
        <v>-2055629387.5944538</v>
      </c>
    </row>
    <row r="42" spans="2:10">
      <c r="G42" s="8">
        <f t="shared" si="1"/>
        <v>0</v>
      </c>
    </row>
    <row r="43" spans="2:10" s="47" customFormat="1">
      <c r="B43" s="47" t="s">
        <v>34</v>
      </c>
      <c r="C43" s="57" t="s">
        <v>153</v>
      </c>
      <c r="D43" s="50">
        <f>SUM(D44:D50)</f>
        <v>1488821619</v>
      </c>
      <c r="E43" s="50">
        <f>SUM(E44:E50)</f>
        <v>2189917503</v>
      </c>
      <c r="F43" s="50">
        <f>SUM(F44:F50)</f>
        <v>372978786</v>
      </c>
      <c r="G43" s="50">
        <f>+D43+(E43*$E$3)+(F43*$F$3)</f>
        <v>3390728168.5566697</v>
      </c>
      <c r="I43" s="67">
        <f>G43-'1.EEFFs Consolidados'!D40</f>
        <v>-0.44333028793334961</v>
      </c>
      <c r="J43" s="67"/>
    </row>
    <row r="44" spans="2:10">
      <c r="B44" t="s">
        <v>130</v>
      </c>
      <c r="D44" s="8">
        <v>28929720</v>
      </c>
      <c r="E44" s="8">
        <v>0</v>
      </c>
      <c r="F44" s="8">
        <v>0</v>
      </c>
      <c r="G44" s="8">
        <f t="shared" ref="G44:G50" si="2">+(E44*$E$3)+D44+(F44*$F$3)</f>
        <v>28929720</v>
      </c>
    </row>
    <row r="45" spans="2:10">
      <c r="B45" t="s">
        <v>154</v>
      </c>
      <c r="D45" s="8">
        <v>2004719901</v>
      </c>
      <c r="E45" s="8">
        <f>+'3.2.EEFF31-03-26'!D362</f>
        <v>2750281237</v>
      </c>
      <c r="F45" s="8">
        <f>+'3,3EEFF31-03-26'!D354</f>
        <v>424445821</v>
      </c>
      <c r="G45" s="8">
        <f>+(E45*$E$3)+D45+(F45*$F$3)</f>
        <v>4355916669.7986221</v>
      </c>
    </row>
    <row r="46" spans="2:10">
      <c r="B46" t="s">
        <v>131</v>
      </c>
      <c r="D46" s="8">
        <v>27866433</v>
      </c>
      <c r="E46" s="8">
        <v>0</v>
      </c>
      <c r="F46" s="8">
        <v>0</v>
      </c>
      <c r="G46" s="8">
        <f t="shared" si="2"/>
        <v>27866433</v>
      </c>
    </row>
    <row r="47" spans="2:10">
      <c r="B47" t="s">
        <v>132</v>
      </c>
      <c r="D47" s="8">
        <v>0</v>
      </c>
      <c r="E47" s="8">
        <v>0</v>
      </c>
      <c r="F47" s="8">
        <v>0</v>
      </c>
      <c r="G47" s="8">
        <f t="shared" si="2"/>
        <v>0</v>
      </c>
    </row>
    <row r="48" spans="2:10">
      <c r="B48" t="s">
        <v>133</v>
      </c>
      <c r="D48" s="8">
        <v>76495056</v>
      </c>
      <c r="E48" s="8">
        <v>0</v>
      </c>
      <c r="F48" s="8">
        <v>0</v>
      </c>
      <c r="G48" s="8">
        <f t="shared" si="2"/>
        <v>76495056</v>
      </c>
    </row>
    <row r="49" spans="2:10">
      <c r="B49" t="s">
        <v>155</v>
      </c>
      <c r="D49" s="8">
        <v>0</v>
      </c>
      <c r="E49" s="8">
        <f>+'3.2.EEFF31-03-26'!D363</f>
        <v>4167269894</v>
      </c>
      <c r="F49" s="8">
        <f>+'3,3EEFF31-03-26'!D355</f>
        <v>80661872</v>
      </c>
      <c r="G49" s="8">
        <f t="shared" si="2"/>
        <v>3084475345.9144998</v>
      </c>
    </row>
    <row r="50" spans="2:10">
      <c r="B50" t="s">
        <v>134</v>
      </c>
      <c r="D50" s="8">
        <v>-649189491</v>
      </c>
      <c r="E50" s="8">
        <f>-'3.2.EEFF31-03-26'!G363-'3.2.EEFF31-03-26'!G362</f>
        <v>-4727633628</v>
      </c>
      <c r="F50" s="8">
        <f>-'3,3EEFF31-03-26'!G357</f>
        <v>-132128907</v>
      </c>
      <c r="G50" s="8">
        <f t="shared" si="2"/>
        <v>-4182955056.1564517</v>
      </c>
    </row>
    <row r="51" spans="2:10">
      <c r="G51" s="8">
        <f t="shared" ref="G51" si="3">+(E51*$E$3)+D51</f>
        <v>0</v>
      </c>
    </row>
    <row r="52" spans="2:10" s="47" customFormat="1">
      <c r="B52" s="47" t="s">
        <v>36</v>
      </c>
      <c r="C52" s="57" t="s">
        <v>156</v>
      </c>
      <c r="D52" s="50">
        <f>SUM(D53:D59)</f>
        <v>9989213488</v>
      </c>
      <c r="E52" s="50">
        <f>SUM(E53:E59)</f>
        <v>1842889231</v>
      </c>
      <c r="F52" s="50">
        <f>SUM(F53:F59)</f>
        <v>1161323245</v>
      </c>
      <c r="G52" s="50">
        <f>+D52+(E52*$E$3)+(F52*$F$3)</f>
        <v>12310063509.713556</v>
      </c>
      <c r="H52" s="524"/>
      <c r="I52" s="67">
        <f>G52-'1.EEFFs Consolidados'!D42</f>
        <v>0.71355628967285156</v>
      </c>
      <c r="J52" s="524"/>
    </row>
    <row r="53" spans="2:10">
      <c r="B53" t="s">
        <v>135</v>
      </c>
      <c r="D53" s="8">
        <v>890619675</v>
      </c>
      <c r="E53" s="8">
        <v>0</v>
      </c>
      <c r="G53" s="8">
        <f t="shared" ref="G53:G60" si="4">+(E53*$E$3)+D53+(F53*$F$3)</f>
        <v>890619675</v>
      </c>
    </row>
    <row r="54" spans="2:10">
      <c r="B54" t="s">
        <v>136</v>
      </c>
      <c r="D54" s="8">
        <f>5207736000+431088771</f>
        <v>5638824771</v>
      </c>
      <c r="E54" s="8">
        <f>+'3.2.EEFF31-03-26'!J12</f>
        <v>32630147</v>
      </c>
      <c r="F54" s="8">
        <f>+'3,3EEFF31-03-26'!J12</f>
        <v>13005482</v>
      </c>
      <c r="G54" s="8">
        <f t="shared" si="4"/>
        <v>5673494334.2288542</v>
      </c>
    </row>
    <row r="55" spans="2:10">
      <c r="B55" t="s">
        <v>137</v>
      </c>
      <c r="D55" s="8">
        <v>127125588</v>
      </c>
      <c r="E55" s="8">
        <v>0</v>
      </c>
      <c r="G55" s="8">
        <f t="shared" si="4"/>
        <v>127125588</v>
      </c>
    </row>
    <row r="56" spans="2:10">
      <c r="B56" t="s">
        <v>138</v>
      </c>
      <c r="D56" s="8">
        <v>151285077</v>
      </c>
      <c r="E56" s="8">
        <f>+'3.2.EEFF31-03-26'!I24</f>
        <v>296488937</v>
      </c>
      <c r="F56" s="8">
        <f>+'3,3EEFF31-03-26'!I31+'3,3EEFF31-03-26'!I24</f>
        <v>0</v>
      </c>
      <c r="G56" s="8">
        <f t="shared" si="4"/>
        <v>365858356.26311743</v>
      </c>
    </row>
    <row r="57" spans="2:10">
      <c r="B57" t="s">
        <v>139</v>
      </c>
      <c r="D57" s="8">
        <v>339507803</v>
      </c>
      <c r="E57" s="8">
        <f>+'3.2.EEFF31-03-26'!I26</f>
        <v>1387213811</v>
      </c>
      <c r="F57" s="8">
        <f>+'3,3EEFF31-03-26'!I26</f>
        <v>1134219028</v>
      </c>
      <c r="G57" s="8">
        <f t="shared" si="4"/>
        <v>2307540429.160738</v>
      </c>
    </row>
    <row r="58" spans="2:10">
      <c r="B58" t="s">
        <v>575</v>
      </c>
      <c r="D58" s="8">
        <v>82126574</v>
      </c>
      <c r="E58" s="8">
        <f>+'3.2.EEFF31-03-26'!I25</f>
        <v>126556336</v>
      </c>
      <c r="F58" s="8">
        <f>+'3,3EEFF31-03-26'!I25</f>
        <v>14098735</v>
      </c>
      <c r="G58" s="8">
        <f t="shared" si="4"/>
        <v>185701127.0608463</v>
      </c>
    </row>
    <row r="59" spans="2:10">
      <c r="B59" t="s">
        <v>817</v>
      </c>
      <c r="D59" s="8">
        <v>2759724000</v>
      </c>
      <c r="E59" s="8">
        <v>0</v>
      </c>
      <c r="G59" s="8">
        <f t="shared" si="4"/>
        <v>2759724000</v>
      </c>
    </row>
    <row r="60" spans="2:10">
      <c r="G60" s="8">
        <f t="shared" si="4"/>
        <v>0</v>
      </c>
    </row>
    <row r="61" spans="2:10" s="47" customFormat="1">
      <c r="B61" s="47" t="s">
        <v>47</v>
      </c>
      <c r="C61" s="57"/>
      <c r="D61" s="50">
        <f>+C71</f>
        <v>59981346390</v>
      </c>
      <c r="E61" s="50"/>
      <c r="F61" s="50"/>
      <c r="G61" s="50">
        <f>+D61+E61+F61</f>
        <v>59981346390</v>
      </c>
      <c r="H61" s="67">
        <f>+G6+G12+G16+G28+G32+G43-G52</f>
        <v>62670947387.674919</v>
      </c>
      <c r="I61" s="67"/>
    </row>
    <row r="62" spans="2:10">
      <c r="I62" s="7"/>
    </row>
    <row r="63" spans="2:10" ht="27.6">
      <c r="B63" s="40" t="s">
        <v>97</v>
      </c>
      <c r="C63" s="60" t="s">
        <v>98</v>
      </c>
      <c r="D63" s="51" t="s">
        <v>99</v>
      </c>
      <c r="E63" s="51" t="s">
        <v>100</v>
      </c>
      <c r="F63" s="51" t="s">
        <v>100</v>
      </c>
      <c r="G63" s="51" t="s">
        <v>101</v>
      </c>
      <c r="H63" s="7">
        <f>+G71-H61</f>
        <v>1.3250808715820313</v>
      </c>
    </row>
    <row r="64" spans="2:10" ht="15.6">
      <c r="B64" s="15" t="s">
        <v>50</v>
      </c>
      <c r="C64" s="61">
        <f>+'2.Variacion PN  Consolidado'!C8</f>
        <v>44964000000</v>
      </c>
      <c r="D64" s="16">
        <v>0</v>
      </c>
      <c r="E64" s="16">
        <v>0</v>
      </c>
      <c r="F64" s="16"/>
      <c r="G64" s="16">
        <f>+'2.Variacion PN  Consolidado'!F8</f>
        <v>44964000001</v>
      </c>
    </row>
    <row r="65" spans="2:13" ht="15.6">
      <c r="B65" s="15" t="s">
        <v>102</v>
      </c>
      <c r="C65" s="61">
        <f>+'2.Variacion PN  Consolidado'!C9</f>
        <v>2508933184</v>
      </c>
      <c r="D65" s="16">
        <v>0</v>
      </c>
      <c r="E65" s="16">
        <v>0</v>
      </c>
      <c r="F65" s="16"/>
      <c r="G65" s="16">
        <f>+'2.Variacion PN  Consolidado'!F9</f>
        <v>2508933184</v>
      </c>
    </row>
    <row r="66" spans="2:13" ht="15.6">
      <c r="B66" s="15" t="s">
        <v>53</v>
      </c>
      <c r="C66" s="61">
        <f>+'2.Variacion PN  Consolidado'!C10</f>
        <v>3551952538</v>
      </c>
      <c r="D66" s="16">
        <v>0</v>
      </c>
      <c r="E66" s="16">
        <v>0</v>
      </c>
      <c r="F66" s="16"/>
      <c r="G66" s="16">
        <f>+'2.Variacion PN  Consolidado'!F10</f>
        <v>3551952538</v>
      </c>
    </row>
    <row r="67" spans="2:13" ht="15.6">
      <c r="B67" s="15" t="s">
        <v>103</v>
      </c>
      <c r="C67" s="61">
        <f>+'2.Variacion PN  Consolidado'!C11</f>
        <v>709000000</v>
      </c>
      <c r="D67" s="16">
        <v>0</v>
      </c>
      <c r="E67" s="16">
        <v>0</v>
      </c>
      <c r="F67" s="16"/>
      <c r="G67" s="16">
        <f>+'2.Variacion PN  Consolidado'!F11</f>
        <v>709000000</v>
      </c>
    </row>
    <row r="68" spans="2:13" ht="15.6">
      <c r="B68" s="15" t="s">
        <v>104</v>
      </c>
      <c r="C68" s="61">
        <f>+'2.Variacion PN  Consolidado'!C12</f>
        <v>7006473809</v>
      </c>
      <c r="D68" s="16">
        <v>0</v>
      </c>
      <c r="E68" s="16">
        <f>+G68-C68</f>
        <v>0</v>
      </c>
      <c r="F68" s="16">
        <v>0</v>
      </c>
      <c r="G68" s="16">
        <f>+'2.Variacion PN  Consolidado'!F12</f>
        <v>7006473809</v>
      </c>
    </row>
    <row r="69" spans="2:13" ht="15.6">
      <c r="B69" s="15" t="s">
        <v>105</v>
      </c>
      <c r="C69" s="61">
        <f>+'2.Variacion PN  Consolidado'!C13</f>
        <v>0</v>
      </c>
      <c r="D69" s="1112">
        <v>0</v>
      </c>
      <c r="E69" s="16">
        <v>0</v>
      </c>
      <c r="F69" s="16">
        <v>0</v>
      </c>
      <c r="G69" s="16">
        <f>+'2.Variacion PN  Consolidado'!F13</f>
        <v>1753430784</v>
      </c>
    </row>
    <row r="70" spans="2:13" s="10" customFormat="1" ht="15.6">
      <c r="B70" s="18" t="s">
        <v>106</v>
      </c>
      <c r="C70" s="62">
        <f>+'2.Variacion PN  Consolidado'!C14</f>
        <v>1240986859</v>
      </c>
      <c r="D70" s="19">
        <v>0</v>
      </c>
      <c r="E70" s="19">
        <f>2604943636*72.37142857142%</f>
        <v>1885234922.8534908</v>
      </c>
      <c r="F70" s="19">
        <f>-1116546716*0.85</f>
        <v>-949064708.60000002</v>
      </c>
      <c r="G70" s="19">
        <f>+'2.Variacion PN  Consolidado'!F14</f>
        <v>2177157073</v>
      </c>
      <c r="M70"/>
    </row>
    <row r="71" spans="2:13" ht="15.6">
      <c r="B71" s="21" t="s">
        <v>107</v>
      </c>
      <c r="C71" s="63">
        <f>SUM(C64:C70)</f>
        <v>59981346390</v>
      </c>
      <c r="D71" s="63">
        <f>SUM(D64:D70)</f>
        <v>0</v>
      </c>
      <c r="E71" s="63">
        <f>SUM(E64:E70)</f>
        <v>1885234922.8534908</v>
      </c>
      <c r="F71" s="63">
        <f>SUM(F64:F70)</f>
        <v>-949064708.60000002</v>
      </c>
      <c r="G71" s="22">
        <f>SUM(G64:G70)</f>
        <v>62670947389</v>
      </c>
      <c r="H71" s="7">
        <f>G71-'2.Variacion PN  Consolidado'!F15</f>
        <v>0</v>
      </c>
    </row>
    <row r="72" spans="2:13" ht="15" thickBot="1"/>
    <row r="73" spans="2:13" ht="45" customHeight="1">
      <c r="B73" s="41" t="s">
        <v>159</v>
      </c>
      <c r="C73" s="42"/>
      <c r="D73" s="48" t="str">
        <f>D2</f>
        <v>ICBSA</v>
      </c>
      <c r="E73" s="48" t="str">
        <f>E2</f>
        <v>IN Fiduciaria</v>
      </c>
      <c r="F73" s="48" t="s">
        <v>706</v>
      </c>
      <c r="G73" s="1152" t="s">
        <v>708</v>
      </c>
    </row>
    <row r="74" spans="2:13" ht="36" customHeight="1" thickBot="1">
      <c r="B74" s="43" t="s">
        <v>143</v>
      </c>
      <c r="C74" s="44"/>
      <c r="D74" s="49"/>
      <c r="E74" s="64">
        <v>0.72370000000000001</v>
      </c>
      <c r="F74" s="64">
        <v>0.85</v>
      </c>
      <c r="G74" s="56" t="s">
        <v>707</v>
      </c>
    </row>
    <row r="75" spans="2:13" s="47" customFormat="1">
      <c r="B75" s="47" t="str">
        <f>'1.EEFFs Consolidados'!B76</f>
        <v>Ingresos</v>
      </c>
      <c r="C75" s="57" t="s">
        <v>157</v>
      </c>
      <c r="D75" s="1108">
        <f>+D76+D80</f>
        <v>5305378044</v>
      </c>
      <c r="E75" s="50">
        <f>+E76+E80</f>
        <v>6874494192</v>
      </c>
      <c r="F75" s="50">
        <f>+F76+F80</f>
        <v>139433912</v>
      </c>
      <c r="G75" s="50">
        <f>+D75+(E75*$E$3)+(F75*$F$3)</f>
        <v>10399066523.009697</v>
      </c>
    </row>
    <row r="76" spans="2:13" s="91" customFormat="1">
      <c r="B76" s="5" t="str">
        <f>'1.EEFFs Consolidados'!B77</f>
        <v>Ingresos Operativos</v>
      </c>
      <c r="C76" s="107"/>
      <c r="D76" s="1109">
        <f>+D77+D79</f>
        <v>4564584697</v>
      </c>
      <c r="E76" s="108">
        <f>+E77</f>
        <v>1030989821</v>
      </c>
      <c r="F76" s="108">
        <f>+F79</f>
        <v>87923243</v>
      </c>
      <c r="G76" s="108">
        <f>+(E76*$E$3)+D76+(F76*$F$3)</f>
        <v>5385461515.4336262</v>
      </c>
    </row>
    <row r="77" spans="2:13">
      <c r="B77" s="1" t="str">
        <f>'1.EEFFs Consolidados'!B78</f>
        <v xml:space="preserve">Otros Ingresos </v>
      </c>
      <c r="C77" s="31"/>
      <c r="D77" s="1110">
        <f>129755764785-128976893096</f>
        <v>778871689</v>
      </c>
      <c r="E77" s="8">
        <f>+'3.2.EEFF31-03-26'!E93</f>
        <v>1030989821</v>
      </c>
      <c r="G77" s="8">
        <f>+(E77*$E$3)+D77+(F77*$F$74)</f>
        <v>1525013750.883626</v>
      </c>
    </row>
    <row r="78" spans="2:13">
      <c r="B78" s="1" t="str">
        <f>'1.EEFFs Consolidados'!B79</f>
        <v>Ventas De Ganado</v>
      </c>
      <c r="C78" s="31"/>
      <c r="D78" s="1110">
        <v>0</v>
      </c>
      <c r="E78" s="8">
        <f>+'[1]1.EEFFs Consolidados'!H73</f>
        <v>0</v>
      </c>
      <c r="G78" s="8">
        <f>+(E78*$E$3)+D78+(F78*$F$74)</f>
        <v>0</v>
      </c>
    </row>
    <row r="79" spans="2:13">
      <c r="B79" s="1" t="str">
        <f>'1.EEFFs Consolidados'!B80</f>
        <v>Servicios Prestados</v>
      </c>
      <c r="C79" s="31"/>
      <c r="D79" s="1110">
        <f>3013334405+772378603</f>
        <v>3785713008</v>
      </c>
      <c r="E79" s="8">
        <f>+'[1]1.EEFFs Consolidados'!H74</f>
        <v>0</v>
      </c>
      <c r="F79" s="8">
        <f>+'3,3EEFF31-03-26'!E104</f>
        <v>87923243</v>
      </c>
      <c r="G79" s="8">
        <f>+(E79*$E$3)+D79+(F79*$F$74)</f>
        <v>3860447764.5500002</v>
      </c>
    </row>
    <row r="80" spans="2:13" s="91" customFormat="1">
      <c r="B80" s="5" t="str">
        <f>'1.EEFFs Consolidados'!B81</f>
        <v>Ingresos No Operativos</v>
      </c>
      <c r="C80" s="107"/>
      <c r="D80" s="1109">
        <f>+D81</f>
        <v>740793347</v>
      </c>
      <c r="E80" s="108">
        <f>+E81</f>
        <v>5843504371</v>
      </c>
      <c r="F80" s="108">
        <f>+F81</f>
        <v>51510669</v>
      </c>
      <c r="G80" s="108">
        <f>+(E80*$E$3)+D80+(F80*$F$3)</f>
        <v>5013605007.5760708</v>
      </c>
    </row>
    <row r="81" spans="2:8" s="91" customFormat="1">
      <c r="B81" s="5" t="str">
        <f>'1.EEFFs Consolidados'!B82</f>
        <v>Ingresos Extraordinarios</v>
      </c>
      <c r="C81" s="107"/>
      <c r="D81" s="1109">
        <f>+D85+D86+D87</f>
        <v>740793347</v>
      </c>
      <c r="E81" s="108">
        <f>+E85+E86</f>
        <v>5843504371</v>
      </c>
      <c r="F81" s="108">
        <f>+F85+F86</f>
        <v>51510669</v>
      </c>
      <c r="G81" s="108">
        <f>+(E81*$E$3)+D81+(F81*$F$3)</f>
        <v>5013605007.5760708</v>
      </c>
    </row>
    <row r="82" spans="2:8">
      <c r="B82" s="1" t="str">
        <f>'1.EEFFs Consolidados'!B83</f>
        <v>Ventas De Activo Fijo</v>
      </c>
      <c r="C82" s="31"/>
      <c r="D82" s="1110">
        <v>0</v>
      </c>
      <c r="E82" s="8">
        <f>+'[1]1.EEFFs Consolidados'!H77</f>
        <v>0</v>
      </c>
      <c r="G82" s="8">
        <f t="shared" ref="G82:G87" si="5">+(E82*$E$3)+D82+(F82*$F$74)</f>
        <v>0</v>
      </c>
    </row>
    <row r="83" spans="2:8">
      <c r="B83" s="1" t="str">
        <f>'1.EEFFs Consolidados'!B84</f>
        <v>Utilidades por Inversiones</v>
      </c>
      <c r="C83" s="31"/>
      <c r="D83" s="1110">
        <v>0</v>
      </c>
      <c r="E83" s="8">
        <f>+'[1]1.EEFFs Consolidados'!H78</f>
        <v>0</v>
      </c>
      <c r="G83" s="8">
        <f t="shared" si="5"/>
        <v>0</v>
      </c>
    </row>
    <row r="84" spans="2:8">
      <c r="B84" s="1" t="str">
        <f>'1.EEFFs Consolidados'!B85</f>
        <v>Recuperos de Gastos</v>
      </c>
      <c r="C84" s="31"/>
      <c r="D84" s="1110">
        <v>0</v>
      </c>
      <c r="E84" s="8">
        <f>+'[1]1.EEFFs Consolidados'!H79</f>
        <v>0</v>
      </c>
      <c r="G84" s="8">
        <f t="shared" si="5"/>
        <v>0</v>
      </c>
    </row>
    <row r="85" spans="2:8">
      <c r="B85" s="1" t="str">
        <f>'1.EEFFs Consolidados'!B86</f>
        <v xml:space="preserve">Otros ingresos </v>
      </c>
      <c r="C85" s="31"/>
      <c r="D85" s="1110">
        <f>86207768+300000+33394567</f>
        <v>119902335</v>
      </c>
      <c r="E85" s="8">
        <f>+'3.2.EEFF31-03-26'!E111+'3.2.EEFF31-03-26'!E112</f>
        <v>5362083212</v>
      </c>
      <c r="F85" s="8">
        <f>+'3,3EEFF31-03-26'!E108+'3,3EEFF31-03-26'!E109+'3,3EEFF31-03-26'!E110</f>
        <v>16190031</v>
      </c>
      <c r="G85" s="8">
        <f t="shared" si="5"/>
        <v>4014280083.0626836</v>
      </c>
    </row>
    <row r="86" spans="2:8">
      <c r="B86" s="1" t="str">
        <f>'1.EEFFs Consolidados'!B87</f>
        <v>Diferencia de Cambios</v>
      </c>
      <c r="C86" s="31"/>
      <c r="D86" s="1110">
        <v>620891012</v>
      </c>
      <c r="E86" s="8">
        <f>+'3.2.EEFF31-03-26'!E92+'3.2.EEFF31-03-26'!E113</f>
        <v>481421159</v>
      </c>
      <c r="F86" s="8">
        <f>+'3,3EEFF31-03-26'!E111</f>
        <v>35320638</v>
      </c>
      <c r="G86" s="8">
        <f t="shared" si="5"/>
        <v>999324924.5133872</v>
      </c>
    </row>
    <row r="87" spans="2:8">
      <c r="B87" s="71" t="str">
        <f>'1.EEFFs Consolidados'!B88</f>
        <v>Dividendos Cobrados</v>
      </c>
      <c r="C87" s="31"/>
      <c r="D87" s="1110">
        <v>0</v>
      </c>
      <c r="E87" s="8">
        <v>0</v>
      </c>
      <c r="G87" s="8">
        <f t="shared" si="5"/>
        <v>0</v>
      </c>
      <c r="H87" s="37"/>
    </row>
    <row r="88" spans="2:8">
      <c r="B88" s="71" t="str">
        <f>'1.EEFFs Consolidados'!B89</f>
        <v>Resultados por Inversiones Permanentes</v>
      </c>
      <c r="C88" s="31"/>
      <c r="D88" s="1110">
        <v>0</v>
      </c>
      <c r="E88" s="8">
        <f>+'[1]1.EEFFs Consolidados'!H83</f>
        <v>0</v>
      </c>
      <c r="G88" s="36">
        <f t="shared" ref="G88:G89" si="6">+(E88*$E$3)+D88</f>
        <v>0</v>
      </c>
      <c r="H88" s="37"/>
    </row>
    <row r="89" spans="2:8">
      <c r="B89" s="1" t="str">
        <f>'1.EEFFs Consolidados'!B90</f>
        <v>(-) Devoluciones</v>
      </c>
      <c r="C89" s="31"/>
      <c r="D89" s="1110">
        <v>0</v>
      </c>
      <c r="E89" s="8">
        <f>+'[1]1.EEFFs Consolidados'!H84</f>
        <v>0</v>
      </c>
      <c r="G89" s="8">
        <f t="shared" si="6"/>
        <v>0</v>
      </c>
    </row>
    <row r="90" spans="2:8" s="47" customFormat="1">
      <c r="B90" s="47" t="str">
        <f>'1.EEFFs Consolidados'!B91</f>
        <v>Egresos Operativos</v>
      </c>
      <c r="C90" s="57" t="s">
        <v>158</v>
      </c>
      <c r="D90" s="1108">
        <f>+D91+D94+D98+D102+D104+D110+D112+D114+D116+D109</f>
        <v>4064391185</v>
      </c>
      <c r="E90" s="50">
        <f>+E91+E98+E102+E104+E108+E112+E114+E116</f>
        <v>4269550556</v>
      </c>
      <c r="F90" s="50">
        <f>+F91+F98+F104+F108+F112+F114</f>
        <v>1255980628</v>
      </c>
      <c r="G90" s="50">
        <f>+D90+(E90*$E$3)+(F90*$F$3)</f>
        <v>8221909449.7562056</v>
      </c>
    </row>
    <row r="91" spans="2:8" s="91" customFormat="1">
      <c r="B91" s="5" t="str">
        <f>'1.EEFFs Consolidados'!B92</f>
        <v>Costo De Ventas</v>
      </c>
      <c r="C91" s="107"/>
      <c r="D91" s="1109">
        <f>+D92</f>
        <v>535958943</v>
      </c>
      <c r="E91" s="108">
        <f>+E92</f>
        <v>51782440</v>
      </c>
      <c r="F91" s="108">
        <f>+F92</f>
        <v>0</v>
      </c>
      <c r="G91" s="108">
        <f>+(E91*$E$3)+D91+(F91*$F$3)</f>
        <v>573434634.57713842</v>
      </c>
    </row>
    <row r="92" spans="2:8">
      <c r="B92" s="1" t="str">
        <f>'1.EEFFs Consolidados'!B93</f>
        <v xml:space="preserve">Costo De Servicios </v>
      </c>
      <c r="C92" s="31"/>
      <c r="D92" s="1097">
        <v>535958943</v>
      </c>
      <c r="E92" s="8">
        <f>+'3.2.EEFF31-03-26'!G94</f>
        <v>51782440</v>
      </c>
      <c r="F92" s="8">
        <f>+'3,3EEFF31-03-26'!E105</f>
        <v>0</v>
      </c>
      <c r="G92" s="8">
        <f>+(E92*$E$3)+D92+(F92*$F$74)</f>
        <v>573434634.57713842</v>
      </c>
    </row>
    <row r="93" spans="2:8">
      <c r="B93" s="1" t="str">
        <f>'1.EEFFs Consolidados'!B94</f>
        <v>Costo De Ventas de Ganado</v>
      </c>
      <c r="C93" s="31"/>
      <c r="D93" s="1110">
        <v>0</v>
      </c>
      <c r="E93" s="8">
        <f>+'[1]1.EEFFs Consolidados'!H88</f>
        <v>0</v>
      </c>
      <c r="G93" s="8">
        <f>+(E93*$E$3)+D93+(F93*$F$74)</f>
        <v>0</v>
      </c>
    </row>
    <row r="94" spans="2:8" s="91" customFormat="1">
      <c r="B94" s="5" t="str">
        <f>'1.EEFFs Consolidados'!B95</f>
        <v>Gastos De Ventas O Comercialización</v>
      </c>
      <c r="C94" s="107"/>
      <c r="D94" s="1109">
        <f>+D97</f>
        <v>95405675</v>
      </c>
      <c r="E94" s="108">
        <f>+'[1]1.EEFFs Consolidados'!H89</f>
        <v>0</v>
      </c>
      <c r="F94" s="108"/>
      <c r="G94" s="108">
        <f>+(E94*$E$3)+D94+(F94*$F$3)</f>
        <v>95405675</v>
      </c>
    </row>
    <row r="95" spans="2:8">
      <c r="B95" s="1" t="str">
        <f>'1.EEFFs Consolidados'!B96</f>
        <v>Sueldos Y Otras Remuneraciones Al Personal de Ventas</v>
      </c>
      <c r="C95" s="31"/>
      <c r="D95" s="1110">
        <v>0</v>
      </c>
      <c r="E95" s="8">
        <f>+'[1]1.EEFFs Consolidados'!H90</f>
        <v>0</v>
      </c>
      <c r="G95" s="8">
        <f>+(E95*$E$3)+D95+(F95*$F$74)</f>
        <v>0</v>
      </c>
    </row>
    <row r="96" spans="2:8">
      <c r="B96" s="1" t="str">
        <f>'1.EEFFs Consolidados'!B97</f>
        <v>Otros Beneficios Al Personal de Ventas</v>
      </c>
      <c r="C96" s="31"/>
      <c r="D96" s="1110">
        <v>0</v>
      </c>
      <c r="E96" s="8">
        <f>+'[1]1.EEFFs Consolidados'!H91</f>
        <v>0</v>
      </c>
      <c r="G96" s="8">
        <f>+(E96*$E$3)+D96+(F96*$F$74)</f>
        <v>0</v>
      </c>
    </row>
    <row r="97" spans="2:7">
      <c r="B97" s="1" t="str">
        <f>'1.EEFFs Consolidados'!B98</f>
        <v>Otros Gastos De Ventas</v>
      </c>
      <c r="C97" s="31"/>
      <c r="D97" s="1110">
        <f>95405675</f>
        <v>95405675</v>
      </c>
      <c r="E97" s="8">
        <f>+'[1]1.EEFFs Consolidados'!H92</f>
        <v>0</v>
      </c>
      <c r="G97" s="8">
        <f>+(E97*$E$3)+D97+(F97*$F$74)</f>
        <v>95405675</v>
      </c>
    </row>
    <row r="98" spans="2:7" s="91" customFormat="1">
      <c r="B98" s="5" t="str">
        <f>'1.EEFFs Consolidados'!B99</f>
        <v>Gastos De Administración</v>
      </c>
      <c r="C98" s="107"/>
      <c r="D98" s="1109">
        <f>+D99+D100+D101</f>
        <v>2306012695</v>
      </c>
      <c r="E98" s="108">
        <f>+E99+E100+E101</f>
        <v>3177387173</v>
      </c>
      <c r="F98" s="108">
        <f>+F99+F100+F101</f>
        <v>938068038</v>
      </c>
      <c r="G98" s="108">
        <f>+(E98*$E$3)+D98+(F98*$F$3)</f>
        <v>5402891015.6451559</v>
      </c>
    </row>
    <row r="99" spans="2:7">
      <c r="B99" s="1" t="str">
        <f>'1.EEFFs Consolidados'!B100</f>
        <v xml:space="preserve">Sueldos Y Otras Remuneraciones Al Personal </v>
      </c>
      <c r="C99" s="31"/>
      <c r="D99" s="1110">
        <v>1272136990</v>
      </c>
      <c r="E99" s="8">
        <f>+'3.2.EEFF31-03-26'!E115</f>
        <v>2091235310</v>
      </c>
      <c r="F99" s="8">
        <f>+'3,3EEFF31-03-26'!E113</f>
        <v>206233535</v>
      </c>
      <c r="G99" s="8">
        <f>+(E99*$E$3)+D99+(F99*$F$74)</f>
        <v>2960892363.3869638</v>
      </c>
    </row>
    <row r="100" spans="2:7">
      <c r="B100" s="1" t="str">
        <f>'1.EEFFs Consolidados'!B101</f>
        <v>Remuneración Personal Superior</v>
      </c>
      <c r="C100" s="31"/>
      <c r="D100" s="1110">
        <v>309454546</v>
      </c>
      <c r="E100" s="8">
        <f>+'[1]1.EEFFs Consolidados'!H95</f>
        <v>0</v>
      </c>
      <c r="G100" s="8">
        <f>+(E100*$E$3)+D100+(F100*$F$74)</f>
        <v>309454546</v>
      </c>
    </row>
    <row r="101" spans="2:7">
      <c r="B101" s="1" t="str">
        <f>'1.EEFFs Consolidados'!B102</f>
        <v>Otros Gastos Administrativos</v>
      </c>
      <c r="C101" s="31"/>
      <c r="D101" s="1110">
        <f>1260380102-535958943</f>
        <v>724421159</v>
      </c>
      <c r="E101" s="8">
        <f>+'3.2.EEFF31-03-26'!E116+'3.2.EEFF31-03-26'!E119</f>
        <v>1086151863</v>
      </c>
      <c r="F101" s="8">
        <f>+'3,3EEFF31-03-26'!E117+'3,3EEFF31-03-26'!E114</f>
        <v>731834503</v>
      </c>
      <c r="G101" s="8">
        <f>+(E101*$E$3)+D101+(F101*$F$74)</f>
        <v>2132544106.2581928</v>
      </c>
    </row>
    <row r="102" spans="2:7" s="91" customFormat="1">
      <c r="B102" s="5" t="str">
        <f>'1.EEFFs Consolidados'!B103</f>
        <v>Gastos Bancarios Y Financieros</v>
      </c>
      <c r="C102" s="107"/>
      <c r="D102" s="1109">
        <f>+D103</f>
        <v>280882578</v>
      </c>
      <c r="E102" s="108">
        <f>+E103</f>
        <v>4028996</v>
      </c>
      <c r="F102" s="108">
        <f>+F103</f>
        <v>0</v>
      </c>
      <c r="G102" s="108">
        <f>+(E102*$E$3)+D102+(F102*$F$3)</f>
        <v>283798419.96228534</v>
      </c>
    </row>
    <row r="103" spans="2:7">
      <c r="B103" s="1" t="str">
        <f>'1.EEFFs Consolidados'!B104</f>
        <v>Intereses Pagados A Entidades Bancarias</v>
      </c>
      <c r="C103" s="31"/>
      <c r="D103" s="1098">
        <v>280882578</v>
      </c>
      <c r="E103" s="8">
        <f>+'3.2.EEFF31-03-26'!E107</f>
        <v>4028996</v>
      </c>
      <c r="G103" s="8">
        <f>+(E103*$E$3)+D103+(F103*$F$74)</f>
        <v>283798419.96228534</v>
      </c>
    </row>
    <row r="104" spans="2:7">
      <c r="B104" s="5" t="str">
        <f>'1.EEFFs Consolidados'!B105</f>
        <v>Diferencia De Cambio</v>
      </c>
      <c r="C104" s="31"/>
      <c r="D104" s="1109">
        <f>+D105</f>
        <v>735453767</v>
      </c>
      <c r="E104" s="108">
        <f>+E105</f>
        <v>522636973</v>
      </c>
      <c r="F104" s="108">
        <f>+F105</f>
        <v>28688323</v>
      </c>
      <c r="G104" s="108">
        <f>+(E104*$E$3)+D104+(F104*$F$3)</f>
        <v>1138078685.1525266</v>
      </c>
    </row>
    <row r="105" spans="2:7">
      <c r="B105" s="1" t="str">
        <f>'1.EEFFs Consolidados'!B106</f>
        <v>Diferencia De Cambio</v>
      </c>
      <c r="C105" s="31"/>
      <c r="D105" s="1098">
        <v>735453767</v>
      </c>
      <c r="E105" s="8">
        <f>+'3.2.EEFF31-03-26'!E120</f>
        <v>522636973</v>
      </c>
      <c r="F105" s="8">
        <f>+'3,3EEFF31-03-26'!E118</f>
        <v>28688323</v>
      </c>
      <c r="G105" s="8">
        <f>+(E105*$E$3)+D105+(F105*$F$74)</f>
        <v>1138078685.1525266</v>
      </c>
    </row>
    <row r="106" spans="2:7">
      <c r="B106" s="5" t="str">
        <f>'1.EEFFs Consolidados'!B107</f>
        <v>Previsiones</v>
      </c>
      <c r="C106" s="31"/>
      <c r="D106" s="1110">
        <v>0</v>
      </c>
      <c r="E106" s="8">
        <f>+'[1]1.EEFFs Consolidados'!H101</f>
        <v>0</v>
      </c>
      <c r="G106" s="8">
        <f>+(E106*$E$3)+D106+(F106*$F$74)</f>
        <v>0</v>
      </c>
    </row>
    <row r="107" spans="2:7">
      <c r="B107" s="1" t="str">
        <f>'1.EEFFs Consolidados'!B108</f>
        <v>Constitucion De Previsiones</v>
      </c>
      <c r="C107" s="31"/>
      <c r="D107" s="1110">
        <v>0</v>
      </c>
      <c r="E107" s="8">
        <f>+'[1]1.EEFFs Consolidados'!H102</f>
        <v>0</v>
      </c>
      <c r="G107" s="8">
        <f>+(E107*$E$3)+D107+(F107*$F$74)</f>
        <v>0</v>
      </c>
    </row>
    <row r="108" spans="2:7">
      <c r="B108" s="5" t="str">
        <f>'1.EEFFs Consolidados'!B109</f>
        <v>Depreciaciones Y Amortizaciones De Activ</v>
      </c>
      <c r="C108" s="31"/>
      <c r="D108" s="1110">
        <v>0</v>
      </c>
      <c r="E108" s="108">
        <f>+E109</f>
        <v>513714974</v>
      </c>
      <c r="F108" s="108">
        <f>+F109</f>
        <v>289224267</v>
      </c>
      <c r="G108" s="108">
        <f>+(E108*$E$3)+D108+(F108*$F$3)</f>
        <v>617623492.41909885</v>
      </c>
    </row>
    <row r="109" spans="2:7">
      <c r="B109" s="1" t="str">
        <f>'1.EEFFs Consolidados'!B110</f>
        <v>Depreciaciones Y Amortizaciones De Activ</v>
      </c>
      <c r="C109" s="31"/>
      <c r="D109" s="1110">
        <v>110677527</v>
      </c>
      <c r="E109" s="8">
        <f>+'3.2.EEFF31-03-26'!E118+'3.2.EEFF31-03-26'!E117</f>
        <v>513714974</v>
      </c>
      <c r="F109" s="8">
        <f>+'3,3EEFF31-03-26'!E115+'3,3EEFF31-03-26'!E116</f>
        <v>289224267</v>
      </c>
      <c r="G109" s="8">
        <f>+(E109*$E$3)+D109+(F109*$F$74)</f>
        <v>728301019.41909885</v>
      </c>
    </row>
    <row r="110" spans="2:7">
      <c r="B110" s="5" t="str">
        <f>'1.EEFFs Consolidados'!B111</f>
        <v>Otros Resultados No Operativos</v>
      </c>
      <c r="C110" s="31"/>
      <c r="D110" s="1109">
        <f>+D111</f>
        <v>0</v>
      </c>
      <c r="E110" s="8">
        <f>+'[1]1.EEFFs Consolidados'!H105</f>
        <v>0</v>
      </c>
      <c r="G110" s="108">
        <f>+(E110*$E$3)+D110+(F110*$F$3)</f>
        <v>0</v>
      </c>
    </row>
    <row r="111" spans="2:7">
      <c r="B111" s="1" t="str">
        <f>'1.EEFFs Consolidados'!B112</f>
        <v>Pérdida Extraordinarias</v>
      </c>
      <c r="C111" s="31"/>
      <c r="D111" s="1098">
        <v>0</v>
      </c>
      <c r="E111" s="8">
        <f>+'[1]1.EEFFs Consolidados'!H106</f>
        <v>0</v>
      </c>
      <c r="G111" s="8">
        <f>+(E111*$E$3)+D111+(F111*$F$74)</f>
        <v>0</v>
      </c>
    </row>
    <row r="112" spans="2:7">
      <c r="B112" s="5" t="str">
        <f>'1.EEFFs Consolidados'!B113</f>
        <v>Impuesto A La Renta</v>
      </c>
      <c r="C112" s="31"/>
      <c r="D112" s="1109">
        <f>+D113</f>
        <v>0</v>
      </c>
      <c r="E112" s="108">
        <f>+E113</f>
        <v>0</v>
      </c>
      <c r="F112" s="108">
        <f>+F113</f>
        <v>0</v>
      </c>
      <c r="G112" s="108">
        <f>+(E112*$E$3)+D112+(F112*$F$3)</f>
        <v>0</v>
      </c>
    </row>
    <row r="113" spans="2:8">
      <c r="B113" s="1" t="str">
        <f>'1.EEFFs Consolidados'!B114</f>
        <v>Impuesto A La Renta</v>
      </c>
      <c r="C113" s="31"/>
      <c r="D113" s="1099">
        <v>0</v>
      </c>
      <c r="E113" s="8">
        <f>+'3.2.EEFF31-03-26'!E126</f>
        <v>0</v>
      </c>
      <c r="F113" s="8">
        <f>+'3,3EEFF31-03-26'!E124</f>
        <v>0</v>
      </c>
      <c r="G113" s="8">
        <f>+(E113*$E$3)+D113+(F113*$F$74)</f>
        <v>0</v>
      </c>
    </row>
    <row r="114" spans="2:8">
      <c r="B114" s="5" t="str">
        <f>'1.EEFFs Consolidados'!B115</f>
        <v>Reservas</v>
      </c>
      <c r="C114" s="31"/>
      <c r="D114" s="1109">
        <f>+D115</f>
        <v>0</v>
      </c>
      <c r="E114" s="108">
        <f>+E115</f>
        <v>0</v>
      </c>
      <c r="F114" s="108">
        <f>+F115</f>
        <v>0</v>
      </c>
      <c r="G114" s="108">
        <f>+(E114*$E$3)+D114+(F114*$F$3)</f>
        <v>0</v>
      </c>
    </row>
    <row r="115" spans="2:8">
      <c r="B115" s="1" t="str">
        <f>'1.EEFFs Consolidados'!B116</f>
        <v>Reserva Legal</v>
      </c>
      <c r="C115" s="31"/>
      <c r="D115" s="1099">
        <v>0</v>
      </c>
      <c r="E115" s="8">
        <f>+'3.2.EEFF31-03-26'!E127</f>
        <v>0</v>
      </c>
      <c r="F115" s="8">
        <f>+'3,3EEFF31-03-26'!E125</f>
        <v>0</v>
      </c>
      <c r="G115" s="8">
        <f>+(E115*$E$3)+D115+(F115*$F$74)</f>
        <v>0</v>
      </c>
    </row>
    <row r="116" spans="2:8" s="35" customFormat="1">
      <c r="B116" s="32" t="s">
        <v>790</v>
      </c>
      <c r="C116" s="33"/>
      <c r="D116" s="1111">
        <v>0</v>
      </c>
      <c r="E116" s="34">
        <v>0</v>
      </c>
      <c r="F116" s="34">
        <f>+'3,3EEFF31-03-26'!J46</f>
        <v>0</v>
      </c>
      <c r="G116" s="8">
        <f>+(E116*$E$3)+D116+(F116*$F$74)</f>
        <v>0</v>
      </c>
      <c r="H116" s="34"/>
    </row>
    <row r="117" spans="2:8" s="47" customFormat="1">
      <c r="B117" s="47" t="s">
        <v>160</v>
      </c>
      <c r="C117" s="1114"/>
      <c r="D117" s="50">
        <f>D75-D90+D116</f>
        <v>1240986859</v>
      </c>
      <c r="E117" s="50">
        <f>E75-E90+E116</f>
        <v>2604943636</v>
      </c>
      <c r="F117" s="50">
        <f>F75-F90+F116</f>
        <v>-1116546716</v>
      </c>
      <c r="G117" s="50">
        <f>G75-G90+G116</f>
        <v>2177157073.2534914</v>
      </c>
    </row>
    <row r="118" spans="2:8">
      <c r="C118" s="31"/>
    </row>
    <row r="119" spans="2:8" s="38" customFormat="1" ht="13.8" hidden="1">
      <c r="B119" s="38" t="s">
        <v>789</v>
      </c>
      <c r="C119" s="39"/>
      <c r="D119" s="52">
        <f>D117</f>
        <v>1240986859</v>
      </c>
      <c r="E119" s="52">
        <f>E117*72.37142857142%</f>
        <v>1885234922.8534908</v>
      </c>
      <c r="F119" s="52">
        <f>F117*85%</f>
        <v>-949064708.60000002</v>
      </c>
      <c r="G119" s="52">
        <f>D119+E119+F119</f>
        <v>2177157073.2534909</v>
      </c>
    </row>
    <row r="120" spans="2:8" ht="15.75" hidden="1" customHeight="1">
      <c r="C120" s="31"/>
      <c r="D120" s="8">
        <f>+D119-C70</f>
        <v>0</v>
      </c>
      <c r="E120" s="8">
        <f>+E119-E71</f>
        <v>0</v>
      </c>
      <c r="F120" s="8">
        <f>+F119-F71</f>
        <v>0</v>
      </c>
    </row>
    <row r="121" spans="2:8" hidden="1">
      <c r="B121" s="32" t="s">
        <v>678</v>
      </c>
      <c r="C121" s="31"/>
      <c r="G121" s="36">
        <f>G117-G70</f>
        <v>0.25349140167236328</v>
      </c>
    </row>
    <row r="122" spans="2:8">
      <c r="C122" s="31"/>
    </row>
    <row r="123" spans="2:8" ht="18.600000000000001" thickBot="1">
      <c r="B123" s="45" t="s">
        <v>788</v>
      </c>
      <c r="C123" s="58"/>
      <c r="D123" s="53"/>
      <c r="E123" s="53"/>
      <c r="F123" s="53"/>
      <c r="G123" s="53">
        <f>G119-G121</f>
        <v>2177157072.9999995</v>
      </c>
    </row>
    <row r="124" spans="2:8">
      <c r="C124" s="31"/>
    </row>
    <row r="125" spans="2:8">
      <c r="C125" s="31"/>
      <c r="G125" s="1100">
        <f>G123-'1.EEFFs Consolidados'!D118</f>
        <v>0</v>
      </c>
    </row>
    <row r="126" spans="2:8">
      <c r="C126" s="31"/>
    </row>
    <row r="127" spans="2:8">
      <c r="C127" s="31"/>
    </row>
  </sheetData>
  <sheetProtection algorithmName="SHA-512" hashValue="MuvhC5onwWKvYpzpi5/cqhMOWPPIahs9MBWxSf0WjGX7k4bPGu8Q9JF2tGy3DAU1XFTiH/qPoOeacgUGHRlT4A==" saltValue="k9pAY3UgtmprEipw59fzFQ==" spinCount="100000" sheet="1" objects="1" scenarios="1"/>
  <pageMargins left="0.7" right="0.7" top="0.75" bottom="0.75" header="0.3" footer="0.3"/>
  <pageSetup paperSize="9" scale="50" fitToHeight="0" orientation="portrait" r:id="rId1"/>
  <ignoredErrors>
    <ignoredError sqref="G12 G16 G28 G32 G43"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DB81-FF63-49D8-821E-4DDE69CD128A}">
  <sheetPr>
    <tabColor rgb="FF0070C0"/>
    <pageSetUpPr fitToPage="1"/>
  </sheetPr>
  <dimension ref="A2:AB553"/>
  <sheetViews>
    <sheetView showGridLines="0" zoomScale="90" zoomScaleNormal="90" workbookViewId="0">
      <selection activeCell="H355" sqref="H355"/>
    </sheetView>
  </sheetViews>
  <sheetFormatPr baseColWidth="10" defaultColWidth="11.44140625" defaultRowHeight="13.2"/>
  <cols>
    <col min="1" max="1" width="23.109375" style="109" bestFit="1" customWidth="1"/>
    <col min="2" max="2" width="44.109375" style="110" customWidth="1"/>
    <col min="3" max="3" width="20.109375" style="110" customWidth="1"/>
    <col min="4" max="4" width="23" style="110" bestFit="1" customWidth="1"/>
    <col min="5" max="5" width="23.33203125" style="110" customWidth="1"/>
    <col min="6" max="6" width="21.88671875" style="110" hidden="1" customWidth="1"/>
    <col min="7" max="7" width="20.88671875" style="110" customWidth="1"/>
    <col min="8" max="8" width="20.5546875" style="110" customWidth="1"/>
    <col min="9" max="9" width="17.109375" style="110" customWidth="1"/>
    <col min="10" max="10" width="21.88671875" style="525" customWidth="1"/>
    <col min="11" max="11" width="18.6640625" style="526" customWidth="1"/>
    <col min="12" max="12" width="15.5546875" style="109" bestFit="1" customWidth="1"/>
    <col min="13" max="13" width="3.109375" style="109" customWidth="1"/>
    <col min="14" max="14" width="20.6640625" style="109" customWidth="1"/>
    <col min="15" max="15" width="2.6640625" style="109" customWidth="1"/>
    <col min="16" max="16" width="24.6640625" style="109" customWidth="1"/>
    <col min="17" max="17" width="16.6640625" style="110" customWidth="1"/>
    <col min="18" max="19" width="2.6640625" style="110" customWidth="1"/>
    <col min="20" max="20" width="15.6640625" style="110" customWidth="1"/>
    <col min="21" max="21" width="3.6640625" style="110" customWidth="1"/>
    <col min="22" max="22" width="2.6640625" style="110" customWidth="1"/>
    <col min="23" max="23" width="21.6640625" style="110" customWidth="1"/>
    <col min="24" max="24" width="2.6640625" style="110" customWidth="1"/>
    <col min="25" max="16384" width="11.44140625" style="110"/>
  </cols>
  <sheetData>
    <row r="2" spans="1:24" ht="13.8">
      <c r="L2" s="1061"/>
    </row>
    <row r="3" spans="1:24" ht="105.75" customHeight="1">
      <c r="A3" s="606"/>
      <c r="B3" s="1236" t="s">
        <v>212</v>
      </c>
      <c r="C3" s="1236"/>
      <c r="D3" s="1236"/>
      <c r="E3" s="1236"/>
      <c r="F3" s="1236"/>
      <c r="G3" s="1236"/>
      <c r="H3" s="1236"/>
      <c r="I3" s="1236"/>
      <c r="J3" s="1236"/>
      <c r="K3" s="1236"/>
      <c r="L3" s="1236"/>
      <c r="M3" s="608"/>
      <c r="N3" s="608"/>
      <c r="O3" s="1062"/>
      <c r="P3" s="1063"/>
      <c r="Q3" s="113"/>
      <c r="R3" s="113"/>
      <c r="S3" s="113"/>
      <c r="T3" s="113"/>
      <c r="U3" s="113"/>
      <c r="V3" s="113"/>
      <c r="W3" s="113"/>
      <c r="X3" s="113"/>
    </row>
    <row r="4" spans="1:24" ht="24" customHeight="1">
      <c r="A4" s="606"/>
      <c r="B4" s="1237" t="s">
        <v>213</v>
      </c>
      <c r="C4" s="1237"/>
      <c r="D4" s="1237"/>
      <c r="E4" s="1237"/>
      <c r="F4" s="1237"/>
      <c r="G4" s="1237"/>
      <c r="H4" s="1237"/>
      <c r="I4" s="1237"/>
      <c r="J4" s="1237"/>
      <c r="K4" s="1237"/>
      <c r="L4" s="1237"/>
      <c r="M4" s="609"/>
      <c r="N4" s="609"/>
      <c r="O4" s="1064"/>
      <c r="P4" s="1063"/>
      <c r="Q4" s="113"/>
      <c r="R4" s="113"/>
      <c r="S4" s="113"/>
      <c r="T4" s="113"/>
      <c r="U4" s="113"/>
      <c r="V4" s="113"/>
      <c r="W4" s="113"/>
      <c r="X4" s="113"/>
    </row>
    <row r="5" spans="1:24" ht="23.4">
      <c r="A5" s="606"/>
      <c r="B5" s="1238" t="s">
        <v>802</v>
      </c>
      <c r="C5" s="1238"/>
      <c r="D5" s="1238"/>
      <c r="E5" s="1238"/>
      <c r="F5" s="1238"/>
      <c r="G5" s="1238"/>
      <c r="H5" s="1238"/>
      <c r="I5" s="1238"/>
      <c r="J5" s="1238"/>
      <c r="K5" s="1238"/>
      <c r="L5" s="1238"/>
      <c r="M5" s="610"/>
      <c r="N5" s="610"/>
      <c r="O5" s="1065"/>
      <c r="P5" s="1063"/>
      <c r="Q5" s="113"/>
      <c r="R5" s="113"/>
      <c r="S5" s="113"/>
      <c r="T5" s="113"/>
      <c r="U5" s="113"/>
      <c r="V5" s="113"/>
      <c r="W5" s="113"/>
      <c r="X5" s="113"/>
    </row>
    <row r="6" spans="1:24" ht="18.75" hidden="1" customHeight="1" thickBot="1">
      <c r="A6" s="606"/>
      <c r="B6" s="1239" t="s">
        <v>214</v>
      </c>
      <c r="C6" s="1239"/>
      <c r="D6" s="1239"/>
      <c r="E6" s="1239"/>
      <c r="F6" s="1239"/>
      <c r="G6" s="1239"/>
      <c r="H6" s="1239"/>
      <c r="I6" s="1239"/>
      <c r="J6" s="1239"/>
      <c r="K6" s="1239"/>
      <c r="L6" s="1066"/>
      <c r="M6" s="606"/>
      <c r="N6" s="612"/>
      <c r="O6" s="1067"/>
      <c r="P6" s="1067"/>
      <c r="Q6" s="115"/>
      <c r="R6" s="113"/>
      <c r="S6" s="113"/>
      <c r="T6" s="113"/>
      <c r="U6" s="113"/>
      <c r="V6" s="113"/>
      <c r="W6" s="113"/>
    </row>
    <row r="7" spans="1:24" ht="6" customHeight="1">
      <c r="A7" s="606"/>
      <c r="B7" s="613"/>
      <c r="C7" s="611"/>
      <c r="D7" s="611"/>
      <c r="E7" s="611"/>
      <c r="F7" s="611"/>
      <c r="G7" s="611"/>
      <c r="H7" s="611"/>
      <c r="I7" s="611"/>
      <c r="J7" s="611"/>
      <c r="K7" s="614"/>
      <c r="L7" s="616"/>
      <c r="M7" s="606"/>
      <c r="N7" s="616"/>
      <c r="O7" s="1063"/>
      <c r="P7" s="1063"/>
      <c r="Q7" s="113"/>
      <c r="R7" s="113"/>
      <c r="S7" s="113"/>
      <c r="T7" s="113"/>
      <c r="U7" s="113"/>
      <c r="V7" s="113"/>
      <c r="W7" s="113"/>
    </row>
    <row r="8" spans="1:24" ht="12.75" customHeight="1">
      <c r="A8" s="606"/>
      <c r="B8" s="613"/>
      <c r="C8" s="611"/>
      <c r="D8" s="611"/>
      <c r="E8" s="611"/>
      <c r="F8" s="611"/>
      <c r="G8" s="611"/>
      <c r="H8" s="611"/>
      <c r="I8" s="611"/>
      <c r="J8" s="617"/>
      <c r="K8" s="614"/>
      <c r="L8" s="616"/>
      <c r="M8" s="606"/>
      <c r="N8" s="616"/>
      <c r="O8" s="1063"/>
      <c r="P8" s="1063"/>
      <c r="Q8" s="113"/>
      <c r="R8" s="113"/>
      <c r="S8" s="113"/>
      <c r="T8" s="113"/>
      <c r="U8" s="113"/>
      <c r="V8" s="113"/>
      <c r="W8" s="113"/>
    </row>
    <row r="9" spans="1:24" ht="12.75" customHeight="1" thickBot="1">
      <c r="A9" s="606"/>
      <c r="B9" s="613"/>
      <c r="C9" s="611"/>
      <c r="D9" s="611"/>
      <c r="E9" s="611"/>
      <c r="F9" s="611"/>
      <c r="G9" s="611"/>
      <c r="H9" s="611"/>
      <c r="I9" s="611"/>
      <c r="J9" s="611"/>
      <c r="K9" s="614"/>
      <c r="L9" s="616"/>
      <c r="M9" s="606"/>
      <c r="N9" s="616"/>
      <c r="O9" s="1063"/>
      <c r="P9" s="1063"/>
      <c r="Q9" s="113"/>
      <c r="R9" s="113"/>
      <c r="S9" s="113"/>
      <c r="T9" s="113"/>
      <c r="U9" s="113"/>
      <c r="V9" s="113"/>
      <c r="W9" s="113"/>
    </row>
    <row r="10" spans="1:24" ht="15.6" thickBot="1">
      <c r="A10" s="618"/>
      <c r="B10" s="619" t="s">
        <v>215</v>
      </c>
      <c r="C10" s="620"/>
      <c r="D10" s="621">
        <v>2026</v>
      </c>
      <c r="E10" s="621">
        <v>2025</v>
      </c>
      <c r="F10" s="622"/>
      <c r="G10" s="623" t="s">
        <v>216</v>
      </c>
      <c r="H10" s="623"/>
      <c r="I10" s="623"/>
      <c r="J10" s="621">
        <v>2026</v>
      </c>
      <c r="K10" s="621">
        <v>2025</v>
      </c>
      <c r="L10" s="606"/>
      <c r="M10" s="606"/>
      <c r="N10" s="606"/>
    </row>
    <row r="11" spans="1:24" ht="15.6" thickBot="1">
      <c r="A11" s="606"/>
      <c r="B11" s="619" t="s">
        <v>217</v>
      </c>
      <c r="C11" s="620"/>
      <c r="D11" s="625">
        <f>+D12+D17+D22</f>
        <v>18913207576</v>
      </c>
      <c r="E11" s="625">
        <v>19895925396.490803</v>
      </c>
      <c r="F11" s="626"/>
      <c r="G11" s="623" t="s">
        <v>218</v>
      </c>
      <c r="H11" s="623"/>
      <c r="I11" s="623"/>
      <c r="J11" s="627">
        <f>+J12+J23</f>
        <v>1842889231</v>
      </c>
      <c r="K11" s="628">
        <v>14510187304.68</v>
      </c>
      <c r="L11" s="606"/>
      <c r="M11" s="606"/>
      <c r="N11" s="606"/>
    </row>
    <row r="12" spans="1:24" ht="20.100000000000001" customHeight="1">
      <c r="A12" s="606"/>
      <c r="B12" s="629" t="s">
        <v>219</v>
      </c>
      <c r="C12" s="630"/>
      <c r="D12" s="631">
        <f>SUM(C13:C16)</f>
        <v>2283669345</v>
      </c>
      <c r="E12" s="632">
        <v>1596317251.6415999</v>
      </c>
      <c r="F12" s="633">
        <f>+D12-E12</f>
        <v>687352093.35840011</v>
      </c>
      <c r="G12" s="634" t="s">
        <v>220</v>
      </c>
      <c r="H12" s="634"/>
      <c r="I12" s="635"/>
      <c r="J12" s="636">
        <f>SUM(I13:I15)</f>
        <v>32630147</v>
      </c>
      <c r="K12" s="637">
        <v>33884330</v>
      </c>
      <c r="L12" s="1068">
        <f>+J12-K12</f>
        <v>-1254183</v>
      </c>
      <c r="M12" s="606"/>
      <c r="N12" s="606"/>
    </row>
    <row r="13" spans="1:24" ht="14.4">
      <c r="A13" s="134" t="s">
        <v>221</v>
      </c>
      <c r="B13" s="639" t="s">
        <v>222</v>
      </c>
      <c r="C13" s="640">
        <v>0</v>
      </c>
      <c r="D13" s="641"/>
      <c r="E13" s="642"/>
      <c r="F13" s="643"/>
      <c r="G13" s="624" t="s">
        <v>223</v>
      </c>
      <c r="H13" s="624"/>
      <c r="I13" s="644">
        <v>0</v>
      </c>
      <c r="J13" s="645"/>
      <c r="K13" s="646"/>
      <c r="L13" s="606"/>
      <c r="M13" s="606"/>
      <c r="N13" s="606"/>
    </row>
    <row r="14" spans="1:24">
      <c r="A14" s="606"/>
      <c r="B14" s="639" t="s">
        <v>224</v>
      </c>
      <c r="C14" s="640">
        <v>0</v>
      </c>
      <c r="D14" s="641"/>
      <c r="E14" s="642"/>
      <c r="F14" s="643"/>
      <c r="G14" s="624" t="s">
        <v>225</v>
      </c>
      <c r="H14" s="624"/>
      <c r="I14" s="644">
        <v>32630147</v>
      </c>
      <c r="J14" s="647"/>
      <c r="K14" s="648"/>
      <c r="L14" s="606"/>
      <c r="M14" s="606"/>
      <c r="N14" s="618" t="s">
        <v>589</v>
      </c>
    </row>
    <row r="15" spans="1:24" ht="14.4">
      <c r="A15" s="134" t="s">
        <v>226</v>
      </c>
      <c r="B15" s="639" t="s">
        <v>225</v>
      </c>
      <c r="C15" s="640">
        <v>2283669345</v>
      </c>
      <c r="D15" s="641"/>
      <c r="E15" s="642"/>
      <c r="F15" s="643"/>
      <c r="G15" s="624" t="s">
        <v>227</v>
      </c>
      <c r="H15" s="624"/>
      <c r="I15" s="649">
        <v>0</v>
      </c>
      <c r="J15" s="647"/>
      <c r="K15" s="648"/>
      <c r="L15" s="606"/>
      <c r="M15" s="606"/>
      <c r="N15" s="606"/>
    </row>
    <row r="16" spans="1:24" ht="13.8" thickBot="1">
      <c r="A16" s="606"/>
      <c r="B16" s="639" t="s">
        <v>228</v>
      </c>
      <c r="C16" s="650">
        <v>0</v>
      </c>
      <c r="D16" s="641"/>
      <c r="E16" s="642"/>
      <c r="F16" s="643"/>
      <c r="G16" s="624"/>
      <c r="H16" s="624"/>
      <c r="I16" s="644"/>
      <c r="J16" s="647"/>
      <c r="K16" s="648"/>
      <c r="L16" s="606"/>
      <c r="M16" s="606"/>
      <c r="N16" s="606"/>
    </row>
    <row r="17" spans="1:17">
      <c r="A17" s="606"/>
      <c r="B17" s="651" t="s">
        <v>229</v>
      </c>
      <c r="C17" s="640"/>
      <c r="D17" s="641">
        <f>SUM(C18:C20)</f>
        <v>0</v>
      </c>
      <c r="E17" s="642">
        <v>11771507</v>
      </c>
      <c r="F17" s="633">
        <f>+D17-E17</f>
        <v>-11771507</v>
      </c>
      <c r="G17" s="652" t="s">
        <v>230</v>
      </c>
      <c r="H17" s="624"/>
      <c r="I17" s="644"/>
      <c r="J17" s="636">
        <f>SUM(I18:I21)</f>
        <v>0</v>
      </c>
      <c r="K17" s="653">
        <v>0</v>
      </c>
      <c r="L17" s="606"/>
      <c r="M17" s="606"/>
      <c r="N17" s="606"/>
    </row>
    <row r="18" spans="1:17">
      <c r="A18" s="606"/>
      <c r="B18" s="639" t="s">
        <v>231</v>
      </c>
      <c r="C18" s="640">
        <v>0</v>
      </c>
      <c r="D18" s="641"/>
      <c r="E18" s="642"/>
      <c r="F18" s="643"/>
      <c r="G18" s="624" t="s">
        <v>232</v>
      </c>
      <c r="H18" s="652"/>
      <c r="I18" s="644">
        <v>0</v>
      </c>
      <c r="J18" s="636"/>
      <c r="K18" s="653"/>
      <c r="L18" s="606"/>
      <c r="M18" s="606"/>
      <c r="N18" s="606"/>
    </row>
    <row r="19" spans="1:17">
      <c r="A19" s="606" t="s">
        <v>715</v>
      </c>
      <c r="B19" s="639" t="s">
        <v>233</v>
      </c>
      <c r="C19" s="640">
        <v>0</v>
      </c>
      <c r="D19" s="641"/>
      <c r="E19" s="642"/>
      <c r="F19" s="643"/>
      <c r="G19" s="624" t="s">
        <v>234</v>
      </c>
      <c r="H19" s="652"/>
      <c r="I19" s="644">
        <v>0</v>
      </c>
      <c r="J19" s="636"/>
      <c r="K19" s="653"/>
      <c r="L19" s="606"/>
      <c r="M19" s="606"/>
      <c r="N19" s="606"/>
    </row>
    <row r="20" spans="1:17">
      <c r="A20" s="606"/>
      <c r="B20" s="639" t="s">
        <v>235</v>
      </c>
      <c r="C20" s="650">
        <v>0</v>
      </c>
      <c r="D20" s="641"/>
      <c r="E20" s="642"/>
      <c r="F20" s="643"/>
      <c r="G20" s="624" t="s">
        <v>236</v>
      </c>
      <c r="H20" s="624"/>
      <c r="I20" s="644">
        <v>0</v>
      </c>
      <c r="J20" s="647"/>
      <c r="K20" s="648"/>
      <c r="L20" s="606"/>
      <c r="M20" s="606"/>
      <c r="N20" s="606"/>
    </row>
    <row r="21" spans="1:17" ht="13.8" thickBot="1">
      <c r="A21" s="606"/>
      <c r="B21" s="639"/>
      <c r="C21" s="640"/>
      <c r="D21" s="641"/>
      <c r="E21" s="642"/>
      <c r="F21" s="643"/>
      <c r="G21" s="624" t="s">
        <v>227</v>
      </c>
      <c r="H21" s="624"/>
      <c r="I21" s="654">
        <v>0</v>
      </c>
      <c r="J21" s="647"/>
      <c r="K21" s="648"/>
      <c r="L21" s="606"/>
      <c r="M21" s="606"/>
      <c r="N21" s="606"/>
    </row>
    <row r="22" spans="1:17" ht="14.4">
      <c r="A22" s="134" t="s">
        <v>237</v>
      </c>
      <c r="B22" s="655" t="s">
        <v>238</v>
      </c>
      <c r="C22" s="640">
        <v>16629538231</v>
      </c>
      <c r="D22" s="656">
        <f>+C22</f>
        <v>16629538231</v>
      </c>
      <c r="E22" s="657">
        <v>18287836637.849201</v>
      </c>
      <c r="F22" s="633">
        <f>+D22-E22</f>
        <v>-1658298406.8492012</v>
      </c>
      <c r="G22" s="652"/>
      <c r="H22" s="658"/>
      <c r="I22" s="638"/>
      <c r="J22" s="636"/>
      <c r="K22" s="653"/>
      <c r="L22" s="606"/>
      <c r="M22" s="606"/>
      <c r="N22" s="606"/>
      <c r="Q22" s="109"/>
    </row>
    <row r="23" spans="1:17">
      <c r="A23" s="606"/>
      <c r="B23" s="639"/>
      <c r="C23" s="659"/>
      <c r="D23" s="660"/>
      <c r="E23" s="659"/>
      <c r="F23" s="624"/>
      <c r="G23" s="652" t="s">
        <v>239</v>
      </c>
      <c r="H23" s="624"/>
      <c r="I23" s="644"/>
      <c r="J23" s="636">
        <f>SUM(I24:I26)</f>
        <v>1810259084</v>
      </c>
      <c r="K23" s="653">
        <v>14476302974.68</v>
      </c>
      <c r="L23" s="1068">
        <f>+J23-K23</f>
        <v>-12666043890.68</v>
      </c>
      <c r="M23" s="606"/>
      <c r="N23" s="606"/>
      <c r="P23" s="1069">
        <f>+J23-N23</f>
        <v>1810259084</v>
      </c>
      <c r="Q23" s="109"/>
    </row>
    <row r="24" spans="1:17">
      <c r="A24" s="606"/>
      <c r="B24" s="651" t="s">
        <v>240</v>
      </c>
      <c r="C24" s="640"/>
      <c r="D24" s="641">
        <f>C25+C26+C27</f>
        <v>0</v>
      </c>
      <c r="E24" s="642">
        <v>0</v>
      </c>
      <c r="F24" s="643"/>
      <c r="G24" s="624" t="s">
        <v>241</v>
      </c>
      <c r="H24" s="624"/>
      <c r="I24" s="644">
        <v>296488937</v>
      </c>
      <c r="J24" s="647" t="s">
        <v>242</v>
      </c>
      <c r="K24" s="648" t="s">
        <v>242</v>
      </c>
      <c r="L24" s="606"/>
      <c r="M24" s="606"/>
      <c r="N24" s="618" t="s">
        <v>243</v>
      </c>
      <c r="Q24" s="109"/>
    </row>
    <row r="25" spans="1:17" ht="15">
      <c r="A25" s="606"/>
      <c r="B25" s="639" t="s">
        <v>244</v>
      </c>
      <c r="C25" s="640">
        <v>0</v>
      </c>
      <c r="D25" s="641"/>
      <c r="E25" s="642"/>
      <c r="F25" s="643"/>
      <c r="G25" s="624" t="s">
        <v>245</v>
      </c>
      <c r="H25" s="661"/>
      <c r="I25" s="644">
        <v>126556336</v>
      </c>
      <c r="J25" s="636"/>
      <c r="K25" s="653"/>
      <c r="L25" s="606"/>
      <c r="M25" s="606"/>
      <c r="N25" s="618" t="s">
        <v>246</v>
      </c>
      <c r="Q25" s="109"/>
    </row>
    <row r="26" spans="1:17">
      <c r="A26" s="606"/>
      <c r="B26" s="639" t="s">
        <v>247</v>
      </c>
      <c r="C26" s="640">
        <v>0</v>
      </c>
      <c r="D26" s="641"/>
      <c r="E26" s="642"/>
      <c r="F26" s="643"/>
      <c r="G26" s="624" t="s">
        <v>248</v>
      </c>
      <c r="H26" s="624"/>
      <c r="I26" s="644">
        <v>1387213811</v>
      </c>
      <c r="J26" s="647"/>
      <c r="K26" s="648"/>
      <c r="L26" s="606"/>
      <c r="M26" s="606"/>
      <c r="N26" s="618" t="s">
        <v>249</v>
      </c>
      <c r="P26" s="534">
        <v>258.22000000000003</v>
      </c>
      <c r="Q26" s="109"/>
    </row>
    <row r="27" spans="1:17" ht="15.6" thickBot="1">
      <c r="A27" s="606"/>
      <c r="B27" s="639" t="s">
        <v>250</v>
      </c>
      <c r="C27" s="662">
        <v>0</v>
      </c>
      <c r="D27" s="641"/>
      <c r="E27" s="642"/>
      <c r="F27" s="643"/>
      <c r="G27" s="652"/>
      <c r="H27" s="661"/>
      <c r="I27" s="644"/>
      <c r="J27" s="636"/>
      <c r="K27" s="653"/>
      <c r="L27" s="606"/>
      <c r="M27" s="606"/>
      <c r="N27" s="606"/>
      <c r="Q27" s="109"/>
    </row>
    <row r="28" spans="1:17" ht="15.6" thickBot="1">
      <c r="A28" s="606"/>
      <c r="B28" s="663" t="s">
        <v>251</v>
      </c>
      <c r="C28" s="664"/>
      <c r="D28" s="627">
        <f>+D30+D36+D41+D50+D54</f>
        <v>59002728700</v>
      </c>
      <c r="E28" s="627">
        <v>72135868096.185089</v>
      </c>
      <c r="F28" s="633">
        <f>+D28-E28</f>
        <v>-13133139396.185089</v>
      </c>
      <c r="G28" s="665" t="s">
        <v>252</v>
      </c>
      <c r="H28" s="665"/>
      <c r="I28" s="665"/>
      <c r="J28" s="627">
        <f>+J30</f>
        <v>1528349058</v>
      </c>
      <c r="K28" s="627">
        <v>1528349058</v>
      </c>
      <c r="L28" s="606"/>
      <c r="M28" s="606"/>
      <c r="N28" s="606"/>
      <c r="Q28" s="109"/>
    </row>
    <row r="29" spans="1:17" ht="9" customHeight="1" thickBot="1">
      <c r="A29" s="606"/>
      <c r="B29" s="666"/>
      <c r="C29" s="667"/>
      <c r="D29" s="667"/>
      <c r="E29" s="668"/>
      <c r="F29" s="624"/>
      <c r="G29" s="624"/>
      <c r="H29" s="624"/>
      <c r="I29" s="644"/>
      <c r="J29" s="669"/>
      <c r="K29" s="648"/>
      <c r="L29" s="606"/>
      <c r="M29" s="606"/>
      <c r="N29" s="606"/>
      <c r="Q29" s="109"/>
    </row>
    <row r="30" spans="1:17" ht="13.5" customHeight="1">
      <c r="A30" s="606"/>
      <c r="B30" s="651" t="s">
        <v>253</v>
      </c>
      <c r="C30" s="670"/>
      <c r="D30" s="642">
        <f>+C31+C33+C34+C32</f>
        <v>6642579852</v>
      </c>
      <c r="E30" s="641">
        <v>6542506161</v>
      </c>
      <c r="F30" s="633">
        <f>+D30-E30</f>
        <v>100073691</v>
      </c>
      <c r="G30" s="652" t="s">
        <v>254</v>
      </c>
      <c r="H30" s="624"/>
      <c r="I30" s="624">
        <v>0</v>
      </c>
      <c r="J30" s="647">
        <f>+I31+I32</f>
        <v>1528349058</v>
      </c>
      <c r="K30" s="648">
        <v>1528349058</v>
      </c>
      <c r="L30" s="606"/>
      <c r="M30" s="606"/>
      <c r="N30" s="606" t="s">
        <v>716</v>
      </c>
      <c r="Q30" s="109"/>
    </row>
    <row r="31" spans="1:17" ht="13.5" customHeight="1">
      <c r="A31" s="134" t="s">
        <v>255</v>
      </c>
      <c r="B31" s="639" t="s">
        <v>256</v>
      </c>
      <c r="C31" s="640">
        <v>3900000000</v>
      </c>
      <c r="D31" s="641"/>
      <c r="E31" s="641"/>
      <c r="F31" s="643"/>
      <c r="G31" s="624" t="s">
        <v>258</v>
      </c>
      <c r="H31" s="624"/>
      <c r="I31" s="644">
        <v>1528349058</v>
      </c>
      <c r="J31" s="645"/>
      <c r="K31" s="646"/>
      <c r="L31" s="606"/>
      <c r="M31" s="606"/>
      <c r="N31" s="134" t="s">
        <v>259</v>
      </c>
      <c r="Q31" s="109"/>
    </row>
    <row r="32" spans="1:17" ht="13.5" customHeight="1">
      <c r="A32" s="134" t="s">
        <v>257</v>
      </c>
      <c r="B32" s="639" t="s">
        <v>225</v>
      </c>
      <c r="C32" s="640">
        <v>2250000000</v>
      </c>
      <c r="D32" s="641"/>
      <c r="E32" s="641"/>
      <c r="F32" s="643"/>
      <c r="G32" s="624" t="s">
        <v>577</v>
      </c>
      <c r="H32" s="624"/>
      <c r="I32" s="644">
        <v>0</v>
      </c>
      <c r="J32" s="645"/>
      <c r="K32" s="646"/>
      <c r="L32" s="606"/>
      <c r="M32" s="606"/>
      <c r="N32" s="606"/>
      <c r="Q32" s="109"/>
    </row>
    <row r="33" spans="1:17" ht="16.5" customHeight="1">
      <c r="A33" s="134" t="s">
        <v>260</v>
      </c>
      <c r="B33" s="639" t="s">
        <v>261</v>
      </c>
      <c r="C33" s="640">
        <v>1126092668</v>
      </c>
      <c r="D33" s="641"/>
      <c r="E33" s="641"/>
      <c r="F33" s="643"/>
      <c r="G33" s="624"/>
      <c r="H33" s="624"/>
      <c r="I33" s="624"/>
      <c r="J33" s="645"/>
      <c r="K33" s="646"/>
      <c r="L33" s="606"/>
      <c r="M33" s="606"/>
      <c r="N33" s="606"/>
      <c r="Q33" s="109"/>
    </row>
    <row r="34" spans="1:17" ht="16.5" customHeight="1">
      <c r="A34" s="134" t="s">
        <v>262</v>
      </c>
      <c r="B34" s="639" t="s">
        <v>263</v>
      </c>
      <c r="C34" s="163">
        <v>-633512816</v>
      </c>
      <c r="D34" s="641"/>
      <c r="E34" s="641"/>
      <c r="F34" s="643"/>
      <c r="G34" s="624"/>
      <c r="H34" s="624"/>
      <c r="I34" s="624"/>
      <c r="J34" s="645"/>
      <c r="K34" s="646"/>
      <c r="L34" s="606"/>
      <c r="M34" s="606"/>
      <c r="N34" s="606"/>
    </row>
    <row r="35" spans="1:17" ht="16.5" customHeight="1" thickBot="1">
      <c r="A35" s="606"/>
      <c r="B35" s="639"/>
      <c r="C35" s="670"/>
      <c r="D35" s="642"/>
      <c r="E35" s="641"/>
      <c r="F35" s="643"/>
      <c r="G35" s="624"/>
      <c r="H35" s="624"/>
      <c r="I35" s="624"/>
      <c r="J35" s="645"/>
      <c r="K35" s="646"/>
      <c r="L35" s="606"/>
      <c r="M35" s="606"/>
      <c r="N35" s="606"/>
    </row>
    <row r="36" spans="1:17" ht="15" customHeight="1">
      <c r="A36" s="606"/>
      <c r="B36" s="651" t="s">
        <v>264</v>
      </c>
      <c r="C36" s="640"/>
      <c r="D36" s="642">
        <f>C37+C38+C39</f>
        <v>504790596</v>
      </c>
      <c r="E36" s="641">
        <v>1791346819</v>
      </c>
      <c r="F36" s="633">
        <f>+D36-E36</f>
        <v>-1286556223</v>
      </c>
      <c r="G36" s="624"/>
      <c r="H36" s="624"/>
      <c r="I36" s="624"/>
      <c r="J36" s="645"/>
      <c r="K36" s="646"/>
      <c r="L36" s="606"/>
      <c r="M36" s="606"/>
      <c r="N36" s="606"/>
    </row>
    <row r="37" spans="1:17" ht="15" customHeight="1">
      <c r="A37" s="134" t="s">
        <v>717</v>
      </c>
      <c r="B37" s="639" t="s">
        <v>266</v>
      </c>
      <c r="C37" s="640">
        <v>504790596</v>
      </c>
      <c r="D37" s="641"/>
      <c r="E37" s="641"/>
      <c r="F37" s="643"/>
      <c r="G37" s="624"/>
      <c r="H37" s="624"/>
      <c r="I37" s="624"/>
      <c r="J37" s="645"/>
      <c r="K37" s="646"/>
      <c r="L37" s="606"/>
      <c r="M37" s="606"/>
      <c r="N37" s="606"/>
    </row>
    <row r="38" spans="1:17" ht="15" thickBot="1">
      <c r="A38" s="134" t="s">
        <v>267</v>
      </c>
      <c r="B38" s="639" t="s">
        <v>268</v>
      </c>
      <c r="C38" s="640">
        <v>41148627</v>
      </c>
      <c r="D38" s="641"/>
      <c r="E38" s="641"/>
      <c r="F38" s="643"/>
      <c r="G38" s="624"/>
      <c r="H38" s="624"/>
      <c r="I38" s="624"/>
      <c r="J38" s="671"/>
      <c r="K38" s="646"/>
      <c r="L38" s="606"/>
      <c r="M38" s="606"/>
      <c r="N38" s="606"/>
    </row>
    <row r="39" spans="1:17" ht="15" thickBot="1">
      <c r="A39" s="134" t="s">
        <v>269</v>
      </c>
      <c r="B39" s="639" t="s">
        <v>270</v>
      </c>
      <c r="C39" s="163">
        <v>-41148627</v>
      </c>
      <c r="D39" s="641"/>
      <c r="E39" s="641"/>
      <c r="F39" s="643"/>
      <c r="G39" s="672" t="s">
        <v>271</v>
      </c>
      <c r="H39" s="673"/>
      <c r="I39" s="674"/>
      <c r="J39" s="675">
        <f>+J28+J11</f>
        <v>3371238289</v>
      </c>
      <c r="K39" s="676">
        <v>16038536362.68</v>
      </c>
      <c r="L39" s="1068">
        <f t="shared" ref="L39:L47" si="0">+J39-K39</f>
        <v>-12667298073.68</v>
      </c>
      <c r="M39" s="606"/>
      <c r="N39" s="606"/>
    </row>
    <row r="40" spans="1:17" ht="15.6" thickBot="1">
      <c r="A40" s="606"/>
      <c r="B40" s="639"/>
      <c r="C40" s="659"/>
      <c r="D40" s="659"/>
      <c r="E40" s="647"/>
      <c r="F40" s="644"/>
      <c r="G40" s="652" t="s">
        <v>272</v>
      </c>
      <c r="H40" s="677"/>
      <c r="I40" s="644"/>
      <c r="J40" s="636">
        <f>SUM(J41:J47)</f>
        <v>74544697987</v>
      </c>
      <c r="K40" s="653">
        <v>75993257130</v>
      </c>
      <c r="L40" s="1068">
        <f t="shared" si="0"/>
        <v>-1448559143</v>
      </c>
      <c r="M40" s="606"/>
      <c r="N40" s="606"/>
    </row>
    <row r="41" spans="1:17" ht="14.4">
      <c r="A41" s="606"/>
      <c r="B41" s="651" t="s">
        <v>718</v>
      </c>
      <c r="C41" s="640"/>
      <c r="D41" s="642">
        <f>SUM(C42:C47)</f>
        <v>31926789088</v>
      </c>
      <c r="E41" s="641">
        <v>43696145807.185097</v>
      </c>
      <c r="F41" s="633">
        <f>+D41-E41</f>
        <v>-11769356719.185097</v>
      </c>
      <c r="G41" s="624" t="s">
        <v>50</v>
      </c>
      <c r="H41" s="678"/>
      <c r="I41" s="644"/>
      <c r="J41" s="647">
        <v>70000000000</v>
      </c>
      <c r="K41" s="648">
        <v>56050000000</v>
      </c>
      <c r="L41" s="1068">
        <f t="shared" si="0"/>
        <v>13950000000</v>
      </c>
      <c r="M41" s="606"/>
      <c r="N41" s="134" t="s">
        <v>274</v>
      </c>
    </row>
    <row r="42" spans="1:17" ht="14.4">
      <c r="A42" s="134" t="s">
        <v>275</v>
      </c>
      <c r="B42" s="639" t="s">
        <v>276</v>
      </c>
      <c r="C42" s="640">
        <v>4549000000</v>
      </c>
      <c r="D42" s="641"/>
      <c r="E42" s="641"/>
      <c r="F42" s="643"/>
      <c r="G42" s="624" t="s">
        <v>277</v>
      </c>
      <c r="H42" s="678"/>
      <c r="I42" s="644"/>
      <c r="J42" s="647">
        <v>0</v>
      </c>
      <c r="K42" s="648">
        <v>0</v>
      </c>
      <c r="L42" s="1068">
        <f t="shared" si="0"/>
        <v>0</v>
      </c>
      <c r="M42" s="606"/>
      <c r="N42" s="134" t="s">
        <v>278</v>
      </c>
    </row>
    <row r="43" spans="1:17">
      <c r="A43" s="606" t="s">
        <v>279</v>
      </c>
      <c r="B43" s="639" t="s">
        <v>280</v>
      </c>
      <c r="C43" s="640">
        <v>13624074000</v>
      </c>
      <c r="D43" s="641"/>
      <c r="E43" s="641"/>
      <c r="F43" s="643"/>
      <c r="G43" s="624" t="s">
        <v>281</v>
      </c>
      <c r="H43" s="678"/>
      <c r="I43" s="644"/>
      <c r="J43" s="647">
        <v>0</v>
      </c>
      <c r="K43" s="648">
        <v>0</v>
      </c>
      <c r="L43" s="1068">
        <f t="shared" si="0"/>
        <v>0</v>
      </c>
      <c r="M43" s="606"/>
      <c r="N43" s="606"/>
    </row>
    <row r="44" spans="1:17" ht="14.4">
      <c r="A44" s="618" t="s">
        <v>282</v>
      </c>
      <c r="B44" s="639" t="s">
        <v>283</v>
      </c>
      <c r="C44" s="640">
        <v>10000000000</v>
      </c>
      <c r="D44" s="641"/>
      <c r="E44" s="679"/>
      <c r="F44" s="680"/>
      <c r="G44" s="624" t="s">
        <v>53</v>
      </c>
      <c r="H44" s="678"/>
      <c r="I44" s="644"/>
      <c r="J44" s="647">
        <v>1856882204</v>
      </c>
      <c r="K44" s="648">
        <v>1856882204</v>
      </c>
      <c r="L44" s="1068">
        <f t="shared" si="0"/>
        <v>0</v>
      </c>
      <c r="M44" s="606"/>
      <c r="N44" s="134" t="s">
        <v>284</v>
      </c>
    </row>
    <row r="45" spans="1:17" ht="14.4">
      <c r="A45" s="134" t="s">
        <v>285</v>
      </c>
      <c r="B45" s="639" t="s">
        <v>286</v>
      </c>
      <c r="C45" s="640">
        <v>0</v>
      </c>
      <c r="D45" s="641"/>
      <c r="E45" s="645"/>
      <c r="F45" s="624"/>
      <c r="G45" s="624" t="s">
        <v>55</v>
      </c>
      <c r="H45" s="624"/>
      <c r="I45" s="644"/>
      <c r="J45" s="647">
        <v>82872147</v>
      </c>
      <c r="K45" s="648">
        <v>82872147</v>
      </c>
      <c r="L45" s="1068">
        <f t="shared" si="0"/>
        <v>0</v>
      </c>
      <c r="M45" s="606"/>
      <c r="N45" s="134" t="s">
        <v>287</v>
      </c>
    </row>
    <row r="46" spans="1:17" ht="14.25" customHeight="1">
      <c r="A46" s="618" t="s">
        <v>288</v>
      </c>
      <c r="B46" s="639" t="s">
        <v>289</v>
      </c>
      <c r="C46" s="640">
        <v>17103649122</v>
      </c>
      <c r="D46" s="641"/>
      <c r="E46" s="681"/>
      <c r="F46" s="626"/>
      <c r="G46" s="624" t="s">
        <v>290</v>
      </c>
      <c r="H46" s="678"/>
      <c r="I46" s="644"/>
      <c r="J46" s="647">
        <v>0</v>
      </c>
      <c r="K46" s="648">
        <v>0</v>
      </c>
      <c r="L46" s="1068">
        <f t="shared" si="0"/>
        <v>0</v>
      </c>
      <c r="M46" s="606"/>
      <c r="N46" s="606"/>
    </row>
    <row r="47" spans="1:17" ht="14.4">
      <c r="A47" s="618" t="s">
        <v>291</v>
      </c>
      <c r="B47" s="639" t="s">
        <v>292</v>
      </c>
      <c r="C47" s="163">
        <v>-13349934034</v>
      </c>
      <c r="D47" s="641"/>
      <c r="E47" s="645"/>
      <c r="F47" s="624"/>
      <c r="G47" s="624" t="s">
        <v>95</v>
      </c>
      <c r="H47" s="678"/>
      <c r="I47" s="644"/>
      <c r="J47" s="647">
        <v>2604943636</v>
      </c>
      <c r="K47" s="648">
        <v>18003502779</v>
      </c>
      <c r="L47" s="1068">
        <f t="shared" si="0"/>
        <v>-15398559143</v>
      </c>
      <c r="M47" s="606"/>
      <c r="N47" s="134" t="s">
        <v>293</v>
      </c>
    </row>
    <row r="48" spans="1:17">
      <c r="A48" s="618" t="s">
        <v>291</v>
      </c>
      <c r="B48" s="639"/>
      <c r="C48" s="682"/>
      <c r="D48" s="642"/>
      <c r="E48" s="641"/>
      <c r="F48" s="643"/>
      <c r="G48" s="624"/>
      <c r="H48" s="173"/>
      <c r="I48" s="644"/>
      <c r="J48" s="647"/>
      <c r="K48" s="648"/>
      <c r="L48" s="606"/>
      <c r="M48" s="606"/>
      <c r="N48" s="606"/>
    </row>
    <row r="49" spans="1:14" ht="13.8" thickBot="1">
      <c r="A49" s="606" t="s">
        <v>294</v>
      </c>
      <c r="B49" s="639"/>
      <c r="C49" s="682"/>
      <c r="D49" s="642"/>
      <c r="E49" s="641"/>
      <c r="F49" s="643"/>
      <c r="G49" s="624"/>
      <c r="H49" s="173"/>
      <c r="I49" s="644"/>
      <c r="J49" s="647"/>
      <c r="K49" s="648"/>
      <c r="L49" s="606"/>
      <c r="M49" s="606"/>
      <c r="N49" s="606"/>
    </row>
    <row r="50" spans="1:14">
      <c r="A50" s="606"/>
      <c r="B50" s="651" t="s">
        <v>719</v>
      </c>
      <c r="C50" s="640"/>
      <c r="D50" s="642">
        <f>C51</f>
        <v>17570862746</v>
      </c>
      <c r="E50" s="641">
        <v>17583756923</v>
      </c>
      <c r="F50" s="633">
        <f>+D50-E50</f>
        <v>-12894177</v>
      </c>
      <c r="G50" s="624"/>
      <c r="H50" s="173"/>
      <c r="I50" s="644"/>
      <c r="J50" s="647"/>
      <c r="K50" s="648"/>
      <c r="L50" s="606"/>
      <c r="M50" s="606"/>
      <c r="N50" s="606"/>
    </row>
    <row r="51" spans="1:14">
      <c r="A51" s="618" t="s">
        <v>296</v>
      </c>
      <c r="B51" s="639" t="s">
        <v>297</v>
      </c>
      <c r="C51" s="640">
        <v>17570862746</v>
      </c>
      <c r="D51" s="641"/>
      <c r="E51" s="641"/>
      <c r="F51" s="643"/>
      <c r="G51" s="624"/>
      <c r="H51" s="173"/>
      <c r="I51" s="644"/>
      <c r="J51" s="647"/>
      <c r="K51" s="648"/>
      <c r="L51" s="606"/>
      <c r="M51" s="606"/>
      <c r="N51" s="606"/>
    </row>
    <row r="52" spans="1:14">
      <c r="A52" s="606"/>
      <c r="B52" s="639"/>
      <c r="C52" s="682"/>
      <c r="D52" s="642"/>
      <c r="E52" s="641"/>
      <c r="F52" s="643"/>
      <c r="G52" s="624"/>
      <c r="H52" s="173"/>
      <c r="I52" s="644"/>
      <c r="J52" s="647"/>
      <c r="K52" s="648"/>
      <c r="L52" s="606"/>
      <c r="M52" s="606"/>
      <c r="N52" s="606"/>
    </row>
    <row r="53" spans="1:14" ht="13.8" thickBot="1">
      <c r="A53" s="606"/>
      <c r="B53" s="639"/>
      <c r="C53" s="682"/>
      <c r="D53" s="642"/>
      <c r="E53" s="641"/>
      <c r="F53" s="643"/>
      <c r="G53" s="624"/>
      <c r="H53" s="173"/>
      <c r="I53" s="644"/>
      <c r="J53" s="647"/>
      <c r="K53" s="648"/>
      <c r="L53" s="606"/>
      <c r="M53" s="606"/>
      <c r="N53" s="606"/>
    </row>
    <row r="54" spans="1:14" ht="14.4" thickBot="1">
      <c r="A54" s="618" t="s">
        <v>298</v>
      </c>
      <c r="B54" s="651" t="s">
        <v>720</v>
      </c>
      <c r="C54" s="682"/>
      <c r="D54" s="642">
        <v>2357706418</v>
      </c>
      <c r="E54" s="641">
        <v>2522112386</v>
      </c>
      <c r="F54" s="633">
        <f>+D54-E54</f>
        <v>-164405968</v>
      </c>
      <c r="G54" s="683"/>
      <c r="H54" s="678"/>
      <c r="I54" s="644"/>
      <c r="J54" s="647"/>
      <c r="K54" s="648"/>
      <c r="L54" s="606"/>
      <c r="M54" s="606"/>
      <c r="N54" s="606"/>
    </row>
    <row r="55" spans="1:14" ht="16.2" thickBot="1">
      <c r="A55" s="606"/>
      <c r="B55" s="684"/>
      <c r="C55" s="685"/>
      <c r="D55" s="686"/>
      <c r="E55" s="687"/>
      <c r="F55" s="688"/>
      <c r="G55" s="689" t="s">
        <v>300</v>
      </c>
      <c r="H55" s="690"/>
      <c r="I55" s="691"/>
      <c r="J55" s="692">
        <f>SUM(J41:J48)</f>
        <v>74544697987</v>
      </c>
      <c r="K55" s="693">
        <v>75993257130</v>
      </c>
      <c r="L55" s="1068">
        <f>+J55-K55</f>
        <v>-1448559143</v>
      </c>
      <c r="M55" s="606"/>
      <c r="N55" s="606"/>
    </row>
    <row r="56" spans="1:14" ht="3" customHeight="1" thickBot="1">
      <c r="A56" s="606"/>
      <c r="B56" s="694"/>
      <c r="C56" s="644"/>
      <c r="D56" s="695"/>
      <c r="E56" s="695"/>
      <c r="F56" s="696"/>
      <c r="G56" s="697"/>
      <c r="H56" s="623"/>
      <c r="I56" s="635"/>
      <c r="J56" s="695"/>
      <c r="K56" s="698"/>
      <c r="L56" s="1068">
        <f>+J56-K56</f>
        <v>0</v>
      </c>
      <c r="M56" s="606"/>
      <c r="N56" s="606"/>
    </row>
    <row r="57" spans="1:14" ht="15.6" thickBot="1">
      <c r="A57" s="606"/>
      <c r="B57" s="663" t="s">
        <v>301</v>
      </c>
      <c r="C57" s="699"/>
      <c r="D57" s="700">
        <f>+D28+D11</f>
        <v>77915936276</v>
      </c>
      <c r="E57" s="701">
        <v>92031793492.675888</v>
      </c>
      <c r="F57" s="633">
        <f>+D57-E57</f>
        <v>-14115857216.675888</v>
      </c>
      <c r="G57" s="702" t="s">
        <v>302</v>
      </c>
      <c r="H57" s="703"/>
      <c r="I57" s="704"/>
      <c r="J57" s="700">
        <f>+J55+J39</f>
        <v>77915936276</v>
      </c>
      <c r="K57" s="705">
        <v>92031793492.679993</v>
      </c>
      <c r="L57" s="1068">
        <f>+J57-K57</f>
        <v>-14115857216.679993</v>
      </c>
      <c r="M57" s="606"/>
      <c r="N57" s="706"/>
    </row>
    <row r="58" spans="1:14" ht="3" customHeight="1" thickBot="1">
      <c r="A58" s="606"/>
      <c r="B58" s="707"/>
      <c r="C58" s="708"/>
      <c r="D58" s="709"/>
      <c r="E58" s="709"/>
      <c r="F58" s="710"/>
      <c r="G58" s="711"/>
      <c r="H58" s="711"/>
      <c r="I58" s="712"/>
      <c r="J58" s="709"/>
      <c r="K58" s="713"/>
      <c r="L58" s="606"/>
      <c r="M58" s="606"/>
      <c r="N58" s="606"/>
    </row>
    <row r="59" spans="1:14">
      <c r="A59" s="606"/>
      <c r="B59" s="714"/>
      <c r="C59" s="624"/>
      <c r="D59" s="644"/>
      <c r="E59" s="624"/>
      <c r="F59" s="624"/>
      <c r="G59" s="624"/>
      <c r="H59" s="624"/>
      <c r="I59" s="624"/>
      <c r="J59" s="715"/>
      <c r="K59" s="714"/>
      <c r="L59" s="606"/>
      <c r="M59" s="606"/>
      <c r="N59" s="606"/>
    </row>
    <row r="60" spans="1:14" ht="25.95" customHeight="1" thickBot="1">
      <c r="A60" s="606"/>
      <c r="B60" s="714"/>
      <c r="C60" s="624"/>
      <c r="D60" s="446"/>
      <c r="E60" s="624"/>
      <c r="F60" s="624"/>
      <c r="G60" s="624"/>
      <c r="H60" s="624"/>
      <c r="I60" s="624"/>
      <c r="J60" s="680"/>
      <c r="K60" s="716"/>
      <c r="L60" s="606"/>
      <c r="M60" s="606"/>
      <c r="N60" s="606"/>
    </row>
    <row r="61" spans="1:14" ht="13.8" thickBot="1">
      <c r="A61" s="606"/>
      <c r="B61" s="714"/>
      <c r="C61" s="1240" t="s">
        <v>303</v>
      </c>
      <c r="D61" s="1241"/>
      <c r="E61" s="1241"/>
      <c r="F61" s="1241"/>
      <c r="G61" s="1241"/>
      <c r="H61" s="717">
        <v>2026</v>
      </c>
      <c r="I61" s="717">
        <v>2025</v>
      </c>
      <c r="J61" s="680"/>
      <c r="K61" s="714"/>
      <c r="L61" s="606"/>
      <c r="M61" s="606"/>
      <c r="N61" s="606"/>
    </row>
    <row r="62" spans="1:14" ht="14.4" thickBot="1">
      <c r="A62" s="606"/>
      <c r="B62" s="714"/>
      <c r="C62" s="718" t="s">
        <v>304</v>
      </c>
      <c r="D62" s="719"/>
      <c r="E62" s="719"/>
      <c r="F62" s="719"/>
      <c r="G62" s="719"/>
      <c r="H62" s="720">
        <v>0</v>
      </c>
      <c r="I62" s="720">
        <v>0</v>
      </c>
      <c r="J62" s="680"/>
      <c r="K62" s="714"/>
      <c r="L62" s="606"/>
      <c r="M62" s="606"/>
      <c r="N62" s="606"/>
    </row>
    <row r="63" spans="1:14" ht="14.4" thickBot="1">
      <c r="A63" s="606"/>
      <c r="B63" s="606"/>
      <c r="C63" s="721" t="s">
        <v>305</v>
      </c>
      <c r="D63" s="673"/>
      <c r="E63" s="673"/>
      <c r="F63" s="673"/>
      <c r="G63" s="673"/>
      <c r="H63" s="720">
        <v>0</v>
      </c>
      <c r="I63" s="720">
        <v>0</v>
      </c>
      <c r="J63" s="680"/>
      <c r="K63" s="714"/>
      <c r="L63" s="606"/>
      <c r="M63" s="606"/>
      <c r="N63" s="606"/>
    </row>
    <row r="64" spans="1:14" ht="13.8" thickBot="1">
      <c r="A64" s="606"/>
      <c r="B64" s="618" t="s">
        <v>306</v>
      </c>
      <c r="C64" s="721" t="s">
        <v>307</v>
      </c>
      <c r="D64" s="673"/>
      <c r="E64" s="673"/>
      <c r="F64" s="673"/>
      <c r="G64" s="673"/>
      <c r="H64" s="647">
        <v>7027000000</v>
      </c>
      <c r="I64" s="722">
        <v>7027000000</v>
      </c>
      <c r="J64" s="680"/>
      <c r="K64" s="546"/>
      <c r="L64" s="606"/>
      <c r="M64" s="606"/>
      <c r="N64" s="606"/>
    </row>
    <row r="65" spans="1:14" ht="18" customHeight="1" thickBot="1">
      <c r="A65" s="606"/>
      <c r="B65" s="618" t="s">
        <v>721</v>
      </c>
      <c r="C65" s="721" t="s">
        <v>308</v>
      </c>
      <c r="D65" s="673"/>
      <c r="E65" s="673"/>
      <c r="F65" s="673"/>
      <c r="G65" s="673"/>
      <c r="H65" s="723">
        <v>7705713629583.4004</v>
      </c>
      <c r="I65" s="724">
        <v>7705713629583.4004</v>
      </c>
      <c r="J65" s="680"/>
      <c r="K65" s="716"/>
      <c r="L65" s="606"/>
      <c r="M65" s="606"/>
      <c r="N65" s="606"/>
    </row>
    <row r="66" spans="1:14" ht="12.75" customHeight="1">
      <c r="A66" s="606"/>
      <c r="B66" s="714"/>
      <c r="C66" s="683"/>
      <c r="D66" s="624"/>
      <c r="E66" s="624"/>
      <c r="F66" s="624"/>
      <c r="G66" s="624"/>
      <c r="H66" s="626"/>
      <c r="I66" s="624"/>
      <c r="J66" s="680"/>
      <c r="K66" s="714"/>
      <c r="L66" s="606"/>
      <c r="M66" s="606"/>
      <c r="N66" s="606"/>
    </row>
    <row r="67" spans="1:14" ht="12.75" customHeight="1">
      <c r="A67" s="606"/>
      <c r="B67" s="714"/>
      <c r="C67" s="683"/>
      <c r="D67" s="624"/>
      <c r="E67" s="624"/>
      <c r="F67" s="624"/>
      <c r="G67" s="624"/>
      <c r="H67" s="626"/>
      <c r="I67" s="624"/>
      <c r="J67" s="680"/>
      <c r="K67" s="716"/>
      <c r="L67" s="606"/>
      <c r="M67" s="606"/>
      <c r="N67" s="606"/>
    </row>
    <row r="68" spans="1:14" ht="12.75" customHeight="1">
      <c r="A68" s="606"/>
      <c r="B68" s="714"/>
      <c r="C68" s="683"/>
      <c r="D68" s="624"/>
      <c r="E68" s="624"/>
      <c r="F68" s="624"/>
      <c r="G68" s="624"/>
      <c r="H68" s="547"/>
      <c r="I68" s="548"/>
      <c r="J68" s="680"/>
      <c r="K68" s="714"/>
      <c r="L68" s="606"/>
      <c r="M68" s="606"/>
      <c r="N68" s="606"/>
    </row>
    <row r="69" spans="1:14" ht="12.75" customHeight="1">
      <c r="A69" s="606"/>
      <c r="B69" s="714"/>
      <c r="C69" s="683"/>
      <c r="D69" s="624"/>
      <c r="E69" s="624"/>
      <c r="F69" s="624"/>
      <c r="G69" s="624"/>
      <c r="H69" s="547"/>
      <c r="I69" s="548"/>
      <c r="J69" s="680"/>
      <c r="K69" s="714"/>
      <c r="L69" s="606"/>
      <c r="M69" s="606"/>
      <c r="N69" s="606"/>
    </row>
    <row r="70" spans="1:14" ht="12.75" customHeight="1">
      <c r="A70" s="606"/>
      <c r="B70" s="714"/>
      <c r="C70" s="683"/>
      <c r="D70" s="624"/>
      <c r="E70" s="624"/>
      <c r="F70" s="624"/>
      <c r="G70" s="624"/>
      <c r="H70" s="626"/>
      <c r="I70" s="624"/>
      <c r="J70" s="680"/>
      <c r="K70" s="714"/>
      <c r="L70" s="606"/>
      <c r="M70" s="606"/>
      <c r="N70" s="606"/>
    </row>
    <row r="71" spans="1:14" ht="12.75" customHeight="1">
      <c r="A71" s="606"/>
      <c r="B71" s="714"/>
      <c r="C71" s="683"/>
      <c r="D71" s="624"/>
      <c r="E71" s="624"/>
      <c r="F71" s="624"/>
      <c r="G71" s="624"/>
      <c r="H71" s="626"/>
      <c r="I71" s="624"/>
      <c r="J71" s="680"/>
      <c r="K71" s="714"/>
      <c r="L71" s="606"/>
      <c r="M71" s="606"/>
      <c r="N71" s="606"/>
    </row>
    <row r="72" spans="1:14" ht="12.75" customHeight="1">
      <c r="A72" s="606"/>
      <c r="B72" s="714"/>
      <c r="C72" s="683"/>
      <c r="D72" s="624"/>
      <c r="E72" s="624"/>
      <c r="F72" s="624"/>
      <c r="G72" s="624"/>
      <c r="H72" s="626"/>
      <c r="I72" s="624"/>
      <c r="J72" s="680"/>
      <c r="K72" s="714"/>
      <c r="L72" s="606"/>
      <c r="M72" s="606"/>
      <c r="N72" s="606"/>
    </row>
    <row r="73" spans="1:14" ht="12.75" customHeight="1">
      <c r="A73" s="606"/>
      <c r="B73" s="714"/>
      <c r="C73" s="683"/>
      <c r="D73" s="624"/>
      <c r="E73" s="624"/>
      <c r="F73" s="624"/>
      <c r="G73" s="624"/>
      <c r="H73" s="626"/>
      <c r="I73" s="624"/>
      <c r="J73" s="680"/>
      <c r="K73" s="714"/>
      <c r="L73" s="606"/>
      <c r="M73" s="606"/>
      <c r="N73" s="606"/>
    </row>
    <row r="74" spans="1:14" ht="12.75" customHeight="1">
      <c r="A74" s="606"/>
      <c r="B74" s="714"/>
      <c r="C74" s="683"/>
      <c r="D74" s="624"/>
      <c r="E74" s="624"/>
      <c r="F74" s="624"/>
      <c r="G74" s="624"/>
      <c r="H74" s="626"/>
      <c r="I74" s="624"/>
      <c r="J74" s="680"/>
      <c r="K74" s="714"/>
      <c r="L74" s="606"/>
      <c r="M74" s="606"/>
      <c r="N74" s="606"/>
    </row>
    <row r="75" spans="1:14" ht="12.75" customHeight="1">
      <c r="A75" s="606"/>
      <c r="B75" s="714"/>
      <c r="C75" s="683"/>
      <c r="D75" s="624"/>
      <c r="E75" s="624"/>
      <c r="F75" s="624"/>
      <c r="G75" s="624"/>
      <c r="H75" s="626"/>
      <c r="I75" s="624"/>
      <c r="J75" s="680"/>
      <c r="K75" s="714"/>
      <c r="L75" s="606"/>
      <c r="M75" s="606"/>
      <c r="N75" s="606"/>
    </row>
    <row r="76" spans="1:14" ht="12.75" customHeight="1">
      <c r="A76" s="606"/>
      <c r="B76" s="714"/>
      <c r="C76" s="683"/>
      <c r="D76" s="624"/>
      <c r="E76" s="624"/>
      <c r="F76" s="624"/>
      <c r="G76" s="624"/>
      <c r="H76" s="626"/>
      <c r="I76" s="624"/>
      <c r="J76" s="680"/>
      <c r="K76" s="714"/>
      <c r="L76" s="606"/>
      <c r="M76" s="606"/>
      <c r="N76" s="606"/>
    </row>
    <row r="77" spans="1:14" ht="12.75" customHeight="1">
      <c r="A77" s="606"/>
      <c r="B77" s="714"/>
      <c r="C77" s="683"/>
      <c r="D77" s="624"/>
      <c r="E77" s="624"/>
      <c r="F77" s="624"/>
      <c r="G77" s="624"/>
      <c r="H77" s="626"/>
      <c r="I77" s="624"/>
      <c r="J77" s="680"/>
      <c r="K77" s="714"/>
      <c r="L77" s="606"/>
      <c r="M77" s="606"/>
      <c r="N77" s="606"/>
    </row>
    <row r="78" spans="1:14" ht="12.75" customHeight="1">
      <c r="A78" s="606"/>
      <c r="B78" s="714"/>
      <c r="C78" s="624"/>
      <c r="D78" s="624"/>
      <c r="E78" s="624"/>
      <c r="F78" s="624"/>
      <c r="G78" s="624"/>
      <c r="H78" s="624"/>
      <c r="I78" s="624"/>
      <c r="J78" s="680"/>
      <c r="K78" s="714"/>
      <c r="L78" s="606"/>
      <c r="M78" s="606"/>
      <c r="N78" s="606"/>
    </row>
    <row r="79" spans="1:14" ht="12.75" customHeight="1">
      <c r="A79" s="606"/>
      <c r="B79" s="714"/>
      <c r="C79" s="624"/>
      <c r="D79" s="624"/>
      <c r="E79" s="624"/>
      <c r="F79" s="624"/>
      <c r="G79" s="624"/>
      <c r="H79" s="725"/>
      <c r="I79" s="624"/>
      <c r="J79" s="680"/>
      <c r="K79" s="726"/>
      <c r="L79" s="606"/>
      <c r="M79" s="606"/>
      <c r="N79" s="606"/>
    </row>
    <row r="80" spans="1:14">
      <c r="A80" s="606"/>
      <c r="B80" s="727"/>
      <c r="C80" s="624"/>
      <c r="D80" s="728"/>
      <c r="E80" s="728"/>
      <c r="F80" s="728"/>
      <c r="G80" s="624"/>
      <c r="H80" s="728"/>
      <c r="I80" s="624"/>
      <c r="J80" s="729"/>
      <c r="K80" s="730"/>
      <c r="L80" s="606"/>
      <c r="M80" s="606"/>
      <c r="N80" s="606"/>
    </row>
    <row r="81" spans="1:24" ht="13.8">
      <c r="A81" s="606"/>
      <c r="B81" s="714"/>
      <c r="C81" s="624"/>
      <c r="D81" s="624"/>
      <c r="E81" s="624"/>
      <c r="F81" s="624"/>
      <c r="G81" s="624" t="s">
        <v>242</v>
      </c>
      <c r="H81" s="615"/>
      <c r="I81" s="615"/>
      <c r="J81" s="680" t="s">
        <v>242</v>
      </c>
      <c r="K81" s="731"/>
      <c r="L81" s="616"/>
      <c r="M81" s="606"/>
      <c r="N81" s="606"/>
    </row>
    <row r="82" spans="1:24" ht="15">
      <c r="A82" s="606"/>
      <c r="B82" s="732"/>
      <c r="C82" s="658"/>
      <c r="D82" s="658"/>
      <c r="E82" s="658"/>
      <c r="F82" s="658"/>
      <c r="G82" s="624"/>
      <c r="H82" s="624"/>
      <c r="I82" s="624"/>
      <c r="J82" s="733"/>
      <c r="K82" s="734"/>
      <c r="L82" s="606"/>
      <c r="M82" s="606"/>
      <c r="N82" s="606"/>
    </row>
    <row r="83" spans="1:24" ht="140.25" customHeight="1">
      <c r="A83" s="606"/>
      <c r="B83" s="1236" t="s">
        <v>309</v>
      </c>
      <c r="C83" s="1236"/>
      <c r="D83" s="1236"/>
      <c r="E83" s="1236"/>
      <c r="F83" s="1236"/>
      <c r="G83" s="1236"/>
      <c r="H83" s="1236"/>
      <c r="I83" s="1236"/>
      <c r="J83" s="1236"/>
      <c r="K83" s="1236"/>
      <c r="L83" s="1236"/>
      <c r="M83" s="606"/>
      <c r="N83" s="606"/>
    </row>
    <row r="84" spans="1:24" ht="9.75" customHeight="1">
      <c r="A84" s="606"/>
      <c r="B84" s="735"/>
      <c r="C84" s="607"/>
      <c r="D84" s="607"/>
      <c r="E84" s="607"/>
      <c r="F84" s="607"/>
      <c r="G84" s="607"/>
      <c r="H84" s="607"/>
      <c r="I84" s="607"/>
      <c r="J84" s="736"/>
      <c r="K84" s="737"/>
      <c r="L84" s="606"/>
      <c r="M84" s="606"/>
      <c r="N84" s="606"/>
    </row>
    <row r="85" spans="1:24" ht="9.75" customHeight="1">
      <c r="A85" s="606"/>
      <c r="B85" s="735"/>
      <c r="C85" s="607"/>
      <c r="D85" s="607"/>
      <c r="E85" s="607"/>
      <c r="F85" s="607"/>
      <c r="G85" s="607"/>
      <c r="H85" s="607"/>
      <c r="I85" s="607"/>
      <c r="J85" s="736"/>
      <c r="K85" s="737"/>
      <c r="L85" s="606"/>
      <c r="M85" s="606"/>
      <c r="N85" s="606"/>
    </row>
    <row r="86" spans="1:24" ht="15.6" thickBot="1">
      <c r="A86" s="606"/>
      <c r="B86" s="738"/>
      <c r="C86" s="1242" t="s">
        <v>816</v>
      </c>
      <c r="D86" s="1242"/>
      <c r="E86" s="1242"/>
      <c r="F86" s="1242"/>
      <c r="G86" s="1242"/>
      <c r="H86" s="1242"/>
      <c r="I86" s="739"/>
      <c r="J86" s="740"/>
      <c r="K86" s="741"/>
      <c r="L86" s="742"/>
      <c r="M86" s="606"/>
      <c r="N86" s="742"/>
      <c r="O86" s="1070"/>
      <c r="P86" s="1070"/>
      <c r="Q86" s="215"/>
      <c r="R86" s="215"/>
      <c r="S86" s="215"/>
      <c r="T86" s="215"/>
      <c r="U86" s="215"/>
      <c r="V86" s="215"/>
      <c r="W86" s="215"/>
      <c r="X86" s="215"/>
    </row>
    <row r="87" spans="1:24" ht="13.8" thickBot="1">
      <c r="A87" s="606"/>
      <c r="B87" s="714"/>
      <c r="C87" s="624"/>
      <c r="D87" s="624"/>
      <c r="E87" s="743">
        <v>2026</v>
      </c>
      <c r="F87" s="743">
        <v>2024</v>
      </c>
      <c r="G87" s="743">
        <v>2026</v>
      </c>
      <c r="H87" s="743">
        <v>2025</v>
      </c>
      <c r="I87" s="743">
        <v>2025</v>
      </c>
      <c r="J87" s="624"/>
      <c r="K87" s="614"/>
      <c r="L87" s="606"/>
      <c r="M87" s="606"/>
      <c r="N87" s="606"/>
    </row>
    <row r="88" spans="1:24" ht="15">
      <c r="A88" s="606"/>
      <c r="B88" s="606"/>
      <c r="C88" s="744" t="s">
        <v>310</v>
      </c>
      <c r="D88" s="745"/>
      <c r="E88" s="645"/>
      <c r="F88" s="746"/>
      <c r="G88" s="747">
        <f>SUM(E89:E93)</f>
        <v>1474126384</v>
      </c>
      <c r="H88" s="624"/>
      <c r="I88" s="641">
        <v>4570055364</v>
      </c>
      <c r="J88" s="624"/>
      <c r="K88" s="614"/>
      <c r="L88" s="606"/>
      <c r="M88" s="606"/>
      <c r="N88" s="606"/>
    </row>
    <row r="89" spans="1:24" ht="13.8">
      <c r="A89" s="606"/>
      <c r="B89" s="606"/>
      <c r="C89" s="748" t="s">
        <v>311</v>
      </c>
      <c r="D89" s="624"/>
      <c r="E89" s="647">
        <v>0</v>
      </c>
      <c r="F89" s="749"/>
      <c r="G89" s="695"/>
      <c r="H89" s="644">
        <v>0</v>
      </c>
      <c r="I89" s="750"/>
      <c r="J89" s="624"/>
      <c r="K89" s="614"/>
      <c r="L89" s="706"/>
      <c r="M89" s="606"/>
      <c r="N89" s="606"/>
    </row>
    <row r="90" spans="1:24" ht="13.8">
      <c r="A90" s="606"/>
      <c r="B90" s="606"/>
      <c r="C90" s="748" t="s">
        <v>312</v>
      </c>
      <c r="D90" s="624"/>
      <c r="E90" s="647">
        <v>0</v>
      </c>
      <c r="F90" s="749"/>
      <c r="G90" s="695"/>
      <c r="H90" s="644">
        <v>0</v>
      </c>
      <c r="I90" s="750"/>
      <c r="J90" s="624"/>
      <c r="K90" s="614"/>
      <c r="L90" s="706"/>
      <c r="M90" s="606"/>
      <c r="N90" s="606"/>
    </row>
    <row r="91" spans="1:24" ht="13.8">
      <c r="A91" s="606"/>
      <c r="B91" s="606"/>
      <c r="C91" s="748" t="s">
        <v>313</v>
      </c>
      <c r="D91" s="624"/>
      <c r="E91" s="647">
        <v>0</v>
      </c>
      <c r="F91" s="749"/>
      <c r="G91" s="695"/>
      <c r="H91" s="644">
        <v>0</v>
      </c>
      <c r="I91" s="750"/>
      <c r="J91" s="624"/>
      <c r="K91" s="614"/>
      <c r="L91" s="606"/>
      <c r="M91" s="606"/>
      <c r="N91" s="606"/>
    </row>
    <row r="92" spans="1:24" ht="13.8">
      <c r="A92" s="606"/>
      <c r="B92" s="618" t="s">
        <v>314</v>
      </c>
      <c r="C92" s="748" t="s">
        <v>315</v>
      </c>
      <c r="D92" s="624"/>
      <c r="E92" s="751">
        <v>443136563</v>
      </c>
      <c r="F92" s="752"/>
      <c r="G92" s="695"/>
      <c r="H92" s="753">
        <v>326240113</v>
      </c>
      <c r="I92" s="750"/>
      <c r="J92" s="624"/>
      <c r="K92" s="614"/>
      <c r="L92" s="606"/>
      <c r="M92" s="606"/>
      <c r="N92" s="606"/>
    </row>
    <row r="93" spans="1:24" ht="13.8">
      <c r="A93" s="606"/>
      <c r="B93" s="618" t="s">
        <v>316</v>
      </c>
      <c r="C93" s="748" t="s">
        <v>317</v>
      </c>
      <c r="D93" s="624"/>
      <c r="E93" s="754">
        <v>1030989821</v>
      </c>
      <c r="F93" s="752"/>
      <c r="G93" s="695"/>
      <c r="H93" s="755">
        <v>4243815251</v>
      </c>
      <c r="I93" s="750"/>
      <c r="J93" s="644"/>
      <c r="K93" s="614"/>
      <c r="L93" s="606"/>
      <c r="M93" s="606"/>
      <c r="N93" s="606"/>
    </row>
    <row r="94" spans="1:24">
      <c r="A94" s="606"/>
      <c r="B94" s="606"/>
      <c r="C94" s="756" t="s">
        <v>318</v>
      </c>
      <c r="D94" s="624"/>
      <c r="E94" s="647"/>
      <c r="F94" s="749"/>
      <c r="G94" s="747">
        <f>SUM(E95:E98)</f>
        <v>51782440</v>
      </c>
      <c r="H94" s="644"/>
      <c r="I94" s="641">
        <v>172550077</v>
      </c>
      <c r="J94" s="624"/>
      <c r="K94" s="614"/>
      <c r="L94" s="606"/>
      <c r="M94" s="606"/>
      <c r="N94" s="606"/>
    </row>
    <row r="95" spans="1:24" ht="13.8">
      <c r="A95" s="606"/>
      <c r="B95" s="606"/>
      <c r="C95" s="748" t="s">
        <v>319</v>
      </c>
      <c r="D95" s="624"/>
      <c r="E95" s="647">
        <v>0</v>
      </c>
      <c r="F95" s="749"/>
      <c r="G95" s="747"/>
      <c r="H95" s="644">
        <v>0</v>
      </c>
      <c r="I95" s="641"/>
      <c r="J95" s="624"/>
      <c r="K95" s="614"/>
      <c r="L95" s="606"/>
      <c r="M95" s="606"/>
      <c r="N95" s="606"/>
    </row>
    <row r="96" spans="1:24" ht="13.8">
      <c r="A96" s="606"/>
      <c r="B96" s="606"/>
      <c r="C96" s="748" t="s">
        <v>320</v>
      </c>
      <c r="D96" s="624"/>
      <c r="E96" s="647">
        <v>0</v>
      </c>
      <c r="F96" s="749"/>
      <c r="G96" s="747"/>
      <c r="H96" s="644">
        <v>0</v>
      </c>
      <c r="I96" s="641"/>
      <c r="J96" s="624"/>
      <c r="K96" s="614"/>
      <c r="L96" s="606"/>
      <c r="M96" s="606"/>
      <c r="N96" s="606"/>
    </row>
    <row r="97" spans="1:14" ht="13.8">
      <c r="A97" s="606"/>
      <c r="B97" s="618" t="s">
        <v>321</v>
      </c>
      <c r="C97" s="748" t="s">
        <v>322</v>
      </c>
      <c r="D97" s="624"/>
      <c r="E97" s="751">
        <v>51782440</v>
      </c>
      <c r="F97" s="752"/>
      <c r="G97" s="747"/>
      <c r="H97" s="753">
        <v>172550077</v>
      </c>
      <c r="I97" s="641"/>
      <c r="J97" s="624"/>
      <c r="K97" s="614"/>
      <c r="L97" s="606"/>
      <c r="M97" s="606"/>
      <c r="N97" s="606"/>
    </row>
    <row r="98" spans="1:14" ht="13.8">
      <c r="A98" s="606"/>
      <c r="B98" s="606"/>
      <c r="C98" s="748" t="s">
        <v>323</v>
      </c>
      <c r="D98" s="624"/>
      <c r="E98" s="754">
        <v>0</v>
      </c>
      <c r="F98" s="752"/>
      <c r="G98" s="747"/>
      <c r="H98" s="755">
        <v>0</v>
      </c>
      <c r="I98" s="641"/>
      <c r="J98" s="624"/>
      <c r="K98" s="614"/>
      <c r="L98" s="606"/>
      <c r="M98" s="606"/>
      <c r="N98" s="606"/>
    </row>
    <row r="99" spans="1:14">
      <c r="A99" s="606"/>
      <c r="B99" s="606"/>
      <c r="C99" s="756" t="s">
        <v>324</v>
      </c>
      <c r="D99" s="678"/>
      <c r="E99" s="757"/>
      <c r="F99" s="758"/>
      <c r="G99" s="747">
        <f>G88-G94</f>
        <v>1422343944</v>
      </c>
      <c r="H99" s="759"/>
      <c r="I99" s="641">
        <v>4397505287</v>
      </c>
      <c r="J99" s="624"/>
      <c r="K99" s="614"/>
      <c r="L99" s="606"/>
      <c r="M99" s="606"/>
      <c r="N99" s="606"/>
    </row>
    <row r="100" spans="1:14">
      <c r="A100" s="606"/>
      <c r="B100" s="606"/>
      <c r="C100" s="756" t="s">
        <v>325</v>
      </c>
      <c r="D100" s="624"/>
      <c r="E100" s="636"/>
      <c r="F100" s="760"/>
      <c r="G100" s="641">
        <f>E101+E102+E103</f>
        <v>0</v>
      </c>
      <c r="H100" s="638"/>
      <c r="I100" s="641">
        <v>0</v>
      </c>
      <c r="J100" s="624"/>
      <c r="K100" s="614"/>
      <c r="L100" s="606"/>
      <c r="M100" s="606"/>
      <c r="N100" s="606"/>
    </row>
    <row r="101" spans="1:14" ht="13.8">
      <c r="A101" s="606"/>
      <c r="B101" s="606"/>
      <c r="C101" s="748" t="s">
        <v>326</v>
      </c>
      <c r="D101" s="624"/>
      <c r="E101" s="751">
        <v>0</v>
      </c>
      <c r="F101" s="752"/>
      <c r="G101" s="695"/>
      <c r="H101" s="753">
        <v>0</v>
      </c>
      <c r="I101" s="750"/>
      <c r="J101" s="624"/>
      <c r="K101" s="614"/>
      <c r="L101" s="606"/>
      <c r="M101" s="606"/>
      <c r="N101" s="606"/>
    </row>
    <row r="102" spans="1:14" ht="13.8">
      <c r="A102" s="606"/>
      <c r="B102" s="606"/>
      <c r="C102" s="748" t="s">
        <v>327</v>
      </c>
      <c r="D102" s="624"/>
      <c r="E102" s="751">
        <v>0</v>
      </c>
      <c r="F102" s="752"/>
      <c r="G102" s="695"/>
      <c r="H102" s="753">
        <v>0</v>
      </c>
      <c r="I102" s="750"/>
      <c r="J102" s="624"/>
      <c r="K102" s="614"/>
      <c r="L102" s="606"/>
      <c r="M102" s="606"/>
      <c r="N102" s="606"/>
    </row>
    <row r="103" spans="1:14" ht="14.4" thickBot="1">
      <c r="A103" s="606"/>
      <c r="B103" s="606"/>
      <c r="C103" s="748" t="s">
        <v>328</v>
      </c>
      <c r="D103" s="624"/>
      <c r="E103" s="761">
        <v>0</v>
      </c>
      <c r="F103" s="752"/>
      <c r="G103" s="695"/>
      <c r="H103" s="762">
        <v>0</v>
      </c>
      <c r="I103" s="750"/>
      <c r="J103" s="624"/>
      <c r="K103" s="614"/>
      <c r="L103" s="606"/>
      <c r="M103" s="606"/>
      <c r="N103" s="606"/>
    </row>
    <row r="104" spans="1:14" ht="15.6" thickBot="1">
      <c r="A104" s="606"/>
      <c r="B104" s="606"/>
      <c r="C104" s="763" t="s">
        <v>329</v>
      </c>
      <c r="D104" s="764"/>
      <c r="E104" s="765"/>
      <c r="F104" s="766"/>
      <c r="G104" s="767">
        <f>G99-G100</f>
        <v>1422343944</v>
      </c>
      <c r="H104" s="674"/>
      <c r="I104" s="768">
        <v>4397505287</v>
      </c>
      <c r="J104" s="624"/>
      <c r="K104" s="614"/>
      <c r="L104" s="606"/>
      <c r="M104" s="606"/>
      <c r="N104" s="606"/>
    </row>
    <row r="105" spans="1:14" ht="15" customHeight="1">
      <c r="A105" s="606"/>
      <c r="B105" s="606"/>
      <c r="C105" s="756" t="s">
        <v>330</v>
      </c>
      <c r="D105" s="624"/>
      <c r="E105" s="647"/>
      <c r="F105" s="749"/>
      <c r="G105" s="747">
        <f>+E107</f>
        <v>4028996</v>
      </c>
      <c r="H105" s="644"/>
      <c r="I105" s="641">
        <v>13228231</v>
      </c>
      <c r="J105" s="624"/>
      <c r="K105" s="614"/>
      <c r="L105" s="606"/>
      <c r="M105" s="606"/>
      <c r="N105" s="606"/>
    </row>
    <row r="106" spans="1:14" ht="15" customHeight="1">
      <c r="A106" s="606"/>
      <c r="B106" s="606"/>
      <c r="C106" s="748" t="s">
        <v>331</v>
      </c>
      <c r="D106" s="624"/>
      <c r="E106" s="647">
        <v>0</v>
      </c>
      <c r="F106" s="749"/>
      <c r="G106" s="695"/>
      <c r="H106" s="644">
        <v>0</v>
      </c>
      <c r="I106" s="750"/>
      <c r="J106" s="624"/>
      <c r="K106" s="614"/>
      <c r="L106" s="606"/>
      <c r="M106" s="606"/>
      <c r="N106" s="606"/>
    </row>
    <row r="107" spans="1:14" ht="15" customHeight="1" thickBot="1">
      <c r="A107" s="606"/>
      <c r="B107" s="618" t="s">
        <v>332</v>
      </c>
      <c r="C107" s="748" t="s">
        <v>333</v>
      </c>
      <c r="D107" s="624"/>
      <c r="E107" s="761">
        <v>4028996</v>
      </c>
      <c r="F107" s="752"/>
      <c r="G107" s="695"/>
      <c r="H107" s="762">
        <v>13228231</v>
      </c>
      <c r="I107" s="750"/>
      <c r="J107" s="624"/>
      <c r="K107" s="614"/>
      <c r="L107" s="606"/>
      <c r="M107" s="606"/>
      <c r="N107" s="606"/>
    </row>
    <row r="108" spans="1:14" ht="16.5" customHeight="1" thickBot="1">
      <c r="A108" s="606"/>
      <c r="B108" s="606"/>
      <c r="C108" s="763" t="s">
        <v>334</v>
      </c>
      <c r="D108" s="764"/>
      <c r="E108" s="765"/>
      <c r="F108" s="766"/>
      <c r="G108" s="767">
        <f>+G104-G105</f>
        <v>1418314948</v>
      </c>
      <c r="H108" s="674"/>
      <c r="I108" s="768">
        <v>4384277056</v>
      </c>
      <c r="J108" s="624"/>
      <c r="K108" s="614"/>
      <c r="L108" s="606"/>
      <c r="M108" s="606"/>
      <c r="N108" s="606"/>
    </row>
    <row r="109" spans="1:14">
      <c r="A109" s="606"/>
      <c r="B109" s="606"/>
      <c r="C109" s="756" t="s">
        <v>335</v>
      </c>
      <c r="D109" s="624"/>
      <c r="E109" s="647">
        <v>0</v>
      </c>
      <c r="F109" s="749"/>
      <c r="G109" s="769">
        <f>SUM(E110:E113)</f>
        <v>5400367808</v>
      </c>
      <c r="H109" s="644">
        <v>0</v>
      </c>
      <c r="I109" s="631">
        <v>33130791273</v>
      </c>
      <c r="J109" s="624"/>
      <c r="K109" s="770"/>
      <c r="L109" s="606"/>
      <c r="M109" s="606"/>
      <c r="N109" s="606"/>
    </row>
    <row r="110" spans="1:14" ht="14.4">
      <c r="A110" s="618"/>
      <c r="B110" s="134" t="s">
        <v>336</v>
      </c>
      <c r="C110" s="748" t="s">
        <v>337</v>
      </c>
      <c r="D110" s="624"/>
      <c r="E110" s="647">
        <f>+VLOOKUP(B110,'[2]Analitico Diciembre 2025'!$D$1:$I$370,6,0)-VLOOKUP(A113,'[2]Analitico Diciembre 2025'!$D$1:$I$370,6,0)</f>
        <v>0</v>
      </c>
      <c r="F110" s="749"/>
      <c r="G110" s="695"/>
      <c r="H110" s="644">
        <v>0</v>
      </c>
      <c r="I110" s="750"/>
      <c r="J110" s="624"/>
      <c r="K110" s="770"/>
      <c r="L110" s="606"/>
      <c r="M110" s="606"/>
      <c r="N110" s="606"/>
    </row>
    <row r="111" spans="1:14" ht="14.4">
      <c r="A111" s="618"/>
      <c r="B111" s="134" t="s">
        <v>590</v>
      </c>
      <c r="C111" s="748" t="s">
        <v>338</v>
      </c>
      <c r="D111" s="624"/>
      <c r="E111" s="647">
        <v>208249855</v>
      </c>
      <c r="F111" s="749"/>
      <c r="G111" s="695"/>
      <c r="H111" s="644">
        <v>1067238784</v>
      </c>
      <c r="I111" s="750"/>
      <c r="J111" s="624"/>
      <c r="K111" s="770"/>
      <c r="L111" s="606"/>
      <c r="M111" s="606"/>
      <c r="N111" s="606"/>
    </row>
    <row r="112" spans="1:14" ht="13.8">
      <c r="A112" s="618" t="s">
        <v>591</v>
      </c>
      <c r="B112" s="618" t="s">
        <v>339</v>
      </c>
      <c r="C112" s="748" t="s">
        <v>340</v>
      </c>
      <c r="D112" s="624"/>
      <c r="E112" s="647">
        <v>5153833357</v>
      </c>
      <c r="F112" s="749"/>
      <c r="G112" s="695"/>
      <c r="H112" s="644">
        <v>31798196012</v>
      </c>
      <c r="I112" s="750"/>
      <c r="J112" s="624"/>
      <c r="K112" s="614"/>
      <c r="L112" s="606"/>
      <c r="M112" s="606"/>
      <c r="N112" s="606"/>
    </row>
    <row r="113" spans="1:14" ht="13.8">
      <c r="A113" s="618" t="s">
        <v>614</v>
      </c>
      <c r="B113" s="618" t="s">
        <v>341</v>
      </c>
      <c r="C113" s="748" t="s">
        <v>342</v>
      </c>
      <c r="D113" s="624"/>
      <c r="E113" s="647">
        <v>38284596</v>
      </c>
      <c r="F113" s="749"/>
      <c r="G113" s="695"/>
      <c r="H113" s="644">
        <v>265356477</v>
      </c>
      <c r="I113" s="750"/>
      <c r="J113" s="624"/>
      <c r="K113" s="614"/>
      <c r="L113" s="606"/>
      <c r="M113" s="606"/>
      <c r="N113" s="606"/>
    </row>
    <row r="114" spans="1:14">
      <c r="A114" s="606"/>
      <c r="B114" s="606"/>
      <c r="C114" s="756" t="s">
        <v>343</v>
      </c>
      <c r="D114" s="624"/>
      <c r="E114" s="647"/>
      <c r="F114" s="749"/>
      <c r="G114" s="747">
        <f>SUM(E115:E120)</f>
        <v>4213739120</v>
      </c>
      <c r="H114" s="644"/>
      <c r="I114" s="641">
        <v>16704586338</v>
      </c>
      <c r="J114" s="624"/>
      <c r="K114" s="614"/>
      <c r="L114" s="606"/>
      <c r="M114" s="606"/>
      <c r="N114" s="606"/>
    </row>
    <row r="115" spans="1:14" ht="13.8">
      <c r="A115" s="606"/>
      <c r="B115" s="618" t="s">
        <v>344</v>
      </c>
      <c r="C115" s="748" t="s">
        <v>345</v>
      </c>
      <c r="D115" s="624"/>
      <c r="E115" s="647">
        <v>2091235310</v>
      </c>
      <c r="F115" s="749"/>
      <c r="G115" s="695"/>
      <c r="H115" s="644">
        <v>8281992764</v>
      </c>
      <c r="I115" s="750"/>
      <c r="J115" s="624"/>
      <c r="K115" s="614"/>
      <c r="L115" s="606"/>
      <c r="M115" s="606"/>
      <c r="N115" s="606"/>
    </row>
    <row r="116" spans="1:14" ht="14.4">
      <c r="A116" s="134" t="s">
        <v>348</v>
      </c>
      <c r="B116" s="606" t="s">
        <v>346</v>
      </c>
      <c r="C116" s="748" t="s">
        <v>347</v>
      </c>
      <c r="D116" s="624"/>
      <c r="E116" s="647">
        <v>30350711</v>
      </c>
      <c r="F116" s="749"/>
      <c r="G116" s="695"/>
      <c r="H116" s="644">
        <v>1962512521</v>
      </c>
      <c r="I116" s="750"/>
      <c r="J116" s="624"/>
      <c r="K116" s="614"/>
      <c r="L116" s="606"/>
      <c r="M116" s="606"/>
      <c r="N116" s="606"/>
    </row>
    <row r="117" spans="1:14" ht="13.8">
      <c r="A117" s="606"/>
      <c r="B117" s="618" t="s">
        <v>349</v>
      </c>
      <c r="C117" s="748" t="s">
        <v>350</v>
      </c>
      <c r="D117" s="624"/>
      <c r="E117" s="647">
        <v>142209006</v>
      </c>
      <c r="F117" s="749"/>
      <c r="G117" s="695"/>
      <c r="H117" s="644">
        <v>606544590</v>
      </c>
      <c r="I117" s="750"/>
      <c r="J117" s="624"/>
      <c r="K117" s="614"/>
      <c r="L117" s="606"/>
      <c r="M117" s="606"/>
      <c r="N117" s="606"/>
    </row>
    <row r="118" spans="1:14" ht="14.4">
      <c r="A118" s="134"/>
      <c r="B118" s="618" t="s">
        <v>351</v>
      </c>
      <c r="C118" s="748" t="s">
        <v>352</v>
      </c>
      <c r="D118" s="624"/>
      <c r="E118" s="647">
        <v>371505968</v>
      </c>
      <c r="F118" s="749"/>
      <c r="G118" s="695"/>
      <c r="H118" s="644">
        <v>1625793159</v>
      </c>
      <c r="I118" s="750"/>
      <c r="J118" s="624"/>
      <c r="K118" s="614"/>
      <c r="L118" s="606"/>
      <c r="M118" s="606"/>
      <c r="N118" s="606"/>
    </row>
    <row r="119" spans="1:14" ht="14.4">
      <c r="A119" s="618" t="s">
        <v>354</v>
      </c>
      <c r="B119" s="618" t="s">
        <v>357</v>
      </c>
      <c r="C119" s="748" t="s">
        <v>355</v>
      </c>
      <c r="D119" s="624"/>
      <c r="E119" s="647">
        <v>1055801152</v>
      </c>
      <c r="F119" s="749"/>
      <c r="G119" s="695"/>
      <c r="H119" s="644">
        <v>1989501816</v>
      </c>
      <c r="I119" s="750"/>
      <c r="J119" s="1078" t="s">
        <v>679</v>
      </c>
      <c r="K119" s="614"/>
      <c r="L119" s="606"/>
      <c r="M119" s="606"/>
      <c r="N119" s="606"/>
    </row>
    <row r="120" spans="1:14" ht="14.4" thickBot="1">
      <c r="A120" s="618" t="s">
        <v>680</v>
      </c>
      <c r="B120" s="618" t="s">
        <v>681</v>
      </c>
      <c r="C120" s="748" t="s">
        <v>358</v>
      </c>
      <c r="D120" s="624"/>
      <c r="E120" s="647">
        <v>522636973</v>
      </c>
      <c r="F120" s="752"/>
      <c r="G120" s="695"/>
      <c r="H120" s="644">
        <v>2238241488</v>
      </c>
      <c r="I120" s="750"/>
      <c r="J120" s="624"/>
      <c r="K120" s="614"/>
      <c r="L120" s="606"/>
      <c r="M120" s="606"/>
      <c r="N120" s="606"/>
    </row>
    <row r="121" spans="1:14" ht="16.5" customHeight="1" thickBot="1">
      <c r="A121" s="618" t="s">
        <v>682</v>
      </c>
      <c r="B121" s="618" t="s">
        <v>683</v>
      </c>
      <c r="C121" s="763" t="s">
        <v>359</v>
      </c>
      <c r="D121" s="764"/>
      <c r="E121" s="692"/>
      <c r="F121" s="771"/>
      <c r="G121" s="767">
        <f>G108+G109-G114</f>
        <v>2604943636</v>
      </c>
      <c r="H121" s="691"/>
      <c r="I121" s="768">
        <v>20810481991</v>
      </c>
      <c r="J121" s="624"/>
      <c r="K121" s="614"/>
      <c r="L121" s="606"/>
      <c r="M121" s="606"/>
      <c r="N121" s="606"/>
    </row>
    <row r="122" spans="1:14" ht="15" customHeight="1">
      <c r="A122" s="606"/>
      <c r="B122" s="606"/>
      <c r="C122" s="756" t="s">
        <v>360</v>
      </c>
      <c r="D122" s="624"/>
      <c r="E122" s="636"/>
      <c r="F122" s="760"/>
      <c r="G122" s="772">
        <f>E123+E124</f>
        <v>0</v>
      </c>
      <c r="H122" s="638"/>
      <c r="I122" s="773">
        <v>0</v>
      </c>
      <c r="J122" s="624"/>
      <c r="K122" s="614"/>
      <c r="L122" s="606"/>
      <c r="M122" s="606"/>
      <c r="N122" s="606"/>
    </row>
    <row r="123" spans="1:14" ht="15" customHeight="1">
      <c r="A123" s="606"/>
      <c r="B123" s="606"/>
      <c r="C123" s="748" t="s">
        <v>361</v>
      </c>
      <c r="D123" s="624"/>
      <c r="E123" s="647">
        <v>0</v>
      </c>
      <c r="F123" s="749"/>
      <c r="G123" s="695"/>
      <c r="H123" s="644">
        <v>0</v>
      </c>
      <c r="I123" s="750"/>
      <c r="J123" s="624"/>
      <c r="K123" s="614"/>
      <c r="L123" s="606"/>
      <c r="M123" s="606"/>
      <c r="N123" s="606"/>
    </row>
    <row r="124" spans="1:14" ht="15" customHeight="1" thickBot="1">
      <c r="A124" s="606"/>
      <c r="B124" s="606"/>
      <c r="C124" s="748" t="s">
        <v>362</v>
      </c>
      <c r="D124" s="624"/>
      <c r="E124" s="761">
        <v>0</v>
      </c>
      <c r="F124" s="752"/>
      <c r="G124" s="695"/>
      <c r="H124" s="762">
        <v>0</v>
      </c>
      <c r="I124" s="750"/>
      <c r="J124" s="624"/>
      <c r="K124" s="614"/>
      <c r="L124" s="606"/>
      <c r="M124" s="606"/>
      <c r="N124" s="606"/>
    </row>
    <row r="125" spans="1:14" ht="18.75" customHeight="1" thickBot="1">
      <c r="A125" s="606"/>
      <c r="B125" s="606"/>
      <c r="C125" s="763" t="s">
        <v>363</v>
      </c>
      <c r="D125" s="764"/>
      <c r="E125" s="692"/>
      <c r="F125" s="771"/>
      <c r="G125" s="774">
        <f>G121+G122</f>
        <v>2604943636</v>
      </c>
      <c r="H125" s="691"/>
      <c r="I125" s="775">
        <v>20810481991</v>
      </c>
      <c r="J125" s="624"/>
      <c r="K125" s="614"/>
      <c r="L125" s="606"/>
      <c r="M125" s="606"/>
      <c r="N125" s="606"/>
    </row>
    <row r="126" spans="1:14" ht="20.25" customHeight="1">
      <c r="A126" s="618" t="s">
        <v>353</v>
      </c>
      <c r="B126" s="606"/>
      <c r="C126" s="776" t="s">
        <v>364</v>
      </c>
      <c r="D126" s="624"/>
      <c r="E126" s="647">
        <v>0</v>
      </c>
      <c r="F126" s="760"/>
      <c r="G126" s="631">
        <v>0</v>
      </c>
      <c r="H126" s="638">
        <v>1859426434</v>
      </c>
      <c r="I126" s="631">
        <v>0</v>
      </c>
      <c r="J126" s="624"/>
      <c r="K126" s="614"/>
      <c r="L126" s="606"/>
      <c r="M126" s="606"/>
      <c r="N126" s="606"/>
    </row>
    <row r="127" spans="1:14" ht="20.25" customHeight="1" thickBot="1">
      <c r="A127" s="618" t="s">
        <v>356</v>
      </c>
      <c r="B127" s="606"/>
      <c r="C127" s="777" t="s">
        <v>53</v>
      </c>
      <c r="D127" s="624"/>
      <c r="E127" s="647">
        <v>0</v>
      </c>
      <c r="F127" s="749"/>
      <c r="G127" s="641">
        <v>0</v>
      </c>
      <c r="H127" s="638">
        <v>947552778</v>
      </c>
      <c r="I127" s="641">
        <v>0</v>
      </c>
      <c r="J127" s="624"/>
      <c r="K127" s="614"/>
      <c r="L127" s="606"/>
      <c r="M127" s="606"/>
      <c r="N127" s="606"/>
    </row>
    <row r="128" spans="1:14" ht="21" customHeight="1" thickTop="1" thickBot="1">
      <c r="A128" s="606"/>
      <c r="B128" s="714"/>
      <c r="C128" s="702" t="s">
        <v>365</v>
      </c>
      <c r="D128" s="778"/>
      <c r="E128" s="779"/>
      <c r="F128" s="780"/>
      <c r="G128" s="781">
        <f>+G125-E127-E126</f>
        <v>2604943636</v>
      </c>
      <c r="H128" s="691"/>
      <c r="I128" s="781">
        <v>18003502779</v>
      </c>
      <c r="J128" s="644"/>
      <c r="K128" s="614"/>
      <c r="L128" s="706"/>
      <c r="M128" s="606"/>
      <c r="N128" s="606"/>
    </row>
    <row r="129" spans="1:24" ht="14.4">
      <c r="A129" s="606"/>
      <c r="B129" s="714"/>
      <c r="C129" s="624"/>
      <c r="D129" s="624"/>
      <c r="E129" s="624"/>
      <c r="F129" s="624"/>
      <c r="G129" s="644"/>
      <c r="H129" s="624"/>
      <c r="I129" s="245"/>
      <c r="J129" s="782"/>
      <c r="K129" s="614"/>
      <c r="L129" s="606"/>
      <c r="M129" s="606"/>
      <c r="N129" s="606"/>
    </row>
    <row r="130" spans="1:24">
      <c r="A130" s="606"/>
      <c r="B130" s="714"/>
      <c r="C130" s="624"/>
      <c r="D130" s="624"/>
      <c r="E130" s="624"/>
      <c r="F130" s="624"/>
      <c r="G130" s="706"/>
      <c r="H130" s="706"/>
      <c r="I130" s="801"/>
      <c r="J130" s="801"/>
      <c r="K130" s="783"/>
      <c r="L130" s="606"/>
      <c r="M130" s="606"/>
      <c r="N130" s="606"/>
    </row>
    <row r="131" spans="1:24">
      <c r="A131" s="606"/>
      <c r="B131" s="714"/>
      <c r="C131" s="624"/>
      <c r="D131" s="624"/>
      <c r="E131" s="624"/>
      <c r="F131" s="624"/>
      <c r="G131" s="644"/>
      <c r="H131" s="624"/>
      <c r="I131" s="753"/>
      <c r="J131" s="753"/>
      <c r="K131" s="783"/>
      <c r="L131" s="606"/>
      <c r="M131" s="606"/>
      <c r="N131" s="606"/>
    </row>
    <row r="132" spans="1:24">
      <c r="A132" s="606"/>
      <c r="B132" s="716"/>
      <c r="C132" s="624"/>
      <c r="D132" s="624"/>
      <c r="E132" s="624"/>
      <c r="F132" s="624"/>
      <c r="G132" s="624"/>
      <c r="H132" s="624"/>
      <c r="I132" s="624"/>
      <c r="J132" s="624"/>
      <c r="K132" s="614"/>
      <c r="L132" s="606"/>
      <c r="M132" s="606"/>
      <c r="N132" s="606"/>
    </row>
    <row r="133" spans="1:24">
      <c r="A133" s="606"/>
      <c r="B133" s="716"/>
      <c r="C133" s="624"/>
      <c r="D133" s="624"/>
      <c r="E133" s="624"/>
      <c r="F133" s="624"/>
      <c r="G133" s="753"/>
      <c r="H133" s="624"/>
      <c r="I133" s="624"/>
      <c r="J133" s="624"/>
      <c r="K133" s="614"/>
      <c r="L133" s="606"/>
      <c r="M133" s="606"/>
      <c r="N133" s="606"/>
    </row>
    <row r="134" spans="1:24">
      <c r="A134" s="606"/>
      <c r="B134" s="784"/>
      <c r="C134" s="624"/>
      <c r="D134" s="624"/>
      <c r="E134" s="624"/>
      <c r="F134" s="624"/>
      <c r="G134" s="624"/>
      <c r="H134" s="624"/>
      <c r="I134" s="624"/>
      <c r="J134" s="624"/>
      <c r="K134" s="614"/>
      <c r="L134" s="606"/>
      <c r="M134" s="606"/>
      <c r="N134" s="606"/>
    </row>
    <row r="135" spans="1:24">
      <c r="A135" s="606"/>
      <c r="B135" s="784"/>
      <c r="C135" s="624"/>
      <c r="D135" s="624"/>
      <c r="E135" s="624"/>
      <c r="F135" s="624"/>
      <c r="G135" s="624"/>
      <c r="H135" s="624"/>
      <c r="I135" s="624"/>
      <c r="J135" s="624"/>
      <c r="K135" s="614"/>
      <c r="L135" s="606"/>
      <c r="M135" s="606"/>
      <c r="N135" s="606"/>
    </row>
    <row r="136" spans="1:24">
      <c r="A136" s="606"/>
      <c r="B136" s="784"/>
      <c r="C136" s="624"/>
      <c r="D136" s="624"/>
      <c r="E136" s="624"/>
      <c r="F136" s="624"/>
      <c r="G136" s="624"/>
      <c r="H136" s="624"/>
      <c r="I136" s="624"/>
      <c r="J136" s="624"/>
      <c r="K136" s="614"/>
      <c r="L136" s="606"/>
      <c r="M136" s="606"/>
      <c r="N136" s="606"/>
    </row>
    <row r="137" spans="1:24">
      <c r="A137" s="606"/>
      <c r="B137" s="784"/>
      <c r="C137" s="624"/>
      <c r="D137" s="624"/>
      <c r="E137" s="624"/>
      <c r="F137" s="624"/>
      <c r="G137" s="624"/>
      <c r="H137" s="624"/>
      <c r="I137" s="624"/>
      <c r="J137" s="624"/>
      <c r="K137" s="614"/>
      <c r="L137" s="606"/>
      <c r="M137" s="606"/>
      <c r="N137" s="606"/>
    </row>
    <row r="138" spans="1:24">
      <c r="A138" s="606"/>
      <c r="B138" s="784"/>
      <c r="C138" s="624"/>
      <c r="D138" s="624"/>
      <c r="E138" s="624"/>
      <c r="F138" s="624"/>
      <c r="G138" s="624"/>
      <c r="H138" s="624"/>
      <c r="I138" s="624"/>
      <c r="J138" s="624"/>
      <c r="K138" s="614"/>
      <c r="L138" s="606"/>
      <c r="M138" s="606"/>
      <c r="N138" s="606"/>
    </row>
    <row r="139" spans="1:24">
      <c r="A139" s="606"/>
      <c r="B139" s="784"/>
      <c r="C139" s="624"/>
      <c r="D139" s="624"/>
      <c r="E139" s="624"/>
      <c r="F139" s="624"/>
      <c r="G139" s="624"/>
      <c r="H139" s="624"/>
      <c r="I139" s="624"/>
      <c r="J139" s="624"/>
      <c r="K139" s="614"/>
      <c r="L139" s="606"/>
      <c r="M139" s="606"/>
      <c r="N139" s="606"/>
    </row>
    <row r="140" spans="1:24">
      <c r="A140" s="606"/>
      <c r="B140" s="784"/>
      <c r="C140" s="624"/>
      <c r="D140" s="624"/>
      <c r="E140" s="624"/>
      <c r="F140" s="624"/>
      <c r="G140" s="624"/>
      <c r="H140" s="624"/>
      <c r="I140" s="624"/>
      <c r="J140" s="624"/>
      <c r="K140" s="614"/>
      <c r="L140" s="606"/>
      <c r="M140" s="606"/>
      <c r="N140" s="606"/>
    </row>
    <row r="141" spans="1:24">
      <c r="A141" s="606"/>
      <c r="B141" s="784"/>
      <c r="C141" s="624"/>
      <c r="D141" s="624"/>
      <c r="E141" s="624"/>
      <c r="F141" s="624"/>
      <c r="G141" s="624"/>
      <c r="H141" s="624"/>
      <c r="I141" s="624"/>
      <c r="J141" s="624"/>
      <c r="K141" s="614"/>
      <c r="L141" s="606"/>
      <c r="M141" s="606"/>
      <c r="N141" s="606"/>
    </row>
    <row r="142" spans="1:24" ht="15.6">
      <c r="A142" s="606"/>
      <c r="B142" s="714"/>
      <c r="C142" s="683"/>
      <c r="D142" s="624"/>
      <c r="E142" s="624"/>
      <c r="F142" s="624"/>
      <c r="G142" s="624"/>
      <c r="H142" s="626"/>
      <c r="I142" s="624"/>
      <c r="J142" s="680"/>
      <c r="K142" s="714"/>
      <c r="L142" s="606"/>
      <c r="M142" s="606"/>
      <c r="N142" s="606"/>
    </row>
    <row r="143" spans="1:24" ht="18.899999999999999" customHeight="1">
      <c r="A143" s="606"/>
      <c r="B143" s="714"/>
      <c r="C143" s="683"/>
      <c r="D143" s="785"/>
      <c r="E143" s="785"/>
      <c r="F143" s="624"/>
      <c r="G143" s="785"/>
      <c r="H143" s="626"/>
      <c r="I143" s="624"/>
      <c r="J143" s="786"/>
      <c r="K143" s="714"/>
      <c r="L143" s="1071"/>
      <c r="M143" s="1072"/>
      <c r="N143" s="787"/>
      <c r="O143" s="1073"/>
      <c r="P143" s="1073"/>
      <c r="Q143" s="246"/>
      <c r="R143" s="246" t="s">
        <v>242</v>
      </c>
      <c r="S143" s="246"/>
      <c r="T143" s="246"/>
      <c r="U143" s="246"/>
      <c r="V143" s="246"/>
      <c r="W143" s="246"/>
      <c r="X143" s="110" t="s">
        <v>242</v>
      </c>
    </row>
    <row r="144" spans="1:24" ht="15">
      <c r="A144" s="606"/>
      <c r="B144" s="714"/>
      <c r="C144" s="624"/>
      <c r="D144" s="788"/>
      <c r="E144" s="788"/>
      <c r="F144" s="624"/>
      <c r="G144" s="788"/>
      <c r="H144" s="624"/>
      <c r="I144" s="624"/>
      <c r="J144" s="789"/>
      <c r="K144" s="714"/>
      <c r="L144" s="1074"/>
      <c r="M144" s="1072"/>
      <c r="N144" s="616"/>
    </row>
    <row r="145" spans="1:28" ht="15">
      <c r="A145" s="606"/>
      <c r="B145" s="714"/>
      <c r="C145" s="624"/>
      <c r="D145" s="624"/>
      <c r="E145" s="624"/>
      <c r="F145" s="725"/>
      <c r="G145" s="624" t="s">
        <v>242</v>
      </c>
      <c r="H145" s="725"/>
      <c r="I145" s="624"/>
      <c r="J145" s="790"/>
      <c r="K145" s="726"/>
      <c r="L145" s="1075"/>
      <c r="M145" s="1072"/>
      <c r="N145" s="606"/>
    </row>
    <row r="146" spans="1:28" ht="13.8">
      <c r="A146" s="606"/>
      <c r="B146" s="714"/>
      <c r="C146" s="624"/>
      <c r="D146" s="624"/>
      <c r="E146" s="624"/>
      <c r="F146" s="624"/>
      <c r="G146" s="624" t="s">
        <v>242</v>
      </c>
      <c r="H146" s="615"/>
      <c r="I146" s="615"/>
      <c r="J146" s="615"/>
      <c r="K146" s="614" t="s">
        <v>242</v>
      </c>
      <c r="L146" s="1071"/>
      <c r="M146" s="606"/>
      <c r="N146" s="606"/>
    </row>
    <row r="147" spans="1:28" ht="16.8">
      <c r="A147" s="606"/>
      <c r="B147" s="791" t="s">
        <v>366</v>
      </c>
      <c r="C147" s="658"/>
      <c r="D147" s="658"/>
      <c r="E147" s="658"/>
      <c r="F147" s="658"/>
      <c r="G147" s="652" t="s">
        <v>367</v>
      </c>
      <c r="H147" s="658"/>
      <c r="I147" s="658"/>
      <c r="J147" s="658"/>
      <c r="K147" s="792"/>
      <c r="L147" s="1076"/>
      <c r="M147" s="793"/>
      <c r="N147" s="793"/>
      <c r="O147" s="1077"/>
      <c r="W147" s="247"/>
      <c r="X147" s="247"/>
      <c r="Y147" s="247"/>
      <c r="Z147" s="247"/>
      <c r="AA147" s="247"/>
      <c r="AB147" s="247"/>
    </row>
    <row r="148" spans="1:28" ht="16.5" customHeight="1">
      <c r="A148" s="606"/>
      <c r="B148" s="794" t="s">
        <v>368</v>
      </c>
      <c r="C148" s="658" t="s">
        <v>371</v>
      </c>
      <c r="D148" s="658"/>
      <c r="E148" s="658"/>
      <c r="F148" s="658"/>
      <c r="G148" s="658" t="s">
        <v>370</v>
      </c>
      <c r="H148" s="658" t="s">
        <v>592</v>
      </c>
      <c r="I148" s="658"/>
      <c r="J148" s="658"/>
      <c r="K148" s="792"/>
      <c r="L148" s="1076"/>
      <c r="M148" s="793"/>
      <c r="N148" s="793"/>
      <c r="O148" s="1077"/>
      <c r="W148" s="247"/>
      <c r="X148" s="247"/>
      <c r="Y148" s="247"/>
      <c r="Z148" s="247"/>
      <c r="AA148" s="247"/>
      <c r="AB148" s="247"/>
    </row>
    <row r="149" spans="1:28" ht="17.25" customHeight="1">
      <c r="A149" s="606"/>
      <c r="B149" s="794" t="s">
        <v>372</v>
      </c>
      <c r="C149" s="658" t="s">
        <v>369</v>
      </c>
      <c r="D149" s="658"/>
      <c r="E149" s="658"/>
      <c r="F149" s="658"/>
      <c r="G149" s="795" t="s">
        <v>373</v>
      </c>
      <c r="H149" s="795"/>
      <c r="I149" s="795"/>
      <c r="J149" s="795"/>
      <c r="K149" s="792"/>
      <c r="L149" s="1076"/>
      <c r="M149" s="606"/>
      <c r="N149" s="793"/>
      <c r="O149" s="1077"/>
      <c r="W149" s="247"/>
      <c r="X149" s="247"/>
      <c r="Y149" s="247"/>
      <c r="Z149" s="247"/>
      <c r="AA149" s="247"/>
      <c r="AB149" s="247"/>
    </row>
    <row r="150" spans="1:28" ht="16.5" customHeight="1">
      <c r="A150" s="606"/>
      <c r="B150" s="794" t="s">
        <v>374</v>
      </c>
      <c r="C150" s="658" t="s">
        <v>375</v>
      </c>
      <c r="D150" s="658"/>
      <c r="E150" s="658"/>
      <c r="F150" s="658"/>
      <c r="G150" s="795" t="s">
        <v>376</v>
      </c>
      <c r="H150" s="795"/>
      <c r="I150" s="795"/>
      <c r="J150" s="795"/>
      <c r="K150" s="792"/>
      <c r="L150" s="1076"/>
      <c r="M150" s="606"/>
      <c r="N150" s="793"/>
      <c r="O150" s="1077"/>
      <c r="W150" s="247"/>
      <c r="X150" s="247"/>
      <c r="Y150" s="247"/>
      <c r="Z150" s="247"/>
      <c r="AA150" s="247"/>
      <c r="AB150" s="247"/>
    </row>
    <row r="151" spans="1:28" ht="15.75" customHeight="1">
      <c r="A151" s="606"/>
      <c r="B151" s="794"/>
      <c r="C151" s="658" t="s">
        <v>377</v>
      </c>
      <c r="D151" s="658"/>
      <c r="E151" s="658"/>
      <c r="F151" s="658"/>
      <c r="G151" s="795" t="s">
        <v>378</v>
      </c>
      <c r="H151" s="624"/>
      <c r="I151" s="795"/>
      <c r="J151" s="795"/>
      <c r="K151" s="792"/>
      <c r="L151" s="1076"/>
      <c r="M151" s="793"/>
      <c r="N151" s="793"/>
      <c r="O151" s="1077"/>
      <c r="W151" s="247"/>
      <c r="X151" s="247"/>
      <c r="Y151" s="247"/>
      <c r="Z151" s="247"/>
      <c r="AA151" s="247"/>
      <c r="AB151" s="247"/>
    </row>
    <row r="152" spans="1:28" ht="15.75" customHeight="1">
      <c r="A152" s="606"/>
      <c r="B152" s="794"/>
      <c r="C152" s="658" t="s">
        <v>379</v>
      </c>
      <c r="D152" s="658"/>
      <c r="E152" s="658"/>
      <c r="F152" s="658"/>
      <c r="G152" s="658" t="s">
        <v>380</v>
      </c>
      <c r="H152" s="795"/>
      <c r="I152" s="795"/>
      <c r="J152" s="795"/>
      <c r="K152" s="792"/>
      <c r="L152" s="1076"/>
      <c r="M152" s="793"/>
      <c r="N152" s="793"/>
      <c r="O152" s="1077"/>
      <c r="W152" s="247"/>
      <c r="X152" s="247"/>
      <c r="Y152" s="247"/>
      <c r="Z152" s="247"/>
      <c r="AA152" s="247"/>
      <c r="AB152" s="247"/>
    </row>
    <row r="153" spans="1:28" ht="15.75" customHeight="1">
      <c r="A153" s="606"/>
      <c r="B153" s="794" t="s">
        <v>381</v>
      </c>
      <c r="C153" s="658" t="s">
        <v>382</v>
      </c>
      <c r="D153" s="658"/>
      <c r="E153" s="658"/>
      <c r="F153" s="658"/>
      <c r="G153" s="658" t="s">
        <v>684</v>
      </c>
      <c r="H153" s="795"/>
      <c r="I153" s="658"/>
      <c r="J153" s="658"/>
      <c r="K153" s="614"/>
      <c r="L153" s="606"/>
      <c r="M153" s="793"/>
      <c r="N153" s="793"/>
      <c r="O153" s="1077"/>
      <c r="W153" s="247"/>
      <c r="X153" s="247"/>
      <c r="Y153" s="247"/>
      <c r="Z153" s="247"/>
      <c r="AA153" s="247"/>
      <c r="AB153" s="247"/>
    </row>
    <row r="154" spans="1:28" ht="15.75" customHeight="1">
      <c r="A154" s="606"/>
      <c r="B154" s="794"/>
      <c r="C154" s="658"/>
      <c r="D154" s="658"/>
      <c r="E154" s="658"/>
      <c r="F154" s="658"/>
      <c r="G154" s="658" t="s">
        <v>383</v>
      </c>
      <c r="H154" s="658"/>
      <c r="I154" s="795"/>
      <c r="J154" s="795"/>
      <c r="K154" s="792"/>
      <c r="L154" s="1076"/>
      <c r="M154" s="793"/>
      <c r="N154" s="793"/>
      <c r="O154" s="1077"/>
      <c r="W154" s="247"/>
      <c r="X154" s="247"/>
      <c r="Y154" s="247"/>
      <c r="Z154" s="247"/>
      <c r="AA154" s="247"/>
      <c r="AB154" s="247"/>
    </row>
    <row r="155" spans="1:28" ht="15.75" customHeight="1">
      <c r="A155" s="606"/>
      <c r="B155" s="794" t="s">
        <v>384</v>
      </c>
      <c r="C155" s="658" t="s">
        <v>385</v>
      </c>
      <c r="D155" s="658"/>
      <c r="E155" s="658"/>
      <c r="F155" s="658"/>
      <c r="G155" s="658" t="s">
        <v>386</v>
      </c>
      <c r="H155" s="658"/>
      <c r="I155" s="795"/>
      <c r="J155" s="795"/>
      <c r="K155" s="792"/>
      <c r="L155" s="1076"/>
      <c r="M155" s="793"/>
      <c r="N155" s="793"/>
      <c r="O155" s="1077"/>
      <c r="W155" s="247"/>
      <c r="X155" s="247"/>
      <c r="Y155" s="247"/>
      <c r="Z155" s="247"/>
      <c r="AA155" s="247"/>
      <c r="AB155" s="247"/>
    </row>
    <row r="156" spans="1:28" ht="15" customHeight="1">
      <c r="A156" s="606"/>
      <c r="B156" s="794" t="s">
        <v>387</v>
      </c>
      <c r="C156" s="658" t="s">
        <v>388</v>
      </c>
      <c r="D156" s="624"/>
      <c r="E156" s="624"/>
      <c r="F156" s="624"/>
      <c r="G156" s="658" t="s">
        <v>389</v>
      </c>
      <c r="H156" s="624"/>
      <c r="I156" s="658"/>
      <c r="J156" s="658"/>
      <c r="K156" s="792"/>
      <c r="L156" s="1076"/>
      <c r="M156" s="606"/>
      <c r="N156" s="793"/>
      <c r="O156" s="1077"/>
      <c r="W156" s="247"/>
      <c r="X156" s="247"/>
      <c r="Y156" s="247"/>
      <c r="Z156" s="247"/>
      <c r="AA156" s="247"/>
      <c r="AB156" s="247"/>
    </row>
    <row r="157" spans="1:28" ht="17.25" customHeight="1">
      <c r="A157" s="606"/>
      <c r="B157" s="714"/>
      <c r="C157" s="624"/>
      <c r="D157" s="624"/>
      <c r="E157" s="624"/>
      <c r="F157" s="624"/>
      <c r="G157" s="624"/>
      <c r="H157" s="624"/>
      <c r="I157" s="658"/>
      <c r="J157" s="658"/>
      <c r="K157" s="614"/>
      <c r="L157" s="606"/>
      <c r="M157" s="793"/>
      <c r="N157" s="793"/>
      <c r="O157" s="1077"/>
      <c r="W157" s="247"/>
      <c r="X157" s="247"/>
      <c r="Y157" s="247"/>
      <c r="Z157" s="247"/>
      <c r="AA157" s="247"/>
      <c r="AB157" s="247"/>
    </row>
    <row r="158" spans="1:28" ht="15" customHeight="1">
      <c r="A158" s="606"/>
      <c r="B158" s="714"/>
      <c r="C158" s="624"/>
      <c r="D158" s="796"/>
      <c r="E158" s="796"/>
      <c r="F158" s="796"/>
      <c r="G158" s="658"/>
      <c r="H158" s="624"/>
      <c r="I158" s="658"/>
      <c r="J158" s="658"/>
      <c r="K158" s="614"/>
      <c r="L158" s="606"/>
      <c r="M158" s="793"/>
      <c r="N158" s="793"/>
      <c r="O158" s="1077"/>
      <c r="W158" s="247"/>
      <c r="X158" s="247"/>
      <c r="Y158" s="247"/>
      <c r="Z158" s="247"/>
      <c r="AA158" s="247"/>
      <c r="AB158" s="247"/>
    </row>
    <row r="159" spans="1:28" ht="15" customHeight="1">
      <c r="A159" s="606"/>
      <c r="B159" s="714"/>
      <c r="C159" s="624"/>
      <c r="D159" s="796"/>
      <c r="E159" s="796"/>
      <c r="F159" s="796"/>
      <c r="G159" s="658"/>
      <c r="H159" s="624"/>
      <c r="I159" s="658"/>
      <c r="J159" s="658"/>
      <c r="K159" s="614"/>
      <c r="L159" s="606"/>
      <c r="M159" s="793"/>
      <c r="N159" s="793"/>
      <c r="O159" s="1077"/>
      <c r="W159" s="247"/>
      <c r="X159" s="247"/>
      <c r="Y159" s="247"/>
      <c r="Z159" s="247"/>
      <c r="AA159" s="247"/>
      <c r="AB159" s="247"/>
    </row>
    <row r="160" spans="1:28" ht="15" customHeight="1">
      <c r="A160" s="606"/>
      <c r="B160" s="714"/>
      <c r="C160" s="1243"/>
      <c r="D160" s="1243"/>
      <c r="E160" s="1243"/>
      <c r="F160" s="250"/>
      <c r="G160" s="624"/>
      <c r="H160" s="624"/>
      <c r="I160" s="624"/>
      <c r="J160" s="624"/>
      <c r="K160" s="614"/>
      <c r="L160" s="606"/>
      <c r="M160" s="793"/>
      <c r="N160" s="793"/>
      <c r="O160" s="1077"/>
      <c r="W160" s="247"/>
      <c r="X160" s="247"/>
      <c r="Y160" s="247"/>
      <c r="Z160" s="247"/>
      <c r="AA160" s="247"/>
      <c r="AB160" s="247"/>
    </row>
    <row r="161" spans="1:28" ht="15" customHeight="1">
      <c r="A161" s="606"/>
      <c r="B161" s="1236" t="s">
        <v>309</v>
      </c>
      <c r="C161" s="1236"/>
      <c r="D161" s="1236"/>
      <c r="E161" s="1236"/>
      <c r="F161" s="1236"/>
      <c r="G161" s="1236"/>
      <c r="H161" s="1236"/>
      <c r="I161" s="1236"/>
      <c r="J161" s="1236"/>
      <c r="K161" s="614"/>
      <c r="L161" s="606"/>
      <c r="M161" s="793"/>
      <c r="N161" s="793"/>
      <c r="O161" s="1077"/>
      <c r="W161" s="247"/>
      <c r="X161" s="247"/>
      <c r="Y161" s="247"/>
      <c r="Z161" s="247"/>
      <c r="AA161" s="247"/>
      <c r="AB161" s="247"/>
    </row>
    <row r="162" spans="1:28" ht="15" customHeight="1">
      <c r="A162" s="606"/>
      <c r="B162" s="1236"/>
      <c r="C162" s="1236"/>
      <c r="D162" s="1236"/>
      <c r="E162" s="1236"/>
      <c r="F162" s="1236"/>
      <c r="G162" s="1236"/>
      <c r="H162" s="1236"/>
      <c r="I162" s="1236"/>
      <c r="J162" s="1236"/>
      <c r="K162" s="614"/>
      <c r="L162" s="606"/>
      <c r="M162" s="793"/>
      <c r="N162" s="793"/>
      <c r="O162" s="1077"/>
      <c r="W162" s="247"/>
      <c r="X162" s="247"/>
      <c r="Y162" s="247"/>
      <c r="Z162" s="247"/>
      <c r="AA162" s="247"/>
      <c r="AB162" s="247"/>
    </row>
    <row r="163" spans="1:28" ht="15" customHeight="1">
      <c r="A163" s="606"/>
      <c r="B163" s="1236"/>
      <c r="C163" s="1236"/>
      <c r="D163" s="1236"/>
      <c r="E163" s="1236"/>
      <c r="F163" s="1236"/>
      <c r="G163" s="1236"/>
      <c r="H163" s="1236"/>
      <c r="I163" s="1236"/>
      <c r="J163" s="1236"/>
      <c r="K163" s="614"/>
      <c r="L163" s="606"/>
      <c r="M163" s="793"/>
      <c r="N163" s="793"/>
      <c r="O163" s="1077"/>
      <c r="W163" s="247"/>
      <c r="X163" s="247"/>
      <c r="Y163" s="247"/>
      <c r="Z163" s="247"/>
      <c r="AA163" s="247"/>
      <c r="AB163" s="247"/>
    </row>
    <row r="164" spans="1:28" ht="15" customHeight="1">
      <c r="A164" s="606"/>
      <c r="B164" s="1236"/>
      <c r="C164" s="1236"/>
      <c r="D164" s="1236"/>
      <c r="E164" s="1236"/>
      <c r="F164" s="1236"/>
      <c r="G164" s="1236"/>
      <c r="H164" s="1236"/>
      <c r="I164" s="1236"/>
      <c r="J164" s="1236"/>
      <c r="K164" s="614"/>
      <c r="L164" s="606"/>
      <c r="M164" s="793"/>
      <c r="N164" s="793"/>
      <c r="O164" s="1077"/>
      <c r="W164" s="247"/>
      <c r="X164" s="247"/>
      <c r="Y164" s="247"/>
      <c r="Z164" s="247"/>
      <c r="AA164" s="247"/>
      <c r="AB164" s="247"/>
    </row>
    <row r="165" spans="1:28" ht="15" customHeight="1">
      <c r="A165" s="606"/>
      <c r="B165" s="1236"/>
      <c r="C165" s="1236"/>
      <c r="D165" s="1236"/>
      <c r="E165" s="1236"/>
      <c r="F165" s="1236"/>
      <c r="G165" s="1236"/>
      <c r="H165" s="1236"/>
      <c r="I165" s="1236"/>
      <c r="J165" s="1236"/>
      <c r="K165" s="614"/>
      <c r="L165" s="606"/>
      <c r="M165" s="793"/>
      <c r="N165" s="793"/>
      <c r="O165" s="1077"/>
      <c r="W165" s="247"/>
      <c r="X165" s="247"/>
      <c r="Y165" s="247"/>
      <c r="Z165" s="247"/>
      <c r="AA165" s="247"/>
      <c r="AB165" s="247"/>
    </row>
    <row r="166" spans="1:28" ht="15" customHeight="1">
      <c r="A166" s="606"/>
      <c r="B166" s="1236"/>
      <c r="C166" s="1236"/>
      <c r="D166" s="1236"/>
      <c r="E166" s="1236"/>
      <c r="F166" s="1236"/>
      <c r="G166" s="1236"/>
      <c r="H166" s="1236"/>
      <c r="I166" s="1236"/>
      <c r="J166" s="1236"/>
      <c r="K166" s="614"/>
      <c r="L166" s="606"/>
      <c r="M166" s="793"/>
      <c r="N166" s="793"/>
      <c r="O166" s="1077"/>
      <c r="W166" s="247"/>
      <c r="X166" s="247"/>
      <c r="Y166" s="247"/>
      <c r="Z166" s="247"/>
      <c r="AA166" s="247"/>
      <c r="AB166" s="247"/>
    </row>
    <row r="167" spans="1:28" ht="15" customHeight="1">
      <c r="A167" s="606"/>
      <c r="B167" s="1236"/>
      <c r="C167" s="1236"/>
      <c r="D167" s="1236"/>
      <c r="E167" s="1236"/>
      <c r="F167" s="1236"/>
      <c r="G167" s="1236"/>
      <c r="H167" s="1236"/>
      <c r="I167" s="1236"/>
      <c r="J167" s="1236"/>
      <c r="K167" s="614"/>
      <c r="L167" s="606"/>
      <c r="M167" s="793"/>
      <c r="N167" s="793"/>
      <c r="O167" s="1077"/>
      <c r="W167" s="247"/>
      <c r="X167" s="247"/>
      <c r="Y167" s="247"/>
      <c r="Z167" s="247"/>
      <c r="AA167" s="247"/>
      <c r="AB167" s="247"/>
    </row>
    <row r="168" spans="1:28" ht="15" customHeight="1">
      <c r="A168" s="606"/>
      <c r="B168" s="797"/>
      <c r="C168" s="250"/>
      <c r="D168" s="250"/>
      <c r="E168" s="250"/>
      <c r="F168" s="250"/>
      <c r="G168" s="624"/>
      <c r="H168" s="624"/>
      <c r="I168" s="624"/>
      <c r="J168" s="624"/>
      <c r="K168" s="614"/>
      <c r="L168" s="606"/>
      <c r="M168" s="793"/>
      <c r="N168" s="793"/>
      <c r="O168" s="1077"/>
      <c r="W168" s="247"/>
      <c r="X168" s="247"/>
      <c r="Y168" s="247"/>
      <c r="Z168" s="247"/>
      <c r="AA168" s="247"/>
      <c r="AB168" s="247"/>
    </row>
    <row r="169" spans="1:28">
      <c r="B169" s="714"/>
      <c r="C169" s="252"/>
      <c r="D169" s="252"/>
      <c r="E169" s="252" t="s">
        <v>390</v>
      </c>
      <c r="F169" s="252"/>
      <c r="G169" s="624"/>
      <c r="H169" s="624"/>
      <c r="I169" s="624"/>
      <c r="J169" s="624"/>
      <c r="K169" s="614"/>
    </row>
    <row r="170" spans="1:28">
      <c r="B170" s="714"/>
      <c r="C170" s="252"/>
      <c r="D170" s="252"/>
      <c r="E170" s="252" t="s">
        <v>794</v>
      </c>
      <c r="F170" s="252"/>
      <c r="G170" s="624"/>
      <c r="H170" s="624"/>
      <c r="I170" s="624"/>
      <c r="J170" s="624"/>
      <c r="K170" s="614"/>
    </row>
    <row r="171" spans="1:28">
      <c r="B171" s="714"/>
      <c r="C171" s="253"/>
      <c r="D171" s="253"/>
      <c r="E171" s="253" t="s">
        <v>391</v>
      </c>
      <c r="F171" s="253"/>
      <c r="G171" s="624"/>
      <c r="H171" s="624"/>
      <c r="I171" s="624"/>
      <c r="J171" s="624"/>
      <c r="K171" s="614"/>
    </row>
    <row r="172" spans="1:28" ht="13.8" thickBot="1">
      <c r="B172" s="798"/>
      <c r="C172" s="254"/>
      <c r="D172" s="254"/>
      <c r="E172" s="254"/>
      <c r="F172" s="254"/>
      <c r="G172" s="624"/>
      <c r="H172" s="624"/>
      <c r="I172" s="624"/>
      <c r="J172" s="624"/>
      <c r="K172" s="792"/>
    </row>
    <row r="173" spans="1:28" ht="13.8" thickBot="1">
      <c r="B173" s="714"/>
      <c r="C173" s="255"/>
      <c r="D173" s="799"/>
      <c r="E173" s="799"/>
      <c r="F173" s="799"/>
      <c r="G173" s="257">
        <v>2026</v>
      </c>
      <c r="H173" s="257">
        <v>2025</v>
      </c>
      <c r="I173" s="624"/>
      <c r="J173" s="1246"/>
      <c r="K173" s="1246"/>
    </row>
    <row r="174" spans="1:28" ht="15.6">
      <c r="B174" s="714"/>
      <c r="C174" s="258"/>
      <c r="D174" s="624"/>
      <c r="E174" s="624"/>
      <c r="F174" s="624"/>
      <c r="G174" s="259"/>
      <c r="H174" s="259"/>
      <c r="I174" s="714"/>
      <c r="J174" s="1142"/>
      <c r="K174" s="1143"/>
    </row>
    <row r="175" spans="1:28">
      <c r="B175" s="714"/>
      <c r="C175" s="260" t="s">
        <v>392</v>
      </c>
      <c r="D175" s="624"/>
      <c r="E175" s="624"/>
      <c r="F175" s="624"/>
      <c r="G175" s="259">
        <v>2604943636</v>
      </c>
      <c r="H175" s="259">
        <v>18003502779</v>
      </c>
      <c r="I175" s="714"/>
      <c r="J175" s="1144"/>
      <c r="K175" s="1145"/>
    </row>
    <row r="176" spans="1:28">
      <c r="B176" s="714"/>
      <c r="C176" s="260" t="s">
        <v>393</v>
      </c>
      <c r="D176" s="624"/>
      <c r="E176" s="624"/>
      <c r="F176" s="624"/>
      <c r="G176" s="259"/>
      <c r="H176" s="259"/>
      <c r="I176" s="714"/>
      <c r="J176" s="1144"/>
      <c r="K176" s="1145"/>
    </row>
    <row r="177" spans="2:11">
      <c r="B177" s="714"/>
      <c r="C177" s="261" t="s">
        <v>350</v>
      </c>
      <c r="D177" s="624"/>
      <c r="E177" s="624"/>
      <c r="F177" s="624"/>
      <c r="G177" s="259">
        <v>306523817</v>
      </c>
      <c r="H177" s="259">
        <v>1159781622</v>
      </c>
      <c r="I177" s="714"/>
      <c r="J177" s="1144"/>
      <c r="K177" s="1145"/>
    </row>
    <row r="178" spans="2:11">
      <c r="B178" s="714"/>
      <c r="C178" s="261" t="s">
        <v>394</v>
      </c>
      <c r="D178" s="624"/>
      <c r="E178" s="624"/>
      <c r="F178" s="624"/>
      <c r="G178" s="259">
        <v>207191157</v>
      </c>
      <c r="H178" s="259">
        <v>1072556127</v>
      </c>
      <c r="I178" s="714"/>
      <c r="J178" s="1144"/>
      <c r="K178" s="1145"/>
    </row>
    <row r="179" spans="2:11">
      <c r="B179" s="714"/>
      <c r="C179" s="261" t="s">
        <v>395</v>
      </c>
      <c r="D179" s="624"/>
      <c r="E179" s="624"/>
      <c r="F179" s="624"/>
      <c r="G179" s="259">
        <v>0</v>
      </c>
      <c r="H179" s="259">
        <v>0</v>
      </c>
      <c r="I179" s="714"/>
      <c r="J179" s="1144"/>
      <c r="K179" s="1145"/>
    </row>
    <row r="180" spans="2:11" ht="15.6">
      <c r="B180" s="714"/>
      <c r="C180" s="261" t="s">
        <v>396</v>
      </c>
      <c r="D180" s="624"/>
      <c r="E180" s="624"/>
      <c r="F180" s="624"/>
      <c r="G180" s="259">
        <v>0</v>
      </c>
      <c r="H180" s="259">
        <v>0</v>
      </c>
      <c r="I180" s="714"/>
      <c r="J180" s="1146"/>
      <c r="K180" s="1147"/>
    </row>
    <row r="181" spans="2:11">
      <c r="B181" s="714"/>
      <c r="C181" s="261" t="s">
        <v>397</v>
      </c>
      <c r="D181" s="624"/>
      <c r="E181" s="624"/>
      <c r="F181" s="624"/>
      <c r="G181" s="259">
        <v>0</v>
      </c>
      <c r="H181" s="259">
        <v>0</v>
      </c>
      <c r="I181" s="714"/>
      <c r="J181" s="1144"/>
      <c r="K181" s="1145"/>
    </row>
    <row r="182" spans="2:11">
      <c r="B182" s="714"/>
      <c r="C182" s="261" t="s">
        <v>398</v>
      </c>
      <c r="D182" s="624"/>
      <c r="E182" s="624"/>
      <c r="F182" s="624"/>
      <c r="G182" s="259">
        <v>0</v>
      </c>
      <c r="H182" s="259">
        <v>0</v>
      </c>
      <c r="I182" s="714"/>
      <c r="J182" s="1144"/>
      <c r="K182" s="1145"/>
    </row>
    <row r="183" spans="2:11">
      <c r="B183" s="714"/>
      <c r="C183" s="261" t="s">
        <v>399</v>
      </c>
      <c r="D183" s="624"/>
      <c r="E183" s="624"/>
      <c r="F183" s="624"/>
      <c r="G183" s="259">
        <v>0</v>
      </c>
      <c r="H183" s="259">
        <v>0</v>
      </c>
      <c r="I183" s="714"/>
      <c r="J183" s="1144"/>
      <c r="K183" s="1145"/>
    </row>
    <row r="184" spans="2:11" ht="13.8" thickBot="1">
      <c r="B184" s="1117" t="s">
        <v>804</v>
      </c>
      <c r="C184" s="261" t="s">
        <v>803</v>
      </c>
      <c r="D184" s="624"/>
      <c r="E184" s="624"/>
      <c r="F184" s="624"/>
      <c r="G184" s="647">
        <v>0</v>
      </c>
      <c r="H184" s="259">
        <v>947552778</v>
      </c>
      <c r="I184" s="714"/>
      <c r="J184" s="753"/>
      <c r="K184" s="1148"/>
    </row>
    <row r="185" spans="2:11" ht="13.8" thickBot="1">
      <c r="B185" s="714"/>
      <c r="C185" s="261"/>
      <c r="D185" s="624"/>
      <c r="E185" s="624"/>
      <c r="F185" s="624"/>
      <c r="G185" s="262">
        <v>3118658610</v>
      </c>
      <c r="H185" s="262">
        <v>21183393306</v>
      </c>
      <c r="I185" s="714"/>
      <c r="J185" s="680"/>
      <c r="K185" s="1148"/>
    </row>
    <row r="186" spans="2:11">
      <c r="B186" s="714"/>
      <c r="C186" s="260" t="s">
        <v>400</v>
      </c>
      <c r="D186" s="624"/>
      <c r="E186" s="624"/>
      <c r="F186" s="624"/>
      <c r="G186" s="259"/>
      <c r="H186" s="259"/>
      <c r="I186" s="714"/>
      <c r="J186" s="624"/>
      <c r="K186" s="614"/>
    </row>
    <row r="187" spans="2:11" ht="15.6">
      <c r="B187" s="714"/>
      <c r="C187" s="261" t="s">
        <v>401</v>
      </c>
      <c r="D187" s="624"/>
      <c r="E187" s="624"/>
      <c r="F187" s="624"/>
      <c r="G187" s="259">
        <v>-100073691</v>
      </c>
      <c r="H187" s="259">
        <v>-3729471690</v>
      </c>
      <c r="I187" s="714"/>
      <c r="J187" s="1149"/>
      <c r="K187" s="1143"/>
    </row>
    <row r="188" spans="2:11">
      <c r="B188" s="714"/>
      <c r="C188" s="261" t="s">
        <v>402</v>
      </c>
      <c r="D188" s="624"/>
      <c r="E188" s="624"/>
      <c r="F188" s="624"/>
      <c r="G188" s="259">
        <v>1286556223</v>
      </c>
      <c r="H188" s="259">
        <v>-13070980313.3806</v>
      </c>
      <c r="I188" s="714"/>
      <c r="J188" s="1144"/>
      <c r="K188" s="1145"/>
    </row>
    <row r="189" spans="2:11">
      <c r="B189" s="714"/>
      <c r="C189" s="261" t="s">
        <v>403</v>
      </c>
      <c r="D189" s="624"/>
      <c r="E189" s="624"/>
      <c r="F189" s="624"/>
      <c r="G189" s="259">
        <v>1658298406.772501</v>
      </c>
      <c r="H189" s="259">
        <v>-29904665</v>
      </c>
      <c r="I189" s="714"/>
      <c r="J189" s="1144"/>
      <c r="K189" s="1145"/>
    </row>
    <row r="190" spans="2:11">
      <c r="B190" s="714"/>
      <c r="C190" s="261" t="s">
        <v>404</v>
      </c>
      <c r="D190" s="624"/>
      <c r="E190" s="624"/>
      <c r="F190" s="624"/>
      <c r="G190" s="259">
        <v>0</v>
      </c>
      <c r="H190" s="259">
        <v>0</v>
      </c>
      <c r="I190" s="714"/>
      <c r="J190" s="1144"/>
      <c r="K190" s="1145"/>
    </row>
    <row r="191" spans="2:11">
      <c r="B191" s="714"/>
      <c r="C191" s="261" t="s">
        <v>405</v>
      </c>
      <c r="D191" s="624"/>
      <c r="E191" s="624"/>
      <c r="F191" s="624"/>
      <c r="G191" s="259">
        <v>0</v>
      </c>
      <c r="H191" s="259">
        <v>0</v>
      </c>
      <c r="I191" s="714"/>
      <c r="J191" s="1144"/>
      <c r="K191" s="1145"/>
    </row>
    <row r="192" spans="2:11" ht="15.6">
      <c r="B192" s="714"/>
      <c r="C192" s="261" t="s">
        <v>406</v>
      </c>
      <c r="D192" s="624"/>
      <c r="E192" s="624"/>
      <c r="F192" s="624"/>
      <c r="G192" s="259">
        <v>-1254183</v>
      </c>
      <c r="H192" s="259">
        <v>0</v>
      </c>
      <c r="I192" s="714"/>
      <c r="J192" s="1146"/>
      <c r="K192" s="1150"/>
    </row>
    <row r="193" spans="2:11" ht="15.6">
      <c r="B193" s="714"/>
      <c r="C193" s="261" t="s">
        <v>407</v>
      </c>
      <c r="D193" s="624"/>
      <c r="E193" s="624"/>
      <c r="F193" s="624"/>
      <c r="G193" s="259">
        <v>0</v>
      </c>
      <c r="H193" s="259">
        <v>33884330</v>
      </c>
      <c r="I193" s="714"/>
      <c r="J193" s="1146"/>
      <c r="K193" s="1143"/>
    </row>
    <row r="194" spans="2:11">
      <c r="B194" s="714"/>
      <c r="C194" s="261" t="s">
        <v>408</v>
      </c>
      <c r="D194" s="624"/>
      <c r="E194" s="624"/>
      <c r="F194" s="624"/>
      <c r="G194" s="259">
        <v>-12630749795.6973</v>
      </c>
      <c r="H194" s="259">
        <v>14027620786</v>
      </c>
      <c r="I194" s="714"/>
      <c r="J194" s="1144"/>
      <c r="K194" s="1145"/>
    </row>
    <row r="195" spans="2:11" ht="13.8" thickBot="1">
      <c r="B195" s="714"/>
      <c r="C195" s="261" t="s">
        <v>409</v>
      </c>
      <c r="D195" s="624"/>
      <c r="E195" s="624"/>
      <c r="F195" s="624"/>
      <c r="G195" s="259">
        <v>0</v>
      </c>
      <c r="H195" s="259">
        <v>536550333</v>
      </c>
      <c r="I195" s="714"/>
      <c r="J195" s="1144"/>
      <c r="K195" s="1145"/>
    </row>
    <row r="196" spans="2:11" ht="13.8" thickBot="1">
      <c r="B196" s="714"/>
      <c r="C196" s="746"/>
      <c r="D196" s="624"/>
      <c r="E196" s="624"/>
      <c r="F196" s="624"/>
      <c r="G196" s="262">
        <v>-9787223039.924799</v>
      </c>
      <c r="H196" s="262">
        <v>-2232301219.3806</v>
      </c>
      <c r="I196" s="714"/>
      <c r="J196" s="1144"/>
      <c r="K196" s="1145"/>
    </row>
    <row r="197" spans="2:11" ht="13.8" thickBot="1">
      <c r="B197" s="714"/>
      <c r="C197" s="260" t="s">
        <v>410</v>
      </c>
      <c r="D197" s="624"/>
      <c r="E197" s="624"/>
      <c r="F197" s="624"/>
      <c r="G197" s="262">
        <v>-6668564429.924799</v>
      </c>
      <c r="H197" s="262">
        <v>18951092086.6194</v>
      </c>
      <c r="I197" s="714"/>
      <c r="J197" s="1118"/>
      <c r="K197" s="1148"/>
    </row>
    <row r="198" spans="2:11">
      <c r="B198" s="714"/>
      <c r="C198" s="261"/>
      <c r="D198" s="624"/>
      <c r="E198" s="624"/>
      <c r="F198" s="624"/>
      <c r="G198" s="259"/>
      <c r="H198" s="259"/>
      <c r="I198" s="714"/>
      <c r="J198" s="680"/>
      <c r="K198" s="1148"/>
    </row>
    <row r="199" spans="2:11">
      <c r="B199" s="714"/>
      <c r="C199" s="260" t="s">
        <v>411</v>
      </c>
      <c r="D199" s="624"/>
      <c r="E199" s="624"/>
      <c r="F199" s="624"/>
      <c r="G199" s="259"/>
      <c r="H199" s="259"/>
      <c r="I199" s="714"/>
      <c r="J199" s="696"/>
      <c r="K199" s="614"/>
    </row>
    <row r="200" spans="2:11">
      <c r="B200" s="714"/>
      <c r="C200" s="261" t="s">
        <v>412</v>
      </c>
      <c r="D200" s="624"/>
      <c r="E200" s="624"/>
      <c r="F200" s="624"/>
      <c r="G200" s="259">
        <v>-336414829</v>
      </c>
      <c r="H200" s="259">
        <v>-957460103</v>
      </c>
      <c r="I200" s="714"/>
      <c r="J200" s="696"/>
      <c r="K200" s="614"/>
    </row>
    <row r="201" spans="2:11">
      <c r="B201" s="714"/>
      <c r="C201" s="261" t="s">
        <v>413</v>
      </c>
      <c r="D201" s="624"/>
      <c r="E201" s="624"/>
      <c r="F201" s="624"/>
      <c r="G201" s="259">
        <v>-11751081</v>
      </c>
      <c r="H201" s="259">
        <v>-207704305</v>
      </c>
      <c r="I201" s="714"/>
      <c r="J201" s="1118"/>
      <c r="K201" s="614"/>
    </row>
    <row r="202" spans="2:11">
      <c r="B202" s="714"/>
      <c r="C202" s="261" t="s">
        <v>414</v>
      </c>
      <c r="D202" s="624"/>
      <c r="E202" s="624"/>
      <c r="F202" s="624"/>
      <c r="G202" s="259">
        <v>11769356719.185097</v>
      </c>
      <c r="H202" s="259">
        <v>7860986555.1749039</v>
      </c>
      <c r="I202" s="714"/>
      <c r="J202" s="1119"/>
      <c r="K202" s="614"/>
    </row>
    <row r="203" spans="2:11" ht="13.8" thickBot="1">
      <c r="B203" s="802"/>
      <c r="C203" s="261" t="s">
        <v>415</v>
      </c>
      <c r="D203" s="624"/>
      <c r="E203" s="624"/>
      <c r="F203" s="624"/>
      <c r="G203" s="259">
        <v>-11771507</v>
      </c>
      <c r="H203" s="259">
        <v>-11771507</v>
      </c>
      <c r="I203" s="714"/>
      <c r="J203" s="624"/>
      <c r="K203" s="614"/>
    </row>
    <row r="204" spans="2:11" ht="13.8" thickBot="1">
      <c r="B204" s="802"/>
      <c r="C204" s="260" t="s">
        <v>416</v>
      </c>
      <c r="D204" s="624"/>
      <c r="E204" s="624"/>
      <c r="F204" s="624"/>
      <c r="G204" s="267">
        <v>11409419302.185097</v>
      </c>
      <c r="H204" s="268">
        <v>6684050640.1749039</v>
      </c>
      <c r="I204" s="803"/>
      <c r="J204" s="624"/>
      <c r="K204" s="614"/>
    </row>
    <row r="205" spans="2:11">
      <c r="B205" s="802"/>
      <c r="C205" s="746"/>
      <c r="D205" s="624"/>
      <c r="E205" s="624"/>
      <c r="F205" s="624"/>
      <c r="G205" s="259"/>
      <c r="H205" s="259"/>
      <c r="I205" s="714"/>
      <c r="J205" s="624"/>
      <c r="K205" s="614"/>
    </row>
    <row r="206" spans="2:11">
      <c r="B206" s="802"/>
      <c r="C206" s="260" t="s">
        <v>417</v>
      </c>
      <c r="D206" s="624"/>
      <c r="E206" s="624"/>
      <c r="F206" s="624"/>
      <c r="G206" s="259"/>
      <c r="H206" s="259"/>
      <c r="I206" s="714"/>
      <c r="J206" s="624"/>
      <c r="K206" s="614"/>
    </row>
    <row r="207" spans="2:11">
      <c r="B207" s="802"/>
      <c r="C207" s="261" t="s">
        <v>418</v>
      </c>
      <c r="D207" s="624"/>
      <c r="E207" s="624"/>
      <c r="F207" s="624"/>
      <c r="G207" s="259">
        <v>-18003502779</v>
      </c>
      <c r="H207" s="259">
        <v>-11030231917</v>
      </c>
      <c r="I207" s="714"/>
      <c r="J207" s="624"/>
      <c r="K207" s="614"/>
    </row>
    <row r="208" spans="2:11">
      <c r="B208" s="802"/>
      <c r="C208" s="261" t="s">
        <v>419</v>
      </c>
      <c r="D208" s="624"/>
      <c r="E208" s="624"/>
      <c r="F208" s="624"/>
      <c r="G208" s="259">
        <v>0</v>
      </c>
      <c r="H208" s="259">
        <v>0</v>
      </c>
      <c r="I208" s="714"/>
      <c r="J208" s="624"/>
      <c r="K208" s="614"/>
    </row>
    <row r="209" spans="2:11">
      <c r="B209" s="1120" t="s">
        <v>697</v>
      </c>
      <c r="C209" s="261" t="s">
        <v>420</v>
      </c>
      <c r="D209" s="624"/>
      <c r="E209" s="624"/>
      <c r="F209" s="624"/>
      <c r="G209" s="259">
        <v>13950000000</v>
      </c>
      <c r="H209" s="259">
        <v>-13950000000</v>
      </c>
      <c r="I209" s="714"/>
      <c r="J209" s="644"/>
      <c r="K209" s="614"/>
    </row>
    <row r="210" spans="2:11">
      <c r="B210" s="802"/>
      <c r="C210" s="261"/>
      <c r="D210" s="624"/>
      <c r="E210" s="624"/>
      <c r="F210" s="624"/>
      <c r="G210" s="259"/>
      <c r="H210" s="259"/>
      <c r="I210" s="714"/>
      <c r="J210" s="624"/>
      <c r="K210" s="614"/>
    </row>
    <row r="211" spans="2:11" ht="13.8" thickBot="1">
      <c r="B211" s="802"/>
      <c r="C211" s="746"/>
      <c r="D211" s="624"/>
      <c r="E211" s="624"/>
      <c r="F211" s="624"/>
      <c r="G211" s="259"/>
      <c r="H211" s="259"/>
      <c r="I211" s="714"/>
      <c r="J211" s="624"/>
      <c r="K211" s="614"/>
    </row>
    <row r="212" spans="2:11" ht="13.8" thickBot="1">
      <c r="B212" s="802"/>
      <c r="C212" s="270" t="s">
        <v>421</v>
      </c>
      <c r="D212" s="624"/>
      <c r="E212" s="624"/>
      <c r="F212" s="624"/>
      <c r="G212" s="262">
        <v>-4053502779</v>
      </c>
      <c r="H212" s="262">
        <v>-24980231917</v>
      </c>
      <c r="I212" s="803"/>
      <c r="J212" s="624"/>
      <c r="K212" s="614"/>
    </row>
    <row r="213" spans="2:11">
      <c r="B213" s="802"/>
      <c r="C213" s="746"/>
      <c r="D213" s="624"/>
      <c r="E213" s="624"/>
      <c r="F213" s="624"/>
      <c r="G213" s="259"/>
      <c r="H213" s="259"/>
      <c r="I213" s="803"/>
      <c r="J213" s="624"/>
      <c r="K213" s="614"/>
    </row>
    <row r="214" spans="2:11">
      <c r="B214" s="802"/>
      <c r="C214" s="261" t="s">
        <v>422</v>
      </c>
      <c r="D214" s="624"/>
      <c r="E214" s="624"/>
      <c r="F214" s="644"/>
      <c r="G214" s="259">
        <v>687352093.26029778</v>
      </c>
      <c r="H214" s="259">
        <v>654910809.79430389</v>
      </c>
      <c r="I214" s="803"/>
      <c r="J214" s="624"/>
      <c r="K214" s="614"/>
    </row>
    <row r="215" spans="2:11">
      <c r="B215" s="802"/>
      <c r="C215" s="261" t="s">
        <v>423</v>
      </c>
      <c r="D215" s="624"/>
      <c r="E215" s="624"/>
      <c r="F215" s="624"/>
      <c r="G215" s="804">
        <v>1596317251.5734987</v>
      </c>
      <c r="H215" s="804">
        <v>941406441.77919495</v>
      </c>
      <c r="I215" s="714"/>
      <c r="J215" s="624"/>
      <c r="K215" s="614"/>
    </row>
    <row r="216" spans="2:11">
      <c r="B216" s="802"/>
      <c r="C216" s="261"/>
      <c r="D216" s="624"/>
      <c r="E216" s="624"/>
      <c r="F216" s="624"/>
      <c r="G216" s="259"/>
      <c r="H216" s="259"/>
      <c r="I216" s="714"/>
      <c r="J216" s="624"/>
      <c r="K216" s="614"/>
    </row>
    <row r="217" spans="2:11" ht="13.8" thickBot="1">
      <c r="B217" s="714"/>
      <c r="C217" s="260" t="s">
        <v>424</v>
      </c>
      <c r="D217" s="624"/>
      <c r="E217" s="624"/>
      <c r="F217" s="624"/>
      <c r="G217" s="272">
        <v>2283669344.8337965</v>
      </c>
      <c r="H217" s="272">
        <v>1596317251.5734987</v>
      </c>
      <c r="I217" s="805"/>
      <c r="J217" s="624"/>
      <c r="K217" s="614"/>
    </row>
    <row r="218" spans="2:11" ht="14.4" thickTop="1" thickBot="1">
      <c r="B218" s="714"/>
      <c r="C218" s="806"/>
      <c r="D218" s="807"/>
      <c r="E218" s="807"/>
      <c r="F218" s="807"/>
      <c r="G218" s="671"/>
      <c r="H218" s="671"/>
      <c r="I218" s="803"/>
      <c r="J218" s="624"/>
      <c r="K218" s="614"/>
    </row>
    <row r="219" spans="2:11">
      <c r="B219" s="714"/>
      <c r="C219" s="624"/>
      <c r="D219" s="624"/>
      <c r="E219" s="624"/>
      <c r="F219" s="624"/>
      <c r="G219" s="714"/>
      <c r="H219" s="714"/>
      <c r="I219" s="714"/>
      <c r="J219" s="624"/>
      <c r="K219" s="614"/>
    </row>
    <row r="220" spans="2:11">
      <c r="B220" s="714"/>
      <c r="C220" s="624"/>
      <c r="D220" s="624"/>
      <c r="E220" s="624"/>
      <c r="F220" s="624"/>
      <c r="G220" s="808"/>
      <c r="H220" s="809"/>
      <c r="I220" s="714"/>
      <c r="J220" s="624"/>
      <c r="K220" s="714"/>
    </row>
    <row r="221" spans="2:11">
      <c r="B221" s="714"/>
      <c r="C221" s="624"/>
      <c r="D221" s="624"/>
      <c r="E221" s="624"/>
      <c r="F221" s="624"/>
      <c r="G221" s="801">
        <f>+G217-D12</f>
        <v>-0.16620349884033203</v>
      </c>
      <c r="H221" s="714"/>
      <c r="I221" s="714"/>
      <c r="J221" s="624"/>
      <c r="K221" s="714"/>
    </row>
    <row r="222" spans="2:11" ht="34.200000000000003">
      <c r="B222" s="714"/>
      <c r="C222" s="624"/>
      <c r="D222" s="624"/>
      <c r="E222" s="624"/>
      <c r="F222" s="624"/>
      <c r="G222" s="714"/>
      <c r="H222" s="714"/>
      <c r="I222" s="714"/>
      <c r="J222" s="607"/>
      <c r="K222" s="714"/>
    </row>
    <row r="223" spans="2:11" ht="34.200000000000003">
      <c r="B223" s="714"/>
      <c r="C223" s="624"/>
      <c r="D223" s="624"/>
      <c r="E223" s="624"/>
      <c r="F223" s="624"/>
      <c r="G223" s="714"/>
      <c r="H223" s="714"/>
      <c r="I223" s="624"/>
      <c r="J223" s="607"/>
      <c r="K223" s="726"/>
    </row>
    <row r="224" spans="2:11" ht="34.200000000000003">
      <c r="B224" s="714"/>
      <c r="C224" s="624"/>
      <c r="D224" s="624"/>
      <c r="E224" s="624"/>
      <c r="F224" s="624"/>
      <c r="G224" s="714"/>
      <c r="H224" s="714"/>
      <c r="I224" s="624"/>
      <c r="J224" s="607"/>
      <c r="K224" s="614"/>
    </row>
    <row r="225" spans="2:11" ht="34.200000000000003">
      <c r="B225" s="714"/>
      <c r="C225" s="683"/>
      <c r="D225" s="624"/>
      <c r="E225" s="624"/>
      <c r="F225" s="624"/>
      <c r="G225" s="624"/>
      <c r="H225" s="626"/>
      <c r="I225" s="680"/>
      <c r="J225" s="607"/>
      <c r="K225" s="614"/>
    </row>
    <row r="226" spans="2:11" ht="34.200000000000003">
      <c r="B226" s="714"/>
      <c r="C226" s="683"/>
      <c r="D226" s="785"/>
      <c r="E226" s="785"/>
      <c r="F226" s="624"/>
      <c r="G226" s="785"/>
      <c r="H226" s="626"/>
      <c r="I226" s="810"/>
      <c r="J226" s="607"/>
      <c r="K226" s="614"/>
    </row>
    <row r="227" spans="2:11" ht="34.200000000000003">
      <c r="B227" s="607" t="s">
        <v>309</v>
      </c>
      <c r="C227" s="607"/>
      <c r="D227" s="607"/>
      <c r="E227" s="607"/>
      <c r="F227" s="607"/>
      <c r="G227" s="607"/>
      <c r="H227" s="607"/>
      <c r="I227" s="607"/>
      <c r="J227" s="607"/>
      <c r="K227" s="614"/>
    </row>
    <row r="228" spans="2:11" ht="34.200000000000003">
      <c r="B228" s="607"/>
      <c r="C228" s="607"/>
      <c r="D228" s="607"/>
      <c r="E228" s="607"/>
      <c r="F228" s="607"/>
      <c r="G228" s="607"/>
      <c r="H228" s="607"/>
      <c r="I228" s="607"/>
      <c r="J228" s="658"/>
      <c r="K228" s="614"/>
    </row>
    <row r="229" spans="2:11" ht="34.200000000000003">
      <c r="B229" s="607"/>
      <c r="C229" s="607"/>
      <c r="D229" s="607"/>
      <c r="E229" s="607"/>
      <c r="F229" s="607"/>
      <c r="G229" s="607"/>
      <c r="H229" s="607"/>
      <c r="I229" s="607"/>
      <c r="J229" s="624"/>
      <c r="K229" s="614"/>
    </row>
    <row r="230" spans="2:11" ht="34.200000000000003">
      <c r="B230" s="607"/>
      <c r="C230" s="607"/>
      <c r="D230" s="607"/>
      <c r="E230" s="607"/>
      <c r="F230" s="607"/>
      <c r="G230" s="607"/>
      <c r="H230" s="607"/>
      <c r="I230" s="607"/>
      <c r="J230" s="624"/>
      <c r="K230" s="614"/>
    </row>
    <row r="231" spans="2:11" ht="34.200000000000003">
      <c r="B231" s="607"/>
      <c r="C231" s="607"/>
      <c r="D231" s="607"/>
      <c r="E231" s="607"/>
      <c r="F231" s="607"/>
      <c r="G231" s="607"/>
      <c r="H231" s="607"/>
      <c r="I231" s="607"/>
      <c r="J231" s="624"/>
      <c r="K231" s="614"/>
    </row>
    <row r="232" spans="2:11" ht="34.200000000000003">
      <c r="B232" s="607"/>
      <c r="C232" s="607"/>
      <c r="D232" s="607"/>
      <c r="E232" s="607"/>
      <c r="F232" s="607"/>
      <c r="G232" s="607"/>
      <c r="H232" s="607"/>
      <c r="I232" s="607"/>
      <c r="J232" s="624"/>
      <c r="K232" s="614"/>
    </row>
    <row r="233" spans="2:11" ht="15">
      <c r="B233" s="734"/>
      <c r="C233" s="800"/>
      <c r="D233" s="800"/>
      <c r="E233" s="800"/>
      <c r="F233" s="800"/>
      <c r="G233" s="658"/>
      <c r="H233" s="658"/>
      <c r="I233" s="658"/>
      <c r="J233" s="624"/>
      <c r="K233" s="614"/>
    </row>
    <row r="234" spans="2:11">
      <c r="B234" s="811"/>
      <c r="C234" s="615"/>
      <c r="D234" s="615"/>
      <c r="E234" s="615"/>
      <c r="F234" s="615"/>
      <c r="G234" s="615"/>
      <c r="H234" s="615"/>
      <c r="I234" s="615"/>
      <c r="J234" s="624"/>
      <c r="K234" s="614"/>
    </row>
    <row r="235" spans="2:11" ht="13.8">
      <c r="B235" s="812" t="s">
        <v>425</v>
      </c>
      <c r="C235" s="813"/>
      <c r="D235" s="683"/>
      <c r="E235" s="683"/>
      <c r="F235" s="683"/>
      <c r="G235" s="683"/>
      <c r="H235" s="683"/>
      <c r="I235" s="683"/>
      <c r="J235" s="624"/>
      <c r="K235" s="614"/>
    </row>
    <row r="236" spans="2:11" ht="13.8">
      <c r="B236" s="731"/>
      <c r="C236" s="683"/>
      <c r="D236" s="683"/>
      <c r="E236" s="683"/>
      <c r="F236" s="683"/>
      <c r="G236" s="683"/>
      <c r="H236" s="683"/>
      <c r="I236" s="683"/>
      <c r="J236" s="624"/>
      <c r="K236" s="614"/>
    </row>
    <row r="237" spans="2:11" ht="13.8">
      <c r="B237" s="731"/>
      <c r="C237" s="683"/>
      <c r="D237" s="683"/>
      <c r="E237" s="683"/>
      <c r="F237" s="683"/>
      <c r="G237" s="683"/>
      <c r="H237" s="683"/>
      <c r="I237" s="683"/>
      <c r="J237" s="624"/>
      <c r="K237" s="614"/>
    </row>
    <row r="238" spans="2:11" ht="13.8">
      <c r="B238" s="731"/>
      <c r="C238" s="683"/>
      <c r="D238" s="683"/>
      <c r="E238" s="683"/>
      <c r="F238" s="683"/>
      <c r="G238" s="683"/>
      <c r="H238" s="683"/>
      <c r="I238" s="683"/>
      <c r="J238" s="624"/>
      <c r="K238" s="614"/>
    </row>
    <row r="239" spans="2:11" ht="13.8">
      <c r="B239" s="812" t="s">
        <v>426</v>
      </c>
      <c r="C239" s="813"/>
      <c r="D239" s="683"/>
      <c r="E239" s="683"/>
      <c r="F239" s="683"/>
      <c r="G239" s="683"/>
      <c r="H239" s="683"/>
      <c r="I239" s="683"/>
      <c r="J239" s="624"/>
      <c r="K239" s="614"/>
    </row>
    <row r="240" spans="2:11" ht="13.8">
      <c r="B240" s="812" t="s">
        <v>427</v>
      </c>
      <c r="C240" s="813"/>
      <c r="D240" s="683"/>
      <c r="E240" s="683"/>
      <c r="F240" s="683"/>
      <c r="G240" s="683"/>
      <c r="H240" s="683"/>
      <c r="I240" s="683"/>
      <c r="J240" s="624"/>
      <c r="K240" s="614"/>
    </row>
    <row r="241" spans="2:11" ht="13.8">
      <c r="B241" s="812"/>
      <c r="C241" s="813"/>
      <c r="D241" s="683"/>
      <c r="E241" s="683"/>
      <c r="F241" s="683"/>
      <c r="G241" s="683"/>
      <c r="H241" s="683"/>
      <c r="I241" s="683"/>
      <c r="J241" s="624"/>
      <c r="K241" s="614"/>
    </row>
    <row r="242" spans="2:11" ht="13.8">
      <c r="B242" s="714"/>
      <c r="C242" s="813"/>
      <c r="D242" s="683"/>
      <c r="E242" s="683"/>
      <c r="F242" s="683"/>
      <c r="G242" s="683"/>
      <c r="H242" s="683"/>
      <c r="I242" s="683"/>
      <c r="J242" s="624"/>
      <c r="K242" s="614"/>
    </row>
    <row r="243" spans="2:11" ht="13.8">
      <c r="B243" s="731"/>
      <c r="C243" s="683"/>
      <c r="D243" s="683"/>
      <c r="E243" s="683"/>
      <c r="F243" s="683"/>
      <c r="G243" s="683"/>
      <c r="H243" s="683"/>
      <c r="I243" s="683"/>
      <c r="J243" s="624"/>
      <c r="K243" s="614"/>
    </row>
    <row r="244" spans="2:11" ht="13.8">
      <c r="B244" s="731"/>
      <c r="C244" s="683"/>
      <c r="D244" s="683"/>
      <c r="E244" s="683"/>
      <c r="F244" s="683"/>
      <c r="G244" s="683"/>
      <c r="H244" s="683"/>
      <c r="I244" s="683"/>
      <c r="J244" s="624"/>
      <c r="K244" s="614"/>
    </row>
    <row r="245" spans="2:11" ht="13.8">
      <c r="B245" s="812" t="s">
        <v>428</v>
      </c>
      <c r="C245" s="813"/>
      <c r="D245" s="683"/>
      <c r="E245" s="683"/>
      <c r="F245" s="683"/>
      <c r="G245" s="624"/>
      <c r="H245" s="683"/>
      <c r="I245" s="683"/>
      <c r="J245" s="624"/>
      <c r="K245" s="614"/>
    </row>
    <row r="246" spans="2:11" ht="13.8">
      <c r="B246" s="714"/>
      <c r="C246" s="813"/>
      <c r="D246" s="683"/>
      <c r="E246" s="624"/>
      <c r="F246" s="624"/>
      <c r="G246" s="683"/>
      <c r="H246" s="683"/>
      <c r="I246" s="683"/>
      <c r="J246" s="624"/>
      <c r="K246" s="614"/>
    </row>
    <row r="247" spans="2:11" ht="13.8">
      <c r="B247" s="731"/>
      <c r="C247" s="683"/>
      <c r="D247" s="624"/>
      <c r="E247" s="683"/>
      <c r="F247" s="683"/>
      <c r="G247" s="683"/>
      <c r="H247" s="683"/>
      <c r="I247" s="683"/>
      <c r="J247" s="624"/>
      <c r="K247" s="614"/>
    </row>
    <row r="248" spans="2:11" ht="13.8">
      <c r="B248" s="731"/>
      <c r="C248" s="683"/>
      <c r="D248" s="683"/>
      <c r="E248" s="683"/>
      <c r="F248" s="683"/>
      <c r="G248" s="624"/>
      <c r="H248" s="624"/>
      <c r="I248" s="683"/>
      <c r="J248" s="624"/>
      <c r="K248" s="614"/>
    </row>
    <row r="249" spans="2:11" ht="13.8">
      <c r="B249" s="812" t="s">
        <v>429</v>
      </c>
      <c r="C249" s="683"/>
      <c r="D249" s="624"/>
      <c r="E249" s="683"/>
      <c r="F249" s="683"/>
      <c r="G249" s="683"/>
      <c r="H249" s="624"/>
      <c r="I249" s="683"/>
      <c r="J249" s="624"/>
      <c r="K249" s="614"/>
    </row>
    <row r="250" spans="2:11" ht="13.8">
      <c r="B250" s="714" t="s">
        <v>430</v>
      </c>
      <c r="C250" s="683"/>
      <c r="D250" s="683"/>
      <c r="E250" s="683"/>
      <c r="F250" s="683"/>
      <c r="G250" s="683"/>
      <c r="H250" s="683"/>
      <c r="I250" s="683"/>
      <c r="J250" s="624"/>
      <c r="K250" s="614"/>
    </row>
    <row r="251" spans="2:11" ht="13.8">
      <c r="B251" s="714"/>
      <c r="C251" s="683"/>
      <c r="D251" s="683"/>
      <c r="E251" s="683"/>
      <c r="F251" s="683"/>
      <c r="G251" s="683"/>
      <c r="H251" s="683"/>
      <c r="I251" s="683"/>
      <c r="J251" s="624"/>
      <c r="K251" s="614"/>
    </row>
    <row r="252" spans="2:11" ht="13.8">
      <c r="B252" s="812" t="s">
        <v>431</v>
      </c>
      <c r="C252" s="813"/>
      <c r="D252" s="683"/>
      <c r="E252" s="683"/>
      <c r="F252" s="683"/>
      <c r="G252" s="683"/>
      <c r="H252" s="683"/>
      <c r="I252" s="683"/>
      <c r="J252" s="624"/>
      <c r="K252" s="614"/>
    </row>
    <row r="253" spans="2:11" ht="13.8">
      <c r="B253" s="714" t="s">
        <v>805</v>
      </c>
      <c r="C253" s="813"/>
      <c r="D253" s="683"/>
      <c r="E253" s="814"/>
      <c r="F253" s="814"/>
      <c r="G253" s="815"/>
      <c r="H253" s="816"/>
      <c r="I253" s="683"/>
      <c r="J253" s="624"/>
      <c r="K253" s="614"/>
    </row>
    <row r="254" spans="2:11" ht="13.8">
      <c r="B254" s="817"/>
      <c r="C254" s="447"/>
      <c r="D254" s="447"/>
      <c r="E254" s="447"/>
      <c r="F254" s="447"/>
      <c r="G254" s="447"/>
      <c r="H254" s="447"/>
      <c r="I254" s="683"/>
      <c r="J254" s="624"/>
      <c r="K254" s="614"/>
    </row>
    <row r="255" spans="2:11" ht="13.8">
      <c r="B255" s="818"/>
      <c r="C255" s="448"/>
      <c r="D255" s="448"/>
      <c r="E255" s="448"/>
      <c r="F255" s="448"/>
      <c r="G255" s="448"/>
      <c r="H255" s="448"/>
      <c r="I255" s="683"/>
      <c r="J255" s="624"/>
      <c r="K255" s="614"/>
    </row>
    <row r="256" spans="2:11" ht="13.8">
      <c r="B256" s="714"/>
      <c r="C256" s="683"/>
      <c r="D256" s="683"/>
      <c r="E256" s="683"/>
      <c r="F256" s="683"/>
      <c r="G256" s="683"/>
      <c r="H256" s="683"/>
      <c r="I256" s="683"/>
      <c r="J256" s="624"/>
      <c r="K256" s="614"/>
    </row>
    <row r="257" spans="2:11" ht="14.4" thickBot="1">
      <c r="B257" s="812" t="s">
        <v>433</v>
      </c>
      <c r="C257" s="813"/>
      <c r="D257" s="683"/>
      <c r="E257" s="624"/>
      <c r="F257" s="624"/>
      <c r="G257" s="624"/>
      <c r="H257" s="683"/>
      <c r="I257" s="683"/>
      <c r="J257" s="624"/>
      <c r="K257" s="614"/>
    </row>
    <row r="258" spans="2:11" ht="14.4" thickBot="1">
      <c r="B258" s="812"/>
      <c r="C258" s="813"/>
      <c r="D258" s="683"/>
      <c r="E258" s="819">
        <v>2026</v>
      </c>
      <c r="F258" s="820"/>
      <c r="G258" s="819">
        <v>2025</v>
      </c>
      <c r="H258" s="683"/>
      <c r="I258" s="683"/>
      <c r="J258" s="624"/>
      <c r="K258" s="614"/>
    </row>
    <row r="259" spans="2:11" ht="13.8">
      <c r="B259" s="1244" t="s">
        <v>434</v>
      </c>
      <c r="C259" s="1245"/>
      <c r="D259" s="821" t="s">
        <v>435</v>
      </c>
      <c r="E259" s="822">
        <f>+G259</f>
        <v>70000000000</v>
      </c>
      <c r="F259" s="822"/>
      <c r="G259" s="822">
        <v>70000000000</v>
      </c>
      <c r="H259" s="683"/>
      <c r="I259" s="683"/>
      <c r="J259" s="624"/>
      <c r="K259" s="614"/>
    </row>
    <row r="260" spans="2:11" ht="14.4" thickBot="1">
      <c r="B260" s="1247" t="s">
        <v>50</v>
      </c>
      <c r="C260" s="1248"/>
      <c r="D260" s="823" t="s">
        <v>435</v>
      </c>
      <c r="E260" s="824">
        <v>70000000000</v>
      </c>
      <c r="F260" s="824"/>
      <c r="G260" s="824">
        <f>+K41</f>
        <v>56050000000</v>
      </c>
      <c r="H260" s="854"/>
      <c r="I260" s="683"/>
      <c r="J260" s="624"/>
      <c r="K260" s="614"/>
    </row>
    <row r="261" spans="2:11" ht="13.8">
      <c r="B261" s="714"/>
      <c r="C261" s="683"/>
      <c r="D261" s="683"/>
      <c r="E261" s="624"/>
      <c r="F261" s="624"/>
      <c r="G261" s="683"/>
      <c r="H261" s="683"/>
      <c r="I261" s="683"/>
      <c r="J261" s="624"/>
      <c r="K261" s="614"/>
    </row>
    <row r="262" spans="2:11" ht="13.8">
      <c r="B262" s="714" t="s">
        <v>578</v>
      </c>
      <c r="C262" s="683"/>
      <c r="D262" s="683"/>
      <c r="E262" s="624"/>
      <c r="F262" s="624"/>
      <c r="G262" s="683"/>
      <c r="H262" s="683"/>
      <c r="I262" s="683"/>
      <c r="J262" s="624"/>
      <c r="K262" s="614"/>
    </row>
    <row r="263" spans="2:11" ht="13.8">
      <c r="B263" s="731"/>
      <c r="C263" s="683"/>
      <c r="D263" s="683"/>
      <c r="E263" s="683"/>
      <c r="F263" s="683"/>
      <c r="G263" s="683"/>
      <c r="H263" s="683"/>
      <c r="I263" s="683"/>
      <c r="J263" s="624"/>
      <c r="K263" s="614"/>
    </row>
    <row r="264" spans="2:11" ht="13.8">
      <c r="B264" s="812" t="s">
        <v>436</v>
      </c>
      <c r="C264" s="683"/>
      <c r="D264" s="683"/>
      <c r="E264" s="683"/>
      <c r="F264" s="683"/>
      <c r="G264" s="683"/>
      <c r="H264" s="683"/>
      <c r="I264" s="683"/>
      <c r="J264" s="624"/>
      <c r="K264" s="614"/>
    </row>
    <row r="265" spans="2:11" ht="13.8">
      <c r="B265" s="714" t="s">
        <v>437</v>
      </c>
      <c r="C265" s="813"/>
      <c r="D265" s="683"/>
      <c r="E265" s="683"/>
      <c r="F265" s="683"/>
      <c r="G265" s="683"/>
      <c r="H265" s="683"/>
      <c r="I265" s="683"/>
      <c r="J265" s="624"/>
      <c r="K265" s="614"/>
    </row>
    <row r="266" spans="2:11" ht="13.8">
      <c r="B266" s="714"/>
      <c r="C266" s="813"/>
      <c r="D266" s="683"/>
      <c r="E266" s="683"/>
      <c r="F266" s="683"/>
      <c r="G266" s="683"/>
      <c r="H266" s="683"/>
      <c r="I266" s="683"/>
      <c r="J266" s="624"/>
      <c r="K266" s="614"/>
    </row>
    <row r="267" spans="2:11" ht="13.8">
      <c r="B267" s="812" t="s">
        <v>438</v>
      </c>
      <c r="C267" s="683"/>
      <c r="D267" s="683"/>
      <c r="E267" s="683"/>
      <c r="F267" s="683"/>
      <c r="G267" s="683"/>
      <c r="H267" s="683"/>
      <c r="I267" s="683"/>
      <c r="J267" s="624"/>
      <c r="K267" s="614"/>
    </row>
    <row r="268" spans="2:11" ht="13.8">
      <c r="B268" s="731"/>
      <c r="C268" s="683"/>
      <c r="D268" s="683"/>
      <c r="E268" s="683"/>
      <c r="F268" s="683"/>
      <c r="G268" s="683"/>
      <c r="H268" s="683"/>
      <c r="I268" s="683"/>
      <c r="J268" s="624"/>
      <c r="K268" s="614"/>
    </row>
    <row r="269" spans="2:11" ht="13.8">
      <c r="B269" s="812" t="s">
        <v>439</v>
      </c>
      <c r="C269" s="813"/>
      <c r="D269" s="683"/>
      <c r="E269" s="683"/>
      <c r="F269" s="683"/>
      <c r="G269" s="683"/>
      <c r="H269" s="683"/>
      <c r="I269" s="683"/>
      <c r="J269" s="624"/>
      <c r="K269" s="614"/>
    </row>
    <row r="270" spans="2:11" ht="13.8">
      <c r="B270" s="812"/>
      <c r="C270" s="813"/>
      <c r="D270" s="683"/>
      <c r="E270" s="683"/>
      <c r="F270" s="683"/>
      <c r="G270" s="683"/>
      <c r="H270" s="683"/>
      <c r="I270" s="683"/>
      <c r="J270" s="624"/>
      <c r="K270" s="614"/>
    </row>
    <row r="271" spans="2:11" ht="13.8">
      <c r="B271" s="714"/>
      <c r="C271" s="813"/>
      <c r="D271" s="683"/>
      <c r="E271" s="683"/>
      <c r="F271" s="683"/>
      <c r="G271" s="683"/>
      <c r="H271" s="683"/>
      <c r="I271" s="683"/>
      <c r="J271" s="624"/>
      <c r="K271" s="614"/>
    </row>
    <row r="272" spans="2:11" ht="13.8">
      <c r="B272" s="731"/>
      <c r="C272" s="683"/>
      <c r="D272" s="683"/>
      <c r="E272" s="683"/>
      <c r="F272" s="683"/>
      <c r="G272" s="683"/>
      <c r="H272" s="683"/>
      <c r="I272" s="683"/>
      <c r="J272" s="624"/>
      <c r="K272" s="614"/>
    </row>
    <row r="273" spans="2:11" ht="13.8">
      <c r="B273" s="812" t="s">
        <v>440</v>
      </c>
      <c r="C273" s="813"/>
      <c r="D273" s="683"/>
      <c r="E273" s="683"/>
      <c r="F273" s="683"/>
      <c r="G273" s="683"/>
      <c r="H273" s="683"/>
      <c r="I273" s="683"/>
      <c r="J273" s="624"/>
      <c r="K273" s="614"/>
    </row>
    <row r="274" spans="2:11" ht="14.4" thickBot="1">
      <c r="B274" s="714"/>
      <c r="C274" s="813"/>
      <c r="D274" s="683"/>
      <c r="E274" s="683"/>
      <c r="F274" s="683"/>
      <c r="G274" s="683"/>
      <c r="H274" s="683"/>
      <c r="I274" s="683"/>
      <c r="J274" s="624"/>
      <c r="K274" s="614"/>
    </row>
    <row r="275" spans="2:11" ht="13.8">
      <c r="B275" s="1187" t="s">
        <v>441</v>
      </c>
      <c r="C275" s="1249"/>
      <c r="D275" s="1208"/>
      <c r="E275" s="826" t="s">
        <v>442</v>
      </c>
      <c r="F275" s="827"/>
      <c r="G275" s="828" t="s">
        <v>443</v>
      </c>
      <c r="H275" s="826" t="s">
        <v>442</v>
      </c>
      <c r="I275" s="829" t="s">
        <v>443</v>
      </c>
      <c r="J275" s="624"/>
      <c r="K275" s="614"/>
    </row>
    <row r="276" spans="2:11" ht="13.8">
      <c r="B276" s="1250"/>
      <c r="C276" s="1251"/>
      <c r="D276" s="1252"/>
      <c r="E276" s="830" t="s">
        <v>722</v>
      </c>
      <c r="F276" s="831"/>
      <c r="G276" s="832" t="s">
        <v>723</v>
      </c>
      <c r="H276" s="830" t="s">
        <v>579</v>
      </c>
      <c r="I276" s="833" t="s">
        <v>580</v>
      </c>
      <c r="J276" s="624"/>
      <c r="K276" s="614"/>
    </row>
    <row r="277" spans="2:11" ht="14.4" thickBot="1">
      <c r="B277" s="1253" t="s">
        <v>444</v>
      </c>
      <c r="C277" s="1254"/>
      <c r="D277" s="1255"/>
      <c r="E277" s="834">
        <v>1825275.43</v>
      </c>
      <c r="F277" s="835"/>
      <c r="G277" s="824">
        <v>11870660506.2507</v>
      </c>
      <c r="H277" s="834">
        <v>2364032.29</v>
      </c>
      <c r="I277" s="824">
        <v>15545190769.6759</v>
      </c>
      <c r="J277" s="624"/>
      <c r="K277" s="614"/>
    </row>
    <row r="278" spans="2:11" ht="14.4" thickBot="1">
      <c r="B278" s="1253" t="s">
        <v>445</v>
      </c>
      <c r="C278" s="1254"/>
      <c r="D278" s="1255"/>
      <c r="E278" s="834">
        <v>450.23</v>
      </c>
      <c r="F278" s="835"/>
      <c r="G278" s="824">
        <v>2928066.3026999999</v>
      </c>
      <c r="H278" s="836">
        <v>0</v>
      </c>
      <c r="I278" s="837">
        <v>0</v>
      </c>
      <c r="J278" s="624"/>
      <c r="K278" s="614"/>
    </row>
    <row r="279" spans="2:11" ht="13.8" thickBot="1">
      <c r="B279" s="1256" t="s">
        <v>446</v>
      </c>
      <c r="C279" s="1257"/>
      <c r="D279" s="1258"/>
      <c r="E279" s="838">
        <v>1825725.66</v>
      </c>
      <c r="F279" s="839"/>
      <c r="G279" s="838">
        <v>11873588572.5534</v>
      </c>
      <c r="H279" s="838">
        <v>2364032.29</v>
      </c>
      <c r="I279" s="838">
        <v>15545190769.6759</v>
      </c>
      <c r="J279" s="624"/>
      <c r="K279" s="614"/>
    </row>
    <row r="280" spans="2:11">
      <c r="B280" s="714"/>
      <c r="C280" s="624"/>
      <c r="D280" s="624"/>
      <c r="E280" s="624"/>
      <c r="F280" s="624"/>
      <c r="G280" s="624"/>
      <c r="H280" s="624"/>
      <c r="I280" s="624"/>
      <c r="J280" s="624"/>
      <c r="K280" s="614"/>
    </row>
    <row r="281" spans="2:11" ht="13.8">
      <c r="B281" s="812" t="s">
        <v>447</v>
      </c>
      <c r="C281" s="813"/>
      <c r="D281" s="683"/>
      <c r="E281" s="683"/>
      <c r="F281" s="683"/>
      <c r="G281" s="683"/>
      <c r="H281" s="683"/>
      <c r="I281" s="683"/>
      <c r="J281" s="624"/>
      <c r="K281" s="614"/>
    </row>
    <row r="282" spans="2:11" ht="13.8">
      <c r="B282" s="812"/>
      <c r="C282" s="813"/>
      <c r="D282" s="683"/>
      <c r="E282" s="683"/>
      <c r="F282" s="683"/>
      <c r="G282" s="683"/>
      <c r="H282" s="683"/>
      <c r="I282" s="683"/>
      <c r="J282" s="624"/>
      <c r="K282" s="614"/>
    </row>
    <row r="283" spans="2:11" ht="14.4" thickBot="1">
      <c r="B283" s="731" t="s">
        <v>806</v>
      </c>
      <c r="C283" s="813"/>
      <c r="D283" s="683"/>
      <c r="E283" s="683"/>
      <c r="F283" s="683"/>
      <c r="G283" s="683"/>
      <c r="H283" s="683"/>
      <c r="I283" s="683"/>
      <c r="J283" s="624"/>
      <c r="K283" s="614"/>
    </row>
    <row r="284" spans="2:11" ht="13.8">
      <c r="B284" s="840" t="s">
        <v>448</v>
      </c>
      <c r="C284" s="841" t="s">
        <v>449</v>
      </c>
      <c r="D284" s="842" t="s">
        <v>450</v>
      </c>
      <c r="E284" s="1163" t="s">
        <v>724</v>
      </c>
      <c r="F284" s="1164"/>
      <c r="G284" s="1164"/>
      <c r="H284" s="1165" t="s">
        <v>581</v>
      </c>
      <c r="I284" s="1166"/>
      <c r="J284" s="624"/>
      <c r="K284" s="614"/>
    </row>
    <row r="285" spans="2:11" ht="13.8">
      <c r="B285" s="843"/>
      <c r="C285" s="844" t="s">
        <v>451</v>
      </c>
      <c r="D285" s="845" t="s">
        <v>452</v>
      </c>
      <c r="E285" s="846" t="s">
        <v>453</v>
      </c>
      <c r="F285" s="683"/>
      <c r="G285" s="847" t="s">
        <v>432</v>
      </c>
      <c r="H285" s="848" t="s">
        <v>725</v>
      </c>
      <c r="I285" s="849" t="s">
        <v>726</v>
      </c>
      <c r="J285" s="624"/>
      <c r="K285" s="614"/>
    </row>
    <row r="286" spans="2:11" ht="13.8">
      <c r="B286" s="850" t="s">
        <v>456</v>
      </c>
      <c r="C286" s="851" t="s">
        <v>457</v>
      </c>
      <c r="D286" s="852">
        <v>0</v>
      </c>
      <c r="E286" s="853">
        <v>0</v>
      </c>
      <c r="F286" s="854"/>
      <c r="G286" s="852">
        <v>0</v>
      </c>
      <c r="H286" s="853">
        <v>0</v>
      </c>
      <c r="I286" s="855">
        <v>0</v>
      </c>
      <c r="J286" s="624"/>
      <c r="K286" s="614"/>
    </row>
    <row r="287" spans="2:11" ht="13.8">
      <c r="B287" s="850" t="s">
        <v>458</v>
      </c>
      <c r="C287" s="851" t="s">
        <v>457</v>
      </c>
      <c r="D287" s="852">
        <v>0</v>
      </c>
      <c r="E287" s="853">
        <v>0</v>
      </c>
      <c r="F287" s="854"/>
      <c r="G287" s="852">
        <v>0</v>
      </c>
      <c r="H287" s="853">
        <v>0</v>
      </c>
      <c r="I287" s="855">
        <v>0</v>
      </c>
      <c r="J287" s="624"/>
      <c r="K287" s="614"/>
    </row>
    <row r="288" spans="2:11" ht="13.8">
      <c r="B288" s="850" t="s">
        <v>459</v>
      </c>
      <c r="C288" s="851" t="s">
        <v>457</v>
      </c>
      <c r="D288" s="852">
        <v>0</v>
      </c>
      <c r="E288" s="856">
        <v>0</v>
      </c>
      <c r="F288" s="854"/>
      <c r="G288" s="852">
        <v>0</v>
      </c>
      <c r="H288" s="856">
        <v>0</v>
      </c>
      <c r="I288" s="855">
        <v>0</v>
      </c>
      <c r="J288" s="624"/>
      <c r="K288" s="614"/>
    </row>
    <row r="289" spans="2:11" ht="14.4" thickBot="1">
      <c r="B289" s="850" t="s">
        <v>459</v>
      </c>
      <c r="C289" s="851" t="s">
        <v>460</v>
      </c>
      <c r="D289" s="857">
        <v>0</v>
      </c>
      <c r="E289" s="853">
        <v>0</v>
      </c>
      <c r="F289" s="854"/>
      <c r="G289" s="852">
        <v>0</v>
      </c>
      <c r="H289" s="853">
        <v>0</v>
      </c>
      <c r="I289" s="855">
        <v>0</v>
      </c>
      <c r="J289" s="624"/>
      <c r="K289" s="614"/>
    </row>
    <row r="290" spans="2:11" ht="14.4" thickBot="1">
      <c r="B290" s="858" t="s">
        <v>107</v>
      </c>
      <c r="C290" s="859"/>
      <c r="D290" s="860"/>
      <c r="E290" s="861"/>
      <c r="F290" s="862"/>
      <c r="G290" s="863">
        <f>SUM(G286:G289)</f>
        <v>0</v>
      </c>
      <c r="H290" s="861"/>
      <c r="I290" s="864">
        <f>SUM(I286:I289)</f>
        <v>0</v>
      </c>
      <c r="J290" s="624"/>
      <c r="K290" s="614"/>
    </row>
    <row r="291" spans="2:11" ht="13.8">
      <c r="B291" s="812"/>
      <c r="C291" s="813"/>
      <c r="D291" s="683"/>
      <c r="E291" s="683"/>
      <c r="F291" s="683"/>
      <c r="G291" s="683"/>
      <c r="H291" s="854"/>
      <c r="I291" s="683"/>
      <c r="J291" s="624"/>
      <c r="K291" s="614"/>
    </row>
    <row r="292" spans="2:11" ht="13.8">
      <c r="B292" s="812" t="s">
        <v>461</v>
      </c>
      <c r="C292" s="813"/>
      <c r="D292" s="683"/>
      <c r="E292" s="683"/>
      <c r="F292" s="683"/>
      <c r="G292" s="683"/>
      <c r="H292" s="683"/>
      <c r="I292" s="683"/>
      <c r="J292" s="871"/>
      <c r="K292" s="614"/>
    </row>
    <row r="293" spans="2:11">
      <c r="B293" s="714" t="s">
        <v>807</v>
      </c>
      <c r="C293" s="658"/>
      <c r="D293" s="624"/>
      <c r="E293" s="624"/>
      <c r="F293" s="624"/>
      <c r="G293" s="624"/>
      <c r="H293" s="624"/>
      <c r="I293" s="624"/>
      <c r="J293" s="624"/>
      <c r="K293" s="614"/>
    </row>
    <row r="294" spans="2:11" ht="13.8">
      <c r="B294" s="714"/>
      <c r="C294" s="683"/>
      <c r="D294" s="683"/>
      <c r="E294" s="624"/>
      <c r="F294" s="624"/>
      <c r="G294" s="683"/>
      <c r="H294" s="683"/>
      <c r="I294" s="683"/>
      <c r="J294" s="624"/>
      <c r="K294" s="614"/>
    </row>
    <row r="295" spans="2:11" ht="14.4" thickBot="1">
      <c r="B295" s="812" t="s">
        <v>462</v>
      </c>
      <c r="C295" s="813"/>
      <c r="D295" s="683"/>
      <c r="E295" s="683"/>
      <c r="F295" s="683"/>
      <c r="G295" s="683"/>
      <c r="H295" s="683"/>
      <c r="I295" s="683"/>
      <c r="J295" s="624"/>
      <c r="K295" s="614"/>
    </row>
    <row r="296" spans="2:11" ht="13.8" thickBot="1">
      <c r="B296" s="1167">
        <v>46112</v>
      </c>
      <c r="C296" s="1168"/>
      <c r="D296" s="1169"/>
      <c r="E296" s="1170">
        <v>46022</v>
      </c>
      <c r="F296" s="1168"/>
      <c r="G296" s="1168"/>
      <c r="H296" s="1169"/>
      <c r="I296" s="624"/>
      <c r="J296" s="624"/>
      <c r="K296" s="614"/>
    </row>
    <row r="297" spans="2:11" ht="14.4" thickBot="1">
      <c r="B297" s="865" t="s">
        <v>463</v>
      </c>
      <c r="C297" s="866" t="s">
        <v>464</v>
      </c>
      <c r="D297" s="867" t="s">
        <v>465</v>
      </c>
      <c r="E297" s="868" t="s">
        <v>466</v>
      </c>
      <c r="F297" s="869"/>
      <c r="G297" s="870" t="s">
        <v>464</v>
      </c>
      <c r="H297" s="866" t="s">
        <v>465</v>
      </c>
      <c r="I297" s="871"/>
      <c r="J297" s="624"/>
      <c r="K297" s="614"/>
    </row>
    <row r="298" spans="2:11" ht="13.8">
      <c r="B298" s="872" t="s">
        <v>667</v>
      </c>
      <c r="C298" s="873">
        <v>0</v>
      </c>
      <c r="D298" s="590">
        <v>44965387</v>
      </c>
      <c r="E298" s="874" t="s">
        <v>667</v>
      </c>
      <c r="F298" s="875"/>
      <c r="G298" s="590">
        <v>0</v>
      </c>
      <c r="H298" s="873">
        <v>30316958</v>
      </c>
      <c r="I298" s="624"/>
      <c r="J298" s="624"/>
      <c r="K298" s="614"/>
    </row>
    <row r="299" spans="2:11" ht="13.8">
      <c r="B299" s="876" t="s">
        <v>686</v>
      </c>
      <c r="C299" s="877">
        <v>3000</v>
      </c>
      <c r="D299" s="449">
        <v>19510470</v>
      </c>
      <c r="E299" s="878" t="s">
        <v>686</v>
      </c>
      <c r="F299" s="879"/>
      <c r="G299" s="449">
        <v>0</v>
      </c>
      <c r="H299" s="877">
        <v>0</v>
      </c>
      <c r="I299" s="624"/>
      <c r="J299" s="624"/>
      <c r="K299" s="614"/>
    </row>
    <row r="300" spans="2:11" ht="13.8">
      <c r="B300" s="876" t="s">
        <v>467</v>
      </c>
      <c r="C300" s="877">
        <v>0</v>
      </c>
      <c r="D300" s="449">
        <v>800000</v>
      </c>
      <c r="E300" s="878" t="s">
        <v>467</v>
      </c>
      <c r="F300" s="879"/>
      <c r="G300" s="449">
        <v>0</v>
      </c>
      <c r="H300" s="877">
        <v>800000</v>
      </c>
      <c r="I300" s="624"/>
      <c r="J300" s="624"/>
      <c r="K300" s="614"/>
    </row>
    <row r="301" spans="2:11" ht="13.8">
      <c r="B301" s="848" t="s">
        <v>668</v>
      </c>
      <c r="C301" s="877">
        <v>0</v>
      </c>
      <c r="D301" s="449">
        <v>0</v>
      </c>
      <c r="E301" s="878" t="s">
        <v>668</v>
      </c>
      <c r="F301" s="879"/>
      <c r="G301" s="449">
        <v>0</v>
      </c>
      <c r="H301" s="877">
        <v>3518183</v>
      </c>
      <c r="I301" s="624"/>
      <c r="J301" s="624"/>
      <c r="K301" s="614"/>
    </row>
    <row r="302" spans="2:11" ht="13.8">
      <c r="B302" s="876" t="s">
        <v>669</v>
      </c>
      <c r="C302" s="877">
        <v>0</v>
      </c>
      <c r="D302" s="449">
        <v>0</v>
      </c>
      <c r="E302" s="878" t="s">
        <v>669</v>
      </c>
      <c r="F302" s="879"/>
      <c r="G302" s="449">
        <v>0</v>
      </c>
      <c r="H302" s="877">
        <v>0</v>
      </c>
      <c r="I302" s="624"/>
      <c r="J302" s="624"/>
      <c r="K302" s="614"/>
    </row>
    <row r="303" spans="2:11" ht="13.8">
      <c r="B303" s="876" t="s">
        <v>670</v>
      </c>
      <c r="C303" s="877">
        <v>0</v>
      </c>
      <c r="D303" s="449">
        <v>29610451</v>
      </c>
      <c r="E303" s="878" t="s">
        <v>670</v>
      </c>
      <c r="F303" s="879"/>
      <c r="G303" s="449">
        <v>0</v>
      </c>
      <c r="H303" s="877">
        <v>0</v>
      </c>
      <c r="I303" s="624"/>
      <c r="J303" s="624"/>
      <c r="K303" s="614"/>
    </row>
    <row r="304" spans="2:11" ht="13.8">
      <c r="B304" s="876" t="s">
        <v>671</v>
      </c>
      <c r="C304" s="877">
        <v>0</v>
      </c>
      <c r="D304" s="449">
        <v>34090051</v>
      </c>
      <c r="E304" s="878" t="s">
        <v>671</v>
      </c>
      <c r="F304" s="879"/>
      <c r="G304" s="449">
        <v>0</v>
      </c>
      <c r="H304" s="877">
        <v>0</v>
      </c>
      <c r="I304" s="624"/>
      <c r="J304" s="624"/>
      <c r="K304" s="614"/>
    </row>
    <row r="305" spans="2:11">
      <c r="B305" s="876" t="s">
        <v>672</v>
      </c>
      <c r="C305" s="880">
        <v>0</v>
      </c>
      <c r="D305" s="449">
        <v>154255062</v>
      </c>
      <c r="E305" s="881" t="s">
        <v>672</v>
      </c>
      <c r="F305" s="882"/>
      <c r="G305" s="449">
        <v>0</v>
      </c>
      <c r="H305" s="880">
        <v>0</v>
      </c>
      <c r="I305" s="624"/>
      <c r="J305" s="624"/>
      <c r="K305" s="614"/>
    </row>
    <row r="306" spans="2:11" ht="13.8">
      <c r="B306" s="876" t="s">
        <v>673</v>
      </c>
      <c r="C306" s="877">
        <v>0</v>
      </c>
      <c r="D306" s="449">
        <v>14040454</v>
      </c>
      <c r="E306" s="878" t="s">
        <v>673</v>
      </c>
      <c r="F306" s="882"/>
      <c r="G306" s="449">
        <v>0</v>
      </c>
      <c r="H306" s="877">
        <v>0</v>
      </c>
      <c r="I306" s="624"/>
      <c r="J306" s="624"/>
      <c r="K306" s="614"/>
    </row>
    <row r="307" spans="2:11" ht="13.8">
      <c r="B307" s="876" t="s">
        <v>674</v>
      </c>
      <c r="C307" s="877">
        <v>1690379.78</v>
      </c>
      <c r="D307" s="449">
        <v>10993367995.432199</v>
      </c>
      <c r="E307" s="878" t="s">
        <v>674</v>
      </c>
      <c r="F307" s="882"/>
      <c r="G307" s="449">
        <v>1920718.12</v>
      </c>
      <c r="H307" s="877">
        <v>12630085348.8652</v>
      </c>
      <c r="I307" s="624"/>
      <c r="J307" s="624"/>
      <c r="K307" s="614"/>
    </row>
    <row r="308" spans="2:11" ht="13.8">
      <c r="B308" s="876" t="s">
        <v>675</v>
      </c>
      <c r="C308" s="877">
        <v>0</v>
      </c>
      <c r="D308" s="449">
        <v>4381535289</v>
      </c>
      <c r="E308" s="878" t="s">
        <v>675</v>
      </c>
      <c r="F308" s="882"/>
      <c r="G308" s="449">
        <v>0</v>
      </c>
      <c r="H308" s="877">
        <v>4465440203</v>
      </c>
      <c r="I308" s="624"/>
      <c r="J308" s="624"/>
      <c r="K308" s="614"/>
    </row>
    <row r="309" spans="2:11" ht="13.8">
      <c r="B309" s="876" t="s">
        <v>688</v>
      </c>
      <c r="C309" s="877">
        <v>0</v>
      </c>
      <c r="D309" s="449">
        <v>70271295</v>
      </c>
      <c r="E309" s="878" t="s">
        <v>688</v>
      </c>
      <c r="F309" s="882"/>
      <c r="G309" s="449">
        <v>0</v>
      </c>
      <c r="H309" s="877">
        <v>9288906</v>
      </c>
      <c r="I309" s="624"/>
      <c r="J309" s="624"/>
      <c r="K309" s="614"/>
    </row>
    <row r="310" spans="2:11" ht="13.8">
      <c r="B310" s="876" t="s">
        <v>727</v>
      </c>
      <c r="C310" s="877">
        <v>7678.79</v>
      </c>
      <c r="D310" s="449">
        <v>49938933.9771</v>
      </c>
      <c r="E310" s="878" t="s">
        <v>727</v>
      </c>
      <c r="F310" s="882"/>
      <c r="G310" s="449">
        <v>3300</v>
      </c>
      <c r="H310" s="877">
        <v>21699843</v>
      </c>
      <c r="I310" s="624"/>
      <c r="J310" s="624"/>
      <c r="K310" s="614"/>
    </row>
    <row r="311" spans="2:11" ht="13.8">
      <c r="B311" s="876" t="s">
        <v>728</v>
      </c>
      <c r="C311" s="877">
        <v>113224.26</v>
      </c>
      <c r="D311" s="449">
        <v>736352842.6674</v>
      </c>
      <c r="E311" s="878" t="s">
        <v>728</v>
      </c>
      <c r="F311" s="882"/>
      <c r="G311" s="449">
        <v>152670.39999999999</v>
      </c>
      <c r="H311" s="877">
        <v>1003916275.984</v>
      </c>
      <c r="I311" s="624"/>
      <c r="J311" s="624"/>
      <c r="K311" s="614"/>
    </row>
    <row r="312" spans="2:11" ht="14.4" thickBot="1">
      <c r="B312" s="883" t="s">
        <v>729</v>
      </c>
      <c r="C312" s="884">
        <v>0</v>
      </c>
      <c r="D312" s="885">
        <v>100800000</v>
      </c>
      <c r="E312" s="886" t="s">
        <v>729</v>
      </c>
      <c r="F312" s="887"/>
      <c r="G312" s="885">
        <v>0</v>
      </c>
      <c r="H312" s="884">
        <v>122770920</v>
      </c>
      <c r="I312" s="624"/>
      <c r="J312" s="624"/>
      <c r="K312" s="614"/>
    </row>
    <row r="313" spans="2:11" ht="14.4" thickBot="1">
      <c r="B313" s="888" t="s">
        <v>468</v>
      </c>
      <c r="C313" s="889">
        <v>1814282.83</v>
      </c>
      <c r="D313" s="890">
        <v>16629538231.0767</v>
      </c>
      <c r="E313" s="891" t="s">
        <v>468</v>
      </c>
      <c r="F313" s="892"/>
      <c r="G313" s="893">
        <v>2076688.52</v>
      </c>
      <c r="H313" s="894">
        <v>18287836637.849201</v>
      </c>
      <c r="I313" s="624"/>
      <c r="J313" s="624"/>
      <c r="K313" s="614"/>
    </row>
    <row r="314" spans="2:11" ht="13.8">
      <c r="B314" s="714"/>
      <c r="C314" s="895"/>
      <c r="D314" s="896"/>
      <c r="E314" s="624"/>
      <c r="F314" s="624"/>
      <c r="G314" s="895"/>
      <c r="H314" s="896"/>
      <c r="I314" s="624"/>
      <c r="J314" s="790"/>
      <c r="K314" s="614"/>
    </row>
    <row r="315" spans="2:11" ht="13.8">
      <c r="B315" s="714"/>
      <c r="C315" s="895"/>
      <c r="D315" s="896"/>
      <c r="E315" s="624"/>
      <c r="F315" s="624"/>
      <c r="G315" s="895"/>
      <c r="H315" s="896"/>
      <c r="I315" s="624"/>
      <c r="J315" s="683"/>
      <c r="K315" s="614"/>
    </row>
    <row r="316" spans="2:11" ht="15.6">
      <c r="B316" s="714"/>
      <c r="C316" s="683"/>
      <c r="D316" s="644"/>
      <c r="E316" s="624"/>
      <c r="F316" s="624"/>
      <c r="G316" s="624"/>
      <c r="H316" s="626"/>
      <c r="I316" s="680"/>
      <c r="J316" s="624"/>
      <c r="K316" s="614"/>
    </row>
    <row r="317" spans="2:11" ht="34.200000000000003">
      <c r="B317" s="897"/>
      <c r="C317" s="683"/>
      <c r="D317" s="785"/>
      <c r="E317" s="624"/>
      <c r="F317" s="624"/>
      <c r="G317" s="785"/>
      <c r="H317" s="626"/>
      <c r="I317" s="810"/>
      <c r="J317" s="607"/>
      <c r="K317" s="614"/>
    </row>
    <row r="318" spans="2:11" ht="34.200000000000003">
      <c r="B318" s="898"/>
      <c r="C318" s="624"/>
      <c r="D318" s="788"/>
      <c r="E318" s="624"/>
      <c r="F318" s="624"/>
      <c r="G318" s="788"/>
      <c r="H318" s="624"/>
      <c r="I318" s="899"/>
      <c r="J318" s="607"/>
      <c r="K318" s="614"/>
    </row>
    <row r="319" spans="2:11" ht="34.200000000000003">
      <c r="B319" s="714"/>
      <c r="C319" s="624"/>
      <c r="D319" s="624"/>
      <c r="E319" s="725"/>
      <c r="F319" s="725"/>
      <c r="G319" s="624"/>
      <c r="H319" s="725"/>
      <c r="I319" s="624"/>
      <c r="J319" s="607"/>
      <c r="K319" s="614"/>
    </row>
    <row r="320" spans="2:11" ht="34.200000000000003">
      <c r="B320" s="730"/>
      <c r="C320" s="900"/>
      <c r="D320" s="900"/>
      <c r="E320" s="683"/>
      <c r="F320" s="683"/>
      <c r="G320" s="900"/>
      <c r="H320" s="683"/>
      <c r="I320" s="900"/>
      <c r="J320" s="607"/>
      <c r="K320" s="614"/>
    </row>
    <row r="321" spans="2:11" ht="34.200000000000003">
      <c r="B321" s="714"/>
      <c r="C321" s="624"/>
      <c r="D321" s="624"/>
      <c r="E321" s="624"/>
      <c r="F321" s="624"/>
      <c r="G321" s="624"/>
      <c r="H321" s="624"/>
      <c r="I321" s="624"/>
      <c r="J321" s="607"/>
      <c r="K321" s="614"/>
    </row>
    <row r="322" spans="2:11" ht="34.200000000000003">
      <c r="B322" s="607" t="s">
        <v>309</v>
      </c>
      <c r="C322" s="607"/>
      <c r="D322" s="607"/>
      <c r="E322" s="607"/>
      <c r="F322" s="607"/>
      <c r="G322" s="607"/>
      <c r="H322" s="607"/>
      <c r="I322" s="607"/>
      <c r="J322" s="607"/>
      <c r="K322" s="614"/>
    </row>
    <row r="323" spans="2:11" ht="34.200000000000003">
      <c r="B323" s="607"/>
      <c r="C323" s="607"/>
      <c r="D323" s="607"/>
      <c r="E323" s="607"/>
      <c r="F323" s="607"/>
      <c r="G323" s="607"/>
      <c r="H323" s="607"/>
      <c r="I323" s="607"/>
      <c r="J323" s="624"/>
      <c r="K323" s="614"/>
    </row>
    <row r="324" spans="2:11" ht="34.200000000000003">
      <c r="B324" s="607"/>
      <c r="C324" s="607"/>
      <c r="D324" s="607"/>
      <c r="E324" s="607"/>
      <c r="F324" s="607"/>
      <c r="G324" s="607"/>
      <c r="H324" s="607"/>
      <c r="I324" s="607"/>
      <c r="J324" s="624"/>
      <c r="K324" s="614"/>
    </row>
    <row r="325" spans="2:11" ht="34.200000000000003">
      <c r="B325" s="607"/>
      <c r="C325" s="607"/>
      <c r="D325" s="607"/>
      <c r="E325" s="607"/>
      <c r="F325" s="607"/>
      <c r="G325" s="607"/>
      <c r="H325" s="607"/>
      <c r="I325" s="607"/>
      <c r="J325" s="624"/>
      <c r="K325" s="614"/>
    </row>
    <row r="326" spans="2:11" ht="34.200000000000003">
      <c r="B326" s="607"/>
      <c r="C326" s="607"/>
      <c r="D326" s="607"/>
      <c r="E326" s="607"/>
      <c r="F326" s="607"/>
      <c r="G326" s="607"/>
      <c r="H326" s="607"/>
      <c r="I326" s="607"/>
      <c r="J326" s="624"/>
      <c r="K326" s="614"/>
    </row>
    <row r="327" spans="2:11" ht="34.200000000000003">
      <c r="B327" s="607"/>
      <c r="C327" s="607"/>
      <c r="D327" s="607"/>
      <c r="E327" s="607"/>
      <c r="F327" s="607"/>
      <c r="G327" s="607"/>
      <c r="H327" s="607"/>
      <c r="I327" s="607"/>
      <c r="J327" s="624"/>
      <c r="K327" s="614"/>
    </row>
    <row r="328" spans="2:11">
      <c r="B328" s="812"/>
      <c r="C328" s="624"/>
      <c r="D328" s="624"/>
      <c r="E328" s="624"/>
      <c r="F328" s="624"/>
      <c r="G328" s="624"/>
      <c r="H328" s="624"/>
      <c r="I328" s="624"/>
      <c r="J328" s="624"/>
      <c r="K328" s="614"/>
    </row>
    <row r="329" spans="2:11">
      <c r="B329" s="812" t="s">
        <v>469</v>
      </c>
      <c r="C329" s="624"/>
      <c r="D329" s="624"/>
      <c r="E329" s="624"/>
      <c r="F329" s="624"/>
      <c r="G329" s="624"/>
      <c r="H329" s="624"/>
      <c r="I329" s="624"/>
      <c r="J329" s="624"/>
      <c r="K329" s="614"/>
    </row>
    <row r="330" spans="2:11">
      <c r="B330" s="714" t="s">
        <v>582</v>
      </c>
      <c r="C330" s="624"/>
      <c r="D330" s="624"/>
      <c r="E330" s="624"/>
      <c r="F330" s="624"/>
      <c r="G330" s="624"/>
      <c r="H330" s="624"/>
      <c r="I330" s="624"/>
      <c r="J330" s="624"/>
      <c r="K330" s="614"/>
    </row>
    <row r="331" spans="2:11">
      <c r="B331" s="714"/>
      <c r="C331" s="624"/>
      <c r="D331" s="624"/>
      <c r="E331" s="624"/>
      <c r="F331" s="624"/>
      <c r="G331" s="624"/>
      <c r="H331" s="624"/>
      <c r="I331" s="624"/>
      <c r="J331" s="624"/>
      <c r="K331" s="614"/>
    </row>
    <row r="332" spans="2:11">
      <c r="B332" s="812" t="s">
        <v>470</v>
      </c>
      <c r="C332" s="624"/>
      <c r="D332" s="624"/>
      <c r="E332" s="624"/>
      <c r="F332" s="624"/>
      <c r="G332" s="624"/>
      <c r="H332" s="624"/>
      <c r="I332" s="624"/>
      <c r="J332" s="624"/>
      <c r="K332" s="614"/>
    </row>
    <row r="333" spans="2:11">
      <c r="B333" s="714"/>
      <c r="C333" s="624"/>
      <c r="D333" s="624"/>
      <c r="E333" s="624"/>
      <c r="F333" s="624"/>
      <c r="G333" s="624"/>
      <c r="H333" s="624"/>
      <c r="I333" s="624"/>
      <c r="J333" s="624"/>
      <c r="K333" s="614"/>
    </row>
    <row r="334" spans="2:11">
      <c r="B334" s="714"/>
      <c r="C334" s="624"/>
      <c r="D334" s="624"/>
      <c r="E334" s="624"/>
      <c r="F334" s="624"/>
      <c r="G334" s="624"/>
      <c r="H334" s="624"/>
      <c r="I334" s="624"/>
      <c r="J334" s="624"/>
      <c r="K334" s="614"/>
    </row>
    <row r="335" spans="2:11">
      <c r="B335" s="714"/>
      <c r="C335" s="624"/>
      <c r="D335" s="624"/>
      <c r="E335" s="624"/>
      <c r="F335" s="624"/>
      <c r="G335" s="624"/>
      <c r="H335" s="624"/>
      <c r="I335" s="624"/>
      <c r="J335" s="624"/>
      <c r="K335" s="614"/>
    </row>
    <row r="336" spans="2:11" ht="13.8">
      <c r="B336" s="1171" t="s">
        <v>441</v>
      </c>
      <c r="C336" s="1171"/>
      <c r="D336" s="902" t="s">
        <v>471</v>
      </c>
      <c r="E336" s="1171" t="s">
        <v>808</v>
      </c>
      <c r="F336" s="901"/>
      <c r="G336" s="902" t="s">
        <v>471</v>
      </c>
      <c r="H336" s="902" t="s">
        <v>471</v>
      </c>
      <c r="I336" s="624"/>
      <c r="J336" s="624"/>
      <c r="K336" s="614"/>
    </row>
    <row r="337" spans="2:11" ht="13.8">
      <c r="B337" s="1171"/>
      <c r="C337" s="1171"/>
      <c r="D337" s="902" t="s">
        <v>472</v>
      </c>
      <c r="E337" s="1171"/>
      <c r="F337" s="901"/>
      <c r="G337" s="902" t="s">
        <v>473</v>
      </c>
      <c r="H337" s="902" t="s">
        <v>473</v>
      </c>
      <c r="I337" s="624"/>
      <c r="J337" s="624"/>
      <c r="K337" s="614"/>
    </row>
    <row r="338" spans="2:11" ht="13.8">
      <c r="B338" s="1171"/>
      <c r="C338" s="1171"/>
      <c r="D338" s="902" t="s">
        <v>809</v>
      </c>
      <c r="E338" s="1171"/>
      <c r="F338" s="901"/>
      <c r="G338" s="902" t="s">
        <v>809</v>
      </c>
      <c r="H338" s="902" t="s">
        <v>810</v>
      </c>
      <c r="I338" s="624"/>
      <c r="J338" s="624"/>
      <c r="K338" s="614"/>
    </row>
    <row r="339" spans="2:11" ht="13.8">
      <c r="B339" s="903" t="s">
        <v>474</v>
      </c>
      <c r="C339" s="879"/>
      <c r="D339" s="904">
        <v>18173074000</v>
      </c>
      <c r="E339" s="905" t="s">
        <v>475</v>
      </c>
      <c r="F339" s="905"/>
      <c r="G339" s="904">
        <v>18173074000</v>
      </c>
      <c r="H339" s="904">
        <v>18173074000</v>
      </c>
      <c r="I339" s="624"/>
      <c r="J339" s="624"/>
      <c r="K339" s="614"/>
    </row>
    <row r="340" spans="2:11" ht="13.8">
      <c r="B340" s="903" t="s">
        <v>476</v>
      </c>
      <c r="C340" s="879"/>
      <c r="D340" s="904">
        <v>10000000000</v>
      </c>
      <c r="E340" s="905" t="s">
        <v>475</v>
      </c>
      <c r="F340" s="905"/>
      <c r="G340" s="904">
        <v>10000000000</v>
      </c>
      <c r="H340" s="904">
        <v>10000000000</v>
      </c>
      <c r="I340" s="624"/>
      <c r="J340" s="606"/>
      <c r="K340" s="614"/>
    </row>
    <row r="341" spans="2:11" ht="13.8">
      <c r="B341" s="1262" t="s">
        <v>107</v>
      </c>
      <c r="C341" s="1262"/>
      <c r="D341" s="904">
        <v>28173074000</v>
      </c>
      <c r="E341" s="904">
        <v>0</v>
      </c>
      <c r="F341" s="904"/>
      <c r="G341" s="904">
        <v>28173074000</v>
      </c>
      <c r="H341" s="904">
        <v>28173074000</v>
      </c>
      <c r="I341" s="624"/>
      <c r="J341" s="606"/>
      <c r="K341" s="614"/>
    </row>
    <row r="342" spans="2:11">
      <c r="B342" s="714"/>
      <c r="C342" s="624"/>
      <c r="D342" s="624"/>
      <c r="E342" s="624"/>
      <c r="F342" s="624"/>
      <c r="G342" s="624"/>
      <c r="H342" s="624"/>
      <c r="I342" s="624"/>
      <c r="J342" s="606"/>
      <c r="K342" s="614"/>
    </row>
    <row r="343" spans="2:11">
      <c r="B343" s="714"/>
      <c r="C343" s="624"/>
      <c r="D343" s="624"/>
      <c r="E343" s="624"/>
      <c r="F343" s="624"/>
      <c r="G343" s="624"/>
      <c r="H343" s="624"/>
      <c r="I343" s="624"/>
      <c r="J343" s="606"/>
      <c r="K343" s="614"/>
    </row>
    <row r="344" spans="2:11">
      <c r="B344" s="714"/>
      <c r="C344" s="624"/>
      <c r="D344" s="624"/>
      <c r="E344" s="624"/>
      <c r="F344" s="624"/>
      <c r="G344" s="624"/>
      <c r="H344" s="624"/>
      <c r="I344" s="624"/>
      <c r="J344" s="606"/>
      <c r="K344" s="614"/>
    </row>
    <row r="345" spans="2:11" ht="14.4" thickBot="1">
      <c r="B345" s="812"/>
      <c r="C345" s="813"/>
      <c r="D345" s="814"/>
      <c r="E345" s="814"/>
      <c r="F345" s="814"/>
      <c r="G345" s="814"/>
      <c r="H345" s="814"/>
      <c r="I345" s="814"/>
      <c r="J345" s="606" t="s">
        <v>601</v>
      </c>
      <c r="K345" s="614"/>
    </row>
    <row r="346" spans="2:11">
      <c r="B346" s="1187" t="s">
        <v>441</v>
      </c>
      <c r="C346" s="1208"/>
      <c r="D346" s="1228" t="s">
        <v>477</v>
      </c>
      <c r="E346" s="1231" t="s">
        <v>478</v>
      </c>
      <c r="F346" s="906"/>
      <c r="G346" s="906" t="s">
        <v>479</v>
      </c>
      <c r="H346" s="907" t="s">
        <v>689</v>
      </c>
      <c r="I346" s="908" t="s">
        <v>584</v>
      </c>
      <c r="J346" s="606"/>
      <c r="K346" s="614"/>
    </row>
    <row r="347" spans="2:11">
      <c r="B347" s="1226"/>
      <c r="C347" s="1227"/>
      <c r="D347" s="1229"/>
      <c r="E347" s="1232"/>
      <c r="F347" s="909"/>
      <c r="G347" s="909" t="s">
        <v>480</v>
      </c>
      <c r="H347" s="910" t="s">
        <v>481</v>
      </c>
      <c r="I347" s="911" t="s">
        <v>481</v>
      </c>
      <c r="J347" s="606" t="s">
        <v>603</v>
      </c>
      <c r="K347" s="614"/>
    </row>
    <row r="348" spans="2:11">
      <c r="B348" s="1189"/>
      <c r="C348" s="1209"/>
      <c r="D348" s="1230"/>
      <c r="E348" s="1233"/>
      <c r="F348" s="913"/>
      <c r="G348" s="913">
        <v>2025</v>
      </c>
      <c r="H348" s="914">
        <v>2025</v>
      </c>
      <c r="I348" s="915">
        <v>2024</v>
      </c>
      <c r="J348" s="606" t="s">
        <v>605</v>
      </c>
      <c r="K348" s="614"/>
    </row>
    <row r="349" spans="2:11" ht="13.8">
      <c r="B349" s="1222" t="s">
        <v>482</v>
      </c>
      <c r="C349" s="1259"/>
      <c r="D349" s="916"/>
      <c r="E349" s="917">
        <v>18903589800</v>
      </c>
      <c r="F349" s="917"/>
      <c r="G349" s="917">
        <v>1332727054</v>
      </c>
      <c r="H349" s="918">
        <v>17570862746</v>
      </c>
      <c r="I349" s="919">
        <v>17935826262</v>
      </c>
      <c r="J349" s="606"/>
      <c r="K349" s="614"/>
    </row>
    <row r="350" spans="2:11" ht="13.8">
      <c r="B350" s="1222" t="s">
        <v>483</v>
      </c>
      <c r="C350" s="1223"/>
      <c r="D350" s="882"/>
      <c r="E350" s="920">
        <v>17596142866</v>
      </c>
      <c r="F350" s="920"/>
      <c r="G350" s="920">
        <v>859070532</v>
      </c>
      <c r="H350" s="921">
        <v>16737072334</v>
      </c>
      <c r="I350" s="922">
        <v>17215718926</v>
      </c>
      <c r="J350" s="706"/>
      <c r="K350" s="614"/>
    </row>
    <row r="351" spans="2:11" ht="13.8">
      <c r="B351" s="1260" t="s">
        <v>484</v>
      </c>
      <c r="C351" s="1261"/>
      <c r="D351" s="923">
        <v>0.1</v>
      </c>
      <c r="E351" s="920">
        <v>0</v>
      </c>
      <c r="F351" s="920"/>
      <c r="G351" s="920">
        <v>0</v>
      </c>
      <c r="H351" s="921">
        <v>0</v>
      </c>
      <c r="I351" s="922">
        <v>0</v>
      </c>
      <c r="J351" s="606"/>
      <c r="K351" s="614"/>
    </row>
    <row r="352" spans="2:11" ht="13.8">
      <c r="B352" s="1222" t="s">
        <v>485</v>
      </c>
      <c r="C352" s="1223"/>
      <c r="D352" s="924">
        <v>0.25</v>
      </c>
      <c r="E352" s="920">
        <v>774109629</v>
      </c>
      <c r="F352" s="920"/>
      <c r="G352" s="920">
        <v>163179671</v>
      </c>
      <c r="H352" s="921">
        <v>610929958</v>
      </c>
      <c r="I352" s="922">
        <v>481914594</v>
      </c>
      <c r="J352" s="606"/>
      <c r="K352" s="614"/>
    </row>
    <row r="353" spans="2:11" ht="13.8">
      <c r="B353" s="1222" t="s">
        <v>486</v>
      </c>
      <c r="C353" s="1223"/>
      <c r="D353" s="924">
        <v>0.5</v>
      </c>
      <c r="E353" s="920">
        <v>533337305</v>
      </c>
      <c r="F353" s="920"/>
      <c r="G353" s="920">
        <v>310476851</v>
      </c>
      <c r="H353" s="921">
        <v>222860454</v>
      </c>
      <c r="I353" s="922">
        <v>238192742</v>
      </c>
      <c r="J353" s="606"/>
      <c r="K353" s="614"/>
    </row>
    <row r="354" spans="2:11" ht="14.4" thickBot="1">
      <c r="B354" s="1224" t="s">
        <v>487</v>
      </c>
      <c r="C354" s="1225"/>
      <c r="D354" s="925">
        <v>0.2</v>
      </c>
      <c r="E354" s="926">
        <v>0</v>
      </c>
      <c r="F354" s="926"/>
      <c r="G354" s="926">
        <v>0</v>
      </c>
      <c r="H354" s="927">
        <v>0</v>
      </c>
      <c r="I354" s="928">
        <v>0</v>
      </c>
      <c r="J354" s="606"/>
      <c r="K354" s="614"/>
    </row>
    <row r="355" spans="2:11" ht="14.4" thickBot="1">
      <c r="B355" s="1234" t="s">
        <v>107</v>
      </c>
      <c r="C355" s="1235"/>
      <c r="D355" s="929"/>
      <c r="E355" s="930">
        <v>18903589800</v>
      </c>
      <c r="F355" s="930"/>
      <c r="G355" s="931">
        <v>1332727054</v>
      </c>
      <c r="H355" s="932">
        <v>17570862746</v>
      </c>
      <c r="I355" s="933">
        <v>17935826262</v>
      </c>
      <c r="J355" s="606"/>
      <c r="K355" s="614"/>
    </row>
    <row r="356" spans="2:11" ht="13.8">
      <c r="B356" s="731"/>
      <c r="C356" s="683"/>
      <c r="D356" s="683"/>
      <c r="E356" s="683"/>
      <c r="F356" s="683"/>
      <c r="G356" s="683"/>
      <c r="H356" s="934"/>
      <c r="I356" s="683"/>
      <c r="J356" s="606" t="s">
        <v>607</v>
      </c>
      <c r="K356" s="614"/>
    </row>
    <row r="357" spans="2:11" ht="13.8">
      <c r="B357" s="812" t="s">
        <v>488</v>
      </c>
      <c r="C357" s="813"/>
      <c r="D357" s="683"/>
      <c r="E357" s="683"/>
      <c r="F357" s="683"/>
      <c r="G357" s="683"/>
      <c r="H357" s="683"/>
      <c r="I357" s="683"/>
      <c r="J357" s="706" t="s">
        <v>609</v>
      </c>
      <c r="K357" s="614"/>
    </row>
    <row r="358" spans="2:11" ht="14.4" thickBot="1">
      <c r="B358" s="731"/>
      <c r="C358" s="683"/>
      <c r="D358" s="683"/>
      <c r="E358" s="683"/>
      <c r="F358" s="683"/>
      <c r="G358" s="683"/>
      <c r="H358" s="683"/>
      <c r="I358" s="624"/>
      <c r="J358" s="706" t="s">
        <v>611</v>
      </c>
      <c r="K358" s="614"/>
    </row>
    <row r="359" spans="2:11" ht="14.25" customHeight="1">
      <c r="B359" s="1187" t="s">
        <v>441</v>
      </c>
      <c r="C359" s="1208"/>
      <c r="D359" s="1210" t="s">
        <v>489</v>
      </c>
      <c r="E359" s="1212" t="s">
        <v>490</v>
      </c>
      <c r="F359" s="935"/>
      <c r="G359" s="1214" t="s">
        <v>491</v>
      </c>
      <c r="H359" s="1216" t="s">
        <v>730</v>
      </c>
      <c r="I359" s="1218" t="s">
        <v>585</v>
      </c>
      <c r="J359" s="606"/>
      <c r="K359" s="614"/>
    </row>
    <row r="360" spans="2:11">
      <c r="B360" s="1189"/>
      <c r="C360" s="1209"/>
      <c r="D360" s="1211"/>
      <c r="E360" s="1213"/>
      <c r="F360" s="936"/>
      <c r="G360" s="1215"/>
      <c r="H360" s="1217"/>
      <c r="I360" s="1219"/>
      <c r="J360" s="606"/>
      <c r="K360" s="614"/>
    </row>
    <row r="361" spans="2:11" ht="13.8">
      <c r="B361" s="1203" t="s">
        <v>492</v>
      </c>
      <c r="C361" s="1204"/>
      <c r="D361" s="920">
        <v>207438193</v>
      </c>
      <c r="E361" s="937">
        <v>0</v>
      </c>
      <c r="F361" s="937"/>
      <c r="G361" s="920">
        <v>39649278</v>
      </c>
      <c r="H361" s="938">
        <v>167788915</v>
      </c>
      <c r="I361" s="919">
        <v>0</v>
      </c>
      <c r="J361" s="606"/>
      <c r="K361" s="614"/>
    </row>
    <row r="362" spans="2:11" ht="13.8">
      <c r="B362" s="1203" t="s">
        <v>493</v>
      </c>
      <c r="C362" s="1204"/>
      <c r="D362" s="920">
        <v>2750281237</v>
      </c>
      <c r="E362" s="937">
        <v>0</v>
      </c>
      <c r="F362" s="937"/>
      <c r="G362" s="920">
        <v>1245357109</v>
      </c>
      <c r="H362" s="938">
        <v>1504924128</v>
      </c>
      <c r="I362" s="919">
        <v>1311209304</v>
      </c>
      <c r="J362" s="624"/>
      <c r="K362" s="614"/>
    </row>
    <row r="363" spans="2:11" ht="13.8">
      <c r="B363" s="1172" t="s">
        <v>494</v>
      </c>
      <c r="C363" s="1205"/>
      <c r="D363" s="920">
        <v>4167269894</v>
      </c>
      <c r="E363" s="937">
        <v>0</v>
      </c>
      <c r="F363" s="937"/>
      <c r="G363" s="920">
        <v>3482276519</v>
      </c>
      <c r="H363" s="938">
        <v>684993375</v>
      </c>
      <c r="I363" s="919">
        <v>1924825269</v>
      </c>
      <c r="J363" s="624"/>
      <c r="K363" s="614"/>
    </row>
    <row r="364" spans="2:11" ht="14.4" thickBot="1">
      <c r="B364" s="1206" t="s">
        <v>495</v>
      </c>
      <c r="C364" s="1207"/>
      <c r="D364" s="920">
        <v>0</v>
      </c>
      <c r="E364" s="939">
        <v>0</v>
      </c>
      <c r="F364" s="939"/>
      <c r="G364" s="940">
        <v>0</v>
      </c>
      <c r="H364" s="941">
        <v>0</v>
      </c>
      <c r="I364" s="942">
        <v>1181815</v>
      </c>
      <c r="J364" s="624"/>
      <c r="K364" s="614"/>
    </row>
    <row r="365" spans="2:11" ht="14.4" thickBot="1">
      <c r="B365" s="1220" t="s">
        <v>107</v>
      </c>
      <c r="C365" s="1221"/>
      <c r="D365" s="943">
        <v>7124989324</v>
      </c>
      <c r="E365" s="944">
        <v>0</v>
      </c>
      <c r="F365" s="944"/>
      <c r="G365" s="931">
        <v>4727633628</v>
      </c>
      <c r="H365" s="945">
        <v>2357706418</v>
      </c>
      <c r="I365" s="933">
        <v>3237216388</v>
      </c>
      <c r="J365" s="624"/>
      <c r="K365" s="614"/>
    </row>
    <row r="366" spans="2:11">
      <c r="B366" s="714"/>
      <c r="C366" s="624"/>
      <c r="D366" s="624"/>
      <c r="E366" s="624"/>
      <c r="F366" s="624"/>
      <c r="G366" s="624"/>
      <c r="H366" s="946"/>
      <c r="I366" s="624"/>
      <c r="J366" s="624"/>
      <c r="K366" s="614"/>
    </row>
    <row r="367" spans="2:11">
      <c r="B367" s="812" t="s">
        <v>496</v>
      </c>
      <c r="C367" s="624"/>
      <c r="D367" s="644"/>
      <c r="E367" s="624"/>
      <c r="F367" s="624"/>
      <c r="G367" s="624"/>
      <c r="H367" s="644"/>
      <c r="I367" s="624"/>
      <c r="J367" s="624"/>
      <c r="K367" s="614"/>
    </row>
    <row r="368" spans="2:11" ht="13.8">
      <c r="B368" s="731" t="s">
        <v>586</v>
      </c>
      <c r="C368" s="624"/>
      <c r="D368" s="624"/>
      <c r="E368" s="624"/>
      <c r="F368" s="624"/>
      <c r="G368" s="624"/>
      <c r="H368" s="624"/>
      <c r="I368" s="624"/>
      <c r="J368" s="624"/>
      <c r="K368" s="614"/>
    </row>
    <row r="369" spans="2:11">
      <c r="B369" s="947"/>
      <c r="C369" s="624"/>
      <c r="D369" s="624"/>
      <c r="E369" s="624"/>
      <c r="F369" s="624"/>
      <c r="G369" s="624"/>
      <c r="H369" s="624"/>
      <c r="I369" s="624"/>
      <c r="J369" s="624"/>
      <c r="K369" s="614"/>
    </row>
    <row r="370" spans="2:11">
      <c r="B370" s="947"/>
      <c r="C370" s="624"/>
      <c r="D370" s="624"/>
      <c r="E370" s="624"/>
      <c r="F370" s="624"/>
      <c r="G370" s="624"/>
      <c r="H370" s="624"/>
      <c r="I370" s="624"/>
      <c r="J370" s="624"/>
      <c r="K370" s="614"/>
    </row>
    <row r="371" spans="2:11">
      <c r="B371" s="812"/>
      <c r="C371" s="624"/>
      <c r="D371" s="624"/>
      <c r="E371" s="624"/>
      <c r="F371" s="624"/>
      <c r="G371" s="624"/>
      <c r="H371" s="624"/>
      <c r="I371" s="624"/>
      <c r="J371" s="624"/>
      <c r="K371" s="614"/>
    </row>
    <row r="372" spans="2:11" ht="13.8">
      <c r="B372" s="731" t="s">
        <v>497</v>
      </c>
      <c r="C372" s="624"/>
      <c r="D372" s="624"/>
      <c r="E372" s="624"/>
      <c r="F372" s="624"/>
      <c r="G372" s="624"/>
      <c r="H372" s="624"/>
      <c r="I372" s="624"/>
      <c r="J372" s="624"/>
      <c r="K372" s="614"/>
    </row>
    <row r="373" spans="2:11" ht="13.8">
      <c r="B373" s="731"/>
      <c r="C373" s="624"/>
      <c r="D373" s="624"/>
      <c r="E373" s="624"/>
      <c r="F373" s="624"/>
      <c r="G373" s="624"/>
      <c r="H373" s="624"/>
      <c r="I373" s="624"/>
      <c r="J373" s="624"/>
      <c r="K373" s="614"/>
    </row>
    <row r="374" spans="2:11">
      <c r="B374" s="812" t="s">
        <v>731</v>
      </c>
      <c r="C374" s="813"/>
      <c r="D374" s="813"/>
      <c r="E374" s="813"/>
      <c r="F374" s="813"/>
      <c r="G374" s="813"/>
      <c r="H374" s="813"/>
      <c r="I374" s="813"/>
      <c r="J374" s="624"/>
      <c r="K374" s="614"/>
    </row>
    <row r="375" spans="2:11" ht="13.8">
      <c r="B375" s="812" t="s">
        <v>242</v>
      </c>
      <c r="C375" s="813"/>
      <c r="D375" s="683"/>
      <c r="E375" s="683"/>
      <c r="F375" s="683"/>
      <c r="G375" s="683"/>
      <c r="H375" s="683"/>
      <c r="I375" s="683"/>
      <c r="J375" s="624"/>
      <c r="K375" s="614"/>
    </row>
    <row r="376" spans="2:11">
      <c r="B376" s="1197" t="s">
        <v>499</v>
      </c>
      <c r="C376" s="1197"/>
      <c r="D376" s="1197"/>
      <c r="E376" s="1197"/>
      <c r="F376" s="1197"/>
      <c r="G376" s="1197"/>
      <c r="H376" s="1197"/>
      <c r="I376" s="1197"/>
      <c r="J376" s="624"/>
      <c r="K376" s="614"/>
    </row>
    <row r="377" spans="2:11" ht="13.5" customHeight="1">
      <c r="B377" s="1198" t="s">
        <v>441</v>
      </c>
      <c r="C377" s="1199" t="s">
        <v>500</v>
      </c>
      <c r="D377" s="1199"/>
      <c r="E377" s="1199"/>
      <c r="F377" s="1199"/>
      <c r="G377" s="1199"/>
      <c r="H377" s="1199"/>
      <c r="I377" s="1200" t="s">
        <v>732</v>
      </c>
      <c r="J377" s="624"/>
      <c r="K377" s="614"/>
    </row>
    <row r="378" spans="2:11" ht="13.5" customHeight="1">
      <c r="B378" s="1198"/>
      <c r="C378" s="1201" t="s">
        <v>501</v>
      </c>
      <c r="D378" s="1201" t="s">
        <v>502</v>
      </c>
      <c r="E378" s="1202" t="s">
        <v>503</v>
      </c>
      <c r="F378" s="948"/>
      <c r="G378" s="1202" t="s">
        <v>504</v>
      </c>
      <c r="H378" s="1202" t="s">
        <v>505</v>
      </c>
      <c r="I378" s="1200"/>
      <c r="J378" s="624"/>
      <c r="K378" s="614"/>
    </row>
    <row r="379" spans="2:11" ht="13.5" customHeight="1">
      <c r="B379" s="1198"/>
      <c r="C379" s="1201"/>
      <c r="D379" s="1201"/>
      <c r="E379" s="1202"/>
      <c r="F379" s="948"/>
      <c r="G379" s="1202"/>
      <c r="H379" s="1202"/>
      <c r="I379" s="1200"/>
      <c r="J379" s="624"/>
      <c r="K379" s="614"/>
    </row>
    <row r="380" spans="2:11" ht="13.8">
      <c r="B380" s="949" t="s">
        <v>506</v>
      </c>
      <c r="C380" s="950">
        <v>0</v>
      </c>
      <c r="D380" s="950">
        <v>0</v>
      </c>
      <c r="E380" s="951">
        <v>0</v>
      </c>
      <c r="F380" s="951"/>
      <c r="G380" s="950">
        <v>0</v>
      </c>
      <c r="H380" s="951">
        <v>0</v>
      </c>
      <c r="I380" s="951">
        <f>+H380+G380</f>
        <v>0</v>
      </c>
      <c r="J380" s="624"/>
      <c r="K380" s="614"/>
    </row>
    <row r="381" spans="2:11" ht="13.8">
      <c r="B381" s="949" t="s">
        <v>507</v>
      </c>
      <c r="C381" s="950">
        <v>0</v>
      </c>
      <c r="D381" s="950">
        <v>0</v>
      </c>
      <c r="E381" s="951">
        <v>0</v>
      </c>
      <c r="F381" s="951"/>
      <c r="G381" s="950">
        <v>0</v>
      </c>
      <c r="H381" s="951">
        <v>0</v>
      </c>
      <c r="I381" s="951">
        <f>+H381+E381+G381+D381+C381</f>
        <v>0</v>
      </c>
      <c r="J381" s="624"/>
      <c r="K381" s="614"/>
    </row>
    <row r="382" spans="2:11">
      <c r="B382" s="952" t="s">
        <v>508</v>
      </c>
      <c r="C382" s="953">
        <f t="shared" ref="C382:I382" si="1">SUM(C380:C381)</f>
        <v>0</v>
      </c>
      <c r="D382" s="953">
        <f t="shared" si="1"/>
        <v>0</v>
      </c>
      <c r="E382" s="953">
        <f t="shared" si="1"/>
        <v>0</v>
      </c>
      <c r="F382" s="953"/>
      <c r="G382" s="953">
        <v>0</v>
      </c>
      <c r="H382" s="953">
        <f t="shared" si="1"/>
        <v>0</v>
      </c>
      <c r="I382" s="953">
        <f t="shared" si="1"/>
        <v>0</v>
      </c>
      <c r="J382" s="624"/>
      <c r="K382" s="614"/>
    </row>
    <row r="383" spans="2:11" ht="13.8">
      <c r="B383" s="903" t="s">
        <v>509</v>
      </c>
      <c r="C383" s="950">
        <v>0</v>
      </c>
      <c r="D383" s="950">
        <v>0</v>
      </c>
      <c r="E383" s="951">
        <v>0</v>
      </c>
      <c r="F383" s="951"/>
      <c r="G383" s="950">
        <v>0</v>
      </c>
      <c r="H383" s="951">
        <v>0</v>
      </c>
      <c r="I383" s="951">
        <f>+H383+E383+G383+D383+C383</f>
        <v>0</v>
      </c>
      <c r="J383" s="624"/>
      <c r="K383" s="614"/>
    </row>
    <row r="384" spans="2:11" ht="13.8">
      <c r="B384" s="903" t="s">
        <v>510</v>
      </c>
      <c r="C384" s="950">
        <v>0</v>
      </c>
      <c r="D384" s="950">
        <v>0</v>
      </c>
      <c r="E384" s="951">
        <v>0</v>
      </c>
      <c r="F384" s="951"/>
      <c r="G384" s="950">
        <v>0</v>
      </c>
      <c r="H384" s="951">
        <v>0</v>
      </c>
      <c r="I384" s="951">
        <f>+H384+E384+G384+D384+C384</f>
        <v>0</v>
      </c>
      <c r="J384" s="624"/>
      <c r="K384" s="614"/>
    </row>
    <row r="385" spans="2:11">
      <c r="B385" s="952" t="s">
        <v>511</v>
      </c>
      <c r="C385" s="954">
        <f>SUM(C383:C384)</f>
        <v>0</v>
      </c>
      <c r="D385" s="954">
        <f>SUM(D383:D384)</f>
        <v>0</v>
      </c>
      <c r="E385" s="954">
        <f>SUM(E383:E384)</f>
        <v>0</v>
      </c>
      <c r="F385" s="954"/>
      <c r="G385" s="954">
        <f>SUM(G383:G384)</f>
        <v>0</v>
      </c>
      <c r="H385" s="954">
        <f>SUM(H383:H384)</f>
        <v>0</v>
      </c>
      <c r="I385" s="954">
        <f>+I383+I384</f>
        <v>0</v>
      </c>
      <c r="J385" s="624"/>
      <c r="K385" s="614"/>
    </row>
    <row r="386" spans="2:11" ht="13.8">
      <c r="B386" s="731" t="s">
        <v>512</v>
      </c>
      <c r="C386" s="955"/>
      <c r="D386" s="955"/>
      <c r="E386" s="955"/>
      <c r="F386" s="955"/>
      <c r="G386" s="955"/>
      <c r="H386" s="955"/>
      <c r="I386" s="955"/>
      <c r="J386" s="624"/>
      <c r="K386" s="614"/>
    </row>
    <row r="387" spans="2:11" ht="13.8">
      <c r="B387" s="731"/>
      <c r="C387" s="624"/>
      <c r="D387" s="624"/>
      <c r="E387" s="624"/>
      <c r="F387" s="624"/>
      <c r="G387" s="624"/>
      <c r="H387" s="624"/>
      <c r="I387" s="624"/>
      <c r="J387" s="624"/>
      <c r="K387" s="614"/>
    </row>
    <row r="388" spans="2:11" ht="13.8">
      <c r="B388" s="731"/>
      <c r="C388" s="624"/>
      <c r="D388" s="624"/>
      <c r="E388" s="624"/>
      <c r="F388" s="624"/>
      <c r="G388" s="624"/>
      <c r="H388" s="624"/>
      <c r="I388" s="624"/>
      <c r="J388" s="624"/>
      <c r="K388" s="614"/>
    </row>
    <row r="389" spans="2:11" ht="13.8">
      <c r="B389" s="731"/>
      <c r="C389" s="624"/>
      <c r="D389" s="624"/>
      <c r="E389" s="624"/>
      <c r="F389" s="624"/>
      <c r="G389" s="624"/>
      <c r="H389" s="624"/>
      <c r="I389" s="624"/>
      <c r="J389" s="790"/>
      <c r="K389" s="614"/>
    </row>
    <row r="390" spans="2:11" ht="13.8">
      <c r="B390" s="731"/>
      <c r="C390" s="624"/>
      <c r="D390" s="624"/>
      <c r="E390" s="624"/>
      <c r="F390" s="624"/>
      <c r="G390" s="624"/>
      <c r="H390" s="624"/>
      <c r="I390" s="624"/>
      <c r="J390" s="624"/>
      <c r="K390" s="614"/>
    </row>
    <row r="391" spans="2:11" ht="15.6">
      <c r="B391" s="714"/>
      <c r="C391" s="683"/>
      <c r="D391" s="624"/>
      <c r="E391" s="624"/>
      <c r="F391" s="624"/>
      <c r="G391" s="624"/>
      <c r="H391" s="626"/>
      <c r="I391" s="680"/>
      <c r="J391" s="624"/>
      <c r="K391" s="614"/>
    </row>
    <row r="392" spans="2:11" ht="34.200000000000003">
      <c r="B392" s="897"/>
      <c r="C392" s="683"/>
      <c r="D392" s="785"/>
      <c r="E392" s="624"/>
      <c r="F392" s="624"/>
      <c r="G392" s="785"/>
      <c r="H392" s="626"/>
      <c r="I392" s="810"/>
      <c r="J392" s="607"/>
      <c r="K392" s="614"/>
    </row>
    <row r="393" spans="2:11" ht="34.200000000000003">
      <c r="B393" s="898"/>
      <c r="C393" s="624"/>
      <c r="D393" s="788"/>
      <c r="E393" s="624"/>
      <c r="F393" s="624"/>
      <c r="G393" s="788"/>
      <c r="H393" s="624"/>
      <c r="I393" s="899"/>
      <c r="J393" s="607"/>
      <c r="K393" s="614"/>
    </row>
    <row r="394" spans="2:11" ht="34.200000000000003">
      <c r="B394" s="714"/>
      <c r="C394" s="624"/>
      <c r="D394" s="624"/>
      <c r="E394" s="725"/>
      <c r="F394" s="725"/>
      <c r="G394" s="624" t="s">
        <v>242</v>
      </c>
      <c r="H394" s="725"/>
      <c r="I394" s="624"/>
      <c r="J394" s="607"/>
      <c r="K394" s="614"/>
    </row>
    <row r="395" spans="2:11" ht="34.200000000000003">
      <c r="B395" s="731"/>
      <c r="C395" s="683"/>
      <c r="D395" s="683"/>
      <c r="E395" s="683" t="s">
        <v>242</v>
      </c>
      <c r="F395" s="683"/>
      <c r="G395" s="814"/>
      <c r="H395" s="814"/>
      <c r="I395" s="683" t="s">
        <v>242</v>
      </c>
      <c r="J395" s="607"/>
      <c r="K395" s="614"/>
    </row>
    <row r="396" spans="2:11" ht="34.200000000000003">
      <c r="B396" s="731"/>
      <c r="C396" s="683"/>
      <c r="D396" s="683"/>
      <c r="E396" s="683"/>
      <c r="F396" s="683"/>
      <c r="G396" s="683"/>
      <c r="H396" s="683"/>
      <c r="I396" s="683"/>
      <c r="J396" s="607"/>
      <c r="K396" s="614"/>
    </row>
    <row r="397" spans="2:11" ht="34.200000000000003">
      <c r="B397" s="607" t="s">
        <v>309</v>
      </c>
      <c r="C397" s="607"/>
      <c r="D397" s="607"/>
      <c r="E397" s="607"/>
      <c r="F397" s="607"/>
      <c r="G397" s="607"/>
      <c r="H397" s="607"/>
      <c r="I397" s="607"/>
      <c r="J397" s="607"/>
      <c r="K397" s="614"/>
    </row>
    <row r="398" spans="2:11" ht="34.200000000000003">
      <c r="B398" s="607"/>
      <c r="C398" s="607"/>
      <c r="D398" s="607"/>
      <c r="E398" s="607"/>
      <c r="F398" s="607"/>
      <c r="G398" s="607"/>
      <c r="H398" s="607"/>
      <c r="I398" s="607"/>
      <c r="J398" s="956"/>
      <c r="K398" s="614"/>
    </row>
    <row r="399" spans="2:11" ht="34.200000000000003">
      <c r="B399" s="607"/>
      <c r="C399" s="607"/>
      <c r="D399" s="607"/>
      <c r="E399" s="607"/>
      <c r="F399" s="607"/>
      <c r="G399" s="607"/>
      <c r="H399" s="607"/>
      <c r="I399" s="607"/>
      <c r="J399" s="956"/>
      <c r="K399" s="614"/>
    </row>
    <row r="400" spans="2:11" ht="34.200000000000003">
      <c r="B400" s="607"/>
      <c r="C400" s="607"/>
      <c r="D400" s="607"/>
      <c r="E400" s="607"/>
      <c r="F400" s="607"/>
      <c r="G400" s="607"/>
      <c r="H400" s="607"/>
      <c r="I400" s="607"/>
      <c r="J400" s="956"/>
      <c r="K400" s="614"/>
    </row>
    <row r="401" spans="2:11" ht="34.200000000000003">
      <c r="B401" s="607"/>
      <c r="C401" s="607"/>
      <c r="D401" s="607"/>
      <c r="E401" s="607"/>
      <c r="F401" s="607"/>
      <c r="G401" s="607"/>
      <c r="H401" s="607"/>
      <c r="I401" s="607"/>
      <c r="J401" s="956"/>
      <c r="K401" s="614"/>
    </row>
    <row r="402" spans="2:11" ht="34.200000000000003">
      <c r="B402" s="607"/>
      <c r="C402" s="607"/>
      <c r="D402" s="607"/>
      <c r="E402" s="607"/>
      <c r="F402" s="607"/>
      <c r="G402" s="607"/>
      <c r="H402" s="607"/>
      <c r="I402" s="607"/>
      <c r="J402" s="957"/>
      <c r="K402" s="614"/>
    </row>
    <row r="403" spans="2:11">
      <c r="B403" s="812"/>
      <c r="C403" s="955"/>
      <c r="D403" s="955"/>
      <c r="E403" s="955"/>
      <c r="F403" s="955"/>
      <c r="G403" s="955"/>
      <c r="H403" s="955"/>
      <c r="I403" s="644"/>
      <c r="J403" s="624"/>
      <c r="K403" s="614"/>
    </row>
    <row r="404" spans="2:11">
      <c r="B404" s="812"/>
      <c r="C404" s="955"/>
      <c r="D404" s="955"/>
      <c r="E404" s="955"/>
      <c r="F404" s="955"/>
      <c r="G404" s="955"/>
      <c r="H404" s="955"/>
      <c r="I404" s="644"/>
      <c r="J404" s="624"/>
      <c r="K404" s="614"/>
    </row>
    <row r="405" spans="2:11">
      <c r="B405" s="812" t="s">
        <v>513</v>
      </c>
      <c r="C405" s="955"/>
      <c r="D405" s="955"/>
      <c r="E405" s="955"/>
      <c r="F405" s="955"/>
      <c r="G405" s="955"/>
      <c r="H405" s="955"/>
      <c r="I405" s="644"/>
      <c r="J405" s="624"/>
      <c r="K405" s="614"/>
    </row>
    <row r="406" spans="2:11">
      <c r="B406" s="812" t="s">
        <v>514</v>
      </c>
      <c r="C406" s="955"/>
      <c r="D406" s="955"/>
      <c r="E406" s="955"/>
      <c r="F406" s="955"/>
      <c r="G406" s="955"/>
      <c r="H406" s="955"/>
      <c r="I406" s="955"/>
      <c r="J406" s="624"/>
      <c r="K406" s="614"/>
    </row>
    <row r="407" spans="2:11" ht="13.8">
      <c r="B407" s="1174" t="s">
        <v>515</v>
      </c>
      <c r="C407" s="1175"/>
      <c r="D407" s="1180" t="s">
        <v>516</v>
      </c>
      <c r="E407" s="1181"/>
      <c r="F407" s="1181"/>
      <c r="G407" s="1181"/>
      <c r="H407" s="1182"/>
      <c r="I407" s="683"/>
      <c r="J407" s="624"/>
      <c r="K407" s="614"/>
    </row>
    <row r="408" spans="2:11">
      <c r="B408" s="1176"/>
      <c r="C408" s="1177"/>
      <c r="D408" s="1183" t="s">
        <v>517</v>
      </c>
      <c r="E408" s="1183" t="s">
        <v>518</v>
      </c>
      <c r="F408" s="958"/>
      <c r="G408" s="1183" t="s">
        <v>519</v>
      </c>
      <c r="H408" s="1183" t="s">
        <v>518</v>
      </c>
      <c r="I408" s="624"/>
      <c r="J408" s="624"/>
      <c r="K408" s="614"/>
    </row>
    <row r="409" spans="2:11">
      <c r="B409" s="1178"/>
      <c r="C409" s="1179"/>
      <c r="D409" s="1184"/>
      <c r="E409" s="1184"/>
      <c r="F409" s="959"/>
      <c r="G409" s="1184"/>
      <c r="H409" s="1185"/>
      <c r="I409" s="624"/>
      <c r="J409" s="624"/>
      <c r="K409" s="614"/>
    </row>
    <row r="410" spans="2:11" ht="13.8">
      <c r="B410" s="1186" t="s">
        <v>520</v>
      </c>
      <c r="C410" s="1173"/>
      <c r="D410" s="960">
        <v>0</v>
      </c>
      <c r="E410" s="961">
        <v>0</v>
      </c>
      <c r="F410" s="962"/>
      <c r="G410" s="963">
        <v>0</v>
      </c>
      <c r="H410" s="964">
        <v>0</v>
      </c>
      <c r="I410" s="624"/>
      <c r="J410" s="624"/>
      <c r="K410" s="614"/>
    </row>
    <row r="411" spans="2:11" ht="13.8">
      <c r="B411" s="1186" t="s">
        <v>521</v>
      </c>
      <c r="C411" s="1173"/>
      <c r="D411" s="960">
        <v>0</v>
      </c>
      <c r="E411" s="961">
        <v>0</v>
      </c>
      <c r="F411" s="962"/>
      <c r="G411" s="963">
        <v>0</v>
      </c>
      <c r="H411" s="965">
        <v>0</v>
      </c>
      <c r="I411" s="624"/>
      <c r="J411" s="624"/>
      <c r="K411" s="614"/>
    </row>
    <row r="412" spans="2:11" ht="13.8">
      <c r="B412" s="1186" t="s">
        <v>522</v>
      </c>
      <c r="C412" s="1173"/>
      <c r="D412" s="960">
        <v>0</v>
      </c>
      <c r="E412" s="961">
        <v>0</v>
      </c>
      <c r="F412" s="962"/>
      <c r="G412" s="963">
        <v>0</v>
      </c>
      <c r="H412" s="964">
        <v>0</v>
      </c>
      <c r="I412" s="624"/>
      <c r="J412" s="624"/>
      <c r="K412" s="614"/>
    </row>
    <row r="413" spans="2:11" ht="13.8">
      <c r="B413" s="1186" t="s">
        <v>523</v>
      </c>
      <c r="C413" s="1173"/>
      <c r="D413" s="960">
        <v>0</v>
      </c>
      <c r="E413" s="961">
        <v>0</v>
      </c>
      <c r="F413" s="962"/>
      <c r="G413" s="963">
        <v>0</v>
      </c>
      <c r="H413" s="964">
        <v>0</v>
      </c>
      <c r="I413" s="624"/>
      <c r="J413" s="624"/>
      <c r="K413" s="614"/>
    </row>
    <row r="414" spans="2:11" ht="13.8">
      <c r="B414" s="1186" t="s">
        <v>107</v>
      </c>
      <c r="C414" s="1173"/>
      <c r="D414" s="917">
        <f>SUM(D410:D413)</f>
        <v>0</v>
      </c>
      <c r="E414" s="966">
        <f>+E413+E412+E411+E410</f>
        <v>0</v>
      </c>
      <c r="F414" s="962"/>
      <c r="G414" s="963">
        <f>SUM(G410:G413)</f>
        <v>0</v>
      </c>
      <c r="H414" s="965">
        <v>0</v>
      </c>
      <c r="I414" s="624"/>
      <c r="J414" s="624"/>
      <c r="K414" s="614"/>
    </row>
    <row r="415" spans="2:11" ht="13.8">
      <c r="B415" s="731"/>
      <c r="C415" s="683"/>
      <c r="D415" s="967"/>
      <c r="E415" s="968"/>
      <c r="F415" s="968"/>
      <c r="G415" s="969"/>
      <c r="H415" s="683"/>
      <c r="I415" s="683"/>
      <c r="J415" s="624"/>
      <c r="K415" s="614"/>
    </row>
    <row r="416" spans="2:11" ht="13.8">
      <c r="B416" s="731"/>
      <c r="C416" s="813"/>
      <c r="D416" s="854"/>
      <c r="E416" s="683"/>
      <c r="F416" s="683"/>
      <c r="G416" s="683"/>
      <c r="H416" s="683"/>
      <c r="I416" s="683"/>
      <c r="J416" s="624"/>
      <c r="K416" s="614"/>
    </row>
    <row r="417" spans="2:11" ht="13.8">
      <c r="B417" s="812" t="s">
        <v>524</v>
      </c>
      <c r="C417" s="813"/>
      <c r="D417" s="683"/>
      <c r="E417" s="683"/>
      <c r="F417" s="683"/>
      <c r="G417" s="683"/>
      <c r="H417" s="683"/>
      <c r="I417" s="683"/>
      <c r="J417" s="624"/>
      <c r="K417" s="614"/>
    </row>
    <row r="418" spans="2:11" ht="14.4" thickBot="1">
      <c r="B418" s="731" t="s">
        <v>525</v>
      </c>
      <c r="C418" s="813"/>
      <c r="D418" s="683"/>
      <c r="E418" s="683"/>
      <c r="F418" s="683"/>
      <c r="G418" s="683"/>
      <c r="H418" s="683"/>
      <c r="I418" s="683"/>
      <c r="J418" s="624"/>
      <c r="K418" s="614"/>
    </row>
    <row r="419" spans="2:11" ht="13.8">
      <c r="B419" s="1187" t="s">
        <v>441</v>
      </c>
      <c r="C419" s="1188"/>
      <c r="D419" s="970" t="s">
        <v>526</v>
      </c>
      <c r="E419" s="971" t="s">
        <v>89</v>
      </c>
      <c r="F419" s="825"/>
      <c r="G419" s="972" t="s">
        <v>471</v>
      </c>
      <c r="H419" s="972" t="s">
        <v>471</v>
      </c>
      <c r="I419" s="973"/>
      <c r="J419" s="624"/>
      <c r="K419" s="614"/>
    </row>
    <row r="420" spans="2:11" ht="13.8">
      <c r="B420" s="1189"/>
      <c r="C420" s="1190"/>
      <c r="D420" s="974" t="s">
        <v>527</v>
      </c>
      <c r="E420" s="975"/>
      <c r="F420" s="912"/>
      <c r="G420" s="976" t="s">
        <v>811</v>
      </c>
      <c r="H420" s="976" t="s">
        <v>812</v>
      </c>
      <c r="I420" s="973"/>
      <c r="J420" s="624"/>
      <c r="K420" s="614"/>
    </row>
    <row r="421" spans="2:11" ht="13.8">
      <c r="B421" s="1263" t="s">
        <v>528</v>
      </c>
      <c r="C421" s="1264"/>
      <c r="D421" s="977">
        <v>0</v>
      </c>
      <c r="E421" s="978">
        <v>0</v>
      </c>
      <c r="F421" s="979"/>
      <c r="G421" s="980">
        <v>0</v>
      </c>
      <c r="H421" s="980">
        <v>0</v>
      </c>
      <c r="I421" s="981"/>
      <c r="J421" s="624"/>
      <c r="K421" s="614"/>
    </row>
    <row r="422" spans="2:11" ht="13.8">
      <c r="B422" s="1263" t="s">
        <v>529</v>
      </c>
      <c r="C422" s="1264"/>
      <c r="D422" s="982">
        <v>0</v>
      </c>
      <c r="E422" s="978">
        <v>0</v>
      </c>
      <c r="F422" s="979"/>
      <c r="G422" s="980">
        <v>0</v>
      </c>
      <c r="H422" s="980">
        <v>0</v>
      </c>
      <c r="I422" s="981"/>
      <c r="J422" s="624"/>
      <c r="K422" s="614"/>
    </row>
    <row r="423" spans="2:11" ht="13.8">
      <c r="B423" s="1172" t="s">
        <v>530</v>
      </c>
      <c r="C423" s="1173"/>
      <c r="D423" s="920">
        <v>837152842.6674</v>
      </c>
      <c r="E423" s="978">
        <v>0</v>
      </c>
      <c r="F423" s="979"/>
      <c r="G423" s="980">
        <v>837152842.6674</v>
      </c>
      <c r="H423" s="980">
        <v>0</v>
      </c>
      <c r="I423" s="854"/>
      <c r="J423" s="658"/>
      <c r="K423" s="614"/>
    </row>
    <row r="424" spans="2:11" ht="13.8">
      <c r="B424" s="1172" t="s">
        <v>531</v>
      </c>
      <c r="C424" s="1173"/>
      <c r="D424" s="982">
        <v>0</v>
      </c>
      <c r="E424" s="978">
        <v>0</v>
      </c>
      <c r="F424" s="979"/>
      <c r="G424" s="980">
        <v>0</v>
      </c>
      <c r="H424" s="980">
        <v>0</v>
      </c>
      <c r="I424" s="854"/>
      <c r="J424" s="658"/>
      <c r="K424" s="614"/>
    </row>
    <row r="425" spans="2:11" ht="13.8">
      <c r="B425" s="1172" t="s">
        <v>532</v>
      </c>
      <c r="C425" s="1173"/>
      <c r="D425" s="977">
        <v>0</v>
      </c>
      <c r="E425" s="978">
        <v>0</v>
      </c>
      <c r="F425" s="979"/>
      <c r="G425" s="980">
        <v>0</v>
      </c>
      <c r="H425" s="980">
        <v>0</v>
      </c>
      <c r="I425" s="854"/>
      <c r="J425" s="658"/>
      <c r="K425" s="614"/>
    </row>
    <row r="426" spans="2:11" ht="14.4" thickBot="1">
      <c r="B426" s="1191" t="s">
        <v>107</v>
      </c>
      <c r="C426" s="1192"/>
      <c r="D426" s="983">
        <v>0</v>
      </c>
      <c r="E426" s="984">
        <v>0</v>
      </c>
      <c r="F426" s="985"/>
      <c r="G426" s="986">
        <v>0</v>
      </c>
      <c r="H426" s="986">
        <v>0</v>
      </c>
      <c r="I426" s="854"/>
      <c r="J426" s="658"/>
      <c r="K426" s="614"/>
    </row>
    <row r="427" spans="2:11" ht="13.8">
      <c r="B427" s="731"/>
      <c r="C427" s="683"/>
      <c r="D427" s="683"/>
      <c r="E427" s="683"/>
      <c r="F427" s="683"/>
      <c r="G427" s="683"/>
      <c r="H427" s="683"/>
      <c r="I427" s="683"/>
      <c r="J427" s="658"/>
      <c r="K427" s="614"/>
    </row>
    <row r="428" spans="2:11">
      <c r="B428" s="812" t="s">
        <v>733</v>
      </c>
      <c r="C428" s="813"/>
      <c r="D428" s="813"/>
      <c r="E428" s="813"/>
      <c r="F428" s="813"/>
      <c r="G428" s="813"/>
      <c r="H428" s="813"/>
      <c r="I428" s="813"/>
      <c r="J428" s="658"/>
      <c r="K428" s="614"/>
    </row>
    <row r="429" spans="2:11" ht="13.8" thickBot="1">
      <c r="B429" s="812"/>
      <c r="C429" s="813"/>
      <c r="D429" s="813"/>
      <c r="E429" s="813"/>
      <c r="F429" s="813"/>
      <c r="G429" s="813"/>
      <c r="H429" s="813"/>
      <c r="I429" s="813"/>
      <c r="J429" s="658"/>
      <c r="K429" s="614"/>
    </row>
    <row r="430" spans="2:11" ht="13.8" thickBot="1">
      <c r="B430" s="987" t="s">
        <v>734</v>
      </c>
      <c r="C430" s="988"/>
      <c r="D430" s="989">
        <v>2025</v>
      </c>
      <c r="E430" s="989">
        <v>2024</v>
      </c>
      <c r="F430" s="813"/>
      <c r="G430" s="813"/>
      <c r="H430" s="813"/>
      <c r="I430" s="813"/>
      <c r="J430" s="658"/>
      <c r="K430" s="614"/>
    </row>
    <row r="431" spans="2:11" ht="13.8">
      <c r="B431" s="990" t="s">
        <v>735</v>
      </c>
      <c r="C431" s="991" t="s">
        <v>435</v>
      </c>
      <c r="D431" s="992">
        <v>0</v>
      </c>
      <c r="E431" s="993">
        <v>0</v>
      </c>
      <c r="F431" s="813"/>
      <c r="G431" s="813"/>
      <c r="H431" s="813"/>
      <c r="I431" s="813"/>
      <c r="J431" s="658"/>
      <c r="K431" s="614"/>
    </row>
    <row r="432" spans="2:11" ht="13.8">
      <c r="B432" s="994" t="s">
        <v>736</v>
      </c>
      <c r="C432" s="995" t="s">
        <v>694</v>
      </c>
      <c r="D432" s="992">
        <v>342614</v>
      </c>
      <c r="E432" s="996">
        <v>0</v>
      </c>
      <c r="F432" s="813"/>
      <c r="G432" s="813"/>
      <c r="H432" s="813"/>
      <c r="I432" s="813"/>
      <c r="J432" s="658"/>
      <c r="K432" s="614"/>
    </row>
    <row r="433" spans="2:11" ht="13.8">
      <c r="B433" s="994" t="s">
        <v>737</v>
      </c>
      <c r="C433" s="995" t="s">
        <v>435</v>
      </c>
      <c r="D433" s="992">
        <v>0</v>
      </c>
      <c r="E433" s="996">
        <v>0</v>
      </c>
      <c r="F433" s="813"/>
      <c r="G433" s="813"/>
      <c r="H433" s="813"/>
      <c r="I433" s="813"/>
      <c r="J433" s="658"/>
      <c r="K433" s="614"/>
    </row>
    <row r="434" spans="2:11" ht="13.8">
      <c r="B434" s="994" t="s">
        <v>738</v>
      </c>
      <c r="C434" s="995" t="s">
        <v>435</v>
      </c>
      <c r="D434" s="992">
        <v>126556336</v>
      </c>
      <c r="E434" s="996">
        <v>0</v>
      </c>
      <c r="F434" s="813"/>
      <c r="G434" s="813"/>
      <c r="H434" s="813"/>
      <c r="I434" s="813"/>
      <c r="J434" s="658"/>
      <c r="K434" s="614"/>
    </row>
    <row r="435" spans="2:11" ht="13.8">
      <c r="B435" s="994" t="s">
        <v>692</v>
      </c>
      <c r="C435" s="995" t="s">
        <v>435</v>
      </c>
      <c r="D435" s="992">
        <v>0</v>
      </c>
      <c r="E435" s="996">
        <v>0</v>
      </c>
      <c r="F435" s="813"/>
      <c r="G435" s="813"/>
      <c r="H435" s="813"/>
      <c r="I435" s="813"/>
      <c r="J435" s="658"/>
      <c r="K435" s="614"/>
    </row>
    <row r="436" spans="2:11" ht="13.8">
      <c r="B436" s="994" t="s">
        <v>696</v>
      </c>
      <c r="C436" s="995" t="s">
        <v>435</v>
      </c>
      <c r="D436" s="992">
        <v>90620879</v>
      </c>
      <c r="E436" s="996">
        <v>0</v>
      </c>
      <c r="F436" s="813"/>
      <c r="G436" s="813"/>
      <c r="H436" s="813"/>
      <c r="I436" s="813"/>
      <c r="J436" s="658"/>
      <c r="K436" s="614"/>
    </row>
    <row r="437" spans="2:11" ht="13.8">
      <c r="B437" s="994" t="s">
        <v>698</v>
      </c>
      <c r="C437" s="995" t="s">
        <v>435</v>
      </c>
      <c r="D437" s="992">
        <v>0</v>
      </c>
      <c r="E437" s="996">
        <v>0</v>
      </c>
      <c r="F437" s="813"/>
      <c r="G437" s="813"/>
      <c r="H437" s="813"/>
      <c r="I437" s="813"/>
      <c r="J437" s="658"/>
      <c r="K437" s="614"/>
    </row>
    <row r="438" spans="2:11" ht="14.4" thickBot="1">
      <c r="B438" s="997" t="s">
        <v>702</v>
      </c>
      <c r="C438" s="995" t="s">
        <v>435</v>
      </c>
      <c r="D438" s="992">
        <v>8243234</v>
      </c>
      <c r="E438" s="998"/>
      <c r="F438" s="813"/>
      <c r="G438" s="813"/>
      <c r="H438" s="813"/>
      <c r="I438" s="813"/>
      <c r="J438" s="624"/>
      <c r="K438" s="614"/>
    </row>
    <row r="439" spans="2:11">
      <c r="B439" s="812"/>
      <c r="C439" s="999" t="s">
        <v>468</v>
      </c>
      <c r="D439" s="1000">
        <f>SUM(D431:D438)</f>
        <v>225763063</v>
      </c>
      <c r="E439" s="1000">
        <f>SUM(E431:E437)</f>
        <v>0</v>
      </c>
      <c r="F439" s="813"/>
      <c r="G439" s="813"/>
      <c r="H439" s="813"/>
      <c r="I439" s="813"/>
      <c r="J439" s="624"/>
      <c r="K439" s="614"/>
    </row>
    <row r="440" spans="2:11">
      <c r="B440" s="812"/>
      <c r="C440" s="813"/>
      <c r="D440" s="813"/>
      <c r="E440" s="813"/>
      <c r="F440" s="813"/>
      <c r="G440" s="813"/>
      <c r="H440" s="813"/>
      <c r="I440" s="813"/>
      <c r="J440" s="624"/>
      <c r="K440" s="614"/>
    </row>
    <row r="441" spans="2:11">
      <c r="B441" s="812"/>
      <c r="C441" s="813"/>
      <c r="D441" s="813"/>
      <c r="E441" s="813"/>
      <c r="F441" s="813"/>
      <c r="G441" s="813"/>
      <c r="H441" s="813"/>
      <c r="I441" s="813"/>
      <c r="J441" s="624"/>
      <c r="K441" s="614"/>
    </row>
    <row r="442" spans="2:11">
      <c r="B442" s="812" t="s">
        <v>739</v>
      </c>
      <c r="C442" s="813"/>
      <c r="D442" s="813"/>
      <c r="E442" s="813"/>
      <c r="F442" s="813"/>
      <c r="G442" s="813"/>
      <c r="H442" s="813"/>
      <c r="I442" s="813"/>
      <c r="J442" s="624"/>
      <c r="K442" s="614"/>
    </row>
    <row r="443" spans="2:11" ht="13.8">
      <c r="B443" s="812"/>
      <c r="C443" s="813"/>
      <c r="D443" s="683"/>
      <c r="E443" s="683"/>
      <c r="F443" s="683"/>
      <c r="G443" s="683"/>
      <c r="H443" s="683"/>
      <c r="I443" s="683"/>
      <c r="J443" s="624"/>
      <c r="K443" s="614"/>
    </row>
    <row r="444" spans="2:11" ht="13.8">
      <c r="B444" s="812" t="s">
        <v>533</v>
      </c>
      <c r="C444" s="813"/>
      <c r="D444" s="683"/>
      <c r="E444" s="683"/>
      <c r="F444" s="683"/>
      <c r="G444" s="683"/>
      <c r="H444" s="683"/>
      <c r="I444" s="683"/>
      <c r="J444" s="624"/>
      <c r="K444" s="614"/>
    </row>
    <row r="445" spans="2:11" ht="13.8">
      <c r="B445" s="714"/>
      <c r="C445" s="813"/>
      <c r="D445" s="683"/>
      <c r="E445" s="683"/>
      <c r="F445" s="683"/>
      <c r="G445" s="683"/>
      <c r="H445" s="683"/>
      <c r="I445" s="683"/>
      <c r="J445" s="624"/>
      <c r="K445" s="614"/>
    </row>
    <row r="446" spans="2:11" ht="14.4" thickBot="1">
      <c r="B446" s="812" t="s">
        <v>534</v>
      </c>
      <c r="C446" s="813"/>
      <c r="D446" s="683"/>
      <c r="E446" s="683"/>
      <c r="F446" s="683"/>
      <c r="G446" s="683"/>
      <c r="H446" s="683"/>
      <c r="I446" s="683"/>
      <c r="J446" s="624"/>
      <c r="K446" s="614"/>
    </row>
    <row r="447" spans="2:11" ht="13.8" thickBot="1">
      <c r="B447" s="1193" t="s">
        <v>535</v>
      </c>
      <c r="C447" s="1194"/>
      <c r="D447" s="1121" t="s">
        <v>538</v>
      </c>
      <c r="E447" s="1122" t="s">
        <v>537</v>
      </c>
      <c r="F447" s="1123"/>
      <c r="G447" s="1124"/>
      <c r="H447" s="1125" t="s">
        <v>538</v>
      </c>
      <c r="I447" s="624"/>
      <c r="J447" s="624"/>
      <c r="K447" s="614"/>
    </row>
    <row r="448" spans="2:11" ht="13.8" thickBot="1">
      <c r="B448" s="1195"/>
      <c r="C448" s="1196"/>
      <c r="D448" s="1126">
        <v>2025</v>
      </c>
      <c r="E448" s="1127" t="s">
        <v>539</v>
      </c>
      <c r="F448" s="1123"/>
      <c r="G448" s="1128" t="s">
        <v>540</v>
      </c>
      <c r="H448" s="1129">
        <v>2026</v>
      </c>
      <c r="I448" s="624"/>
      <c r="J448" s="624"/>
      <c r="K448" s="614"/>
    </row>
    <row r="449" spans="2:11" ht="13.8">
      <c r="B449" s="1001" t="s">
        <v>541</v>
      </c>
      <c r="C449" s="1002"/>
      <c r="D449" s="1130">
        <v>56050000000</v>
      </c>
      <c r="E449" s="1130">
        <v>13950000000</v>
      </c>
      <c r="F449" s="1130"/>
      <c r="G449" s="1130">
        <v>0</v>
      </c>
      <c r="H449" s="1131">
        <v>70000000000</v>
      </c>
      <c r="I449" s="644"/>
      <c r="J449" s="624"/>
      <c r="K449" s="614"/>
    </row>
    <row r="450" spans="2:11" ht="13.8">
      <c r="B450" s="1003" t="s">
        <v>542</v>
      </c>
      <c r="C450" s="1004"/>
      <c r="D450" s="1132">
        <v>0</v>
      </c>
      <c r="E450" s="1133">
        <v>0</v>
      </c>
      <c r="F450" s="1133"/>
      <c r="G450" s="1133">
        <v>0</v>
      </c>
      <c r="H450" s="1134">
        <v>0</v>
      </c>
      <c r="I450" s="624"/>
      <c r="J450" s="624"/>
      <c r="K450" s="614"/>
    </row>
    <row r="451" spans="2:11" ht="13.8">
      <c r="B451" s="1003" t="s">
        <v>543</v>
      </c>
      <c r="C451" s="1004"/>
      <c r="D451" s="1132">
        <v>0</v>
      </c>
      <c r="E451" s="1133">
        <v>0</v>
      </c>
      <c r="F451" s="1133"/>
      <c r="G451" s="1133">
        <v>0</v>
      </c>
      <c r="H451" s="1134">
        <v>0</v>
      </c>
      <c r="I451" s="624"/>
      <c r="J451" s="624"/>
      <c r="K451" s="614"/>
    </row>
    <row r="452" spans="2:11" ht="13.8">
      <c r="B452" s="1003" t="s">
        <v>544</v>
      </c>
      <c r="C452" s="1004"/>
      <c r="D452" s="1132">
        <v>1856882204</v>
      </c>
      <c r="E452" s="1133">
        <v>0</v>
      </c>
      <c r="F452" s="1133"/>
      <c r="G452" s="1133">
        <v>0</v>
      </c>
      <c r="H452" s="1134">
        <v>1856882204</v>
      </c>
      <c r="I452" s="644"/>
      <c r="J452" s="624"/>
      <c r="K452" s="614"/>
    </row>
    <row r="453" spans="2:11" ht="13.8">
      <c r="B453" s="1003" t="s">
        <v>55</v>
      </c>
      <c r="C453" s="1004"/>
      <c r="D453" s="1132">
        <v>82872147</v>
      </c>
      <c r="E453" s="1133">
        <v>0</v>
      </c>
      <c r="F453" s="1133"/>
      <c r="G453" s="1133">
        <v>0</v>
      </c>
      <c r="H453" s="1134">
        <v>82872147</v>
      </c>
      <c r="I453" s="624"/>
      <c r="J453" s="624"/>
      <c r="K453" s="614"/>
    </row>
    <row r="454" spans="2:11" ht="13.8">
      <c r="B454" s="1003" t="s">
        <v>545</v>
      </c>
      <c r="C454" s="1004"/>
      <c r="D454" s="1132">
        <v>0</v>
      </c>
      <c r="E454" s="1132">
        <v>18003502779</v>
      </c>
      <c r="F454" s="1132"/>
      <c r="G454" s="1132">
        <v>18003502779</v>
      </c>
      <c r="H454" s="1134">
        <v>0</v>
      </c>
      <c r="I454" s="624"/>
      <c r="J454" s="624"/>
      <c r="K454" s="614"/>
    </row>
    <row r="455" spans="2:11" ht="14.4" thickBot="1">
      <c r="B455" s="1005" t="s">
        <v>546</v>
      </c>
      <c r="C455" s="1006"/>
      <c r="D455" s="1007">
        <v>18003502779</v>
      </c>
      <c r="E455" s="1007">
        <v>2604943636</v>
      </c>
      <c r="F455" s="1007"/>
      <c r="G455" s="1007">
        <v>18003502779</v>
      </c>
      <c r="H455" s="1135">
        <v>2604943636</v>
      </c>
      <c r="I455" s="624"/>
      <c r="J455" s="624"/>
      <c r="K455" s="614"/>
    </row>
    <row r="456" spans="2:11" ht="13.8" thickBot="1">
      <c r="B456" s="1008" t="s">
        <v>547</v>
      </c>
      <c r="C456" s="1009"/>
      <c r="D456" s="1136">
        <v>75993257130</v>
      </c>
      <c r="E456" s="1137">
        <v>34558446415</v>
      </c>
      <c r="F456" s="1137"/>
      <c r="G456" s="1136">
        <v>36007005558</v>
      </c>
      <c r="H456" s="1138">
        <v>74544697987</v>
      </c>
      <c r="I456" s="644"/>
      <c r="J456" s="624"/>
      <c r="K456" s="614"/>
    </row>
    <row r="457" spans="2:11">
      <c r="B457" s="714"/>
      <c r="C457" s="624"/>
      <c r="D457" s="644"/>
      <c r="E457" s="624"/>
      <c r="F457" s="624"/>
      <c r="G457" s="624"/>
      <c r="H457" s="644"/>
      <c r="I457" s="624"/>
      <c r="J457" s="624"/>
      <c r="K457" s="614"/>
    </row>
    <row r="458" spans="2:11" ht="13.8">
      <c r="B458" s="812" t="s">
        <v>548</v>
      </c>
      <c r="C458" s="813"/>
      <c r="D458" s="683"/>
      <c r="E458" s="683"/>
      <c r="F458" s="683"/>
      <c r="G458" s="683"/>
      <c r="H458" s="683"/>
      <c r="I458" s="683"/>
      <c r="J458" s="624"/>
      <c r="K458" s="614"/>
    </row>
    <row r="459" spans="2:11" ht="13.8">
      <c r="B459" s="812" t="s">
        <v>549</v>
      </c>
      <c r="C459" s="683"/>
      <c r="D459" s="683"/>
      <c r="E459" s="683"/>
      <c r="F459" s="683"/>
      <c r="G459" s="683"/>
      <c r="H459" s="683"/>
      <c r="I459" s="683"/>
      <c r="J459" s="624"/>
      <c r="K459" s="614"/>
    </row>
    <row r="460" spans="2:11" ht="13.8">
      <c r="B460" s="714" t="s">
        <v>550</v>
      </c>
      <c r="C460" s="813"/>
      <c r="D460" s="683"/>
      <c r="E460" s="683"/>
      <c r="F460" s="683"/>
      <c r="G460" s="683"/>
      <c r="H460" s="683"/>
      <c r="I460" s="683"/>
      <c r="J460" s="624"/>
      <c r="K460" s="614"/>
    </row>
    <row r="461" spans="2:11">
      <c r="B461" s="1160" t="s">
        <v>551</v>
      </c>
      <c r="C461" s="1160"/>
      <c r="D461" s="1160"/>
      <c r="E461" s="1160"/>
      <c r="F461" s="1160"/>
      <c r="G461" s="1160"/>
      <c r="H461" s="1160"/>
      <c r="I461" s="1160"/>
      <c r="J461" s="624"/>
      <c r="K461" s="614"/>
    </row>
    <row r="462" spans="2:11">
      <c r="B462" s="1160"/>
      <c r="C462" s="1160"/>
      <c r="D462" s="1160"/>
      <c r="E462" s="1160"/>
      <c r="F462" s="1160"/>
      <c r="G462" s="1160"/>
      <c r="H462" s="1160"/>
      <c r="I462" s="1160"/>
      <c r="J462" s="1017"/>
      <c r="K462" s="614"/>
    </row>
    <row r="463" spans="2:11">
      <c r="B463" s="812" t="s">
        <v>552</v>
      </c>
      <c r="C463" s="813"/>
      <c r="D463" s="1010"/>
      <c r="E463" s="1010"/>
      <c r="F463" s="1010"/>
      <c r="G463" s="1010"/>
      <c r="H463" s="1010"/>
      <c r="I463" s="1010"/>
      <c r="J463" s="624"/>
      <c r="K463" s="614"/>
    </row>
    <row r="464" spans="2:11" ht="13.8">
      <c r="B464" s="714"/>
      <c r="C464" s="813"/>
      <c r="D464" s="683"/>
      <c r="E464" s="683"/>
      <c r="F464" s="683"/>
      <c r="G464" s="683"/>
      <c r="H464" s="683"/>
      <c r="I464" s="683"/>
      <c r="J464" s="624"/>
      <c r="K464" s="614"/>
    </row>
    <row r="465" spans="2:11" ht="13.8">
      <c r="B465" s="714"/>
      <c r="C465" s="813"/>
      <c r="D465" s="683"/>
      <c r="E465" s="683"/>
      <c r="F465" s="683"/>
      <c r="G465" s="683"/>
      <c r="H465" s="683"/>
      <c r="I465" s="683"/>
      <c r="J465" s="624"/>
      <c r="K465" s="614"/>
    </row>
    <row r="466" spans="2:11" ht="13.8" thickBot="1">
      <c r="B466" s="812" t="s">
        <v>553</v>
      </c>
      <c r="C466" s="1011"/>
      <c r="D466" s="1010"/>
      <c r="E466" s="1010"/>
      <c r="F466" s="1010"/>
      <c r="G466" s="1010"/>
      <c r="H466" s="1010"/>
      <c r="I466" s="1010"/>
      <c r="J466" s="624"/>
      <c r="K466" s="614"/>
    </row>
    <row r="467" spans="2:11" ht="23.4" thickBot="1">
      <c r="B467" s="1012" t="s">
        <v>441</v>
      </c>
      <c r="C467" s="1013"/>
      <c r="D467" s="1014"/>
      <c r="E467" s="1014"/>
      <c r="F467" s="1014"/>
      <c r="G467" s="1015" t="s">
        <v>813</v>
      </c>
      <c r="H467" s="1016" t="s">
        <v>777</v>
      </c>
      <c r="I467" s="1017"/>
      <c r="J467" s="624"/>
      <c r="K467" s="614"/>
    </row>
    <row r="468" spans="2:11">
      <c r="B468" s="1018" t="s">
        <v>554</v>
      </c>
      <c r="C468" s="1019"/>
      <c r="D468" s="1019"/>
      <c r="E468" s="1019"/>
      <c r="F468" s="1019"/>
      <c r="G468" s="1020">
        <v>443136563</v>
      </c>
      <c r="H468" s="1020">
        <v>326240113</v>
      </c>
      <c r="I468" s="624"/>
      <c r="J468" s="624"/>
      <c r="K468" s="614"/>
    </row>
    <row r="469" spans="2:11" ht="13.8" thickBot="1">
      <c r="B469" s="1021" t="s">
        <v>555</v>
      </c>
      <c r="C469" s="1022"/>
      <c r="D469" s="1022"/>
      <c r="E469" s="1022"/>
      <c r="F469" s="1022"/>
      <c r="G469" s="1023">
        <v>51782440</v>
      </c>
      <c r="H469" s="1023">
        <v>172550077</v>
      </c>
      <c r="I469" s="624"/>
      <c r="J469" s="624"/>
      <c r="K469" s="614"/>
    </row>
    <row r="470" spans="2:11" ht="13.8" thickBot="1">
      <c r="B470" s="1024" t="s">
        <v>556</v>
      </c>
      <c r="C470" s="1025"/>
      <c r="D470" s="1026"/>
      <c r="E470" s="1026"/>
      <c r="F470" s="1026"/>
      <c r="G470" s="1027">
        <v>391354123</v>
      </c>
      <c r="H470" s="1027">
        <v>153690036</v>
      </c>
      <c r="I470" s="624"/>
      <c r="J470" s="624"/>
      <c r="K470" s="614"/>
    </row>
    <row r="471" spans="2:11">
      <c r="B471" s="1028" t="s">
        <v>557</v>
      </c>
      <c r="C471" s="1029"/>
      <c r="D471" s="1029"/>
      <c r="E471" s="1029"/>
      <c r="F471" s="1029"/>
      <c r="G471" s="1030">
        <v>38284596</v>
      </c>
      <c r="H471" s="1030">
        <v>265356477</v>
      </c>
      <c r="I471" s="624"/>
      <c r="J471" s="624"/>
      <c r="K471" s="614"/>
    </row>
    <row r="472" spans="2:11" ht="13.8" thickBot="1">
      <c r="B472" s="1021" t="s">
        <v>558</v>
      </c>
      <c r="C472" s="1022"/>
      <c r="D472" s="1022"/>
      <c r="E472" s="1022"/>
      <c r="F472" s="1022"/>
      <c r="G472" s="1023">
        <v>522636973</v>
      </c>
      <c r="H472" s="1023">
        <v>2238241488</v>
      </c>
      <c r="I472" s="624"/>
      <c r="J472" s="624"/>
      <c r="K472" s="614"/>
    </row>
    <row r="473" spans="2:11" ht="13.8" thickBot="1">
      <c r="B473" s="1024" t="s">
        <v>559</v>
      </c>
      <c r="C473" s="1025"/>
      <c r="D473" s="1026"/>
      <c r="E473" s="1026"/>
      <c r="F473" s="1026"/>
      <c r="G473" s="1027">
        <v>-484352377</v>
      </c>
      <c r="H473" s="1027">
        <v>-1972885011</v>
      </c>
      <c r="I473" s="624"/>
      <c r="J473" s="624"/>
      <c r="K473" s="614"/>
    </row>
    <row r="474" spans="2:11" ht="13.8" thickBot="1">
      <c r="B474" s="1031" t="s">
        <v>560</v>
      </c>
      <c r="C474" s="1032"/>
      <c r="D474" s="1033"/>
      <c r="E474" s="1033"/>
      <c r="F474" s="1033"/>
      <c r="G474" s="1034">
        <v>-92998254</v>
      </c>
      <c r="H474" s="1034">
        <v>-1819194975</v>
      </c>
      <c r="I474" s="624"/>
      <c r="J474" s="624"/>
      <c r="K474" s="614"/>
    </row>
    <row r="475" spans="2:11" ht="13.8">
      <c r="B475" s="714"/>
      <c r="C475" s="813"/>
      <c r="D475" s="683"/>
      <c r="E475" s="683"/>
      <c r="F475" s="683"/>
      <c r="G475" s="683"/>
      <c r="H475" s="683"/>
      <c r="I475" s="683"/>
      <c r="J475" s="624"/>
      <c r="K475" s="614"/>
    </row>
    <row r="476" spans="2:11" ht="13.8">
      <c r="B476" s="714"/>
      <c r="C476" s="813"/>
      <c r="D476" s="683"/>
      <c r="E476" s="683"/>
      <c r="F476" s="683"/>
      <c r="G476" s="683"/>
      <c r="H476" s="683"/>
      <c r="I476" s="683"/>
      <c r="J476" s="624"/>
      <c r="K476" s="614"/>
    </row>
    <row r="477" spans="2:11" ht="13.8">
      <c r="B477" s="714"/>
      <c r="C477" s="813"/>
      <c r="D477" s="683"/>
      <c r="E477" s="683"/>
      <c r="F477" s="683"/>
      <c r="G477" s="683"/>
      <c r="H477" s="683"/>
      <c r="I477" s="683"/>
      <c r="J477" s="624"/>
      <c r="K477" s="614"/>
    </row>
    <row r="478" spans="2:11" ht="13.8">
      <c r="B478" s="714"/>
      <c r="C478" s="813"/>
      <c r="D478" s="683"/>
      <c r="E478" s="683"/>
      <c r="F478" s="683"/>
      <c r="G478" s="683"/>
      <c r="H478" s="683"/>
      <c r="I478" s="683"/>
      <c r="J478" s="624"/>
      <c r="K478" s="614"/>
    </row>
    <row r="479" spans="2:11" ht="13.8">
      <c r="B479" s="714"/>
      <c r="C479" s="813"/>
      <c r="D479" s="683"/>
      <c r="E479" s="683"/>
      <c r="F479" s="683"/>
      <c r="G479" s="683"/>
      <c r="H479" s="683"/>
      <c r="I479" s="683"/>
      <c r="J479" s="624"/>
      <c r="K479" s="614"/>
    </row>
    <row r="480" spans="2:11" ht="13.8">
      <c r="B480" s="714"/>
      <c r="C480" s="813"/>
      <c r="D480" s="683"/>
      <c r="E480" s="683"/>
      <c r="F480" s="683"/>
      <c r="G480" s="683"/>
      <c r="H480" s="683"/>
      <c r="I480" s="683"/>
      <c r="J480" s="624"/>
      <c r="K480" s="614"/>
    </row>
    <row r="481" spans="2:11" ht="13.8">
      <c r="B481" s="714"/>
      <c r="C481" s="813"/>
      <c r="D481" s="683"/>
      <c r="E481" s="683"/>
      <c r="F481" s="683"/>
      <c r="G481" s="683"/>
      <c r="H481" s="683"/>
      <c r="I481" s="683"/>
      <c r="J481" s="790"/>
      <c r="K481" s="614"/>
    </row>
    <row r="482" spans="2:11" ht="13.8">
      <c r="B482" s="714"/>
      <c r="C482" s="813"/>
      <c r="D482" s="683"/>
      <c r="E482" s="683"/>
      <c r="F482" s="683"/>
      <c r="G482" s="683"/>
      <c r="H482" s="683"/>
      <c r="I482" s="683"/>
      <c r="J482" s="624"/>
      <c r="K482" s="614"/>
    </row>
    <row r="483" spans="2:11" ht="34.200000000000003">
      <c r="B483" s="714"/>
      <c r="C483" s="683"/>
      <c r="D483" s="624"/>
      <c r="E483" s="624"/>
      <c r="F483" s="624"/>
      <c r="G483" s="624"/>
      <c r="H483" s="626"/>
      <c r="I483" s="680"/>
      <c r="J483" s="607"/>
      <c r="K483" s="614"/>
    </row>
    <row r="484" spans="2:11" ht="34.200000000000003">
      <c r="B484" s="897"/>
      <c r="C484" s="683"/>
      <c r="D484" s="785"/>
      <c r="E484" s="624"/>
      <c r="F484" s="624"/>
      <c r="G484" s="785"/>
      <c r="H484" s="626"/>
      <c r="I484" s="810"/>
      <c r="J484" s="607"/>
      <c r="K484" s="614"/>
    </row>
    <row r="485" spans="2:11" ht="34.200000000000003">
      <c r="B485" s="898"/>
      <c r="C485" s="624"/>
      <c r="D485" s="788"/>
      <c r="E485" s="624"/>
      <c r="F485" s="624"/>
      <c r="G485" s="788"/>
      <c r="H485" s="624"/>
      <c r="I485" s="899"/>
      <c r="J485" s="607"/>
      <c r="K485" s="614"/>
    </row>
    <row r="486" spans="2:11" ht="34.200000000000003">
      <c r="B486" s="714"/>
      <c r="C486" s="624"/>
      <c r="D486" s="624"/>
      <c r="E486" s="725"/>
      <c r="F486" s="725"/>
      <c r="G486" s="624"/>
      <c r="H486" s="725"/>
      <c r="I486" s="624"/>
      <c r="J486" s="607"/>
      <c r="K486" s="614"/>
    </row>
    <row r="487" spans="2:11" ht="34.200000000000003">
      <c r="B487" s="731"/>
      <c r="C487" s="683"/>
      <c r="D487" s="1161"/>
      <c r="E487" s="1161"/>
      <c r="F487" s="1035"/>
      <c r="G487" s="1162"/>
      <c r="H487" s="1162"/>
      <c r="I487" s="696"/>
      <c r="J487" s="607"/>
      <c r="K487" s="614"/>
    </row>
    <row r="488" spans="2:11" ht="34.200000000000003">
      <c r="B488" s="607" t="s">
        <v>309</v>
      </c>
      <c r="C488" s="607"/>
      <c r="D488" s="607"/>
      <c r="E488" s="607"/>
      <c r="F488" s="607"/>
      <c r="G488" s="607"/>
      <c r="H488" s="607"/>
      <c r="I488" s="607"/>
      <c r="J488" s="607"/>
      <c r="K488" s="614"/>
    </row>
    <row r="489" spans="2:11" ht="34.200000000000003">
      <c r="B489" s="607"/>
      <c r="C489" s="607"/>
      <c r="D489" s="607"/>
      <c r="E489" s="607"/>
      <c r="F489" s="607"/>
      <c r="G489" s="607"/>
      <c r="H489" s="607"/>
      <c r="I489" s="607"/>
      <c r="J489" s="624"/>
      <c r="K489" s="614"/>
    </row>
    <row r="490" spans="2:11" ht="34.200000000000003">
      <c r="B490" s="607"/>
      <c r="C490" s="607"/>
      <c r="D490" s="607"/>
      <c r="E490" s="607"/>
      <c r="F490" s="607"/>
      <c r="G490" s="607"/>
      <c r="H490" s="607"/>
      <c r="I490" s="607"/>
      <c r="J490" s="624"/>
      <c r="K490" s="614"/>
    </row>
    <row r="491" spans="2:11" ht="34.200000000000003">
      <c r="B491" s="607"/>
      <c r="C491" s="607"/>
      <c r="D491" s="607"/>
      <c r="E491" s="607"/>
      <c r="F491" s="607"/>
      <c r="G491" s="607"/>
      <c r="H491" s="607"/>
      <c r="I491" s="607"/>
      <c r="J491" s="624"/>
      <c r="K491" s="614"/>
    </row>
    <row r="492" spans="2:11" ht="34.200000000000003">
      <c r="B492" s="607"/>
      <c r="C492" s="607"/>
      <c r="D492" s="607"/>
      <c r="E492" s="607"/>
      <c r="F492" s="607"/>
      <c r="G492" s="607"/>
      <c r="H492" s="607"/>
      <c r="I492" s="607"/>
      <c r="J492" s="624"/>
      <c r="K492" s="614"/>
    </row>
    <row r="493" spans="2:11" ht="34.200000000000003">
      <c r="B493" s="607"/>
      <c r="C493" s="607"/>
      <c r="D493" s="607"/>
      <c r="E493" s="607"/>
      <c r="F493" s="607"/>
      <c r="G493" s="607"/>
      <c r="H493" s="607"/>
      <c r="I493" s="607"/>
      <c r="J493" s="624"/>
      <c r="K493" s="614"/>
    </row>
    <row r="494" spans="2:11" ht="13.8">
      <c r="B494" s="812"/>
      <c r="C494" s="813"/>
      <c r="D494" s="683"/>
      <c r="E494" s="683"/>
      <c r="F494" s="683"/>
      <c r="G494" s="683"/>
      <c r="H494" s="683"/>
      <c r="I494" s="683"/>
      <c r="J494" s="624"/>
      <c r="K494" s="614"/>
    </row>
    <row r="495" spans="2:11" ht="13.8">
      <c r="B495" s="812"/>
      <c r="C495" s="813"/>
      <c r="D495" s="683"/>
      <c r="E495" s="683"/>
      <c r="F495" s="683"/>
      <c r="G495" s="683"/>
      <c r="H495" s="683"/>
      <c r="I495" s="683"/>
      <c r="J495" s="624"/>
      <c r="K495" s="614"/>
    </row>
    <row r="496" spans="2:11" ht="13.8">
      <c r="B496" s="812"/>
      <c r="C496" s="813"/>
      <c r="D496" s="683"/>
      <c r="E496" s="683"/>
      <c r="F496" s="683"/>
      <c r="G496" s="683"/>
      <c r="H496" s="683"/>
      <c r="I496" s="683"/>
      <c r="J496" s="624"/>
      <c r="K496" s="614"/>
    </row>
    <row r="497" spans="2:11">
      <c r="B497" s="1036" t="s">
        <v>561</v>
      </c>
      <c r="C497" s="624"/>
      <c r="D497" s="624"/>
      <c r="E497" s="624"/>
      <c r="F497" s="624"/>
      <c r="G497" s="624"/>
      <c r="H497" s="624"/>
      <c r="I497" s="624"/>
      <c r="J497" s="624"/>
      <c r="K497" s="614"/>
    </row>
    <row r="498" spans="2:11" ht="13.8" thickBot="1">
      <c r="B498" s="714" t="s">
        <v>740</v>
      </c>
      <c r="C498" s="624"/>
      <c r="D498" s="624"/>
      <c r="E498" s="624"/>
      <c r="F498" s="624"/>
      <c r="G498" s="624"/>
      <c r="H498" s="624"/>
      <c r="I498" s="624"/>
      <c r="J498" s="624"/>
      <c r="K498" s="614"/>
    </row>
    <row r="499" spans="2:11" ht="13.8" thickBot="1">
      <c r="B499" s="858" t="s">
        <v>562</v>
      </c>
      <c r="C499" s="1037"/>
      <c r="D499" s="1038">
        <v>2026</v>
      </c>
      <c r="E499" s="1038">
        <v>2025</v>
      </c>
      <c r="F499" s="1039"/>
      <c r="G499" s="624"/>
      <c r="H499" s="624"/>
      <c r="I499" s="624"/>
      <c r="J499" s="624"/>
      <c r="K499" s="614"/>
    </row>
    <row r="500" spans="2:11" ht="13.8">
      <c r="B500" s="990" t="s">
        <v>587</v>
      </c>
      <c r="C500" s="991" t="s">
        <v>435</v>
      </c>
      <c r="D500" s="992">
        <v>0</v>
      </c>
      <c r="E500" s="1040">
        <v>77106893</v>
      </c>
      <c r="F500" s="1041"/>
      <c r="G500" s="624"/>
      <c r="H500" s="624"/>
      <c r="I500" s="624"/>
      <c r="J500" s="624"/>
      <c r="K500" s="614"/>
    </row>
    <row r="501" spans="2:11" ht="13.8">
      <c r="B501" s="994" t="s">
        <v>741</v>
      </c>
      <c r="C501" s="995" t="s">
        <v>435</v>
      </c>
      <c r="D501" s="992">
        <v>0</v>
      </c>
      <c r="E501" s="996">
        <v>901163759</v>
      </c>
      <c r="F501" s="1042"/>
      <c r="G501" s="624"/>
      <c r="H501" s="624"/>
      <c r="I501" s="1010"/>
      <c r="J501" s="624"/>
      <c r="K501" s="614"/>
    </row>
    <row r="502" spans="2:11" ht="13.8">
      <c r="B502" s="994" t="s">
        <v>742</v>
      </c>
      <c r="C502" s="995" t="s">
        <v>435</v>
      </c>
      <c r="D502" s="992">
        <v>0</v>
      </c>
      <c r="E502" s="996">
        <v>166075025</v>
      </c>
      <c r="F502" s="1042"/>
      <c r="G502" s="624"/>
      <c r="H502" s="624"/>
      <c r="I502" s="1010"/>
      <c r="J502" s="624"/>
      <c r="K502" s="614"/>
    </row>
    <row r="503" spans="2:11" ht="13.8">
      <c r="B503" s="994" t="s">
        <v>563</v>
      </c>
      <c r="C503" s="995" t="s">
        <v>435</v>
      </c>
      <c r="D503" s="992">
        <v>94046443</v>
      </c>
      <c r="E503" s="996">
        <v>436491970</v>
      </c>
      <c r="F503" s="1042"/>
      <c r="G503" s="624"/>
      <c r="H503" s="624"/>
      <c r="I503" s="1010"/>
      <c r="J503" s="624"/>
      <c r="K503" s="614"/>
    </row>
    <row r="504" spans="2:11" ht="13.8">
      <c r="B504" s="994" t="s">
        <v>618</v>
      </c>
      <c r="C504" s="995" t="s">
        <v>435</v>
      </c>
      <c r="D504" s="992">
        <v>0</v>
      </c>
      <c r="E504" s="996">
        <v>7213067</v>
      </c>
      <c r="F504" s="1042"/>
      <c r="G504" s="624"/>
      <c r="H504" s="624"/>
      <c r="I504" s="1010"/>
      <c r="J504" s="624"/>
      <c r="K504" s="614"/>
    </row>
    <row r="505" spans="2:11" ht="13.8">
      <c r="B505" s="994" t="s">
        <v>620</v>
      </c>
      <c r="C505" s="995" t="s">
        <v>435</v>
      </c>
      <c r="D505" s="992">
        <v>969</v>
      </c>
      <c r="E505" s="996">
        <v>58798</v>
      </c>
      <c r="F505" s="1042"/>
      <c r="G505" s="624"/>
      <c r="H505" s="624"/>
      <c r="I505" s="1010"/>
      <c r="J505" s="624"/>
      <c r="K505" s="614"/>
    </row>
    <row r="506" spans="2:11" ht="13.8">
      <c r="B506" s="994" t="s">
        <v>622</v>
      </c>
      <c r="C506" s="995" t="s">
        <v>435</v>
      </c>
      <c r="D506" s="992">
        <v>93437</v>
      </c>
      <c r="E506" s="996">
        <v>1665616</v>
      </c>
      <c r="F506" s="1042"/>
      <c r="G506" s="624"/>
      <c r="H506" s="624"/>
      <c r="I506" s="1010"/>
      <c r="J506" s="624"/>
      <c r="K506" s="614"/>
    </row>
    <row r="507" spans="2:11" ht="13.8">
      <c r="B507" s="994" t="s">
        <v>624</v>
      </c>
      <c r="C507" s="995" t="s">
        <v>435</v>
      </c>
      <c r="D507" s="992">
        <v>0</v>
      </c>
      <c r="E507" s="996">
        <v>7529899</v>
      </c>
      <c r="F507" s="1042"/>
      <c r="G507" s="624"/>
      <c r="H507" s="624"/>
      <c r="I507" s="1010"/>
      <c r="J507" s="624"/>
      <c r="K507" s="614"/>
    </row>
    <row r="508" spans="2:11" ht="13.8">
      <c r="B508" s="994" t="s">
        <v>743</v>
      </c>
      <c r="C508" s="995" t="s">
        <v>435</v>
      </c>
      <c r="D508" s="992">
        <v>456008</v>
      </c>
      <c r="E508" s="996">
        <v>32987876</v>
      </c>
      <c r="F508" s="1042"/>
      <c r="G508" s="624"/>
      <c r="H508" s="624"/>
      <c r="I508" s="1010"/>
      <c r="J508" s="624"/>
      <c r="K508" s="614"/>
    </row>
    <row r="509" spans="2:11" ht="13.8">
      <c r="B509" s="994" t="s">
        <v>626</v>
      </c>
      <c r="C509" s="995" t="s">
        <v>435</v>
      </c>
      <c r="D509" s="992">
        <v>0</v>
      </c>
      <c r="E509" s="996">
        <v>188249584</v>
      </c>
      <c r="F509" s="1042"/>
      <c r="G509" s="624"/>
      <c r="H509" s="624"/>
      <c r="I509" s="1010"/>
      <c r="J509" s="624"/>
      <c r="K509" s="614"/>
    </row>
    <row r="510" spans="2:11" ht="14.4">
      <c r="B510" s="994" t="s">
        <v>744</v>
      </c>
      <c r="C510" s="995" t="s">
        <v>435</v>
      </c>
      <c r="D510" s="992">
        <v>4973437424</v>
      </c>
      <c r="E510" s="996">
        <v>31312248786</v>
      </c>
      <c r="F510" s="1042"/>
      <c r="G510" s="624"/>
      <c r="H510" s="1043"/>
      <c r="I510" s="1010"/>
      <c r="J510" s="624"/>
      <c r="K510" s="614"/>
    </row>
    <row r="511" spans="2:11" ht="15" thickBot="1">
      <c r="B511" s="1139" t="s">
        <v>814</v>
      </c>
      <c r="C511" s="995" t="s">
        <v>435</v>
      </c>
      <c r="D511" s="992">
        <v>85799076</v>
      </c>
      <c r="E511" s="1140">
        <v>0</v>
      </c>
      <c r="F511" s="1141"/>
      <c r="G511" s="624"/>
      <c r="H511" s="1043"/>
      <c r="I511" s="1010"/>
      <c r="J511" s="624"/>
      <c r="K511" s="614"/>
    </row>
    <row r="512" spans="2:11" ht="15" thickBot="1">
      <c r="B512" s="987" t="s">
        <v>107</v>
      </c>
      <c r="C512" s="1044"/>
      <c r="D512" s="1045">
        <v>5153833357</v>
      </c>
      <c r="E512" s="1046">
        <v>33130791273</v>
      </c>
      <c r="F512" s="1047"/>
      <c r="G512" s="1043"/>
      <c r="H512" s="644"/>
      <c r="I512" s="1048"/>
      <c r="J512" s="624"/>
      <c r="K512" s="614"/>
    </row>
    <row r="513" spans="2:11">
      <c r="B513" s="1036"/>
      <c r="C513" s="680"/>
      <c r="D513" s="624"/>
      <c r="E513" s="624"/>
      <c r="F513" s="624"/>
      <c r="G513" s="624"/>
      <c r="H513" s="624"/>
      <c r="I513" s="624"/>
      <c r="J513" s="624"/>
      <c r="K513" s="614"/>
    </row>
    <row r="514" spans="2:11" ht="13.8" thickBot="1">
      <c r="B514" s="714" t="s">
        <v>745</v>
      </c>
      <c r="C514" s="680"/>
      <c r="D514" s="624"/>
      <c r="E514" s="624"/>
      <c r="F514" s="624"/>
      <c r="G514" s="624"/>
      <c r="H514" s="624"/>
      <c r="I514" s="624"/>
      <c r="J514" s="624"/>
      <c r="K514" s="614"/>
    </row>
    <row r="515" spans="2:11">
      <c r="B515" s="1049" t="s">
        <v>564</v>
      </c>
      <c r="C515" s="1050"/>
      <c r="D515" s="1051">
        <v>2026</v>
      </c>
      <c r="E515" s="1051">
        <v>2025</v>
      </c>
      <c r="F515" s="1039"/>
      <c r="G515" s="624"/>
      <c r="H515" s="624"/>
      <c r="I515" s="624"/>
      <c r="J515" s="624"/>
      <c r="K515" s="614"/>
    </row>
    <row r="516" spans="2:11" ht="13.8">
      <c r="B516" s="639" t="s">
        <v>628</v>
      </c>
      <c r="C516" s="1052" t="s">
        <v>435</v>
      </c>
      <c r="D516" s="920">
        <v>51914408</v>
      </c>
      <c r="E516" s="1053">
        <v>768115</v>
      </c>
      <c r="F516" s="1054"/>
      <c r="G516" s="624"/>
      <c r="H516" s="624"/>
      <c r="I516" s="624"/>
      <c r="J516" s="624"/>
      <c r="K516" s="614"/>
    </row>
    <row r="517" spans="2:11" ht="13.8">
      <c r="B517" s="1055" t="s">
        <v>630</v>
      </c>
      <c r="C517" s="1052" t="s">
        <v>435</v>
      </c>
      <c r="D517" s="920">
        <v>2648182</v>
      </c>
      <c r="E517" s="1053">
        <v>11827271</v>
      </c>
      <c r="F517" s="1054"/>
      <c r="G517" s="624"/>
      <c r="H517" s="624"/>
      <c r="I517" s="624"/>
      <c r="J517" s="624"/>
      <c r="K517" s="614"/>
    </row>
    <row r="518" spans="2:11" ht="13.8">
      <c r="B518" s="1055" t="s">
        <v>632</v>
      </c>
      <c r="C518" s="1052" t="s">
        <v>435</v>
      </c>
      <c r="D518" s="920">
        <v>19070672</v>
      </c>
      <c r="E518" s="1053">
        <v>85011164</v>
      </c>
      <c r="F518" s="1054"/>
      <c r="G518" s="624"/>
      <c r="H518" s="624"/>
      <c r="I518" s="624"/>
      <c r="J518" s="624"/>
      <c r="K518" s="614"/>
    </row>
    <row r="519" spans="2:11" ht="13.8">
      <c r="B519" s="1055" t="s">
        <v>634</v>
      </c>
      <c r="C519" s="1052" t="s">
        <v>435</v>
      </c>
      <c r="D519" s="920">
        <v>45412558</v>
      </c>
      <c r="E519" s="1053">
        <v>182150364</v>
      </c>
      <c r="F519" s="1054"/>
      <c r="G519" s="624"/>
      <c r="H519" s="624"/>
      <c r="I519" s="624"/>
      <c r="J519" s="624"/>
      <c r="K519" s="614"/>
    </row>
    <row r="520" spans="2:11" ht="13.8">
      <c r="B520" s="1055" t="s">
        <v>636</v>
      </c>
      <c r="C520" s="1052" t="s">
        <v>435</v>
      </c>
      <c r="D520" s="920">
        <v>1505938</v>
      </c>
      <c r="E520" s="1053">
        <v>9369835</v>
      </c>
      <c r="F520" s="1054"/>
      <c r="G520" s="624"/>
      <c r="H520" s="624"/>
      <c r="I520" s="624"/>
      <c r="J520" s="624"/>
      <c r="K520" s="614"/>
    </row>
    <row r="521" spans="2:11" ht="13.8">
      <c r="B521" s="1055" t="s">
        <v>638</v>
      </c>
      <c r="C521" s="1052" t="s">
        <v>435</v>
      </c>
      <c r="D521" s="920">
        <v>16866181</v>
      </c>
      <c r="E521" s="1053">
        <v>32499931</v>
      </c>
      <c r="F521" s="1054"/>
      <c r="G521" s="624"/>
      <c r="H521" s="624"/>
      <c r="I521" s="624"/>
      <c r="J521" s="624"/>
      <c r="K521" s="614"/>
    </row>
    <row r="522" spans="2:11" ht="13.8">
      <c r="B522" s="1055" t="s">
        <v>640</v>
      </c>
      <c r="C522" s="1052" t="s">
        <v>435</v>
      </c>
      <c r="D522" s="920">
        <v>40302515</v>
      </c>
      <c r="E522" s="1053">
        <v>156792905</v>
      </c>
      <c r="F522" s="1054"/>
      <c r="G522" s="624"/>
      <c r="H522" s="624"/>
      <c r="I522" s="624"/>
      <c r="J522" s="624"/>
      <c r="K522" s="614"/>
    </row>
    <row r="523" spans="2:11" ht="13.8">
      <c r="B523" s="1055" t="s">
        <v>642</v>
      </c>
      <c r="C523" s="1052" t="s">
        <v>435</v>
      </c>
      <c r="D523" s="920">
        <v>4584985</v>
      </c>
      <c r="E523" s="1053">
        <v>39187820</v>
      </c>
      <c r="F523" s="1054"/>
      <c r="G523" s="624"/>
      <c r="H523" s="624"/>
      <c r="I523" s="624"/>
      <c r="J523" s="624"/>
      <c r="K523" s="614"/>
    </row>
    <row r="524" spans="2:11" ht="13.8">
      <c r="B524" s="1055" t="s">
        <v>644</v>
      </c>
      <c r="C524" s="1052" t="s">
        <v>435</v>
      </c>
      <c r="D524" s="920">
        <v>19548514</v>
      </c>
      <c r="E524" s="1053">
        <v>59544060</v>
      </c>
      <c r="F524" s="1054"/>
      <c r="G524" s="624"/>
      <c r="H524" s="624"/>
      <c r="I524" s="624"/>
      <c r="J524" s="624"/>
      <c r="K524" s="614"/>
    </row>
    <row r="525" spans="2:11" ht="13.8">
      <c r="B525" s="1055" t="s">
        <v>646</v>
      </c>
      <c r="C525" s="1052" t="s">
        <v>435</v>
      </c>
      <c r="D525" s="920">
        <v>5437125</v>
      </c>
      <c r="E525" s="1053">
        <v>17715012</v>
      </c>
      <c r="F525" s="1054"/>
      <c r="G525" s="624"/>
      <c r="H525" s="624"/>
      <c r="I525" s="624"/>
      <c r="J525" s="624"/>
      <c r="K525" s="614"/>
    </row>
    <row r="526" spans="2:11" ht="13.8">
      <c r="B526" s="1055" t="s">
        <v>648</v>
      </c>
      <c r="C526" s="1052" t="s">
        <v>435</v>
      </c>
      <c r="D526" s="920">
        <v>77987</v>
      </c>
      <c r="E526" s="1053">
        <v>3293171</v>
      </c>
      <c r="F526" s="1054"/>
      <c r="G526" s="624"/>
      <c r="H526" s="624"/>
      <c r="I526" s="624"/>
      <c r="J526" s="624"/>
      <c r="K526" s="614"/>
    </row>
    <row r="527" spans="2:11" ht="13.8">
      <c r="B527" s="1055" t="s">
        <v>746</v>
      </c>
      <c r="C527" s="1052" t="s">
        <v>435</v>
      </c>
      <c r="D527" s="920">
        <v>43788764</v>
      </c>
      <c r="E527" s="1053">
        <v>164398366</v>
      </c>
      <c r="F527" s="1054"/>
      <c r="G527" s="624"/>
      <c r="H527" s="624"/>
      <c r="I527" s="624"/>
      <c r="J527" s="624"/>
      <c r="K527" s="614"/>
    </row>
    <row r="528" spans="2:11" ht="13.8">
      <c r="B528" s="1055" t="s">
        <v>651</v>
      </c>
      <c r="C528" s="1052" t="s">
        <v>435</v>
      </c>
      <c r="D528" s="920">
        <v>20337995</v>
      </c>
      <c r="E528" s="1053">
        <v>18989362</v>
      </c>
      <c r="F528" s="1054"/>
      <c r="G528" s="624"/>
      <c r="H528" s="624"/>
      <c r="I528" s="624"/>
      <c r="J528" s="624"/>
      <c r="K528" s="614"/>
    </row>
    <row r="529" spans="2:11" ht="13.8">
      <c r="B529" s="1055" t="s">
        <v>747</v>
      </c>
      <c r="C529" s="1052" t="s">
        <v>435</v>
      </c>
      <c r="D529" s="920">
        <v>5522911</v>
      </c>
      <c r="E529" s="1053">
        <v>8547947</v>
      </c>
      <c r="F529" s="1054"/>
      <c r="G529" s="624"/>
      <c r="H529" s="624"/>
      <c r="I529" s="624"/>
      <c r="J529" s="624"/>
      <c r="K529" s="614"/>
    </row>
    <row r="530" spans="2:11" ht="13.8">
      <c r="B530" s="1055" t="s">
        <v>653</v>
      </c>
      <c r="C530" s="1052" t="s">
        <v>435</v>
      </c>
      <c r="D530" s="920">
        <v>5854308</v>
      </c>
      <c r="E530" s="1053">
        <v>21565257</v>
      </c>
      <c r="F530" s="1054"/>
      <c r="G530" s="624"/>
      <c r="H530" s="624"/>
      <c r="I530" s="624"/>
      <c r="J530" s="624"/>
      <c r="K530" s="614"/>
    </row>
    <row r="531" spans="2:11" ht="13.8">
      <c r="B531" s="1055" t="s">
        <v>655</v>
      </c>
      <c r="C531" s="1052" t="s">
        <v>435</v>
      </c>
      <c r="D531" s="920">
        <v>0</v>
      </c>
      <c r="E531" s="1053">
        <v>28369031</v>
      </c>
      <c r="F531" s="1054"/>
      <c r="G531" s="624"/>
      <c r="H531" s="624"/>
      <c r="I531" s="624"/>
      <c r="J531" s="624"/>
      <c r="K531" s="614"/>
    </row>
    <row r="532" spans="2:11" ht="13.8">
      <c r="B532" s="1055" t="s">
        <v>657</v>
      </c>
      <c r="C532" s="1052" t="s">
        <v>435</v>
      </c>
      <c r="D532" s="920">
        <v>31997231</v>
      </c>
      <c r="E532" s="1053">
        <v>252981350</v>
      </c>
      <c r="F532" s="1054"/>
      <c r="G532" s="624"/>
      <c r="H532" s="624"/>
      <c r="I532" s="624"/>
      <c r="J532" s="624"/>
      <c r="K532" s="614"/>
    </row>
    <row r="533" spans="2:11" ht="13.8">
      <c r="B533" s="1055" t="s">
        <v>748</v>
      </c>
      <c r="C533" s="1052" t="s">
        <v>435</v>
      </c>
      <c r="D533" s="920">
        <v>295470048</v>
      </c>
      <c r="E533" s="1053">
        <v>1257767955</v>
      </c>
      <c r="F533" s="1054"/>
      <c r="G533" s="624"/>
      <c r="H533" s="624"/>
      <c r="I533" s="624"/>
      <c r="J533" s="624"/>
      <c r="K533" s="614"/>
    </row>
    <row r="534" spans="2:11" ht="13.8">
      <c r="B534" s="1055" t="s">
        <v>53</v>
      </c>
      <c r="C534" s="1052" t="s">
        <v>435</v>
      </c>
      <c r="D534" s="920">
        <v>0</v>
      </c>
      <c r="E534" s="1053">
        <v>947552778</v>
      </c>
      <c r="F534" s="1054"/>
      <c r="G534" s="624"/>
      <c r="H534" s="624"/>
      <c r="I534" s="624"/>
      <c r="J534" s="624"/>
      <c r="K534" s="614"/>
    </row>
    <row r="535" spans="2:11" ht="13.8">
      <c r="B535" s="1055" t="s">
        <v>815</v>
      </c>
      <c r="C535" s="1052" t="s">
        <v>435</v>
      </c>
      <c r="D535" s="920">
        <v>100512595</v>
      </c>
      <c r="E535" s="1053"/>
      <c r="F535" s="1054"/>
      <c r="G535" s="624"/>
      <c r="H535" s="624"/>
      <c r="I535" s="624"/>
      <c r="J535" s="624"/>
      <c r="K535" s="614"/>
    </row>
    <row r="536" spans="2:11" ht="13.8">
      <c r="B536" s="1055" t="s">
        <v>660</v>
      </c>
      <c r="C536" s="1052" t="s">
        <v>435</v>
      </c>
      <c r="D536" s="920">
        <v>8697144</v>
      </c>
      <c r="E536" s="1053">
        <v>42679808</v>
      </c>
      <c r="F536" s="1054"/>
      <c r="G536" s="624"/>
      <c r="H536" s="624"/>
      <c r="I536" s="624"/>
      <c r="J536" s="624"/>
      <c r="K536" s="614"/>
    </row>
    <row r="537" spans="2:11" ht="13.8">
      <c r="B537" s="1055" t="s">
        <v>662</v>
      </c>
      <c r="C537" s="1052" t="s">
        <v>435</v>
      </c>
      <c r="D537" s="920">
        <v>3599232</v>
      </c>
      <c r="E537" s="1053">
        <v>22072076</v>
      </c>
      <c r="F537" s="1054"/>
      <c r="G537" s="624"/>
      <c r="H537" s="624"/>
      <c r="I537" s="624"/>
      <c r="J537" s="624"/>
      <c r="K537" s="614"/>
    </row>
    <row r="538" spans="2:11" ht="13.8">
      <c r="B538" s="1055" t="s">
        <v>664</v>
      </c>
      <c r="C538" s="1052" t="s">
        <v>435</v>
      </c>
      <c r="D538" s="920">
        <v>13802850</v>
      </c>
      <c r="E538" s="1053">
        <v>36134176</v>
      </c>
      <c r="F538" s="1054"/>
      <c r="G538" s="624"/>
      <c r="H538" s="624"/>
      <c r="I538" s="624"/>
      <c r="J538" s="624"/>
      <c r="K538" s="614"/>
    </row>
    <row r="539" spans="2:11" ht="13.8">
      <c r="B539" s="1055" t="s">
        <v>666</v>
      </c>
      <c r="C539" s="1052" t="s">
        <v>435</v>
      </c>
      <c r="D539" s="920">
        <v>2522192</v>
      </c>
      <c r="E539" s="1053">
        <v>8397521</v>
      </c>
      <c r="F539" s="1054"/>
      <c r="G539" s="624"/>
      <c r="H539" s="624"/>
      <c r="I539" s="624"/>
      <c r="J539" s="624"/>
      <c r="K539" s="614"/>
    </row>
    <row r="540" spans="2:11" ht="13.8">
      <c r="B540" s="1055" t="s">
        <v>749</v>
      </c>
      <c r="C540" s="1052" t="s">
        <v>435</v>
      </c>
      <c r="D540" s="920">
        <v>4545456</v>
      </c>
      <c r="E540" s="1053">
        <v>6818184</v>
      </c>
      <c r="F540" s="1054"/>
      <c r="G540" s="624"/>
      <c r="H540" s="624"/>
      <c r="I540" s="624"/>
      <c r="J540" s="624"/>
      <c r="K540" s="614"/>
    </row>
    <row r="541" spans="2:11" ht="13.8">
      <c r="B541" s="1055" t="s">
        <v>750</v>
      </c>
      <c r="C541" s="1052" t="s">
        <v>435</v>
      </c>
      <c r="D541" s="920">
        <v>102395934</v>
      </c>
      <c r="E541" s="1053">
        <v>136413956</v>
      </c>
      <c r="F541" s="1054"/>
      <c r="G541" s="624"/>
      <c r="H541" s="624"/>
      <c r="I541" s="624"/>
      <c r="J541" s="624"/>
      <c r="K541" s="614"/>
    </row>
    <row r="542" spans="2:11" ht="13.8">
      <c r="B542" s="1055" t="s">
        <v>751</v>
      </c>
      <c r="C542" s="1052" t="s">
        <v>435</v>
      </c>
      <c r="D542" s="920">
        <v>0</v>
      </c>
      <c r="E542" s="1053">
        <v>98598850</v>
      </c>
      <c r="F542" s="1054"/>
      <c r="G542" s="624"/>
      <c r="H542" s="624"/>
      <c r="I542" s="624"/>
      <c r="J542" s="624"/>
      <c r="K542" s="614"/>
    </row>
    <row r="543" spans="2:11" ht="14.4" thickBot="1">
      <c r="B543" s="1055" t="s">
        <v>752</v>
      </c>
      <c r="C543" s="1052" t="s">
        <v>435</v>
      </c>
      <c r="D543" s="920">
        <v>1671608</v>
      </c>
      <c r="E543" s="1053">
        <v>32099693</v>
      </c>
      <c r="F543" s="1054"/>
      <c r="G543" s="624"/>
      <c r="H543" s="624"/>
      <c r="I543" s="624"/>
      <c r="J543" s="624"/>
      <c r="K543" s="614"/>
    </row>
    <row r="544" spans="2:11" ht="13.8" thickBot="1">
      <c r="B544" s="858" t="s">
        <v>107</v>
      </c>
      <c r="C544" s="1056" t="s">
        <v>435</v>
      </c>
      <c r="D544" s="1046">
        <v>848087333</v>
      </c>
      <c r="E544" s="1046">
        <v>3681545958</v>
      </c>
      <c r="F544" s="1057"/>
      <c r="G544" s="624"/>
      <c r="H544" s="624"/>
      <c r="I544" s="624"/>
      <c r="J544" s="624"/>
      <c r="K544" s="614"/>
    </row>
    <row r="545" spans="2:11">
      <c r="B545" s="812"/>
      <c r="C545" s="1058"/>
      <c r="D545" s="1048"/>
      <c r="E545" s="1010"/>
      <c r="F545" s="1010"/>
      <c r="G545" s="1059"/>
      <c r="H545" s="624"/>
      <c r="I545" s="624"/>
      <c r="J545" s="624"/>
      <c r="K545" s="614"/>
    </row>
    <row r="546" spans="2:11">
      <c r="B546" s="812" t="s">
        <v>565</v>
      </c>
      <c r="C546" s="624"/>
      <c r="D546" s="624"/>
      <c r="E546" s="624"/>
      <c r="F546" s="624"/>
      <c r="G546" s="1059"/>
      <c r="H546" s="624"/>
      <c r="I546" s="624"/>
      <c r="J546" s="624"/>
      <c r="K546" s="614"/>
    </row>
    <row r="547" spans="2:11" ht="14.4">
      <c r="B547" s="731" t="s">
        <v>566</v>
      </c>
      <c r="C547" s="624"/>
      <c r="D547" s="624"/>
      <c r="E547" s="624"/>
      <c r="F547" s="624"/>
      <c r="G547" s="624"/>
      <c r="H547" s="26"/>
      <c r="I547" s="624"/>
      <c r="J547" s="624"/>
      <c r="K547" s="614"/>
    </row>
    <row r="548" spans="2:11" ht="13.8">
      <c r="B548" s="731"/>
      <c r="C548" s="1011"/>
      <c r="D548" s="1010"/>
      <c r="E548" s="1010"/>
      <c r="F548" s="1010"/>
      <c r="G548" s="1010"/>
      <c r="H548" s="1010"/>
      <c r="I548" s="1010"/>
      <c r="J548" s="624"/>
      <c r="K548" s="614"/>
    </row>
    <row r="549" spans="2:11">
      <c r="B549" s="812" t="s">
        <v>567</v>
      </c>
      <c r="C549" s="1011"/>
      <c r="D549" s="1010"/>
      <c r="E549" s="1010"/>
      <c r="F549" s="1010"/>
      <c r="G549" s="1010"/>
      <c r="H549" s="1010"/>
      <c r="I549" s="1010"/>
      <c r="J549" s="624"/>
      <c r="K549" s="614"/>
    </row>
    <row r="550" spans="2:11" ht="13.8">
      <c r="B550" s="731" t="s">
        <v>568</v>
      </c>
      <c r="C550" s="1011"/>
      <c r="D550" s="1010"/>
      <c r="E550" s="1010"/>
      <c r="F550" s="1010"/>
      <c r="G550" s="1010"/>
      <c r="H550" s="1010"/>
      <c r="I550" s="1010"/>
      <c r="J550" s="624"/>
      <c r="K550" s="614"/>
    </row>
    <row r="551" spans="2:11">
      <c r="B551" s="812"/>
      <c r="C551" s="1058"/>
      <c r="D551" s="1048"/>
      <c r="E551" s="1048"/>
      <c r="F551" s="1048"/>
      <c r="G551" s="1048"/>
      <c r="H551" s="1048"/>
      <c r="I551" s="1048"/>
      <c r="J551" s="624"/>
      <c r="K551" s="614"/>
    </row>
    <row r="552" spans="2:11">
      <c r="B552" s="812" t="s">
        <v>569</v>
      </c>
      <c r="C552" s="973"/>
      <c r="D552" s="973"/>
      <c r="E552" s="973"/>
      <c r="F552" s="973"/>
      <c r="G552" s="973"/>
      <c r="H552" s="973"/>
      <c r="I552" s="973"/>
      <c r="J552" s="624"/>
      <c r="K552" s="614"/>
    </row>
    <row r="553" spans="2:11" ht="13.8">
      <c r="B553" s="731" t="s">
        <v>570</v>
      </c>
      <c r="C553" s="1060"/>
      <c r="D553" s="1060"/>
      <c r="E553" s="1060"/>
      <c r="F553" s="1060"/>
      <c r="G553" s="1060"/>
      <c r="H553" s="1060"/>
      <c r="I553" s="1060"/>
      <c r="J553" s="624"/>
      <c r="K553" s="614"/>
    </row>
  </sheetData>
  <sheetProtection algorithmName="SHA-512" hashValue="aS8ZF+I3wdo7OWxKk3tndurHGXHckspOtLsJXmlgL77vKpVHewdagRdyyFskukrcjq1ySDKe4VIDKV4YFX14vw==" saltValue="PYYZyNyrDDoNq9HRW1L+OA==" spinCount="100000" sheet="1" selectLockedCells="1" selectUnlockedCells="1"/>
  <mergeCells count="75">
    <mergeCell ref="B277:D277"/>
    <mergeCell ref="B278:D278"/>
    <mergeCell ref="B279:D279"/>
    <mergeCell ref="B349:C349"/>
    <mergeCell ref="B350:C350"/>
    <mergeCell ref="B341:C341"/>
    <mergeCell ref="D346:D348"/>
    <mergeCell ref="E346:E348"/>
    <mergeCell ref="B355:C355"/>
    <mergeCell ref="B83:L83"/>
    <mergeCell ref="B3:L3"/>
    <mergeCell ref="B4:L4"/>
    <mergeCell ref="B5:L5"/>
    <mergeCell ref="B6:K6"/>
    <mergeCell ref="C61:G61"/>
    <mergeCell ref="C86:H86"/>
    <mergeCell ref="C160:E160"/>
    <mergeCell ref="B161:J167"/>
    <mergeCell ref="B259:C259"/>
    <mergeCell ref="J173:K173"/>
    <mergeCell ref="B260:C260"/>
    <mergeCell ref="B275:D276"/>
    <mergeCell ref="B365:C365"/>
    <mergeCell ref="B352:C352"/>
    <mergeCell ref="B353:C353"/>
    <mergeCell ref="B354:C354"/>
    <mergeCell ref="B346:C348"/>
    <mergeCell ref="B351:C351"/>
    <mergeCell ref="D359:D360"/>
    <mergeCell ref="E359:E360"/>
    <mergeCell ref="G359:G360"/>
    <mergeCell ref="H359:H360"/>
    <mergeCell ref="I359:I360"/>
    <mergeCell ref="B362:C362"/>
    <mergeCell ref="B363:C363"/>
    <mergeCell ref="B364:C364"/>
    <mergeCell ref="B361:C361"/>
    <mergeCell ref="B359:C360"/>
    <mergeCell ref="B376:I376"/>
    <mergeCell ref="B377:B379"/>
    <mergeCell ref="C377:H377"/>
    <mergeCell ref="I377:I379"/>
    <mergeCell ref="C378:C379"/>
    <mergeCell ref="D378:D379"/>
    <mergeCell ref="E378:E379"/>
    <mergeCell ref="G378:G379"/>
    <mergeCell ref="H378:H379"/>
    <mergeCell ref="H408:H409"/>
    <mergeCell ref="B414:C414"/>
    <mergeCell ref="B419:C420"/>
    <mergeCell ref="B426:C426"/>
    <mergeCell ref="B447:C448"/>
    <mergeCell ref="B423:C423"/>
    <mergeCell ref="B422:C422"/>
    <mergeCell ref="B410:C410"/>
    <mergeCell ref="B421:C421"/>
    <mergeCell ref="B411:C411"/>
    <mergeCell ref="B412:C412"/>
    <mergeCell ref="B413:C413"/>
    <mergeCell ref="B461:I462"/>
    <mergeCell ref="D487:E487"/>
    <mergeCell ref="G487:H487"/>
    <mergeCell ref="E284:G284"/>
    <mergeCell ref="H284:I284"/>
    <mergeCell ref="B296:D296"/>
    <mergeCell ref="E296:H296"/>
    <mergeCell ref="B336:C338"/>
    <mergeCell ref="E336:E338"/>
    <mergeCell ref="B424:C424"/>
    <mergeCell ref="B425:C425"/>
    <mergeCell ref="B407:C409"/>
    <mergeCell ref="D407:H407"/>
    <mergeCell ref="D408:D409"/>
    <mergeCell ref="E408:E409"/>
    <mergeCell ref="G408:G409"/>
  </mergeCells>
  <pageMargins left="0.47013888888888888" right="0.20972222222222223" top="0.78749999999999998" bottom="0.78749999999999998" header="0.51180555555555551" footer="0.51180555555555551"/>
  <pageSetup paperSize="9" scale="42" firstPageNumber="0" fitToHeight="0" orientation="portrait" r:id="rId1"/>
  <headerFooter alignWithMargins="0"/>
  <rowBreaks count="1" manualBreakCount="1">
    <brk id="8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6661C-2A8C-4373-87C6-6E618CD754CC}">
  <sheetPr>
    <tabColor rgb="FF0070C0"/>
  </sheetPr>
  <dimension ref="A3:U546"/>
  <sheetViews>
    <sheetView zoomScale="85" zoomScaleNormal="85" workbookViewId="0">
      <selection activeCell="M10" sqref="M10"/>
    </sheetView>
  </sheetViews>
  <sheetFormatPr baseColWidth="10" defaultColWidth="11.44140625" defaultRowHeight="13.2"/>
  <cols>
    <col min="1" max="1" width="23.109375" style="109" bestFit="1" customWidth="1"/>
    <col min="2" max="2" width="44.109375" style="110" customWidth="1"/>
    <col min="3" max="3" width="20.109375" style="110" customWidth="1"/>
    <col min="4" max="4" width="23" style="110" bestFit="1" customWidth="1"/>
    <col min="5" max="5" width="23.33203125" style="110" customWidth="1"/>
    <col min="6" max="6" width="21.88671875" style="110" hidden="1" customWidth="1"/>
    <col min="7" max="7" width="20.88671875" style="110" customWidth="1"/>
    <col min="8" max="8" width="20.5546875" style="110" customWidth="1"/>
    <col min="9" max="9" width="17.109375" style="110" customWidth="1"/>
    <col min="10" max="10" width="21.88671875" style="525" customWidth="1"/>
    <col min="11" max="11" width="18.6640625" style="526" customWidth="1"/>
    <col min="12" max="12" width="2.6640625" style="110" customWidth="1"/>
    <col min="13" max="13" width="15.6640625" style="110" customWidth="1"/>
    <col min="14" max="14" width="12.5546875" style="110" bestFit="1" customWidth="1"/>
    <col min="15" max="15" width="2.6640625" style="110" customWidth="1"/>
    <col min="16" max="16" width="21.6640625" style="110" customWidth="1"/>
    <col min="17" max="17" width="2.6640625" style="110" customWidth="1"/>
    <col min="18" max="16384" width="11.44140625" style="110"/>
  </cols>
  <sheetData>
    <row r="3" spans="1:17" ht="105.75" customHeight="1">
      <c r="B3" s="1267" t="s">
        <v>753</v>
      </c>
      <c r="C3" s="1267"/>
      <c r="D3" s="1267"/>
      <c r="E3" s="1267"/>
      <c r="F3" s="1267"/>
      <c r="G3" s="1267"/>
      <c r="H3" s="1267"/>
      <c r="I3" s="1267"/>
      <c r="J3" s="1267"/>
      <c r="K3" s="1267"/>
      <c r="L3" s="113"/>
      <c r="M3" s="113"/>
      <c r="N3" s="113"/>
      <c r="O3" s="113"/>
      <c r="P3" s="113"/>
      <c r="Q3" s="113"/>
    </row>
    <row r="4" spans="1:17" ht="24" customHeight="1">
      <c r="B4" s="1302" t="s">
        <v>754</v>
      </c>
      <c r="C4" s="1302"/>
      <c r="D4" s="1302"/>
      <c r="E4" s="1302"/>
      <c r="F4" s="1302"/>
      <c r="G4" s="1302"/>
      <c r="H4" s="1302"/>
      <c r="I4" s="1302"/>
      <c r="J4" s="1302"/>
      <c r="K4" s="1302"/>
      <c r="L4" s="113"/>
      <c r="M4" s="113"/>
      <c r="N4" s="113"/>
      <c r="O4" s="113"/>
      <c r="P4" s="113"/>
      <c r="Q4" s="113"/>
    </row>
    <row r="5" spans="1:17" ht="23.4">
      <c r="B5" s="1303" t="s">
        <v>793</v>
      </c>
      <c r="C5" s="1303"/>
      <c r="D5" s="1303"/>
      <c r="E5" s="1303"/>
      <c r="F5" s="1303"/>
      <c r="G5" s="1303"/>
      <c r="H5" s="1303"/>
      <c r="I5" s="1303"/>
      <c r="J5" s="1303"/>
      <c r="K5" s="1303"/>
      <c r="L5" s="113"/>
      <c r="M5" s="113"/>
      <c r="N5" s="113"/>
      <c r="O5" s="113"/>
      <c r="P5" s="113"/>
      <c r="Q5" s="113"/>
    </row>
    <row r="6" spans="1:17" ht="16.8" hidden="1">
      <c r="B6" s="1304" t="s">
        <v>214</v>
      </c>
      <c r="C6" s="1304"/>
      <c r="D6" s="1304"/>
      <c r="E6" s="1304"/>
      <c r="F6" s="1304"/>
      <c r="G6" s="1304"/>
      <c r="H6" s="1304"/>
      <c r="I6" s="1304"/>
      <c r="J6" s="1304"/>
      <c r="K6" s="1304"/>
      <c r="L6" s="113"/>
      <c r="M6" s="113"/>
      <c r="N6" s="113"/>
      <c r="O6" s="113"/>
      <c r="P6" s="113"/>
    </row>
    <row r="7" spans="1:17" ht="6" customHeight="1">
      <c r="B7" s="114"/>
      <c r="C7" s="114"/>
      <c r="D7" s="114"/>
      <c r="E7" s="114"/>
      <c r="F7" s="114"/>
      <c r="G7" s="114"/>
      <c r="H7" s="114"/>
      <c r="I7" s="114"/>
      <c r="J7" s="527"/>
      <c r="L7" s="113"/>
      <c r="M7" s="113"/>
      <c r="N7" s="113"/>
      <c r="O7" s="113"/>
      <c r="P7" s="113"/>
    </row>
    <row r="8" spans="1:17" ht="12.75" customHeight="1">
      <c r="B8" s="114"/>
      <c r="C8" s="114"/>
      <c r="D8" s="114"/>
      <c r="E8" s="114"/>
      <c r="F8" s="114"/>
      <c r="G8" s="114"/>
      <c r="H8" s="114"/>
      <c r="I8" s="114"/>
      <c r="J8" s="528"/>
      <c r="L8" s="113"/>
      <c r="M8" s="113"/>
      <c r="N8" s="113"/>
      <c r="O8" s="113"/>
      <c r="P8" s="113"/>
    </row>
    <row r="9" spans="1:17" ht="12.75" customHeight="1" thickBot="1">
      <c r="B9" s="114"/>
      <c r="C9" s="114"/>
      <c r="D9" s="114"/>
      <c r="E9" s="114"/>
      <c r="F9" s="114"/>
      <c r="G9" s="114"/>
      <c r="H9" s="114"/>
      <c r="I9" s="114"/>
      <c r="J9" s="528"/>
      <c r="L9" s="113"/>
      <c r="M9" s="113"/>
      <c r="N9" s="113"/>
      <c r="O9" s="113"/>
      <c r="P9" s="113"/>
    </row>
    <row r="10" spans="1:17" ht="15.6" thickBot="1">
      <c r="A10" s="116"/>
      <c r="B10" s="117" t="s">
        <v>215</v>
      </c>
      <c r="C10" s="118"/>
      <c r="D10" s="119">
        <v>2026</v>
      </c>
      <c r="E10" s="119">
        <v>2025</v>
      </c>
      <c r="F10" s="120"/>
      <c r="G10" s="121" t="s">
        <v>216</v>
      </c>
      <c r="H10" s="121"/>
      <c r="I10" s="121"/>
      <c r="J10" s="119">
        <v>2026</v>
      </c>
      <c r="K10" s="119">
        <v>2025</v>
      </c>
    </row>
    <row r="11" spans="1:17" ht="15.6" thickBot="1">
      <c r="B11" s="117" t="s">
        <v>217</v>
      </c>
      <c r="C11" s="118"/>
      <c r="D11" s="122">
        <f>+D12+D17+D22</f>
        <v>600580789</v>
      </c>
      <c r="E11" s="122">
        <f>+E12+E17+E22</f>
        <v>2451197704</v>
      </c>
      <c r="F11" s="123"/>
      <c r="G11" s="121" t="s">
        <v>218</v>
      </c>
      <c r="H11" s="121"/>
      <c r="I11" s="121"/>
      <c r="J11" s="529">
        <f>+J12+J23</f>
        <v>1161323245</v>
      </c>
      <c r="K11" s="529">
        <f>+K12+K23</f>
        <v>168483515</v>
      </c>
    </row>
    <row r="12" spans="1:17" ht="20.100000000000001" customHeight="1">
      <c r="B12" s="125" t="s">
        <v>219</v>
      </c>
      <c r="C12" s="126"/>
      <c r="D12" s="127">
        <f>SUM(C13:C16)</f>
        <v>109693019</v>
      </c>
      <c r="E12" s="128">
        <v>203555274</v>
      </c>
      <c r="F12" s="129">
        <f>+D12-E12</f>
        <v>-93862255</v>
      </c>
      <c r="G12" s="130" t="s">
        <v>220</v>
      </c>
      <c r="H12" s="130"/>
      <c r="I12" s="131"/>
      <c r="J12" s="530">
        <f>SUM(I13:I15)</f>
        <v>13005482</v>
      </c>
      <c r="K12" s="531">
        <v>2656277</v>
      </c>
    </row>
    <row r="13" spans="1:17" ht="14.4">
      <c r="A13" s="134" t="s">
        <v>221</v>
      </c>
      <c r="B13" s="135" t="s">
        <v>222</v>
      </c>
      <c r="C13" s="136">
        <v>0</v>
      </c>
      <c r="D13" s="137"/>
      <c r="E13" s="138"/>
      <c r="F13" s="139"/>
      <c r="G13" s="110" t="s">
        <v>223</v>
      </c>
      <c r="I13" s="140">
        <v>0</v>
      </c>
      <c r="J13" s="532"/>
      <c r="K13" s="532"/>
    </row>
    <row r="14" spans="1:17">
      <c r="B14" s="135" t="s">
        <v>224</v>
      </c>
      <c r="C14" s="136">
        <v>0</v>
      </c>
      <c r="D14" s="137"/>
      <c r="E14" s="138"/>
      <c r="F14" s="139"/>
      <c r="G14" s="110" t="s">
        <v>225</v>
      </c>
      <c r="I14" s="140">
        <f>4754232+8086040+165210</f>
        <v>13005482</v>
      </c>
      <c r="J14" s="533"/>
      <c r="K14" s="533"/>
    </row>
    <row r="15" spans="1:17" ht="14.4">
      <c r="A15" s="134" t="s">
        <v>226</v>
      </c>
      <c r="B15" s="135" t="s">
        <v>225</v>
      </c>
      <c r="C15" s="136">
        <v>109693019</v>
      </c>
      <c r="D15" s="137"/>
      <c r="E15" s="138"/>
      <c r="F15" s="139"/>
      <c r="G15" s="110" t="s">
        <v>227</v>
      </c>
      <c r="I15" s="143"/>
      <c r="J15" s="533"/>
      <c r="K15" s="533"/>
    </row>
    <row r="16" spans="1:17" ht="13.8" thickBot="1">
      <c r="B16" s="135" t="s">
        <v>228</v>
      </c>
      <c r="C16" s="144">
        <v>0</v>
      </c>
      <c r="D16" s="137"/>
      <c r="E16" s="138"/>
      <c r="F16" s="139"/>
      <c r="I16" s="140"/>
      <c r="J16" s="533"/>
      <c r="K16" s="533"/>
    </row>
    <row r="17" spans="1:11">
      <c r="B17" s="145" t="s">
        <v>229</v>
      </c>
      <c r="C17" s="136"/>
      <c r="D17" s="137">
        <f>SUM(C18:C20)</f>
        <v>0</v>
      </c>
      <c r="E17" s="138">
        <v>0</v>
      </c>
      <c r="F17" s="129">
        <f>+D17-E17</f>
        <v>0</v>
      </c>
      <c r="G17" s="146" t="s">
        <v>230</v>
      </c>
      <c r="I17" s="140"/>
      <c r="J17" s="530">
        <f>SUM(I18:I21)</f>
        <v>0</v>
      </c>
      <c r="K17" s="530">
        <v>0</v>
      </c>
    </row>
    <row r="18" spans="1:11">
      <c r="B18" s="135" t="s">
        <v>231</v>
      </c>
      <c r="C18" s="136">
        <v>0</v>
      </c>
      <c r="D18" s="137"/>
      <c r="E18" s="138"/>
      <c r="F18" s="139"/>
      <c r="G18" s="110" t="s">
        <v>232</v>
      </c>
      <c r="H18" s="146"/>
      <c r="I18" s="140">
        <v>0</v>
      </c>
      <c r="J18" s="530"/>
      <c r="K18" s="530"/>
    </row>
    <row r="19" spans="1:11">
      <c r="B19" s="135" t="s">
        <v>233</v>
      </c>
      <c r="C19" s="136">
        <v>0</v>
      </c>
      <c r="D19" s="137"/>
      <c r="E19" s="138"/>
      <c r="F19" s="139"/>
      <c r="G19" s="110" t="s">
        <v>234</v>
      </c>
      <c r="H19" s="146"/>
      <c r="I19" s="140">
        <v>0</v>
      </c>
      <c r="J19" s="530"/>
      <c r="K19" s="530"/>
    </row>
    <row r="20" spans="1:11">
      <c r="B20" s="135" t="s">
        <v>235</v>
      </c>
      <c r="C20" s="144">
        <v>0</v>
      </c>
      <c r="D20" s="137"/>
      <c r="E20" s="138"/>
      <c r="F20" s="139"/>
      <c r="G20" s="110" t="s">
        <v>236</v>
      </c>
      <c r="I20" s="140">
        <v>0</v>
      </c>
      <c r="J20" s="533"/>
      <c r="K20" s="533"/>
    </row>
    <row r="21" spans="1:11" ht="13.8" thickBot="1">
      <c r="B21" s="135"/>
      <c r="C21" s="136"/>
      <c r="D21" s="137"/>
      <c r="E21" s="138"/>
      <c r="F21" s="139"/>
      <c r="G21" s="110" t="s">
        <v>227</v>
      </c>
      <c r="I21" s="147">
        <v>0</v>
      </c>
      <c r="J21" s="533"/>
      <c r="K21" s="533"/>
    </row>
    <row r="22" spans="1:11" ht="14.4">
      <c r="A22" s="134" t="s">
        <v>237</v>
      </c>
      <c r="B22" s="148" t="s">
        <v>238</v>
      </c>
      <c r="C22" s="136">
        <v>490887770</v>
      </c>
      <c r="D22" s="149">
        <f>+C22</f>
        <v>490887770</v>
      </c>
      <c r="E22" s="150">
        <v>2247642430</v>
      </c>
      <c r="F22" s="129">
        <f>+D22-E22</f>
        <v>-1756754660</v>
      </c>
      <c r="G22" s="146"/>
      <c r="H22" s="151"/>
      <c r="I22" s="133"/>
      <c r="J22" s="530"/>
      <c r="K22" s="530"/>
    </row>
    <row r="23" spans="1:11">
      <c r="B23" s="135"/>
      <c r="C23" s="152"/>
      <c r="D23" s="153"/>
      <c r="E23" s="152"/>
      <c r="G23" s="146" t="s">
        <v>239</v>
      </c>
      <c r="I23" s="140"/>
      <c r="J23" s="530">
        <f>SUM(I24:I26)</f>
        <v>1148317763</v>
      </c>
      <c r="K23" s="530">
        <v>165827238</v>
      </c>
    </row>
    <row r="24" spans="1:11">
      <c r="B24" s="145" t="s">
        <v>240</v>
      </c>
      <c r="C24" s="136"/>
      <c r="D24" s="137">
        <f>C25+C26+C27</f>
        <v>0</v>
      </c>
      <c r="E24" s="138">
        <v>0</v>
      </c>
      <c r="F24" s="139"/>
      <c r="G24" s="110" t="s">
        <v>241</v>
      </c>
      <c r="I24" s="140">
        <v>0</v>
      </c>
      <c r="J24" s="533" t="s">
        <v>242</v>
      </c>
      <c r="K24" s="533" t="s">
        <v>242</v>
      </c>
    </row>
    <row r="25" spans="1:11" ht="15">
      <c r="B25" s="135" t="s">
        <v>244</v>
      </c>
      <c r="C25" s="136">
        <v>0</v>
      </c>
      <c r="D25" s="137"/>
      <c r="E25" s="138"/>
      <c r="F25" s="139"/>
      <c r="G25" s="110" t="s">
        <v>245</v>
      </c>
      <c r="H25" s="154"/>
      <c r="I25" s="140">
        <v>14098735</v>
      </c>
      <c r="J25" s="530"/>
      <c r="K25" s="530"/>
    </row>
    <row r="26" spans="1:11">
      <c r="B26" s="135" t="s">
        <v>247</v>
      </c>
      <c r="C26" s="136">
        <v>0</v>
      </c>
      <c r="D26" s="137"/>
      <c r="E26" s="138"/>
      <c r="F26" s="139"/>
      <c r="G26" s="110" t="s">
        <v>248</v>
      </c>
      <c r="I26" s="140">
        <f>13072290+11630667+6025778+374474319+729015970+4</f>
        <v>1134219028</v>
      </c>
      <c r="J26" s="533"/>
      <c r="K26" s="533"/>
    </row>
    <row r="27" spans="1:11" ht="15.6" thickBot="1">
      <c r="B27" s="135" t="s">
        <v>250</v>
      </c>
      <c r="C27" s="155">
        <v>0</v>
      </c>
      <c r="D27" s="137"/>
      <c r="E27" s="138"/>
      <c r="F27" s="139"/>
      <c r="G27" s="146"/>
      <c r="H27" s="154"/>
      <c r="I27" s="140"/>
      <c r="J27" s="530"/>
      <c r="K27" s="530"/>
    </row>
    <row r="28" spans="1:11" ht="15.6" thickBot="1">
      <c r="B28" s="156" t="s">
        <v>251</v>
      </c>
      <c r="C28" s="157"/>
      <c r="D28" s="124">
        <f>+D30+D36+D41+D50+D54</f>
        <v>536185930</v>
      </c>
      <c r="E28" s="124">
        <f>+E30+E36+E41+E50+E54</f>
        <v>558498597</v>
      </c>
      <c r="F28" s="129">
        <f>+D28-E28</f>
        <v>-22312667</v>
      </c>
      <c r="G28" s="158" t="s">
        <v>252</v>
      </c>
      <c r="H28" s="158"/>
      <c r="I28" s="158"/>
      <c r="J28" s="529">
        <f>+J30</f>
        <v>0</v>
      </c>
      <c r="K28" s="529">
        <f>+K30</f>
        <v>185851544</v>
      </c>
    </row>
    <row r="29" spans="1:11" ht="9" customHeight="1" thickBot="1">
      <c r="B29" s="159"/>
      <c r="C29" s="160"/>
      <c r="D29" s="160"/>
      <c r="E29" s="161"/>
      <c r="I29" s="140"/>
      <c r="J29" s="535"/>
      <c r="K29" s="533"/>
    </row>
    <row r="30" spans="1:11" ht="13.5" customHeight="1">
      <c r="B30" s="145" t="s">
        <v>253</v>
      </c>
      <c r="C30" s="162"/>
      <c r="D30" s="138">
        <f>+C31+C33+C34+C32</f>
        <v>0</v>
      </c>
      <c r="E30" s="137">
        <v>0</v>
      </c>
      <c r="F30" s="129">
        <f>+D30-E30</f>
        <v>0</v>
      </c>
      <c r="G30" s="146" t="s">
        <v>254</v>
      </c>
      <c r="I30" s="110">
        <v>0</v>
      </c>
      <c r="J30" s="530">
        <f>+I31+I32</f>
        <v>0</v>
      </c>
      <c r="K30" s="530">
        <v>185851544</v>
      </c>
    </row>
    <row r="31" spans="1:11" ht="13.5" customHeight="1">
      <c r="A31" s="134" t="s">
        <v>255</v>
      </c>
      <c r="B31" s="135" t="s">
        <v>256</v>
      </c>
      <c r="C31" s="136">
        <v>0</v>
      </c>
      <c r="D31" s="137"/>
      <c r="E31" s="137"/>
      <c r="F31" s="139"/>
      <c r="G31" s="110" t="s">
        <v>258</v>
      </c>
      <c r="I31" s="140">
        <v>0</v>
      </c>
      <c r="J31" s="532"/>
      <c r="K31" s="532"/>
    </row>
    <row r="32" spans="1:11" ht="13.5" customHeight="1">
      <c r="A32" s="134" t="s">
        <v>257</v>
      </c>
      <c r="B32" s="135" t="s">
        <v>225</v>
      </c>
      <c r="C32" s="136">
        <v>0</v>
      </c>
      <c r="D32" s="137"/>
      <c r="E32" s="137"/>
      <c r="F32" s="139"/>
      <c r="G32" s="110" t="s">
        <v>577</v>
      </c>
      <c r="I32" s="140">
        <v>0</v>
      </c>
      <c r="J32" s="532"/>
      <c r="K32" s="532"/>
    </row>
    <row r="33" spans="1:14" ht="16.5" customHeight="1">
      <c r="A33" s="134" t="s">
        <v>260</v>
      </c>
      <c r="B33" s="135" t="s">
        <v>261</v>
      </c>
      <c r="C33" s="136">
        <v>0</v>
      </c>
      <c r="D33" s="137"/>
      <c r="E33" s="137"/>
      <c r="F33" s="139"/>
      <c r="J33" s="532"/>
      <c r="K33" s="532"/>
    </row>
    <row r="34" spans="1:14" ht="16.5" customHeight="1">
      <c r="A34" s="134" t="s">
        <v>262</v>
      </c>
      <c r="B34" s="135" t="s">
        <v>263</v>
      </c>
      <c r="C34" s="163">
        <v>0</v>
      </c>
      <c r="D34" s="137"/>
      <c r="E34" s="137"/>
      <c r="F34" s="139"/>
      <c r="J34" s="532"/>
      <c r="K34" s="532"/>
    </row>
    <row r="35" spans="1:14" ht="16.5" customHeight="1" thickBot="1">
      <c r="B35" s="135"/>
      <c r="C35" s="162"/>
      <c r="D35" s="138"/>
      <c r="E35" s="137"/>
      <c r="F35" s="139"/>
      <c r="J35" s="532"/>
      <c r="K35" s="532"/>
    </row>
    <row r="36" spans="1:14" ht="15" customHeight="1">
      <c r="B36" s="145" t="s">
        <v>264</v>
      </c>
      <c r="C36" s="136"/>
      <c r="D36" s="138">
        <f>C37+C38+C39</f>
        <v>0</v>
      </c>
      <c r="E36" s="137">
        <v>0</v>
      </c>
      <c r="F36" s="129">
        <f>+D36-E36</f>
        <v>0</v>
      </c>
      <c r="J36" s="532"/>
      <c r="K36" s="532"/>
    </row>
    <row r="37" spans="1:14" ht="15" customHeight="1">
      <c r="A37" s="134" t="s">
        <v>265</v>
      </c>
      <c r="B37" s="135" t="s">
        <v>266</v>
      </c>
      <c r="C37" s="136">
        <v>0</v>
      </c>
      <c r="D37" s="137"/>
      <c r="E37" s="137"/>
      <c r="F37" s="139"/>
      <c r="J37" s="532"/>
      <c r="K37" s="532"/>
    </row>
    <row r="38" spans="1:14" ht="15" thickBot="1">
      <c r="A38" s="134" t="s">
        <v>267</v>
      </c>
      <c r="B38" s="135" t="s">
        <v>268</v>
      </c>
      <c r="C38" s="136">
        <v>0</v>
      </c>
      <c r="D38" s="137"/>
      <c r="E38" s="137"/>
      <c r="F38" s="139"/>
      <c r="J38" s="536"/>
      <c r="K38" s="532"/>
    </row>
    <row r="39" spans="1:14" ht="15" thickBot="1">
      <c r="A39" s="134" t="s">
        <v>269</v>
      </c>
      <c r="B39" s="135" t="s">
        <v>270</v>
      </c>
      <c r="C39" s="163">
        <v>0</v>
      </c>
      <c r="D39" s="137"/>
      <c r="E39" s="137"/>
      <c r="F39" s="139"/>
      <c r="G39" s="165" t="s">
        <v>271</v>
      </c>
      <c r="H39" s="166"/>
      <c r="I39" s="167"/>
      <c r="J39" s="537">
        <f>+J28+J11</f>
        <v>1161323245</v>
      </c>
      <c r="K39" s="537">
        <v>354335059</v>
      </c>
      <c r="N39" s="54"/>
    </row>
    <row r="40" spans="1:14" ht="15.6" thickBot="1">
      <c r="B40" s="135"/>
      <c r="C40" s="152"/>
      <c r="D40" s="152"/>
      <c r="E40" s="142"/>
      <c r="F40" s="140"/>
      <c r="G40" s="146" t="s">
        <v>272</v>
      </c>
      <c r="H40" s="168"/>
      <c r="I40" s="140"/>
      <c r="J40" s="530">
        <f>SUM(J41:J47)</f>
        <v>-24556526</v>
      </c>
      <c r="K40" s="530">
        <v>2655361242</v>
      </c>
    </row>
    <row r="41" spans="1:14">
      <c r="B41" s="145" t="s">
        <v>273</v>
      </c>
      <c r="C41" s="136"/>
      <c r="D41" s="138">
        <f>SUM(C42:C47)</f>
        <v>135000000</v>
      </c>
      <c r="E41" s="137">
        <v>135000000</v>
      </c>
      <c r="F41" s="129">
        <f>+D41-E41</f>
        <v>0</v>
      </c>
      <c r="G41" s="110" t="s">
        <v>50</v>
      </c>
      <c r="H41" s="169"/>
      <c r="I41" s="140"/>
      <c r="J41" s="533">
        <v>1000000000</v>
      </c>
      <c r="K41" s="533">
        <v>1000000000</v>
      </c>
    </row>
    <row r="42" spans="1:14" ht="14.4">
      <c r="A42" s="134" t="s">
        <v>275</v>
      </c>
      <c r="B42" s="135" t="s">
        <v>276</v>
      </c>
      <c r="C42" s="136">
        <v>135000000</v>
      </c>
      <c r="D42" s="137"/>
      <c r="E42" s="137"/>
      <c r="F42" s="139"/>
      <c r="G42" s="110" t="s">
        <v>277</v>
      </c>
      <c r="H42" s="169"/>
      <c r="I42" s="140"/>
      <c r="J42" s="533">
        <v>0</v>
      </c>
      <c r="K42" s="533">
        <v>0</v>
      </c>
    </row>
    <row r="43" spans="1:14">
      <c r="A43" s="109" t="s">
        <v>279</v>
      </c>
      <c r="B43" s="135" t="s">
        <v>280</v>
      </c>
      <c r="C43" s="136">
        <v>0</v>
      </c>
      <c r="D43" s="137"/>
      <c r="E43" s="137"/>
      <c r="F43" s="139"/>
      <c r="G43" s="110" t="s">
        <v>281</v>
      </c>
      <c r="H43" s="169"/>
      <c r="I43" s="140"/>
      <c r="J43" s="533">
        <v>0</v>
      </c>
      <c r="K43" s="533">
        <v>0</v>
      </c>
    </row>
    <row r="44" spans="1:14">
      <c r="A44" s="116" t="s">
        <v>282</v>
      </c>
      <c r="B44" s="135" t="s">
        <v>283</v>
      </c>
      <c r="C44" s="136">
        <v>0</v>
      </c>
      <c r="D44" s="137"/>
      <c r="E44" s="170"/>
      <c r="F44" s="111"/>
      <c r="G44" s="110" t="s">
        <v>53</v>
      </c>
      <c r="H44" s="169"/>
      <c r="I44" s="140"/>
      <c r="J44" s="533">
        <v>91990190</v>
      </c>
      <c r="K44" s="533">
        <v>91990190</v>
      </c>
    </row>
    <row r="45" spans="1:14" ht="14.4">
      <c r="A45" s="134" t="s">
        <v>285</v>
      </c>
      <c r="B45" s="135" t="s">
        <v>286</v>
      </c>
      <c r="C45" s="136">
        <v>0</v>
      </c>
      <c r="D45" s="137"/>
      <c r="E45" s="141"/>
      <c r="G45" s="110" t="s">
        <v>55</v>
      </c>
      <c r="I45" s="140"/>
      <c r="J45" s="533">
        <v>0</v>
      </c>
      <c r="K45" s="533">
        <v>0</v>
      </c>
    </row>
    <row r="46" spans="1:14" ht="14.25" customHeight="1">
      <c r="A46" s="116" t="s">
        <v>288</v>
      </c>
      <c r="B46" s="135" t="s">
        <v>289</v>
      </c>
      <c r="C46" s="136">
        <v>26062394</v>
      </c>
      <c r="D46" s="137"/>
      <c r="E46" s="171"/>
      <c r="F46" s="123"/>
      <c r="G46" s="110" t="s">
        <v>290</v>
      </c>
      <c r="H46" s="169"/>
      <c r="I46" s="140"/>
      <c r="J46" s="533">
        <v>0</v>
      </c>
      <c r="K46" s="533">
        <v>-184442557</v>
      </c>
    </row>
    <row r="47" spans="1:14">
      <c r="A47" s="116" t="s">
        <v>291</v>
      </c>
      <c r="B47" s="135" t="s">
        <v>292</v>
      </c>
      <c r="C47" s="163">
        <v>-26062394</v>
      </c>
      <c r="D47" s="137"/>
      <c r="E47" s="141"/>
      <c r="G47" s="110" t="s">
        <v>95</v>
      </c>
      <c r="H47" s="169"/>
      <c r="I47" s="140"/>
      <c r="J47" s="533">
        <v>-1116546716</v>
      </c>
      <c r="K47" s="533">
        <v>1747813609</v>
      </c>
    </row>
    <row r="48" spans="1:14">
      <c r="A48" s="116" t="s">
        <v>291</v>
      </c>
      <c r="B48" s="135"/>
      <c r="C48" s="172"/>
      <c r="D48" s="138"/>
      <c r="E48" s="137"/>
      <c r="F48" s="139"/>
      <c r="H48" s="173"/>
      <c r="I48" s="140"/>
      <c r="J48" s="533"/>
      <c r="K48" s="533"/>
    </row>
    <row r="49" spans="1:11" ht="13.8" thickBot="1">
      <c r="A49" s="109" t="s">
        <v>294</v>
      </c>
      <c r="B49" s="135"/>
      <c r="C49" s="172"/>
      <c r="D49" s="138"/>
      <c r="E49" s="137"/>
      <c r="F49" s="139"/>
      <c r="H49" s="173"/>
      <c r="I49" s="140"/>
      <c r="J49" s="533"/>
      <c r="K49" s="533"/>
    </row>
    <row r="50" spans="1:11">
      <c r="B50" s="145" t="s">
        <v>295</v>
      </c>
      <c r="C50" s="136"/>
      <c r="D50" s="138">
        <f>C51</f>
        <v>28207144</v>
      </c>
      <c r="E50" s="137">
        <v>24723351</v>
      </c>
      <c r="F50" s="129">
        <f>+D50-E50</f>
        <v>3483793</v>
      </c>
      <c r="H50" s="173"/>
      <c r="I50" s="140"/>
      <c r="J50" s="533"/>
      <c r="K50" s="533"/>
    </row>
    <row r="51" spans="1:11">
      <c r="A51" s="116" t="s">
        <v>296</v>
      </c>
      <c r="B51" s="135" t="s">
        <v>297</v>
      </c>
      <c r="C51" s="136">
        <v>28207144</v>
      </c>
      <c r="D51" s="137"/>
      <c r="E51" s="137"/>
      <c r="F51" s="139"/>
      <c r="H51" s="173"/>
      <c r="I51" s="140"/>
      <c r="J51" s="533"/>
      <c r="K51" s="533"/>
    </row>
    <row r="52" spans="1:11">
      <c r="B52" s="135"/>
      <c r="C52" s="172"/>
      <c r="D52" s="138"/>
      <c r="E52" s="137"/>
      <c r="F52" s="139"/>
      <c r="H52" s="173"/>
      <c r="I52" s="140"/>
      <c r="J52" s="533"/>
      <c r="K52" s="533"/>
    </row>
    <row r="53" spans="1:11" ht="13.8" thickBot="1">
      <c r="B53" s="135"/>
      <c r="C53" s="172"/>
      <c r="D53" s="138"/>
      <c r="E53" s="137"/>
      <c r="F53" s="139"/>
      <c r="H53" s="173"/>
      <c r="I53" s="140"/>
      <c r="J53" s="533"/>
      <c r="K53" s="533"/>
    </row>
    <row r="54" spans="1:11" ht="14.4" thickBot="1">
      <c r="A54" s="116" t="s">
        <v>298</v>
      </c>
      <c r="B54" s="145" t="s">
        <v>299</v>
      </c>
      <c r="C54" s="172"/>
      <c r="D54" s="138">
        <f>362698392+10280394</f>
        <v>372978786</v>
      </c>
      <c r="E54" s="137">
        <v>398775246</v>
      </c>
      <c r="F54" s="129">
        <f>+D54-E54</f>
        <v>-25796460</v>
      </c>
      <c r="G54" s="174"/>
      <c r="H54" s="169"/>
      <c r="I54" s="140"/>
      <c r="J54" s="533"/>
      <c r="K54" s="533"/>
    </row>
    <row r="55" spans="1:11" ht="16.2" thickBot="1">
      <c r="B55" s="175"/>
      <c r="C55" s="176"/>
      <c r="D55" s="177"/>
      <c r="E55" s="178"/>
      <c r="F55" s="179"/>
      <c r="G55" s="180" t="s">
        <v>300</v>
      </c>
      <c r="H55" s="181"/>
      <c r="I55" s="182"/>
      <c r="J55" s="538">
        <f>SUM(J41:J48)</f>
        <v>-24556526</v>
      </c>
      <c r="K55" s="538">
        <v>2655361242</v>
      </c>
    </row>
    <row r="56" spans="1:11" ht="3" customHeight="1" thickBot="1">
      <c r="B56" s="184"/>
      <c r="C56" s="140"/>
      <c r="D56" s="185"/>
      <c r="E56" s="185"/>
      <c r="F56" s="186"/>
      <c r="G56" s="187"/>
      <c r="H56" s="121"/>
      <c r="I56" s="131"/>
      <c r="J56" s="539"/>
      <c r="K56" s="539"/>
    </row>
    <row r="57" spans="1:11" ht="15.6" thickBot="1">
      <c r="B57" s="156" t="s">
        <v>301</v>
      </c>
      <c r="C57" s="188"/>
      <c r="D57" s="189">
        <f>+D28+D11</f>
        <v>1136766719</v>
      </c>
      <c r="E57" s="189">
        <f>+E28+E11</f>
        <v>3009696301</v>
      </c>
      <c r="F57" s="129">
        <f>+D57-E57</f>
        <v>-1872929582</v>
      </c>
      <c r="G57" s="190" t="s">
        <v>302</v>
      </c>
      <c r="H57" s="191"/>
      <c r="I57" s="192"/>
      <c r="J57" s="540">
        <f>+J55+J39</f>
        <v>1136766719</v>
      </c>
      <c r="K57" s="540">
        <f>+K55+K39</f>
        <v>3009696301</v>
      </c>
    </row>
    <row r="58" spans="1:11" ht="3" customHeight="1" thickBot="1">
      <c r="B58" s="194"/>
      <c r="C58" s="195"/>
      <c r="D58" s="196"/>
      <c r="E58" s="196"/>
      <c r="F58" s="197"/>
      <c r="G58" s="198"/>
      <c r="H58" s="198"/>
      <c r="I58" s="199"/>
      <c r="J58" s="541"/>
      <c r="K58" s="542"/>
    </row>
    <row r="59" spans="1:11">
      <c r="D59" s="140"/>
      <c r="J59" s="543">
        <f>+J57-D57</f>
        <v>0</v>
      </c>
      <c r="K59" s="544">
        <f>+K57-E57</f>
        <v>0</v>
      </c>
    </row>
    <row r="60" spans="1:11" ht="25.95" customHeight="1" thickBot="1">
      <c r="D60" s="446"/>
      <c r="J60" s="526"/>
      <c r="K60" s="544"/>
    </row>
    <row r="61" spans="1:11" ht="13.8" thickBot="1">
      <c r="C61" s="1305" t="s">
        <v>755</v>
      </c>
      <c r="D61" s="1306"/>
      <c r="E61" s="1306"/>
      <c r="F61" s="1306"/>
      <c r="G61" s="1306"/>
      <c r="H61" s="473">
        <v>2026</v>
      </c>
      <c r="I61" s="473">
        <v>2025</v>
      </c>
      <c r="J61" s="526"/>
      <c r="K61" s="525"/>
    </row>
    <row r="62" spans="1:11" ht="14.4" thickBot="1">
      <c r="C62" s="201" t="s">
        <v>305</v>
      </c>
      <c r="D62" s="166"/>
      <c r="E62" s="166"/>
      <c r="F62" s="166"/>
      <c r="G62" s="166"/>
      <c r="H62" s="200">
        <v>0</v>
      </c>
      <c r="I62" s="200">
        <v>0</v>
      </c>
      <c r="J62" s="526"/>
      <c r="K62" s="525"/>
    </row>
    <row r="63" spans="1:11" ht="13.8" thickBot="1">
      <c r="B63" s="545"/>
      <c r="C63" s="201" t="s">
        <v>307</v>
      </c>
      <c r="D63" s="166"/>
      <c r="E63" s="166"/>
      <c r="F63" s="166"/>
      <c r="G63" s="166"/>
      <c r="H63" s="1079">
        <v>0</v>
      </c>
      <c r="I63" s="202">
        <v>0</v>
      </c>
      <c r="J63" s="526"/>
      <c r="K63" s="546"/>
    </row>
    <row r="64" spans="1:11" ht="12.75" customHeight="1">
      <c r="C64" s="174"/>
      <c r="H64" s="123"/>
      <c r="J64" s="526"/>
      <c r="K64" s="525"/>
    </row>
    <row r="65" spans="2:11" ht="12.75" customHeight="1">
      <c r="C65" s="174"/>
      <c r="H65" s="123"/>
      <c r="J65" s="526"/>
      <c r="K65" s="544"/>
    </row>
    <row r="66" spans="2:11" ht="12.75" customHeight="1">
      <c r="C66" s="174"/>
      <c r="H66" s="123"/>
      <c r="J66" s="526"/>
      <c r="K66" s="525"/>
    </row>
    <row r="67" spans="2:11" ht="12.75" customHeight="1">
      <c r="C67" s="174"/>
      <c r="H67" s="547"/>
      <c r="I67" s="548"/>
      <c r="J67" s="526"/>
      <c r="K67" s="525"/>
    </row>
    <row r="68" spans="2:11" ht="12.75" customHeight="1">
      <c r="C68" s="174"/>
      <c r="H68" s="123"/>
      <c r="J68" s="526"/>
      <c r="K68" s="525"/>
    </row>
    <row r="69" spans="2:11" ht="12.75" customHeight="1">
      <c r="C69" s="174"/>
      <c r="H69" s="123"/>
      <c r="J69" s="526"/>
      <c r="K69" s="525"/>
    </row>
    <row r="70" spans="2:11" ht="12.75" customHeight="1">
      <c r="C70" s="174"/>
      <c r="H70" s="123"/>
      <c r="J70" s="526"/>
      <c r="K70" s="525"/>
    </row>
    <row r="71" spans="2:11" ht="12.75" customHeight="1">
      <c r="C71" s="174"/>
      <c r="H71" s="123"/>
      <c r="J71" s="526"/>
      <c r="K71" s="525"/>
    </row>
    <row r="72" spans="2:11" ht="12.75" customHeight="1">
      <c r="B72" s="113"/>
      <c r="C72" s="277"/>
      <c r="D72" s="113"/>
      <c r="E72" s="113"/>
      <c r="F72" s="113"/>
      <c r="G72" s="113"/>
      <c r="H72" s="123"/>
      <c r="I72" s="113"/>
      <c r="J72" s="575"/>
      <c r="K72" s="525"/>
    </row>
    <row r="73" spans="2:11" ht="12.75" customHeight="1">
      <c r="B73" s="111" t="s">
        <v>756</v>
      </c>
      <c r="D73" s="113"/>
      <c r="E73" s="111" t="s">
        <v>757</v>
      </c>
      <c r="F73" s="113"/>
      <c r="G73" s="113"/>
      <c r="H73" s="113"/>
      <c r="I73" s="113"/>
      <c r="J73" s="113" t="s">
        <v>758</v>
      </c>
      <c r="K73" s="525"/>
    </row>
    <row r="74" spans="2:11" ht="12.75" customHeight="1">
      <c r="C74" s="174"/>
      <c r="H74" s="123"/>
      <c r="J74" s="526"/>
      <c r="K74" s="525"/>
    </row>
    <row r="75" spans="2:11" ht="12.75" customHeight="1">
      <c r="C75" s="174"/>
      <c r="H75" s="123"/>
      <c r="J75" s="526"/>
      <c r="K75" s="525"/>
    </row>
    <row r="76" spans="2:11" ht="12.75" customHeight="1">
      <c r="J76" s="526"/>
      <c r="K76" s="525"/>
    </row>
    <row r="77" spans="2:11" ht="12.75" customHeight="1">
      <c r="H77" s="207"/>
      <c r="J77" s="526"/>
      <c r="K77" s="549"/>
    </row>
    <row r="78" spans="2:11">
      <c r="B78" s="209"/>
      <c r="D78" s="208"/>
      <c r="E78" s="208"/>
      <c r="F78" s="208"/>
      <c r="H78" s="208"/>
      <c r="J78" s="550"/>
      <c r="K78" s="551"/>
    </row>
    <row r="79" spans="2:11" ht="13.8">
      <c r="G79" s="110" t="s">
        <v>242</v>
      </c>
      <c r="H79" s="113"/>
      <c r="I79" s="113"/>
      <c r="J79" s="526" t="s">
        <v>242</v>
      </c>
      <c r="K79" s="552"/>
    </row>
    <row r="80" spans="2:11" ht="15">
      <c r="B80" s="211"/>
      <c r="C80" s="151"/>
      <c r="D80" s="151"/>
      <c r="E80" s="151"/>
      <c r="F80" s="151"/>
      <c r="J80" s="553"/>
      <c r="K80" s="554"/>
    </row>
    <row r="81" spans="2:17" ht="140.25" customHeight="1">
      <c r="B81" s="1267" t="s">
        <v>753</v>
      </c>
      <c r="C81" s="1267"/>
      <c r="D81" s="1267"/>
      <c r="E81" s="1267"/>
      <c r="F81" s="1267"/>
      <c r="G81" s="1267"/>
      <c r="H81" s="1267"/>
      <c r="I81" s="1267"/>
      <c r="J81" s="1267"/>
      <c r="K81" s="1267"/>
    </row>
    <row r="82" spans="2:17" ht="9.75" customHeight="1">
      <c r="B82" s="213"/>
      <c r="C82" s="112"/>
      <c r="D82" s="112"/>
      <c r="E82" s="112"/>
      <c r="F82" s="112"/>
      <c r="G82" s="112"/>
      <c r="H82" s="112"/>
      <c r="I82" s="112"/>
      <c r="J82" s="555"/>
      <c r="K82" s="556"/>
    </row>
    <row r="83" spans="2:17" ht="9.75" customHeight="1">
      <c r="B83" s="213"/>
      <c r="C83" s="112"/>
      <c r="D83" s="112"/>
      <c r="E83" s="112"/>
      <c r="F83" s="112"/>
      <c r="G83" s="112"/>
      <c r="H83" s="112"/>
      <c r="I83" s="112"/>
      <c r="J83" s="555"/>
      <c r="K83" s="556"/>
    </row>
    <row r="84" spans="2:17" ht="15.6" thickBot="1">
      <c r="B84" s="215"/>
      <c r="C84" s="1301" t="s">
        <v>821</v>
      </c>
      <c r="D84" s="1301"/>
      <c r="E84" s="1301"/>
      <c r="F84" s="1301"/>
      <c r="G84" s="1301"/>
      <c r="H84" s="1301"/>
      <c r="I84" s="214"/>
      <c r="J84" s="557"/>
      <c r="K84" s="558"/>
      <c r="L84" s="215"/>
      <c r="M84" s="215"/>
      <c r="N84" s="215"/>
      <c r="O84" s="215"/>
      <c r="P84" s="215"/>
      <c r="Q84" s="215"/>
    </row>
    <row r="85" spans="2:17" ht="13.8" thickBot="1">
      <c r="E85" s="216">
        <v>2026</v>
      </c>
      <c r="F85" s="216">
        <v>2024</v>
      </c>
      <c r="G85" s="216">
        <v>2026</v>
      </c>
      <c r="H85" s="216">
        <v>2025</v>
      </c>
      <c r="I85" s="216">
        <v>2025</v>
      </c>
    </row>
    <row r="86" spans="2:17" ht="15">
      <c r="C86" s="217" t="s">
        <v>310</v>
      </c>
      <c r="D86" s="218"/>
      <c r="E86" s="141"/>
      <c r="F86" s="135"/>
      <c r="G86" s="219">
        <f>SUM(E87:E91)</f>
        <v>0</v>
      </c>
      <c r="I86" s="137">
        <v>0</v>
      </c>
      <c r="J86" s="109"/>
      <c r="K86" s="559"/>
    </row>
    <row r="87" spans="2:17" ht="13.8">
      <c r="B87" s="109"/>
      <c r="C87" s="220" t="s">
        <v>311</v>
      </c>
      <c r="E87" s="142">
        <v>0</v>
      </c>
      <c r="F87" s="221"/>
      <c r="G87" s="185"/>
      <c r="H87" s="140">
        <v>0</v>
      </c>
      <c r="I87" s="222"/>
      <c r="J87" s="109"/>
      <c r="K87" s="559"/>
    </row>
    <row r="88" spans="2:17" ht="13.8">
      <c r="B88" s="109"/>
      <c r="C88" s="220" t="s">
        <v>312</v>
      </c>
      <c r="E88" s="142">
        <v>0</v>
      </c>
      <c r="F88" s="221"/>
      <c r="G88" s="185"/>
      <c r="H88" s="140">
        <v>0</v>
      </c>
      <c r="I88" s="222"/>
      <c r="J88" s="109"/>
      <c r="K88" s="559"/>
    </row>
    <row r="89" spans="2:17" ht="13.8">
      <c r="B89" s="109"/>
      <c r="C89" s="220" t="s">
        <v>313</v>
      </c>
      <c r="E89" s="142">
        <v>0</v>
      </c>
      <c r="F89" s="221"/>
      <c r="G89" s="185"/>
      <c r="H89" s="140">
        <v>0</v>
      </c>
      <c r="I89" s="222"/>
      <c r="J89" s="109"/>
      <c r="K89" s="559"/>
    </row>
    <row r="90" spans="2:17" ht="13.8">
      <c r="B90" s="116" t="s">
        <v>314</v>
      </c>
      <c r="C90" s="220" t="s">
        <v>315</v>
      </c>
      <c r="E90" s="560">
        <v>0</v>
      </c>
      <c r="F90" s="223"/>
      <c r="G90" s="185"/>
      <c r="H90" s="224">
        <v>0</v>
      </c>
      <c r="I90" s="222"/>
      <c r="J90" s="109"/>
      <c r="K90" s="559"/>
    </row>
    <row r="91" spans="2:17" ht="13.8">
      <c r="B91" s="116" t="s">
        <v>316</v>
      </c>
      <c r="C91" s="220" t="s">
        <v>317</v>
      </c>
      <c r="E91" s="561">
        <v>0</v>
      </c>
      <c r="F91" s="223"/>
      <c r="G91" s="185"/>
      <c r="H91" s="225">
        <v>0</v>
      </c>
      <c r="I91" s="222"/>
      <c r="J91" s="193"/>
      <c r="K91" s="559"/>
    </row>
    <row r="92" spans="2:17">
      <c r="B92" s="109"/>
      <c r="C92" s="226" t="s">
        <v>318</v>
      </c>
      <c r="E92" s="142"/>
      <c r="F92" s="221"/>
      <c r="G92" s="219">
        <f>SUM(E93:E96)</f>
        <v>0</v>
      </c>
      <c r="H92" s="140"/>
      <c r="I92" s="137">
        <v>0</v>
      </c>
      <c r="J92" s="109"/>
      <c r="K92" s="559"/>
    </row>
    <row r="93" spans="2:17" ht="13.8">
      <c r="B93" s="109"/>
      <c r="C93" s="220" t="s">
        <v>319</v>
      </c>
      <c r="E93" s="142">
        <v>0</v>
      </c>
      <c r="F93" s="221"/>
      <c r="G93" s="219"/>
      <c r="H93" s="140">
        <v>0</v>
      </c>
      <c r="I93" s="137"/>
      <c r="J93" s="109"/>
      <c r="K93" s="559"/>
    </row>
    <row r="94" spans="2:17" ht="13.8">
      <c r="B94" s="109"/>
      <c r="C94" s="220" t="s">
        <v>320</v>
      </c>
      <c r="E94" s="142">
        <v>0</v>
      </c>
      <c r="F94" s="221"/>
      <c r="G94" s="219"/>
      <c r="H94" s="140">
        <v>0</v>
      </c>
      <c r="I94" s="137"/>
      <c r="J94" s="109"/>
      <c r="K94" s="559"/>
    </row>
    <row r="95" spans="2:17" ht="13.8">
      <c r="B95" s="116" t="s">
        <v>321</v>
      </c>
      <c r="C95" s="220" t="s">
        <v>322</v>
      </c>
      <c r="E95" s="560">
        <v>0</v>
      </c>
      <c r="F95" s="223"/>
      <c r="G95" s="219"/>
      <c r="H95" s="224">
        <v>0</v>
      </c>
      <c r="I95" s="137"/>
      <c r="J95" s="109"/>
      <c r="K95" s="559"/>
    </row>
    <row r="96" spans="2:17" ht="13.8">
      <c r="B96" s="109"/>
      <c r="C96" s="220" t="s">
        <v>323</v>
      </c>
      <c r="E96" s="561">
        <v>0</v>
      </c>
      <c r="F96" s="223"/>
      <c r="G96" s="219"/>
      <c r="H96" s="225">
        <v>0</v>
      </c>
      <c r="I96" s="137"/>
      <c r="J96" s="109"/>
      <c r="K96" s="559"/>
    </row>
    <row r="97" spans="1:11">
      <c r="B97" s="109"/>
      <c r="C97" s="226" t="s">
        <v>324</v>
      </c>
      <c r="D97" s="169"/>
      <c r="E97" s="562"/>
      <c r="F97" s="227"/>
      <c r="G97" s="219">
        <f>G86-G92</f>
        <v>0</v>
      </c>
      <c r="H97" s="228"/>
      <c r="I97" s="137">
        <v>0</v>
      </c>
      <c r="J97" s="109"/>
      <c r="K97" s="559"/>
    </row>
    <row r="98" spans="1:11">
      <c r="B98" s="109"/>
      <c r="C98" s="226" t="s">
        <v>325</v>
      </c>
      <c r="E98" s="132"/>
      <c r="F98" s="229"/>
      <c r="G98" s="137">
        <f>E99+E100+E101</f>
        <v>0</v>
      </c>
      <c r="H98" s="133"/>
      <c r="I98" s="137">
        <v>0</v>
      </c>
      <c r="J98" s="109"/>
      <c r="K98" s="559"/>
    </row>
    <row r="99" spans="1:11" ht="13.8">
      <c r="B99" s="109"/>
      <c r="C99" s="220" t="s">
        <v>326</v>
      </c>
      <c r="E99" s="560">
        <v>0</v>
      </c>
      <c r="F99" s="223"/>
      <c r="G99" s="185"/>
      <c r="H99" s="224">
        <v>0</v>
      </c>
      <c r="I99" s="222"/>
      <c r="J99" s="109"/>
      <c r="K99" s="559"/>
    </row>
    <row r="100" spans="1:11" ht="13.8">
      <c r="B100" s="109"/>
      <c r="C100" s="220" t="s">
        <v>327</v>
      </c>
      <c r="E100" s="560">
        <v>0</v>
      </c>
      <c r="F100" s="223"/>
      <c r="G100" s="185"/>
      <c r="H100" s="224">
        <v>0</v>
      </c>
      <c r="I100" s="222"/>
      <c r="J100" s="109"/>
      <c r="K100" s="559"/>
    </row>
    <row r="101" spans="1:11" ht="14.4" thickBot="1">
      <c r="B101" s="109"/>
      <c r="C101" s="220" t="s">
        <v>328</v>
      </c>
      <c r="E101" s="563">
        <v>0</v>
      </c>
      <c r="F101" s="223"/>
      <c r="G101" s="185"/>
      <c r="H101" s="230">
        <v>0</v>
      </c>
      <c r="I101" s="222"/>
      <c r="J101" s="109"/>
      <c r="K101" s="559"/>
    </row>
    <row r="102" spans="1:11" ht="15.6" thickBot="1">
      <c r="B102" s="109"/>
      <c r="C102" s="231" t="s">
        <v>329</v>
      </c>
      <c r="D102" s="232"/>
      <c r="E102" s="564"/>
      <c r="F102" s="233"/>
      <c r="G102" s="234">
        <f>G97-G98</f>
        <v>0</v>
      </c>
      <c r="H102" s="167"/>
      <c r="I102" s="235">
        <v>0</v>
      </c>
      <c r="J102" s="109"/>
      <c r="K102" s="559"/>
    </row>
    <row r="103" spans="1:11" ht="15" customHeight="1">
      <c r="B103" s="109"/>
      <c r="C103" s="226" t="s">
        <v>330</v>
      </c>
      <c r="E103" s="142"/>
      <c r="F103" s="221"/>
      <c r="G103" s="219">
        <f>+E104-E105</f>
        <v>87923243</v>
      </c>
      <c r="H103" s="140"/>
      <c r="I103" s="219">
        <v>3318191309</v>
      </c>
      <c r="J103" s="109"/>
      <c r="K103" s="559"/>
    </row>
    <row r="104" spans="1:11" ht="15" customHeight="1">
      <c r="B104" s="109"/>
      <c r="C104" s="220" t="s">
        <v>331</v>
      </c>
      <c r="E104" s="142">
        <v>87923243</v>
      </c>
      <c r="F104" s="221"/>
      <c r="G104" s="185"/>
      <c r="H104" s="140">
        <v>4572147887</v>
      </c>
      <c r="I104" s="222"/>
      <c r="J104" s="109"/>
      <c r="K104" s="559"/>
    </row>
    <row r="105" spans="1:11" ht="15" customHeight="1" thickBot="1">
      <c r="B105" s="116" t="s">
        <v>332</v>
      </c>
      <c r="C105" s="220" t="s">
        <v>333</v>
      </c>
      <c r="E105" s="563">
        <v>0</v>
      </c>
      <c r="F105" s="223"/>
      <c r="G105" s="185"/>
      <c r="H105" s="230">
        <v>1253956578</v>
      </c>
      <c r="I105" s="222"/>
      <c r="J105" s="109"/>
      <c r="K105" s="559"/>
    </row>
    <row r="106" spans="1:11" ht="16.5" customHeight="1" thickBot="1">
      <c r="B106" s="109"/>
      <c r="C106" s="231" t="s">
        <v>334</v>
      </c>
      <c r="D106" s="232"/>
      <c r="E106" s="564"/>
      <c r="F106" s="233"/>
      <c r="G106" s="234">
        <f>+G103+G102</f>
        <v>87923243</v>
      </c>
      <c r="H106" s="167"/>
      <c r="I106" s="234">
        <v>3318191309</v>
      </c>
      <c r="J106" s="109"/>
      <c r="K106" s="559"/>
    </row>
    <row r="107" spans="1:11">
      <c r="B107" s="109"/>
      <c r="C107" s="226" t="s">
        <v>335</v>
      </c>
      <c r="E107" s="142">
        <v>0</v>
      </c>
      <c r="F107" s="221"/>
      <c r="G107" s="236">
        <f>SUM(E108:E111)</f>
        <v>51510669</v>
      </c>
      <c r="H107" s="140">
        <v>0</v>
      </c>
      <c r="I107" s="127">
        <v>1501073472</v>
      </c>
      <c r="J107" s="109"/>
      <c r="K107" s="565"/>
    </row>
    <row r="108" spans="1:11" ht="14.4">
      <c r="A108" s="116"/>
      <c r="B108" s="134" t="s">
        <v>336</v>
      </c>
      <c r="C108" s="220" t="s">
        <v>337</v>
      </c>
      <c r="E108" s="142">
        <v>7670237</v>
      </c>
      <c r="F108" s="221"/>
      <c r="G108" s="185"/>
      <c r="H108" s="140">
        <v>3835479</v>
      </c>
      <c r="I108" s="222"/>
      <c r="J108" s="109"/>
      <c r="K108" s="565"/>
    </row>
    <row r="109" spans="1:11" ht="14.4">
      <c r="A109" s="116"/>
      <c r="B109" s="134" t="s">
        <v>590</v>
      </c>
      <c r="C109" s="220" t="s">
        <v>338</v>
      </c>
      <c r="E109" s="142">
        <v>5658904</v>
      </c>
      <c r="F109" s="221"/>
      <c r="G109" s="185"/>
      <c r="H109" s="140">
        <v>27125480</v>
      </c>
      <c r="I109" s="222"/>
      <c r="J109" s="109"/>
      <c r="K109" s="565"/>
    </row>
    <row r="110" spans="1:11" ht="13.8">
      <c r="A110" s="116" t="s">
        <v>591</v>
      </c>
      <c r="B110" s="116" t="s">
        <v>339</v>
      </c>
      <c r="C110" s="220" t="s">
        <v>340</v>
      </c>
      <c r="E110" s="142">
        <v>2860890</v>
      </c>
      <c r="F110" s="221"/>
      <c r="G110" s="185"/>
      <c r="H110" s="140">
        <v>1417142605</v>
      </c>
      <c r="I110" s="222"/>
      <c r="J110" s="109"/>
      <c r="K110" s="559"/>
    </row>
    <row r="111" spans="1:11" ht="13.8">
      <c r="A111" s="116" t="s">
        <v>614</v>
      </c>
      <c r="B111" s="116" t="s">
        <v>341</v>
      </c>
      <c r="C111" s="220" t="s">
        <v>342</v>
      </c>
      <c r="E111" s="142">
        <v>35320638</v>
      </c>
      <c r="F111" s="221"/>
      <c r="G111" s="185"/>
      <c r="H111" s="140">
        <v>52969908</v>
      </c>
      <c r="I111" s="222"/>
      <c r="J111" s="109"/>
      <c r="K111" s="559"/>
    </row>
    <row r="112" spans="1:11">
      <c r="B112" s="109"/>
      <c r="C112" s="226" t="s">
        <v>343</v>
      </c>
      <c r="E112" s="142"/>
      <c r="F112" s="221"/>
      <c r="G112" s="219">
        <f>SUM(E113:E118)</f>
        <v>1255980628</v>
      </c>
      <c r="H112" s="140"/>
      <c r="I112" s="137">
        <v>2793609438</v>
      </c>
      <c r="J112" s="109"/>
      <c r="K112" s="559"/>
    </row>
    <row r="113" spans="1:11" ht="13.8">
      <c r="B113" s="116" t="s">
        <v>344</v>
      </c>
      <c r="C113" s="220" t="s">
        <v>345</v>
      </c>
      <c r="E113" s="142">
        <v>206233535</v>
      </c>
      <c r="F113" s="221"/>
      <c r="G113" s="185"/>
      <c r="H113" s="140">
        <v>797854743</v>
      </c>
      <c r="I113" s="222"/>
      <c r="J113" s="109"/>
      <c r="K113" s="559"/>
    </row>
    <row r="114" spans="1:11" ht="14.4">
      <c r="A114" s="134" t="s">
        <v>348</v>
      </c>
      <c r="B114" s="109" t="s">
        <v>346</v>
      </c>
      <c r="C114" s="220" t="s">
        <v>347</v>
      </c>
      <c r="E114" s="142">
        <v>731068947</v>
      </c>
      <c r="F114" s="221"/>
      <c r="G114" s="185"/>
      <c r="H114" s="140">
        <v>446673003</v>
      </c>
      <c r="I114" s="222"/>
      <c r="J114" s="109"/>
      <c r="K114" s="559"/>
    </row>
    <row r="115" spans="1:11" ht="13.8">
      <c r="B115" s="116" t="s">
        <v>349</v>
      </c>
      <c r="C115" s="220" t="s">
        <v>350</v>
      </c>
      <c r="E115" s="142">
        <v>29226303</v>
      </c>
      <c r="F115" s="221"/>
      <c r="G115" s="185"/>
      <c r="H115" s="140">
        <v>5764152</v>
      </c>
      <c r="I115" s="222"/>
      <c r="J115" s="109"/>
      <c r="K115" s="559"/>
    </row>
    <row r="116" spans="1:11" ht="14.4">
      <c r="A116" s="134"/>
      <c r="B116" s="116" t="s">
        <v>351</v>
      </c>
      <c r="C116" s="220" t="s">
        <v>352</v>
      </c>
      <c r="E116" s="142">
        <f>259678792+187354+131818</f>
        <v>259997964</v>
      </c>
      <c r="F116" s="221"/>
      <c r="G116" s="185"/>
      <c r="H116" s="140">
        <v>101021539</v>
      </c>
      <c r="I116" s="222"/>
      <c r="J116" s="109"/>
      <c r="K116" s="559"/>
    </row>
    <row r="117" spans="1:11" ht="13.8">
      <c r="A117" s="116" t="s">
        <v>354</v>
      </c>
      <c r="B117" s="116" t="s">
        <v>357</v>
      </c>
      <c r="C117" s="220" t="s">
        <v>355</v>
      </c>
      <c r="E117" s="142">
        <v>765556</v>
      </c>
      <c r="F117" s="221"/>
      <c r="G117" s="185"/>
      <c r="H117" s="140">
        <v>1373166041</v>
      </c>
      <c r="I117" s="222"/>
      <c r="J117" s="116" t="s">
        <v>679</v>
      </c>
      <c r="K117" s="559"/>
    </row>
    <row r="118" spans="1:11" ht="14.4" thickBot="1">
      <c r="A118" s="116" t="s">
        <v>680</v>
      </c>
      <c r="B118" s="116" t="s">
        <v>681</v>
      </c>
      <c r="C118" s="220" t="s">
        <v>358</v>
      </c>
      <c r="E118" s="142">
        <v>28688323</v>
      </c>
      <c r="F118" s="223"/>
      <c r="G118" s="185"/>
      <c r="H118" s="140">
        <v>69129960</v>
      </c>
      <c r="I118" s="222"/>
      <c r="J118" s="109"/>
      <c r="K118" s="559"/>
    </row>
    <row r="119" spans="1:11" ht="16.5" customHeight="1" thickBot="1">
      <c r="A119" s="116" t="s">
        <v>682</v>
      </c>
      <c r="B119" s="116" t="s">
        <v>683</v>
      </c>
      <c r="C119" s="231" t="s">
        <v>359</v>
      </c>
      <c r="D119" s="232"/>
      <c r="E119" s="183"/>
      <c r="F119" s="237"/>
      <c r="G119" s="234">
        <f>G106+G107-G112</f>
        <v>-1116546716</v>
      </c>
      <c r="H119" s="182"/>
      <c r="I119" s="235">
        <v>2025655343</v>
      </c>
      <c r="J119" s="109"/>
      <c r="K119" s="559"/>
    </row>
    <row r="120" spans="1:11" ht="15" customHeight="1">
      <c r="B120" s="109"/>
      <c r="C120" s="226" t="s">
        <v>360</v>
      </c>
      <c r="E120" s="132"/>
      <c r="F120" s="229"/>
      <c r="G120" s="238">
        <f>E121+E122</f>
        <v>0</v>
      </c>
      <c r="H120" s="133"/>
      <c r="I120" s="239">
        <v>0</v>
      </c>
      <c r="J120" s="109"/>
      <c r="K120" s="559"/>
    </row>
    <row r="121" spans="1:11" ht="15" customHeight="1">
      <c r="B121" s="109"/>
      <c r="C121" s="220" t="s">
        <v>361</v>
      </c>
      <c r="E121" s="142">
        <v>0</v>
      </c>
      <c r="F121" s="221"/>
      <c r="G121" s="185"/>
      <c r="H121" s="140">
        <v>0</v>
      </c>
      <c r="I121" s="222"/>
      <c r="J121" s="109"/>
      <c r="K121" s="559"/>
    </row>
    <row r="122" spans="1:11" ht="15" customHeight="1" thickBot="1">
      <c r="B122" s="109"/>
      <c r="C122" s="220" t="s">
        <v>362</v>
      </c>
      <c r="E122" s="563">
        <v>0</v>
      </c>
      <c r="F122" s="223"/>
      <c r="G122" s="185"/>
      <c r="H122" s="230">
        <v>0</v>
      </c>
      <c r="I122" s="222"/>
      <c r="J122" s="109"/>
      <c r="K122" s="559"/>
    </row>
    <row r="123" spans="1:11" ht="18.75" customHeight="1" thickBot="1">
      <c r="B123" s="109"/>
      <c r="C123" s="231" t="s">
        <v>363</v>
      </c>
      <c r="D123" s="232"/>
      <c r="E123" s="183"/>
      <c r="F123" s="237"/>
      <c r="G123" s="240">
        <f>G119+G120</f>
        <v>-1116546716</v>
      </c>
      <c r="H123" s="182"/>
      <c r="I123" s="241">
        <v>2025655343</v>
      </c>
      <c r="J123" s="109"/>
      <c r="K123" s="559"/>
    </row>
    <row r="124" spans="1:11" ht="20.25" customHeight="1">
      <c r="A124" s="116" t="s">
        <v>353</v>
      </c>
      <c r="B124" s="109"/>
      <c r="C124" s="242" t="s">
        <v>364</v>
      </c>
      <c r="E124" s="132">
        <v>0</v>
      </c>
      <c r="F124" s="229"/>
      <c r="G124" s="127">
        <v>0</v>
      </c>
      <c r="H124" s="133">
        <v>185851544</v>
      </c>
      <c r="I124" s="127">
        <v>0</v>
      </c>
      <c r="J124" s="109"/>
      <c r="K124" s="559"/>
    </row>
    <row r="125" spans="1:11" ht="20.25" customHeight="1" thickBot="1">
      <c r="A125" s="116" t="s">
        <v>356</v>
      </c>
      <c r="B125" s="109"/>
      <c r="C125" s="472" t="s">
        <v>53</v>
      </c>
      <c r="E125" s="566">
        <v>0</v>
      </c>
      <c r="F125" s="221"/>
      <c r="G125" s="137">
        <v>0</v>
      </c>
      <c r="H125" s="133">
        <v>91990190</v>
      </c>
      <c r="I125" s="137">
        <v>0</v>
      </c>
      <c r="J125" s="109"/>
      <c r="K125" s="559"/>
    </row>
    <row r="126" spans="1:11" ht="21" customHeight="1" thickTop="1" thickBot="1">
      <c r="B126" s="109"/>
      <c r="C126" s="190" t="s">
        <v>365</v>
      </c>
      <c r="D126" s="567"/>
      <c r="E126" s="568"/>
      <c r="F126" s="243"/>
      <c r="G126" s="244">
        <f>+G123-E125-E124</f>
        <v>-1116546716</v>
      </c>
      <c r="H126" s="182"/>
      <c r="I126" s="244">
        <v>1747813609</v>
      </c>
      <c r="J126" s="483"/>
      <c r="K126" s="559"/>
    </row>
    <row r="127" spans="1:11">
      <c r="G127" s="140"/>
      <c r="I127" s="245"/>
      <c r="J127" s="546"/>
    </row>
    <row r="128" spans="1:11">
      <c r="G128" s="140"/>
      <c r="H128" s="140"/>
      <c r="I128" s="224"/>
      <c r="J128" s="569"/>
      <c r="K128" s="570"/>
    </row>
    <row r="129" spans="2:17">
      <c r="G129" s="140"/>
      <c r="I129" s="224"/>
      <c r="J129" s="569"/>
      <c r="K129" s="570"/>
    </row>
    <row r="130" spans="2:17">
      <c r="B130" s="140"/>
    </row>
    <row r="131" spans="2:17">
      <c r="B131" s="140"/>
      <c r="G131" s="224"/>
    </row>
    <row r="132" spans="2:17">
      <c r="B132" s="571"/>
    </row>
    <row r="133" spans="2:17">
      <c r="B133" s="571"/>
    </row>
    <row r="134" spans="2:17">
      <c r="B134" s="571"/>
    </row>
    <row r="135" spans="2:17">
      <c r="B135" s="571"/>
    </row>
    <row r="136" spans="2:17" ht="15.6">
      <c r="B136" s="113"/>
      <c r="C136" s="277"/>
      <c r="D136" s="113"/>
      <c r="E136" s="113"/>
      <c r="F136" s="113"/>
      <c r="G136" s="113"/>
      <c r="H136" s="123"/>
      <c r="I136" s="113"/>
      <c r="J136" s="575"/>
      <c r="K136" s="525"/>
    </row>
    <row r="137" spans="2:17">
      <c r="B137" s="111" t="s">
        <v>756</v>
      </c>
      <c r="D137" s="113"/>
      <c r="E137" s="319" t="s">
        <v>757</v>
      </c>
      <c r="F137" s="113"/>
      <c r="G137" s="113"/>
      <c r="H137" s="113" t="s">
        <v>759</v>
      </c>
      <c r="I137" s="113"/>
      <c r="J137" s="113" t="s">
        <v>758</v>
      </c>
      <c r="K137" s="525"/>
    </row>
    <row r="138" spans="2:17">
      <c r="B138" s="571"/>
    </row>
    <row r="139" spans="2:17">
      <c r="B139" s="571"/>
    </row>
    <row r="140" spans="2:17" ht="15.6">
      <c r="C140" s="174"/>
      <c r="H140" s="123"/>
      <c r="J140" s="526"/>
      <c r="K140" s="525"/>
    </row>
    <row r="141" spans="2:17" ht="18.899999999999999" customHeight="1">
      <c r="C141" s="174"/>
      <c r="D141" s="203"/>
      <c r="E141" s="203"/>
      <c r="G141" s="203"/>
      <c r="H141" s="123"/>
      <c r="J141" s="572"/>
      <c r="K141" s="525"/>
      <c r="L141" s="246"/>
      <c r="M141" s="246"/>
      <c r="N141" s="246"/>
      <c r="O141" s="246"/>
      <c r="P141" s="246"/>
      <c r="Q141" s="110" t="s">
        <v>242</v>
      </c>
    </row>
    <row r="142" spans="2:17">
      <c r="D142" s="205"/>
      <c r="E142" s="205"/>
      <c r="G142" s="205"/>
      <c r="J142" s="573"/>
      <c r="K142" s="525"/>
    </row>
    <row r="143" spans="2:17">
      <c r="F143" s="207"/>
      <c r="G143" s="110" t="s">
        <v>242</v>
      </c>
      <c r="H143" s="207"/>
      <c r="J143" s="574"/>
      <c r="K143" s="549"/>
    </row>
    <row r="144" spans="2:17">
      <c r="G144" s="110" t="s">
        <v>242</v>
      </c>
      <c r="H144" s="113"/>
      <c r="I144" s="113"/>
      <c r="J144" s="575"/>
      <c r="K144" s="526" t="s">
        <v>242</v>
      </c>
    </row>
    <row r="145" spans="2:21" ht="16.8">
      <c r="B145" s="146" t="s">
        <v>366</v>
      </c>
      <c r="C145" s="151"/>
      <c r="D145" s="151"/>
      <c r="E145" s="151"/>
      <c r="F145" s="1080"/>
      <c r="G145" s="151" t="s">
        <v>381</v>
      </c>
      <c r="H145" s="151" t="s">
        <v>760</v>
      </c>
      <c r="I145" s="151"/>
      <c r="J145" s="576"/>
      <c r="K145" s="577"/>
      <c r="P145" s="247"/>
      <c r="Q145" s="247"/>
      <c r="R145" s="247"/>
      <c r="S145" s="247"/>
      <c r="T145" s="247"/>
      <c r="U145" s="247"/>
    </row>
    <row r="146" spans="2:21" ht="16.5" customHeight="1">
      <c r="B146" s="151" t="s">
        <v>368</v>
      </c>
      <c r="C146" s="151" t="s">
        <v>761</v>
      </c>
      <c r="D146" s="151"/>
      <c r="E146" s="151"/>
      <c r="F146" s="1080"/>
      <c r="G146" s="151"/>
      <c r="H146" s="151"/>
      <c r="I146" s="151"/>
      <c r="J146" s="576"/>
      <c r="K146" s="577"/>
      <c r="P146" s="247"/>
      <c r="Q146" s="247"/>
      <c r="R146" s="247"/>
      <c r="S146" s="247"/>
      <c r="T146" s="247"/>
      <c r="U146" s="247"/>
    </row>
    <row r="147" spans="2:21" ht="17.25" customHeight="1">
      <c r="B147" s="151" t="s">
        <v>372</v>
      </c>
      <c r="C147" s="151" t="s">
        <v>762</v>
      </c>
      <c r="D147" s="151"/>
      <c r="E147" s="151"/>
      <c r="F147" s="1080"/>
      <c r="G147" s="151" t="s">
        <v>384</v>
      </c>
      <c r="H147" s="151" t="s">
        <v>385</v>
      </c>
      <c r="I147" s="151"/>
      <c r="J147" s="578"/>
      <c r="K147" s="577"/>
      <c r="P147" s="247"/>
      <c r="Q147" s="247"/>
      <c r="R147" s="247"/>
      <c r="S147" s="247"/>
      <c r="T147" s="247"/>
      <c r="U147" s="247"/>
    </row>
    <row r="148" spans="2:21" ht="16.5" customHeight="1">
      <c r="B148" s="151" t="s">
        <v>374</v>
      </c>
      <c r="C148" s="151" t="s">
        <v>763</v>
      </c>
      <c r="D148" s="151"/>
      <c r="E148" s="151"/>
      <c r="F148" s="1080"/>
      <c r="G148" s="151" t="s">
        <v>387</v>
      </c>
      <c r="H148" s="151" t="s">
        <v>388</v>
      </c>
      <c r="J148" s="578"/>
      <c r="K148" s="577"/>
      <c r="P148" s="247"/>
      <c r="Q148" s="247"/>
      <c r="R148" s="247"/>
      <c r="S148" s="247"/>
      <c r="T148" s="247"/>
      <c r="U148" s="247"/>
    </row>
    <row r="149" spans="2:21" ht="15.75" customHeight="1">
      <c r="B149" s="151"/>
      <c r="C149" s="151"/>
      <c r="D149" s="151"/>
      <c r="E149" s="151"/>
      <c r="F149" s="1080"/>
      <c r="G149" s="578"/>
      <c r="H149" s="578"/>
      <c r="I149" s="248"/>
      <c r="J149" s="578"/>
      <c r="K149" s="577"/>
      <c r="P149" s="247"/>
      <c r="Q149" s="247"/>
      <c r="R149" s="247"/>
      <c r="S149" s="247"/>
      <c r="T149" s="247"/>
      <c r="U149" s="247"/>
    </row>
    <row r="150" spans="2:21" ht="15.75" customHeight="1">
      <c r="B150" s="151"/>
      <c r="C150" s="151"/>
      <c r="D150" s="151"/>
      <c r="E150" s="151"/>
      <c r="F150" s="1080"/>
      <c r="G150" s="578"/>
      <c r="H150" s="578"/>
      <c r="I150" s="248"/>
      <c r="J150" s="578"/>
      <c r="K150" s="577"/>
      <c r="P150" s="247"/>
      <c r="Q150" s="247"/>
      <c r="R150" s="247"/>
      <c r="S150" s="247"/>
      <c r="T150" s="247"/>
      <c r="U150" s="247"/>
    </row>
    <row r="151" spans="2:21" ht="15.75" customHeight="1">
      <c r="E151" s="151"/>
      <c r="F151" s="1080"/>
      <c r="G151" s="576"/>
      <c r="H151" s="576"/>
      <c r="I151" s="151"/>
      <c r="J151" s="576"/>
      <c r="P151" s="247"/>
      <c r="Q151" s="247"/>
      <c r="R151" s="247"/>
      <c r="S151" s="247"/>
      <c r="T151" s="247"/>
      <c r="U151" s="247"/>
    </row>
    <row r="152" spans="2:21" ht="15.75" customHeight="1">
      <c r="E152" s="151"/>
      <c r="F152" s="1080"/>
      <c r="G152" s="578"/>
      <c r="H152" s="578"/>
      <c r="I152" s="248"/>
      <c r="J152" s="578"/>
      <c r="K152" s="577"/>
      <c r="P152" s="247"/>
      <c r="Q152" s="247"/>
      <c r="R152" s="247"/>
      <c r="S152" s="247"/>
      <c r="T152" s="247"/>
      <c r="U152" s="247"/>
    </row>
    <row r="153" spans="2:21" ht="15.75" customHeight="1">
      <c r="E153" s="151"/>
      <c r="F153" s="1080"/>
      <c r="G153" s="578"/>
      <c r="H153" s="578"/>
      <c r="I153" s="248"/>
      <c r="J153" s="578"/>
      <c r="K153" s="577"/>
      <c r="P153" s="247"/>
      <c r="Q153" s="247"/>
      <c r="R153" s="247"/>
      <c r="S153" s="247"/>
      <c r="T153" s="247"/>
      <c r="U153" s="247"/>
    </row>
    <row r="154" spans="2:21" ht="15" customHeight="1">
      <c r="F154" s="1081"/>
      <c r="G154" s="576"/>
      <c r="H154" s="576"/>
      <c r="I154" s="151"/>
      <c r="J154" s="576"/>
      <c r="K154" s="577"/>
      <c r="P154" s="247"/>
      <c r="Q154" s="247"/>
      <c r="R154" s="247"/>
      <c r="S154" s="247"/>
      <c r="T154" s="247"/>
      <c r="U154" s="247"/>
    </row>
    <row r="155" spans="2:21" ht="17.25" customHeight="1">
      <c r="I155" s="151"/>
      <c r="J155" s="576"/>
      <c r="P155" s="247"/>
      <c r="Q155" s="247"/>
      <c r="R155" s="247"/>
      <c r="S155" s="247"/>
      <c r="T155" s="247"/>
      <c r="U155" s="247"/>
    </row>
    <row r="156" spans="2:21" ht="15" customHeight="1">
      <c r="D156" s="249"/>
      <c r="E156" s="249"/>
      <c r="F156" s="249"/>
      <c r="G156" s="151"/>
      <c r="I156" s="151"/>
      <c r="J156" s="576"/>
      <c r="P156" s="247"/>
      <c r="Q156" s="247"/>
      <c r="R156" s="247"/>
      <c r="S156" s="247"/>
      <c r="T156" s="247"/>
      <c r="U156" s="247"/>
    </row>
    <row r="157" spans="2:21" ht="15" customHeight="1">
      <c r="D157" s="249"/>
      <c r="E157" s="249"/>
      <c r="F157" s="249"/>
      <c r="G157" s="151"/>
      <c r="I157" s="151"/>
      <c r="J157" s="576"/>
      <c r="P157" s="247"/>
      <c r="Q157" s="247"/>
      <c r="R157" s="247"/>
      <c r="S157" s="247"/>
      <c r="T157" s="247"/>
      <c r="U157" s="247"/>
    </row>
    <row r="158" spans="2:21" ht="15" customHeight="1">
      <c r="C158" s="1243"/>
      <c r="D158" s="1243"/>
      <c r="E158" s="1243"/>
      <c r="F158" s="250"/>
      <c r="P158" s="247"/>
      <c r="Q158" s="247"/>
      <c r="R158" s="247"/>
      <c r="S158" s="247"/>
      <c r="T158" s="247"/>
      <c r="U158" s="247"/>
    </row>
    <row r="159" spans="2:21" ht="15" customHeight="1">
      <c r="B159" s="1267" t="s">
        <v>753</v>
      </c>
      <c r="C159" s="1267"/>
      <c r="D159" s="1267"/>
      <c r="E159" s="1267"/>
      <c r="F159" s="1267"/>
      <c r="G159" s="1267"/>
      <c r="H159" s="1267"/>
      <c r="I159" s="1267"/>
      <c r="J159" s="1267"/>
      <c r="P159" s="247"/>
      <c r="Q159" s="247"/>
      <c r="R159" s="247"/>
      <c r="S159" s="247"/>
      <c r="T159" s="247"/>
      <c r="U159" s="247"/>
    </row>
    <row r="160" spans="2:21" ht="15" customHeight="1">
      <c r="B160" s="1267"/>
      <c r="C160" s="1267"/>
      <c r="D160" s="1267"/>
      <c r="E160" s="1267"/>
      <c r="F160" s="1267"/>
      <c r="G160" s="1267"/>
      <c r="H160" s="1267"/>
      <c r="I160" s="1267"/>
      <c r="J160" s="1267"/>
      <c r="P160" s="247"/>
      <c r="Q160" s="247"/>
      <c r="R160" s="247"/>
      <c r="S160" s="247"/>
      <c r="T160" s="247"/>
      <c r="U160" s="247"/>
    </row>
    <row r="161" spans="2:21" ht="15" customHeight="1">
      <c r="B161" s="1267"/>
      <c r="C161" s="1267"/>
      <c r="D161" s="1267"/>
      <c r="E161" s="1267"/>
      <c r="F161" s="1267"/>
      <c r="G161" s="1267"/>
      <c r="H161" s="1267"/>
      <c r="I161" s="1267"/>
      <c r="J161" s="1267"/>
      <c r="P161" s="247"/>
      <c r="Q161" s="247"/>
      <c r="R161" s="247"/>
      <c r="S161" s="247"/>
      <c r="T161" s="247"/>
      <c r="U161" s="247"/>
    </row>
    <row r="162" spans="2:21" ht="15" customHeight="1">
      <c r="B162" s="1267"/>
      <c r="C162" s="1267"/>
      <c r="D162" s="1267"/>
      <c r="E162" s="1267"/>
      <c r="F162" s="1267"/>
      <c r="G162" s="1267"/>
      <c r="H162" s="1267"/>
      <c r="I162" s="1267"/>
      <c r="J162" s="1267"/>
      <c r="P162" s="247"/>
      <c r="Q162" s="247"/>
      <c r="R162" s="247"/>
      <c r="S162" s="247"/>
      <c r="T162" s="247"/>
      <c r="U162" s="247"/>
    </row>
    <row r="163" spans="2:21" ht="15" customHeight="1">
      <c r="B163" s="1267"/>
      <c r="C163" s="1267"/>
      <c r="D163" s="1267"/>
      <c r="E163" s="1267"/>
      <c r="F163" s="1267"/>
      <c r="G163" s="1267"/>
      <c r="H163" s="1267"/>
      <c r="I163" s="1267"/>
      <c r="J163" s="1267"/>
      <c r="P163" s="247"/>
      <c r="Q163" s="247"/>
      <c r="R163" s="247"/>
      <c r="S163" s="247"/>
      <c r="T163" s="247"/>
      <c r="U163" s="247"/>
    </row>
    <row r="164" spans="2:21" ht="15" customHeight="1">
      <c r="B164" s="1267"/>
      <c r="C164" s="1267"/>
      <c r="D164" s="1267"/>
      <c r="E164" s="1267"/>
      <c r="F164" s="1267"/>
      <c r="G164" s="1267"/>
      <c r="H164" s="1267"/>
      <c r="I164" s="1267"/>
      <c r="J164" s="1267"/>
      <c r="P164" s="247"/>
      <c r="Q164" s="247"/>
      <c r="R164" s="247"/>
      <c r="S164" s="247"/>
      <c r="T164" s="247"/>
      <c r="U164" s="247"/>
    </row>
    <row r="165" spans="2:21" ht="15" customHeight="1">
      <c r="B165" s="1267"/>
      <c r="C165" s="1267"/>
      <c r="D165" s="1267"/>
      <c r="E165" s="1267"/>
      <c r="F165" s="1267"/>
      <c r="G165" s="1267"/>
      <c r="H165" s="1267"/>
      <c r="I165" s="1267"/>
      <c r="J165" s="1267"/>
      <c r="P165" s="247"/>
      <c r="Q165" s="247"/>
      <c r="R165" s="247"/>
      <c r="S165" s="247"/>
      <c r="T165" s="247"/>
      <c r="U165" s="247"/>
    </row>
    <row r="166" spans="2:21" ht="15" customHeight="1">
      <c r="B166" s="251"/>
      <c r="C166" s="250"/>
      <c r="D166" s="250"/>
      <c r="E166" s="250"/>
      <c r="F166" s="250"/>
      <c r="P166" s="247"/>
      <c r="Q166" s="247"/>
      <c r="R166" s="247"/>
      <c r="S166" s="247"/>
      <c r="T166" s="247"/>
      <c r="U166" s="247"/>
    </row>
    <row r="167" spans="2:21" ht="15" customHeight="1">
      <c r="C167" s="252"/>
      <c r="D167" s="252"/>
      <c r="E167" s="1082" t="s">
        <v>390</v>
      </c>
      <c r="F167" s="252"/>
      <c r="P167" s="247"/>
      <c r="Q167" s="247"/>
      <c r="R167" s="247"/>
      <c r="S167" s="247"/>
      <c r="T167" s="247"/>
      <c r="U167" s="247"/>
    </row>
    <row r="168" spans="2:21" ht="15" customHeight="1">
      <c r="C168" s="252"/>
      <c r="D168" s="252"/>
      <c r="E168" s="1082" t="s">
        <v>794</v>
      </c>
      <c r="F168" s="252"/>
      <c r="P168" s="247"/>
      <c r="Q168" s="247"/>
      <c r="R168" s="247"/>
      <c r="S168" s="247"/>
      <c r="T168" s="247"/>
      <c r="U168" s="247"/>
    </row>
    <row r="169" spans="2:21" ht="14.25" customHeight="1">
      <c r="C169" s="253"/>
      <c r="D169" s="253"/>
      <c r="E169" s="1083" t="s">
        <v>391</v>
      </c>
      <c r="F169" s="253"/>
      <c r="P169" s="247"/>
      <c r="Q169" s="247"/>
      <c r="R169" s="247"/>
      <c r="S169" s="247"/>
      <c r="T169" s="247"/>
      <c r="U169" s="247"/>
    </row>
    <row r="170" spans="2:21" ht="15.6" customHeight="1" thickBot="1">
      <c r="B170" s="579"/>
      <c r="C170" s="254"/>
      <c r="D170" s="254"/>
      <c r="E170" s="254"/>
      <c r="F170" s="254"/>
      <c r="K170" s="577"/>
      <c r="P170" s="247"/>
      <c r="Q170" s="247"/>
      <c r="R170" s="247"/>
      <c r="S170" s="247"/>
      <c r="T170" s="247"/>
      <c r="U170" s="247"/>
    </row>
    <row r="171" spans="2:21" ht="15.75" customHeight="1" thickBot="1">
      <c r="B171" s="269"/>
      <c r="C171" s="255"/>
      <c r="D171" s="256"/>
      <c r="E171" s="256"/>
      <c r="F171" s="256"/>
      <c r="G171" s="257">
        <v>2026</v>
      </c>
      <c r="H171" s="257">
        <v>2025</v>
      </c>
      <c r="K171" s="553"/>
      <c r="P171" s="247"/>
      <c r="Q171" s="247"/>
      <c r="R171" s="247"/>
      <c r="S171" s="247"/>
      <c r="T171" s="247"/>
      <c r="U171" s="247"/>
    </row>
    <row r="172" spans="2:21" ht="15.75" customHeight="1">
      <c r="B172" s="269"/>
      <c r="C172" s="258"/>
      <c r="G172" s="259"/>
      <c r="H172" s="259"/>
      <c r="I172" s="269"/>
      <c r="J172" s="269"/>
      <c r="K172" s="577"/>
      <c r="P172" s="247"/>
      <c r="Q172" s="247"/>
      <c r="R172" s="247"/>
      <c r="S172" s="247"/>
      <c r="T172" s="247"/>
      <c r="U172" s="247"/>
    </row>
    <row r="173" spans="2:21" ht="15.75" customHeight="1">
      <c r="B173" s="269"/>
      <c r="C173" s="260" t="s">
        <v>392</v>
      </c>
      <c r="G173" s="259">
        <f>+G126</f>
        <v>-1116546716</v>
      </c>
      <c r="H173" s="259">
        <v>1747813609</v>
      </c>
      <c r="I173" s="269"/>
      <c r="J173" s="269"/>
      <c r="K173" s="577"/>
      <c r="P173" s="247"/>
      <c r="Q173" s="247"/>
      <c r="R173" s="247"/>
      <c r="S173" s="247"/>
      <c r="T173" s="247"/>
      <c r="U173" s="247"/>
    </row>
    <row r="174" spans="2:21" ht="15" customHeight="1">
      <c r="B174" s="269"/>
      <c r="C174" s="260" t="s">
        <v>393</v>
      </c>
      <c r="G174" s="259"/>
      <c r="H174" s="259"/>
      <c r="I174" s="269"/>
      <c r="J174" s="269"/>
      <c r="L174" s="247"/>
      <c r="M174" s="247"/>
      <c r="N174" s="247"/>
      <c r="O174" s="247"/>
      <c r="P174" s="247"/>
      <c r="Q174" s="247"/>
      <c r="R174" s="247"/>
      <c r="S174" s="247"/>
      <c r="T174" s="247"/>
      <c r="U174" s="247"/>
    </row>
    <row r="175" spans="2:21" ht="16.5" customHeight="1">
      <c r="B175" s="269"/>
      <c r="C175" s="261" t="s">
        <v>350</v>
      </c>
      <c r="G175" s="259">
        <f>+E115</f>
        <v>29226303</v>
      </c>
      <c r="H175" s="259">
        <v>5764152</v>
      </c>
      <c r="I175" s="269"/>
      <c r="J175" s="269"/>
      <c r="K175" s="577"/>
      <c r="L175" s="247"/>
      <c r="M175" s="247"/>
      <c r="N175" s="247"/>
      <c r="O175" s="247"/>
      <c r="P175" s="247"/>
      <c r="Q175" s="247"/>
      <c r="R175" s="247"/>
      <c r="S175" s="247"/>
      <c r="T175" s="247"/>
      <c r="U175" s="247"/>
    </row>
    <row r="176" spans="2:21" ht="16.5" customHeight="1">
      <c r="B176" s="269"/>
      <c r="C176" s="261" t="s">
        <v>394</v>
      </c>
      <c r="G176" s="259">
        <f>+E116</f>
        <v>259997964</v>
      </c>
      <c r="H176" s="259">
        <v>101021539</v>
      </c>
      <c r="I176" s="269"/>
      <c r="J176" s="269"/>
      <c r="K176" s="553"/>
      <c r="L176" s="247"/>
      <c r="M176" s="247"/>
      <c r="N176" s="247"/>
      <c r="O176" s="247"/>
      <c r="P176" s="247"/>
      <c r="Q176" s="247"/>
      <c r="R176" s="247"/>
      <c r="S176" s="247"/>
      <c r="T176" s="247"/>
      <c r="U176" s="247"/>
    </row>
    <row r="177" spans="2:21" ht="17.25" customHeight="1">
      <c r="B177" s="269"/>
      <c r="C177" s="261" t="s">
        <v>395</v>
      </c>
      <c r="G177" s="259">
        <v>0</v>
      </c>
      <c r="H177" s="259">
        <v>0</v>
      </c>
      <c r="I177" s="269"/>
      <c r="J177" s="269"/>
      <c r="K177" s="580"/>
      <c r="L177" s="247"/>
      <c r="M177" s="247"/>
      <c r="N177" s="247"/>
      <c r="O177" s="247"/>
      <c r="P177" s="247"/>
      <c r="Q177" s="247"/>
      <c r="R177" s="247"/>
      <c r="S177" s="247"/>
      <c r="T177" s="247"/>
      <c r="U177" s="247"/>
    </row>
    <row r="178" spans="2:21" ht="16.8">
      <c r="B178" s="269"/>
      <c r="C178" s="261" t="s">
        <v>396</v>
      </c>
      <c r="G178" s="259">
        <v>0</v>
      </c>
      <c r="H178" s="259">
        <v>0</v>
      </c>
      <c r="I178" s="269"/>
      <c r="J178" s="269"/>
      <c r="K178" s="553"/>
      <c r="L178" s="247"/>
      <c r="M178" s="247"/>
      <c r="N178" s="247"/>
      <c r="O178" s="247"/>
      <c r="P178" s="247"/>
      <c r="Q178" s="247"/>
      <c r="R178" s="247"/>
      <c r="S178" s="247"/>
      <c r="T178" s="247"/>
      <c r="U178" s="247"/>
    </row>
    <row r="179" spans="2:21" ht="18" customHeight="1">
      <c r="B179" s="269"/>
      <c r="C179" s="261" t="s">
        <v>397</v>
      </c>
      <c r="G179" s="259">
        <v>0</v>
      </c>
      <c r="H179" s="259">
        <v>0</v>
      </c>
      <c r="I179" s="269"/>
      <c r="J179" s="269"/>
      <c r="K179" s="581"/>
      <c r="L179" s="247"/>
      <c r="M179" s="247"/>
      <c r="N179" s="247"/>
      <c r="O179" s="247"/>
      <c r="P179" s="247"/>
      <c r="Q179" s="247"/>
      <c r="R179" s="247"/>
      <c r="S179" s="247"/>
      <c r="T179" s="247"/>
      <c r="U179" s="247"/>
    </row>
    <row r="180" spans="2:21" ht="16.8">
      <c r="B180" s="269"/>
      <c r="C180" s="261" t="s">
        <v>398</v>
      </c>
      <c r="G180" s="259">
        <v>0</v>
      </c>
      <c r="H180" s="259">
        <v>0</v>
      </c>
      <c r="I180" s="269"/>
      <c r="J180" s="269"/>
      <c r="K180" s="553"/>
      <c r="L180" s="247"/>
      <c r="M180" s="247"/>
      <c r="N180" s="247"/>
      <c r="O180" s="247"/>
      <c r="P180" s="247"/>
      <c r="Q180" s="247"/>
      <c r="R180" s="247"/>
      <c r="S180" s="247"/>
      <c r="T180" s="247"/>
      <c r="U180" s="247"/>
    </row>
    <row r="181" spans="2:21" ht="17.399999999999999" thickBot="1">
      <c r="B181" s="269"/>
      <c r="C181" s="261" t="s">
        <v>399</v>
      </c>
      <c r="G181" s="259">
        <v>0</v>
      </c>
      <c r="H181" s="259">
        <v>0</v>
      </c>
      <c r="I181" s="269"/>
      <c r="J181" s="269"/>
      <c r="K181" s="553"/>
      <c r="L181" s="247"/>
      <c r="M181" s="247"/>
      <c r="N181" s="247"/>
      <c r="O181" s="247"/>
      <c r="P181" s="247"/>
      <c r="Q181" s="247"/>
      <c r="R181" s="247"/>
      <c r="S181" s="247"/>
      <c r="T181" s="247"/>
      <c r="U181" s="247"/>
    </row>
    <row r="182" spans="2:21" ht="17.399999999999999" thickBot="1">
      <c r="B182" s="269"/>
      <c r="C182" s="261"/>
      <c r="G182" s="262">
        <f>SUM(G173:G181)</f>
        <v>-827322449</v>
      </c>
      <c r="H182" s="262">
        <v>1854599300</v>
      </c>
      <c r="I182" s="269"/>
      <c r="J182" s="109"/>
      <c r="K182" s="553"/>
      <c r="L182" s="247"/>
      <c r="M182" s="247"/>
      <c r="N182" s="247"/>
      <c r="O182" s="247"/>
      <c r="P182" s="247"/>
      <c r="Q182" s="247"/>
      <c r="R182" s="247"/>
      <c r="S182" s="247"/>
      <c r="T182" s="247"/>
      <c r="U182" s="247"/>
    </row>
    <row r="183" spans="2:21" ht="16.8">
      <c r="B183" s="269"/>
      <c r="C183" s="260" t="s">
        <v>400</v>
      </c>
      <c r="G183" s="259"/>
      <c r="H183" s="259"/>
      <c r="I183" s="269"/>
      <c r="J183" s="109"/>
      <c r="K183" s="553"/>
      <c r="L183" s="247"/>
      <c r="M183" s="247"/>
      <c r="N183" s="247"/>
      <c r="O183" s="247"/>
      <c r="P183" s="247"/>
      <c r="Q183" s="247"/>
      <c r="R183" s="247"/>
      <c r="S183" s="247"/>
      <c r="T183" s="247"/>
      <c r="U183" s="247"/>
    </row>
    <row r="184" spans="2:21" ht="16.8">
      <c r="B184" s="269"/>
      <c r="C184" s="261" t="s">
        <v>401</v>
      </c>
      <c r="G184" s="259"/>
      <c r="H184" s="259"/>
      <c r="I184" s="269"/>
      <c r="J184" s="109"/>
      <c r="K184" s="553"/>
      <c r="L184" s="247"/>
      <c r="M184" s="247"/>
      <c r="N184" s="247"/>
      <c r="O184" s="247"/>
      <c r="P184" s="247"/>
      <c r="Q184" s="247"/>
      <c r="R184" s="247"/>
      <c r="S184" s="247"/>
      <c r="T184" s="247"/>
      <c r="U184" s="247"/>
    </row>
    <row r="185" spans="2:21">
      <c r="B185" s="269"/>
      <c r="C185" s="261" t="s">
        <v>402</v>
      </c>
      <c r="G185" s="259">
        <f>F36</f>
        <v>0</v>
      </c>
      <c r="H185" s="259">
        <v>0</v>
      </c>
      <c r="I185" s="269"/>
      <c r="J185" s="109"/>
    </row>
    <row r="186" spans="2:21">
      <c r="B186" s="269"/>
      <c r="C186" s="261" t="s">
        <v>403</v>
      </c>
      <c r="G186" s="259">
        <f>-E22+D22</f>
        <v>-1756754660</v>
      </c>
      <c r="H186" s="259">
        <v>-1932052012</v>
      </c>
      <c r="I186" s="269"/>
      <c r="J186" s="263">
        <f>+G217</f>
        <v>0</v>
      </c>
    </row>
    <row r="187" spans="2:21">
      <c r="B187" s="269"/>
      <c r="C187" s="261" t="s">
        <v>404</v>
      </c>
      <c r="G187" s="259">
        <v>0</v>
      </c>
      <c r="H187" s="259">
        <v>0</v>
      </c>
      <c r="I187" s="269"/>
      <c r="J187" s="109"/>
    </row>
    <row r="188" spans="2:21">
      <c r="B188" s="269"/>
      <c r="C188" s="261" t="s">
        <v>405</v>
      </c>
      <c r="G188" s="259">
        <v>0</v>
      </c>
      <c r="H188" s="259">
        <v>0</v>
      </c>
      <c r="I188" s="269"/>
      <c r="J188" s="109"/>
    </row>
    <row r="189" spans="2:21">
      <c r="B189" s="269"/>
      <c r="C189" s="261" t="s">
        <v>406</v>
      </c>
      <c r="G189" s="259">
        <f>+J12</f>
        <v>13005482</v>
      </c>
      <c r="H189" s="259">
        <v>2656277</v>
      </c>
      <c r="I189" s="269"/>
      <c r="J189" s="109"/>
    </row>
    <row r="190" spans="2:21">
      <c r="B190" s="269"/>
      <c r="C190" s="261" t="s">
        <v>407</v>
      </c>
      <c r="G190" s="259">
        <v>0</v>
      </c>
      <c r="H190" s="259">
        <v>0</v>
      </c>
      <c r="I190" s="269"/>
      <c r="J190" s="109"/>
    </row>
    <row r="191" spans="2:21">
      <c r="B191" s="269"/>
      <c r="C191" s="261" t="s">
        <v>408</v>
      </c>
      <c r="G191" s="259">
        <f>-K23+J23</f>
        <v>982490525</v>
      </c>
      <c r="H191" s="259">
        <v>9080805</v>
      </c>
      <c r="I191" s="269"/>
      <c r="J191" s="109"/>
    </row>
    <row r="192" spans="2:21" ht="13.8" thickBot="1">
      <c r="B192" s="269"/>
      <c r="C192" s="261" t="s">
        <v>409</v>
      </c>
      <c r="G192" s="259">
        <v>0</v>
      </c>
      <c r="H192" s="259">
        <v>0</v>
      </c>
      <c r="I192" s="269"/>
      <c r="J192" s="109"/>
    </row>
    <row r="193" spans="2:10" ht="13.8" thickBot="1">
      <c r="B193" s="269"/>
      <c r="C193" s="135"/>
      <c r="G193" s="262">
        <f>SUM(G184:G192)</f>
        <v>-761258653</v>
      </c>
      <c r="H193" s="262">
        <v>-1920314930</v>
      </c>
      <c r="I193" s="269"/>
      <c r="J193" s="109"/>
    </row>
    <row r="194" spans="2:10" ht="13.8" thickBot="1">
      <c r="B194" s="269"/>
      <c r="C194" s="260" t="s">
        <v>410</v>
      </c>
      <c r="G194" s="262">
        <f>+G193+G182</f>
        <v>-1588581102</v>
      </c>
      <c r="H194" s="262">
        <v>-65715630</v>
      </c>
      <c r="I194" s="269"/>
      <c r="J194" s="109"/>
    </row>
    <row r="195" spans="2:10">
      <c r="B195" s="269"/>
      <c r="C195" s="261"/>
      <c r="G195" s="259"/>
      <c r="H195" s="259"/>
      <c r="I195" s="269"/>
      <c r="J195" s="109"/>
    </row>
    <row r="196" spans="2:10">
      <c r="B196" s="269"/>
      <c r="C196" s="260" t="s">
        <v>411</v>
      </c>
      <c r="G196" s="259"/>
      <c r="H196" s="259"/>
      <c r="I196" s="269"/>
      <c r="J196" s="264"/>
    </row>
    <row r="197" spans="2:10">
      <c r="B197" s="269"/>
      <c r="C197" s="261" t="s">
        <v>412</v>
      </c>
      <c r="G197" s="259">
        <f>+E50-D50</f>
        <v>-3483793</v>
      </c>
      <c r="H197" s="259">
        <v>-11914124</v>
      </c>
      <c r="I197" s="269"/>
      <c r="J197" s="1084"/>
    </row>
    <row r="198" spans="2:10">
      <c r="B198" s="269"/>
      <c r="C198" s="261" t="s">
        <v>413</v>
      </c>
      <c r="G198" s="259">
        <v>-65729833</v>
      </c>
      <c r="H198" s="259">
        <v>-65729833</v>
      </c>
      <c r="I198" s="269"/>
      <c r="J198" s="1085"/>
    </row>
    <row r="199" spans="2:10">
      <c r="B199" s="269"/>
      <c r="C199" s="261" t="s">
        <v>414</v>
      </c>
      <c r="G199" s="259">
        <f>+E41-D41</f>
        <v>0</v>
      </c>
      <c r="H199" s="259">
        <v>-135000000</v>
      </c>
      <c r="I199" s="269"/>
      <c r="J199" s="1086"/>
    </row>
    <row r="200" spans="2:10" ht="13.8" thickBot="1">
      <c r="B200" s="269"/>
      <c r="C200" s="261" t="s">
        <v>415</v>
      </c>
      <c r="G200" s="259">
        <f>F17</f>
        <v>0</v>
      </c>
      <c r="H200" s="259">
        <v>0</v>
      </c>
      <c r="I200" s="269"/>
      <c r="J200" s="1085"/>
    </row>
    <row r="201" spans="2:10" ht="13.8" thickBot="1">
      <c r="B201" s="269"/>
      <c r="C201" s="260" t="s">
        <v>416</v>
      </c>
      <c r="G201" s="267">
        <f>+G200+G199+G198+G197</f>
        <v>-69213626</v>
      </c>
      <c r="H201" s="267">
        <v>-212643957</v>
      </c>
      <c r="I201" s="482"/>
      <c r="J201" s="265"/>
    </row>
    <row r="202" spans="2:10">
      <c r="B202" s="269"/>
      <c r="C202" s="135"/>
      <c r="G202" s="259"/>
      <c r="H202" s="259"/>
      <c r="I202" s="269"/>
      <c r="J202" s="265">
        <f>-E116</f>
        <v>-259997964</v>
      </c>
    </row>
    <row r="203" spans="2:10">
      <c r="B203" s="269"/>
      <c r="C203" s="270" t="s">
        <v>417</v>
      </c>
      <c r="G203" s="259"/>
      <c r="H203" s="259"/>
      <c r="I203" s="269"/>
      <c r="J203" s="266">
        <f>-J202+J201</f>
        <v>259997964</v>
      </c>
    </row>
    <row r="204" spans="2:10">
      <c r="B204" s="269"/>
      <c r="C204" s="261" t="s">
        <v>418</v>
      </c>
      <c r="G204" s="259">
        <f>1563923473+9000</f>
        <v>1563932473</v>
      </c>
      <c r="H204" s="259">
        <v>0</v>
      </c>
      <c r="I204" s="269"/>
      <c r="J204" s="264"/>
    </row>
    <row r="205" spans="2:10">
      <c r="B205" s="269"/>
      <c r="C205" s="261" t="s">
        <v>419</v>
      </c>
      <c r="G205" s="259">
        <v>0</v>
      </c>
      <c r="H205" s="259">
        <v>0</v>
      </c>
      <c r="I205" s="269"/>
      <c r="J205" s="269"/>
    </row>
    <row r="206" spans="2:10">
      <c r="B206" s="269"/>
      <c r="C206" s="261" t="s">
        <v>420</v>
      </c>
      <c r="G206" s="259">
        <f>+J41-K41</f>
        <v>0</v>
      </c>
      <c r="H206" s="259">
        <v>255000000</v>
      </c>
      <c r="I206" s="269"/>
      <c r="J206" s="269"/>
    </row>
    <row r="207" spans="2:10">
      <c r="B207" s="269"/>
      <c r="C207" s="261"/>
      <c r="G207" s="259"/>
      <c r="H207" s="259"/>
      <c r="I207" s="269"/>
      <c r="J207" s="269"/>
    </row>
    <row r="208" spans="2:10" ht="13.8" thickBot="1">
      <c r="B208" s="269"/>
      <c r="C208" s="135"/>
      <c r="G208" s="259"/>
      <c r="H208" s="259"/>
      <c r="I208" s="269"/>
      <c r="J208" s="269"/>
    </row>
    <row r="209" spans="2:11" ht="13.8" thickBot="1">
      <c r="B209" s="269"/>
      <c r="C209" s="270" t="s">
        <v>421</v>
      </c>
      <c r="G209" s="262">
        <f>+G206+G205+G204</f>
        <v>1563932473</v>
      </c>
      <c r="H209" s="262">
        <v>255000000</v>
      </c>
      <c r="I209" s="482"/>
      <c r="J209" s="269"/>
    </row>
    <row r="210" spans="2:11">
      <c r="B210" s="269"/>
      <c r="C210" s="135"/>
      <c r="G210" s="259"/>
      <c r="H210" s="259"/>
      <c r="I210" s="482"/>
      <c r="J210" s="269"/>
    </row>
    <row r="211" spans="2:11">
      <c r="B211" s="269"/>
      <c r="C211" s="261" t="s">
        <v>422</v>
      </c>
      <c r="F211" s="140"/>
      <c r="G211" s="259">
        <f>+G209+G201+G194</f>
        <v>-93862255</v>
      </c>
      <c r="H211" s="259">
        <v>-23359587</v>
      </c>
      <c r="I211" s="482"/>
      <c r="J211" s="483"/>
    </row>
    <row r="212" spans="2:11">
      <c r="B212" s="269"/>
      <c r="C212" s="261" t="s">
        <v>423</v>
      </c>
      <c r="G212" s="271">
        <f>+H214</f>
        <v>203555274</v>
      </c>
      <c r="H212" s="271">
        <v>226914861</v>
      </c>
      <c r="I212" s="269"/>
      <c r="J212" s="269"/>
    </row>
    <row r="213" spans="2:11">
      <c r="B213" s="269"/>
      <c r="C213" s="261"/>
      <c r="G213" s="259"/>
      <c r="H213" s="259"/>
      <c r="I213" s="269"/>
      <c r="J213" s="269"/>
    </row>
    <row r="214" spans="2:11" ht="13.8" thickBot="1">
      <c r="B214" s="269"/>
      <c r="C214" s="260" t="s">
        <v>424</v>
      </c>
      <c r="G214" s="272">
        <f>+G211+G212</f>
        <v>109693019</v>
      </c>
      <c r="H214" s="272">
        <v>203555274</v>
      </c>
      <c r="I214" s="484"/>
      <c r="J214" s="269"/>
    </row>
    <row r="215" spans="2:11" ht="14.4" thickTop="1" thickBot="1">
      <c r="B215" s="269"/>
      <c r="C215" s="273"/>
      <c r="D215" s="274"/>
      <c r="E215" s="274"/>
      <c r="F215" s="274"/>
      <c r="G215" s="164"/>
      <c r="H215" s="164"/>
      <c r="I215" s="482"/>
      <c r="J215" s="269"/>
    </row>
    <row r="216" spans="2:11">
      <c r="B216" s="269"/>
      <c r="G216" s="109"/>
    </row>
    <row r="217" spans="2:11">
      <c r="G217" s="1087">
        <f>+G214-D12</f>
        <v>0</v>
      </c>
      <c r="H217" s="275"/>
    </row>
    <row r="218" spans="2:11">
      <c r="G218" s="1087"/>
      <c r="H218" s="1088"/>
    </row>
    <row r="222" spans="2:11" ht="15.6">
      <c r="C222" s="174"/>
      <c r="H222" s="123"/>
      <c r="I222" s="111"/>
      <c r="K222" s="525"/>
    </row>
    <row r="223" spans="2:11" ht="15.6">
      <c r="C223" s="174"/>
      <c r="D223" s="203"/>
      <c r="E223" s="203"/>
      <c r="G223" s="203"/>
      <c r="H223" s="123"/>
      <c r="I223" s="204"/>
      <c r="K223" s="525"/>
    </row>
    <row r="224" spans="2:11">
      <c r="B224" s="1267" t="s">
        <v>753</v>
      </c>
      <c r="C224" s="1267"/>
      <c r="D224" s="1267"/>
      <c r="E224" s="1267"/>
      <c r="F224" s="1267"/>
      <c r="G224" s="1267"/>
      <c r="H224" s="1267"/>
      <c r="I224" s="1267"/>
      <c r="J224" s="1267"/>
      <c r="K224" s="525"/>
    </row>
    <row r="225" spans="2:11">
      <c r="B225" s="1267"/>
      <c r="C225" s="1267"/>
      <c r="D225" s="1267"/>
      <c r="E225" s="1267"/>
      <c r="F225" s="1267"/>
      <c r="G225" s="1267"/>
      <c r="H225" s="1267"/>
      <c r="I225" s="1267"/>
      <c r="J225" s="1267"/>
      <c r="K225" s="549"/>
    </row>
    <row r="226" spans="2:11">
      <c r="B226" s="1267"/>
      <c r="C226" s="1267"/>
      <c r="D226" s="1267"/>
      <c r="E226" s="1267"/>
      <c r="F226" s="1267"/>
      <c r="G226" s="1267"/>
      <c r="H226" s="1267"/>
      <c r="I226" s="1267"/>
      <c r="J226" s="1267"/>
    </row>
    <row r="227" spans="2:11">
      <c r="B227" s="1267"/>
      <c r="C227" s="1267"/>
      <c r="D227" s="1267"/>
      <c r="E227" s="1267"/>
      <c r="F227" s="1267"/>
      <c r="G227" s="1267"/>
      <c r="H227" s="1267"/>
      <c r="I227" s="1267"/>
      <c r="J227" s="1267"/>
    </row>
    <row r="228" spans="2:11">
      <c r="B228" s="1267"/>
      <c r="C228" s="1267"/>
      <c r="D228" s="1267"/>
      <c r="E228" s="1267"/>
      <c r="F228" s="1267"/>
      <c r="G228" s="1267"/>
      <c r="H228" s="1267"/>
      <c r="I228" s="1267"/>
      <c r="J228" s="1267"/>
    </row>
    <row r="229" spans="2:11">
      <c r="B229" s="1267"/>
      <c r="C229" s="1267"/>
      <c r="D229" s="1267"/>
      <c r="E229" s="1267"/>
      <c r="F229" s="1267"/>
      <c r="G229" s="1267"/>
      <c r="H229" s="1267"/>
      <c r="I229" s="1267"/>
      <c r="J229" s="1267"/>
    </row>
    <row r="230" spans="2:11" ht="15">
      <c r="B230" s="212"/>
      <c r="C230" s="212"/>
      <c r="D230" s="212"/>
      <c r="E230" s="212"/>
      <c r="F230" s="212"/>
      <c r="G230" s="151"/>
      <c r="H230" s="151"/>
      <c r="I230" s="151"/>
      <c r="J230" s="576"/>
    </row>
    <row r="231" spans="2:11">
      <c r="B231" s="113"/>
      <c r="C231" s="113"/>
      <c r="D231" s="113"/>
      <c r="E231" s="113"/>
      <c r="F231" s="113"/>
      <c r="G231" s="113"/>
      <c r="H231" s="113"/>
      <c r="I231" s="113"/>
    </row>
    <row r="232" spans="2:11" ht="13.8">
      <c r="B232" s="276" t="s">
        <v>425</v>
      </c>
      <c r="C232" s="276"/>
      <c r="D232" s="174"/>
      <c r="E232" s="174"/>
      <c r="F232" s="174"/>
      <c r="G232" s="174"/>
      <c r="H232" s="174"/>
      <c r="I232" s="174"/>
    </row>
    <row r="233" spans="2:11" ht="13.8">
      <c r="B233" s="174"/>
      <c r="C233" s="174"/>
      <c r="D233" s="174"/>
      <c r="E233" s="174"/>
      <c r="F233" s="174"/>
      <c r="G233" s="174"/>
      <c r="H233" s="174"/>
      <c r="I233" s="174"/>
    </row>
    <row r="234" spans="2:11" ht="13.8">
      <c r="B234" s="174"/>
      <c r="C234" s="174"/>
      <c r="D234" s="174"/>
      <c r="E234" s="174"/>
      <c r="F234" s="174"/>
      <c r="G234" s="174"/>
      <c r="H234" s="174"/>
      <c r="I234" s="174"/>
    </row>
    <row r="235" spans="2:11" ht="13.8">
      <c r="B235" s="276" t="s">
        <v>426</v>
      </c>
      <c r="C235" s="276"/>
      <c r="D235" s="174"/>
      <c r="E235" s="174"/>
      <c r="F235" s="174"/>
      <c r="G235" s="174"/>
      <c r="H235" s="174"/>
      <c r="I235" s="174"/>
    </row>
    <row r="236" spans="2:11" ht="13.8">
      <c r="B236" s="276" t="s">
        <v>427</v>
      </c>
      <c r="C236" s="276"/>
      <c r="D236" s="174"/>
      <c r="E236" s="174"/>
      <c r="F236" s="174"/>
      <c r="G236" s="174"/>
      <c r="H236" s="174"/>
      <c r="I236" s="174"/>
    </row>
    <row r="237" spans="2:11" ht="13.8">
      <c r="B237" s="276"/>
      <c r="C237" s="276"/>
      <c r="D237" s="174"/>
      <c r="E237" s="174"/>
      <c r="F237" s="174"/>
      <c r="G237" s="174"/>
      <c r="H237" s="174"/>
      <c r="I237" s="174"/>
    </row>
    <row r="238" spans="2:11" ht="13.8">
      <c r="C238" s="276"/>
      <c r="D238" s="174"/>
      <c r="E238" s="174"/>
      <c r="F238" s="174"/>
      <c r="G238" s="174"/>
      <c r="H238" s="174"/>
      <c r="I238" s="174"/>
    </row>
    <row r="239" spans="2:11" ht="13.8">
      <c r="B239" s="174"/>
      <c r="C239" s="174"/>
      <c r="D239" s="174"/>
      <c r="E239" s="174"/>
      <c r="F239" s="174"/>
      <c r="G239" s="174"/>
      <c r="H239" s="174"/>
      <c r="I239" s="174"/>
    </row>
    <row r="240" spans="2:11" ht="13.8">
      <c r="B240" s="174"/>
      <c r="C240" s="174"/>
      <c r="D240" s="174"/>
      <c r="E240" s="174"/>
      <c r="F240" s="174"/>
      <c r="G240" s="174"/>
      <c r="H240" s="174"/>
      <c r="I240" s="174"/>
    </row>
    <row r="241" spans="1:9" ht="13.8">
      <c r="B241" s="276" t="s">
        <v>428</v>
      </c>
      <c r="C241" s="276"/>
      <c r="D241" s="174"/>
      <c r="E241" s="174"/>
      <c r="F241" s="174"/>
      <c r="H241" s="174"/>
      <c r="I241" s="174"/>
    </row>
    <row r="242" spans="1:9" ht="13.8">
      <c r="C242" s="276"/>
      <c r="D242" s="174"/>
      <c r="G242" s="174"/>
      <c r="H242" s="174"/>
      <c r="I242" s="174"/>
    </row>
    <row r="243" spans="1:9" ht="13.8">
      <c r="B243" s="174"/>
      <c r="C243" s="174"/>
      <c r="E243" s="174"/>
      <c r="F243" s="174"/>
      <c r="G243" s="174"/>
      <c r="H243" s="174"/>
      <c r="I243" s="174"/>
    </row>
    <row r="244" spans="1:9" ht="13.8">
      <c r="B244" s="174"/>
      <c r="C244" s="174"/>
      <c r="D244" s="174"/>
      <c r="E244" s="174"/>
      <c r="F244" s="174"/>
      <c r="I244" s="174"/>
    </row>
    <row r="245" spans="1:9" ht="13.8">
      <c r="B245" s="276" t="s">
        <v>429</v>
      </c>
      <c r="C245" s="174"/>
      <c r="E245" s="174"/>
      <c r="F245" s="174"/>
      <c r="G245" s="174"/>
      <c r="I245" s="174"/>
    </row>
    <row r="246" spans="1:9" ht="13.8">
      <c r="B246" s="110" t="s">
        <v>430</v>
      </c>
      <c r="C246" s="174"/>
      <c r="D246" s="174"/>
      <c r="E246" s="174"/>
      <c r="F246" s="174"/>
      <c r="G246" s="174"/>
      <c r="H246" s="174"/>
      <c r="I246" s="174"/>
    </row>
    <row r="247" spans="1:9" ht="13.8">
      <c r="C247" s="174"/>
      <c r="D247" s="174"/>
      <c r="E247" s="174"/>
      <c r="F247" s="174"/>
      <c r="G247" s="174"/>
      <c r="H247" s="174"/>
      <c r="I247" s="174"/>
    </row>
    <row r="248" spans="1:9" ht="13.8">
      <c r="B248" s="276" t="s">
        <v>431</v>
      </c>
      <c r="C248" s="276"/>
      <c r="D248" s="174"/>
      <c r="E248" s="174"/>
      <c r="F248" s="174"/>
      <c r="G248" s="174"/>
      <c r="H248" s="174"/>
      <c r="I248" s="174"/>
    </row>
    <row r="249" spans="1:9" ht="13.8">
      <c r="B249" s="110" t="s">
        <v>787</v>
      </c>
      <c r="C249" s="276"/>
      <c r="D249" s="174"/>
      <c r="E249" s="277"/>
      <c r="F249" s="277"/>
      <c r="G249" s="471"/>
      <c r="H249" s="211"/>
      <c r="I249" s="174"/>
    </row>
    <row r="250" spans="1:9" ht="13.8">
      <c r="B250" s="447"/>
      <c r="C250" s="447"/>
      <c r="D250" s="447"/>
      <c r="E250" s="447"/>
      <c r="F250" s="447"/>
      <c r="G250" s="447"/>
      <c r="H250" s="447"/>
      <c r="I250" s="174"/>
    </row>
    <row r="251" spans="1:9" ht="14.4">
      <c r="B251" s="582"/>
      <c r="C251" s="448"/>
      <c r="D251" s="448"/>
      <c r="E251" s="448"/>
      <c r="F251" s="448"/>
      <c r="G251" s="448"/>
      <c r="H251" s="448"/>
      <c r="I251" s="174"/>
    </row>
    <row r="252" spans="1:9" ht="13.8">
      <c r="C252" s="174"/>
      <c r="D252" s="174"/>
      <c r="E252" s="174"/>
      <c r="F252" s="174"/>
      <c r="G252" s="174"/>
      <c r="H252" s="174"/>
      <c r="I252" s="174"/>
    </row>
    <row r="253" spans="1:9" ht="14.4" thickBot="1">
      <c r="B253" s="276" t="s">
        <v>433</v>
      </c>
      <c r="C253" s="276"/>
      <c r="D253" s="174"/>
      <c r="H253" s="174"/>
      <c r="I253" s="174"/>
    </row>
    <row r="254" spans="1:9" ht="14.4" thickBot="1">
      <c r="A254" s="116" t="s">
        <v>278</v>
      </c>
      <c r="B254" s="276"/>
      <c r="C254" s="276"/>
      <c r="D254" s="174"/>
      <c r="E254" s="279">
        <v>2026</v>
      </c>
      <c r="F254" s="278"/>
      <c r="G254" s="279">
        <v>2025</v>
      </c>
      <c r="H254" s="174"/>
      <c r="I254" s="174"/>
    </row>
    <row r="255" spans="1:9" ht="13.8">
      <c r="A255" s="116" t="s">
        <v>593</v>
      </c>
      <c r="B255" s="1356" t="s">
        <v>434</v>
      </c>
      <c r="C255" s="1357"/>
      <c r="D255" s="280" t="s">
        <v>435</v>
      </c>
      <c r="E255" s="281">
        <v>1000000000</v>
      </c>
      <c r="F255" s="281"/>
      <c r="G255" s="281">
        <v>1000000000</v>
      </c>
      <c r="H255" s="174"/>
      <c r="I255" s="174"/>
    </row>
    <row r="256" spans="1:9" ht="14.4" thickBot="1">
      <c r="A256" s="116" t="s">
        <v>593</v>
      </c>
      <c r="B256" s="1358" t="s">
        <v>50</v>
      </c>
      <c r="C256" s="1359"/>
      <c r="D256" s="282" t="s">
        <v>435</v>
      </c>
      <c r="E256" s="283">
        <v>1000000000</v>
      </c>
      <c r="F256" s="283"/>
      <c r="G256" s="283">
        <v>1000000000</v>
      </c>
      <c r="H256" s="174"/>
      <c r="I256" s="174"/>
    </row>
    <row r="257" spans="1:9" ht="13.8">
      <c r="C257" s="174"/>
      <c r="D257" s="174"/>
      <c r="G257" s="174"/>
      <c r="H257" s="174"/>
      <c r="I257" s="174"/>
    </row>
    <row r="258" spans="1:9" ht="13.8">
      <c r="B258" s="110" t="s">
        <v>764</v>
      </c>
      <c r="C258" s="174"/>
      <c r="D258" s="174"/>
      <c r="G258" s="174"/>
      <c r="H258" s="174"/>
      <c r="I258" s="174"/>
    </row>
    <row r="259" spans="1:9" ht="13.8">
      <c r="B259" s="174"/>
      <c r="C259" s="174"/>
      <c r="D259" s="174"/>
      <c r="E259" s="174"/>
      <c r="F259" s="174"/>
      <c r="G259" s="174"/>
      <c r="H259" s="174"/>
      <c r="I259" s="174"/>
    </row>
    <row r="260" spans="1:9" ht="13.8">
      <c r="B260" s="276" t="s">
        <v>436</v>
      </c>
      <c r="C260" s="174"/>
      <c r="D260" s="174"/>
      <c r="E260" s="174"/>
      <c r="F260" s="174"/>
      <c r="G260" s="174"/>
      <c r="H260" s="174"/>
      <c r="I260" s="174"/>
    </row>
    <row r="261" spans="1:9" ht="13.8">
      <c r="B261" s="110" t="s">
        <v>437</v>
      </c>
      <c r="C261" s="276"/>
      <c r="D261" s="174"/>
      <c r="E261" s="174"/>
      <c r="F261" s="174"/>
      <c r="G261" s="174"/>
      <c r="H261" s="174"/>
      <c r="I261" s="174"/>
    </row>
    <row r="262" spans="1:9" ht="13.8">
      <c r="C262" s="276"/>
      <c r="D262" s="174"/>
      <c r="E262" s="174"/>
      <c r="F262" s="174"/>
      <c r="G262" s="174"/>
      <c r="H262" s="174"/>
      <c r="I262" s="174"/>
    </row>
    <row r="263" spans="1:9" ht="13.8">
      <c r="B263" s="276" t="s">
        <v>438</v>
      </c>
      <c r="C263" s="174"/>
      <c r="D263" s="174"/>
      <c r="E263" s="174"/>
      <c r="F263" s="174"/>
      <c r="G263" s="174"/>
      <c r="H263" s="174"/>
      <c r="I263" s="174"/>
    </row>
    <row r="264" spans="1:9" ht="13.8">
      <c r="B264" s="174"/>
      <c r="C264" s="174"/>
      <c r="D264" s="174"/>
      <c r="E264" s="174"/>
      <c r="F264" s="174"/>
      <c r="G264" s="174"/>
      <c r="H264" s="174"/>
      <c r="I264" s="174"/>
    </row>
    <row r="265" spans="1:9" ht="13.8">
      <c r="B265" s="276" t="s">
        <v>439</v>
      </c>
      <c r="C265" s="276"/>
      <c r="D265" s="174"/>
      <c r="E265" s="174"/>
      <c r="F265" s="174"/>
      <c r="G265" s="174"/>
      <c r="H265" s="174"/>
      <c r="I265" s="174"/>
    </row>
    <row r="266" spans="1:9" ht="13.8">
      <c r="B266" s="276"/>
      <c r="C266" s="276"/>
      <c r="D266" s="174"/>
      <c r="E266" s="174"/>
      <c r="F266" s="174"/>
      <c r="G266" s="174"/>
      <c r="H266" s="174"/>
      <c r="I266" s="174"/>
    </row>
    <row r="267" spans="1:9" ht="13.8">
      <c r="C267" s="276"/>
      <c r="D267" s="174"/>
      <c r="E267" s="174"/>
      <c r="F267" s="174"/>
      <c r="G267" s="174"/>
      <c r="H267" s="174"/>
      <c r="I267" s="174"/>
    </row>
    <row r="268" spans="1:9" ht="13.8">
      <c r="B268" s="174"/>
      <c r="C268" s="174"/>
      <c r="D268" s="174"/>
      <c r="E268" s="174"/>
      <c r="F268" s="174"/>
      <c r="G268" s="174"/>
      <c r="H268" s="174"/>
      <c r="I268" s="174"/>
    </row>
    <row r="269" spans="1:9" ht="13.8">
      <c r="B269" s="276" t="s">
        <v>440</v>
      </c>
      <c r="C269" s="276"/>
      <c r="D269" s="174"/>
      <c r="E269" s="174"/>
      <c r="F269" s="174"/>
      <c r="G269" s="174"/>
      <c r="H269" s="174"/>
      <c r="I269" s="174"/>
    </row>
    <row r="270" spans="1:9" ht="14.4" thickBot="1">
      <c r="C270" s="276"/>
      <c r="D270" s="174"/>
      <c r="E270" s="174"/>
      <c r="F270" s="174"/>
      <c r="G270" s="174"/>
      <c r="H270" s="174"/>
      <c r="I270" s="174"/>
    </row>
    <row r="271" spans="1:9" ht="13.8">
      <c r="B271" s="1295" t="s">
        <v>441</v>
      </c>
      <c r="C271" s="1360"/>
      <c r="D271" s="1296"/>
      <c r="E271" s="285" t="s">
        <v>442</v>
      </c>
      <c r="F271" s="286"/>
      <c r="G271" s="470" t="s">
        <v>443</v>
      </c>
      <c r="H271" s="285" t="s">
        <v>442</v>
      </c>
      <c r="I271" s="287" t="s">
        <v>443</v>
      </c>
    </row>
    <row r="272" spans="1:9" ht="13.8">
      <c r="A272" s="116"/>
      <c r="B272" s="1361"/>
      <c r="C272" s="1362"/>
      <c r="D272" s="1363"/>
      <c r="E272" s="288">
        <v>2026</v>
      </c>
      <c r="F272" s="289"/>
      <c r="G272" s="370">
        <v>2026</v>
      </c>
      <c r="H272" s="288">
        <v>2025</v>
      </c>
      <c r="I272" s="290">
        <v>2025</v>
      </c>
    </row>
    <row r="273" spans="1:9" ht="14.4" thickBot="1">
      <c r="A273" s="116" t="s">
        <v>594</v>
      </c>
      <c r="B273" s="1364" t="s">
        <v>444</v>
      </c>
      <c r="C273" s="1365"/>
      <c r="D273" s="1366"/>
      <c r="E273" s="485">
        <f>+G273/6575.71</f>
        <v>7587.9199356419304</v>
      </c>
      <c r="F273" s="292"/>
      <c r="G273" s="283">
        <f>3459129+46436832</f>
        <v>49895961</v>
      </c>
      <c r="H273" s="291">
        <f>+I273/7831.26</f>
        <v>24822.213666766267</v>
      </c>
      <c r="I273" s="486">
        <f>42403441+151985768</f>
        <v>194389209</v>
      </c>
    </row>
    <row r="274" spans="1:9" ht="14.4" thickBot="1">
      <c r="A274" s="116" t="s">
        <v>595</v>
      </c>
      <c r="B274" s="1364" t="s">
        <v>445</v>
      </c>
      <c r="C274" s="1365"/>
      <c r="D274" s="1366"/>
      <c r="E274" s="485">
        <f>+G274/6575.71</f>
        <v>108257.40429550574</v>
      </c>
      <c r="F274" s="292"/>
      <c r="G274" s="283">
        <f>705843518+6025778</f>
        <v>711869296</v>
      </c>
      <c r="H274" s="291">
        <v>0</v>
      </c>
      <c r="I274" s="486">
        <f>44720589+50235780</f>
        <v>94956369</v>
      </c>
    </row>
    <row r="275" spans="1:9" ht="13.8" thickBot="1">
      <c r="B275" s="1345" t="s">
        <v>446</v>
      </c>
      <c r="C275" s="1346"/>
      <c r="D275" s="1347"/>
      <c r="E275" s="293">
        <f>SUM(E273-E274)</f>
        <v>-100669.48435986381</v>
      </c>
      <c r="F275" s="294"/>
      <c r="G275" s="468">
        <f>+G273-G274</f>
        <v>-661973335</v>
      </c>
      <c r="H275" s="293">
        <f>SUM(H273-H274)</f>
        <v>24822.213666766267</v>
      </c>
      <c r="I275" s="487">
        <f>+I273-I274</f>
        <v>99432840</v>
      </c>
    </row>
    <row r="277" spans="1:9" ht="13.8">
      <c r="B277" s="276" t="s">
        <v>447</v>
      </c>
      <c r="C277" s="276"/>
      <c r="D277" s="174"/>
      <c r="E277" s="174"/>
      <c r="F277" s="174"/>
      <c r="G277" s="174"/>
      <c r="H277" s="174"/>
      <c r="I277" s="174"/>
    </row>
    <row r="278" spans="1:9" ht="13.8">
      <c r="B278" s="276"/>
      <c r="C278" s="276"/>
      <c r="D278" s="174"/>
      <c r="E278" s="174"/>
      <c r="F278" s="174"/>
      <c r="G278" s="174"/>
      <c r="H278" s="174"/>
      <c r="I278" s="174"/>
    </row>
    <row r="279" spans="1:9" ht="14.4" thickBot="1">
      <c r="B279" s="174" t="s">
        <v>795</v>
      </c>
      <c r="C279" s="276"/>
      <c r="D279" s="174"/>
      <c r="E279" s="174"/>
      <c r="F279" s="174"/>
      <c r="G279" s="174"/>
      <c r="H279" s="174"/>
      <c r="I279" s="174"/>
    </row>
    <row r="280" spans="1:9" ht="13.8">
      <c r="B280" s="295" t="s">
        <v>448</v>
      </c>
      <c r="C280" s="296" t="s">
        <v>449</v>
      </c>
      <c r="D280" s="297" t="s">
        <v>450</v>
      </c>
      <c r="E280" s="1348">
        <v>2026</v>
      </c>
      <c r="F280" s="1349"/>
      <c r="G280" s="1349"/>
      <c r="H280" s="1354">
        <v>2025</v>
      </c>
      <c r="I280" s="1355"/>
    </row>
    <row r="281" spans="1:9" ht="13.8">
      <c r="B281" s="298"/>
      <c r="C281" s="299" t="s">
        <v>451</v>
      </c>
      <c r="D281" s="300" t="s">
        <v>452</v>
      </c>
      <c r="E281" s="301" t="s">
        <v>453</v>
      </c>
      <c r="F281" s="174"/>
      <c r="G281" s="302" t="s">
        <v>432</v>
      </c>
      <c r="H281" s="303" t="s">
        <v>454</v>
      </c>
      <c r="I281" s="304" t="s">
        <v>455</v>
      </c>
    </row>
    <row r="282" spans="1:9" ht="13.8">
      <c r="B282" s="305" t="s">
        <v>456</v>
      </c>
      <c r="C282" s="306" t="s">
        <v>457</v>
      </c>
      <c r="D282" s="307">
        <v>0</v>
      </c>
      <c r="E282" s="308">
        <v>0</v>
      </c>
      <c r="F282" s="309"/>
      <c r="G282" s="307">
        <v>0</v>
      </c>
      <c r="H282" s="308">
        <v>0</v>
      </c>
      <c r="I282" s="310">
        <v>0</v>
      </c>
    </row>
    <row r="283" spans="1:9" ht="13.8">
      <c r="B283" s="305" t="s">
        <v>458</v>
      </c>
      <c r="C283" s="306" t="s">
        <v>457</v>
      </c>
      <c r="D283" s="307">
        <v>0</v>
      </c>
      <c r="E283" s="308">
        <v>0</v>
      </c>
      <c r="F283" s="309"/>
      <c r="G283" s="307">
        <v>0</v>
      </c>
      <c r="H283" s="308">
        <v>0</v>
      </c>
      <c r="I283" s="310">
        <v>0</v>
      </c>
    </row>
    <row r="284" spans="1:9" ht="13.8">
      <c r="B284" s="305" t="s">
        <v>459</v>
      </c>
      <c r="C284" s="306" t="s">
        <v>457</v>
      </c>
      <c r="D284" s="307">
        <v>0</v>
      </c>
      <c r="E284" s="311">
        <v>0</v>
      </c>
      <c r="F284" s="309"/>
      <c r="G284" s="307">
        <v>0</v>
      </c>
      <c r="H284" s="311">
        <v>0</v>
      </c>
      <c r="I284" s="310">
        <v>0</v>
      </c>
    </row>
    <row r="285" spans="1:9" ht="14.4" thickBot="1">
      <c r="B285" s="305" t="s">
        <v>459</v>
      </c>
      <c r="C285" s="306" t="s">
        <v>460</v>
      </c>
      <c r="D285" s="312">
        <v>0</v>
      </c>
      <c r="E285" s="308">
        <v>0</v>
      </c>
      <c r="F285" s="309"/>
      <c r="G285" s="307">
        <v>0</v>
      </c>
      <c r="H285" s="308">
        <v>0</v>
      </c>
      <c r="I285" s="310">
        <v>0</v>
      </c>
    </row>
    <row r="286" spans="1:9" ht="14.4" thickBot="1">
      <c r="B286" s="190" t="s">
        <v>107</v>
      </c>
      <c r="C286" s="313"/>
      <c r="D286" s="314"/>
      <c r="E286" s="315"/>
      <c r="F286" s="316"/>
      <c r="G286" s="317">
        <f>SUM(G282:G285)</f>
        <v>0</v>
      </c>
      <c r="H286" s="315"/>
      <c r="I286" s="318">
        <f>SUM(I282:I285)</f>
        <v>0</v>
      </c>
    </row>
    <row r="287" spans="1:9" ht="13.8">
      <c r="B287" s="276"/>
      <c r="C287" s="276"/>
      <c r="D287" s="174"/>
      <c r="E287" s="174"/>
      <c r="F287" s="174"/>
      <c r="G287" s="174"/>
      <c r="H287" s="309"/>
      <c r="I287" s="174"/>
    </row>
    <row r="288" spans="1:9" ht="13.8">
      <c r="B288" s="276" t="s">
        <v>461</v>
      </c>
      <c r="C288" s="276"/>
      <c r="D288" s="174"/>
      <c r="E288" s="174"/>
      <c r="F288" s="174"/>
      <c r="G288" s="174"/>
      <c r="H288" s="174"/>
      <c r="I288" s="174"/>
    </row>
    <row r="289" spans="1:10">
      <c r="B289" s="110" t="s">
        <v>796</v>
      </c>
      <c r="C289" s="151"/>
    </row>
    <row r="290" spans="1:10" ht="13.8">
      <c r="C290" s="174"/>
      <c r="D290" s="174"/>
      <c r="G290" s="174"/>
      <c r="H290" s="174"/>
      <c r="I290" s="174"/>
    </row>
    <row r="291" spans="1:10" ht="14.4" thickBot="1">
      <c r="B291" s="276" t="s">
        <v>462</v>
      </c>
      <c r="C291" s="276"/>
      <c r="D291" s="174"/>
      <c r="E291" s="174"/>
      <c r="F291" s="174"/>
      <c r="G291" s="174"/>
      <c r="H291" s="174"/>
      <c r="I291" s="174"/>
    </row>
    <row r="292" spans="1:10" ht="13.8" thickBot="1">
      <c r="B292" s="1350" t="s">
        <v>797</v>
      </c>
      <c r="C292" s="1351"/>
      <c r="D292" s="1352"/>
      <c r="E292" s="1353" t="s">
        <v>798</v>
      </c>
      <c r="F292" s="1351"/>
      <c r="G292" s="1351"/>
      <c r="H292" s="1352"/>
    </row>
    <row r="293" spans="1:10" ht="14.4" thickBot="1">
      <c r="B293" s="488" t="s">
        <v>463</v>
      </c>
      <c r="C293" s="489" t="s">
        <v>464</v>
      </c>
      <c r="D293" s="490" t="s">
        <v>465</v>
      </c>
      <c r="E293" s="583" t="s">
        <v>466</v>
      </c>
      <c r="F293" s="584"/>
      <c r="G293" s="585" t="s">
        <v>464</v>
      </c>
      <c r="H293" s="586" t="s">
        <v>465</v>
      </c>
      <c r="I293" s="319"/>
      <c r="J293" s="587"/>
    </row>
    <row r="294" spans="1:10" ht="13.8">
      <c r="A294" s="109" t="s">
        <v>596</v>
      </c>
      <c r="B294" s="491" t="s">
        <v>765</v>
      </c>
      <c r="C294" s="1089">
        <f>+D294/6575.71</f>
        <v>300716.76913975831</v>
      </c>
      <c r="D294" s="492">
        <v>1977426266</v>
      </c>
      <c r="E294" s="491" t="s">
        <v>765</v>
      </c>
      <c r="F294" s="589"/>
      <c r="G294" s="590">
        <f>+H294/7831.26</f>
        <v>22441.465358064987</v>
      </c>
      <c r="H294" s="591">
        <v>175744950</v>
      </c>
    </row>
    <row r="295" spans="1:10" ht="13.8">
      <c r="A295" s="109" t="s">
        <v>685</v>
      </c>
      <c r="B295" s="592" t="s">
        <v>766</v>
      </c>
      <c r="C295" s="495">
        <v>0</v>
      </c>
      <c r="D295" s="493">
        <v>15216164</v>
      </c>
      <c r="E295" s="592" t="s">
        <v>766</v>
      </c>
      <c r="F295" s="327"/>
      <c r="G295" s="449">
        <v>0</v>
      </c>
      <c r="H295" s="321">
        <v>0</v>
      </c>
    </row>
    <row r="296" spans="1:10" ht="13.8">
      <c r="A296" s="109" t="s">
        <v>597</v>
      </c>
      <c r="B296" s="320" t="s">
        <v>767</v>
      </c>
      <c r="C296" s="493">
        <f>+VLOOKUP(A296,'[3]Analitico Setiembre 2025'!$D$1:$I$350,4,0)</f>
        <v>0</v>
      </c>
      <c r="D296" s="493">
        <v>255000000</v>
      </c>
      <c r="E296" s="320" t="s">
        <v>767</v>
      </c>
      <c r="F296" s="327"/>
      <c r="G296" s="449">
        <v>0</v>
      </c>
      <c r="H296" s="321">
        <v>0</v>
      </c>
    </row>
    <row r="297" spans="1:10" ht="13.8" hidden="1">
      <c r="B297" s="320"/>
      <c r="C297" s="493"/>
      <c r="D297" s="493"/>
      <c r="E297" s="303"/>
      <c r="F297" s="327"/>
      <c r="G297" s="449"/>
      <c r="H297" s="321"/>
    </row>
    <row r="298" spans="1:10" ht="13.8" hidden="1">
      <c r="B298" s="320"/>
      <c r="C298" s="493"/>
      <c r="D298" s="493"/>
      <c r="E298" s="494"/>
      <c r="F298" s="327"/>
      <c r="G298" s="449"/>
      <c r="H298" s="321"/>
    </row>
    <row r="299" spans="1:10" ht="13.8" hidden="1">
      <c r="B299" s="320"/>
      <c r="C299" s="493"/>
      <c r="D299" s="493"/>
      <c r="E299" s="494"/>
      <c r="F299" s="327"/>
      <c r="G299" s="449"/>
      <c r="H299" s="321"/>
    </row>
    <row r="300" spans="1:10" ht="13.8" hidden="1">
      <c r="B300" s="320"/>
      <c r="C300" s="493"/>
      <c r="D300" s="493"/>
      <c r="E300" s="494"/>
      <c r="F300" s="327"/>
      <c r="G300" s="449"/>
      <c r="H300" s="321"/>
    </row>
    <row r="301" spans="1:10" ht="13.8" hidden="1">
      <c r="B301" s="320"/>
      <c r="C301" s="493"/>
      <c r="D301" s="493"/>
      <c r="E301" s="494"/>
      <c r="F301" s="432"/>
      <c r="G301" s="449"/>
      <c r="H301" s="469"/>
    </row>
    <row r="302" spans="1:10" ht="13.8" hidden="1">
      <c r="B302" s="320"/>
      <c r="C302" s="493"/>
      <c r="D302" s="493"/>
      <c r="E302" s="494"/>
      <c r="F302" s="432"/>
      <c r="G302" s="449"/>
      <c r="H302" s="321"/>
    </row>
    <row r="303" spans="1:10" ht="13.8" hidden="1">
      <c r="B303" s="320"/>
      <c r="C303" s="495"/>
      <c r="D303" s="493"/>
      <c r="E303" s="494"/>
      <c r="F303" s="432"/>
      <c r="G303" s="449"/>
      <c r="H303" s="321"/>
    </row>
    <row r="304" spans="1:10" ht="14.4" hidden="1" thickBot="1">
      <c r="B304" s="496"/>
      <c r="C304" s="497"/>
      <c r="D304" s="497"/>
      <c r="E304" s="494"/>
      <c r="F304" s="432"/>
      <c r="G304" s="449"/>
      <c r="H304" s="321"/>
    </row>
    <row r="305" spans="1:10" ht="14.4" hidden="1" thickBot="1">
      <c r="A305" s="109" t="s">
        <v>687</v>
      </c>
      <c r="B305" s="496"/>
      <c r="C305" s="497">
        <f>+VLOOKUP(A305,'[3]Analitico Setiembre 2025'!$D$1:$I$350,4,0)</f>
        <v>0</v>
      </c>
      <c r="D305" s="497">
        <v>0</v>
      </c>
      <c r="E305" s="494" t="s">
        <v>598</v>
      </c>
      <c r="F305" s="432"/>
      <c r="G305" s="449">
        <v>0</v>
      </c>
      <c r="H305" s="321">
        <v>0</v>
      </c>
    </row>
    <row r="306" spans="1:10" ht="14.4" thickBot="1">
      <c r="B306" s="593" t="s">
        <v>468</v>
      </c>
      <c r="C306" s="498">
        <f>SUM(C294:C304)</f>
        <v>300716.76913975831</v>
      </c>
      <c r="D306" s="499">
        <f>SUM(D294:D305)</f>
        <v>2247642430</v>
      </c>
      <c r="E306" s="500" t="s">
        <v>468</v>
      </c>
      <c r="F306" s="501"/>
      <c r="G306" s="502">
        <f>SUM(G294:G305)</f>
        <v>22441.465358064987</v>
      </c>
      <c r="H306" s="594">
        <f>SUM(H294:H305)</f>
        <v>175744950</v>
      </c>
    </row>
    <row r="307" spans="1:10" ht="13.8">
      <c r="C307" s="323"/>
      <c r="D307" s="322"/>
      <c r="G307" s="323"/>
      <c r="H307" s="322"/>
    </row>
    <row r="308" spans="1:10" ht="13.8">
      <c r="C308" s="323"/>
      <c r="D308" s="322"/>
      <c r="G308" s="323"/>
      <c r="H308" s="322"/>
    </row>
    <row r="309" spans="1:10" ht="15.6">
      <c r="C309" s="174"/>
      <c r="D309" s="140"/>
      <c r="H309" s="123"/>
      <c r="I309" s="111"/>
    </row>
    <row r="310" spans="1:10" ht="15.6">
      <c r="B310" s="595"/>
      <c r="C310" s="174"/>
      <c r="D310" s="203"/>
      <c r="G310" s="203"/>
      <c r="H310" s="123"/>
      <c r="I310" s="204"/>
    </row>
    <row r="311" spans="1:10">
      <c r="B311" s="596"/>
      <c r="D311" s="205"/>
      <c r="G311" s="205"/>
      <c r="I311" s="206"/>
    </row>
    <row r="312" spans="1:10">
      <c r="E312" s="207"/>
      <c r="F312" s="207"/>
      <c r="H312" s="207"/>
      <c r="J312" s="574"/>
    </row>
    <row r="313" spans="1:10" ht="13.8">
      <c r="B313" s="210"/>
      <c r="C313" s="324"/>
      <c r="D313" s="324"/>
      <c r="E313" s="174"/>
      <c r="F313" s="174"/>
      <c r="G313" s="324"/>
      <c r="H313" s="174"/>
      <c r="I313" s="324"/>
      <c r="J313" s="552"/>
    </row>
    <row r="315" spans="1:10">
      <c r="B315" s="1267" t="s">
        <v>753</v>
      </c>
      <c r="C315" s="1267"/>
      <c r="D315" s="1267"/>
      <c r="E315" s="1267"/>
      <c r="F315" s="1267"/>
      <c r="G315" s="1267"/>
      <c r="H315" s="1267"/>
      <c r="I315" s="1267"/>
      <c r="J315" s="1267"/>
    </row>
    <row r="316" spans="1:10">
      <c r="B316" s="1267"/>
      <c r="C316" s="1267"/>
      <c r="D316" s="1267"/>
      <c r="E316" s="1267"/>
      <c r="F316" s="1267"/>
      <c r="G316" s="1267"/>
      <c r="H316" s="1267"/>
      <c r="I316" s="1267"/>
      <c r="J316" s="1267"/>
    </row>
    <row r="317" spans="1:10">
      <c r="B317" s="1267"/>
      <c r="C317" s="1267"/>
      <c r="D317" s="1267"/>
      <c r="E317" s="1267"/>
      <c r="F317" s="1267"/>
      <c r="G317" s="1267"/>
      <c r="H317" s="1267"/>
      <c r="I317" s="1267"/>
      <c r="J317" s="1267"/>
    </row>
    <row r="318" spans="1:10">
      <c r="B318" s="1267"/>
      <c r="C318" s="1267"/>
      <c r="D318" s="1267"/>
      <c r="E318" s="1267"/>
      <c r="F318" s="1267"/>
      <c r="G318" s="1267"/>
      <c r="H318" s="1267"/>
      <c r="I318" s="1267"/>
      <c r="J318" s="1267"/>
    </row>
    <row r="319" spans="1:10">
      <c r="B319" s="1267"/>
      <c r="C319" s="1267"/>
      <c r="D319" s="1267"/>
      <c r="E319" s="1267"/>
      <c r="F319" s="1267"/>
      <c r="G319" s="1267"/>
      <c r="H319" s="1267"/>
      <c r="I319" s="1267"/>
      <c r="J319" s="1267"/>
    </row>
    <row r="320" spans="1:10">
      <c r="B320" s="1267"/>
      <c r="C320" s="1267"/>
      <c r="D320" s="1267"/>
      <c r="E320" s="1267"/>
      <c r="F320" s="1267"/>
      <c r="G320" s="1267"/>
      <c r="H320" s="1267"/>
      <c r="I320" s="1267"/>
      <c r="J320" s="1267"/>
    </row>
    <row r="321" spans="2:8">
      <c r="B321" s="276"/>
    </row>
    <row r="322" spans="2:8">
      <c r="B322" s="276" t="s">
        <v>469</v>
      </c>
    </row>
    <row r="323" spans="2:8">
      <c r="B323" s="110" t="s">
        <v>582</v>
      </c>
    </row>
    <row r="325" spans="2:8">
      <c r="B325" s="276" t="s">
        <v>470</v>
      </c>
    </row>
    <row r="329" spans="2:8" ht="13.8">
      <c r="B329" s="1322" t="s">
        <v>441</v>
      </c>
      <c r="C329" s="1322"/>
      <c r="D329" s="326" t="s">
        <v>471</v>
      </c>
      <c r="E329" s="1322" t="s">
        <v>583</v>
      </c>
      <c r="F329" s="325"/>
      <c r="G329" s="326" t="s">
        <v>471</v>
      </c>
      <c r="H329" s="326" t="s">
        <v>471</v>
      </c>
    </row>
    <row r="330" spans="2:8" ht="13.8">
      <c r="B330" s="1322"/>
      <c r="C330" s="1322"/>
      <c r="D330" s="326" t="s">
        <v>472</v>
      </c>
      <c r="E330" s="1322"/>
      <c r="F330" s="325"/>
      <c r="G330" s="326" t="s">
        <v>473</v>
      </c>
      <c r="H330" s="326" t="s">
        <v>473</v>
      </c>
    </row>
    <row r="331" spans="2:8" ht="13.8">
      <c r="B331" s="1322"/>
      <c r="C331" s="1322"/>
      <c r="D331" s="326">
        <v>2026</v>
      </c>
      <c r="E331" s="1322"/>
      <c r="F331" s="325"/>
      <c r="G331" s="326">
        <v>2026</v>
      </c>
      <c r="H331" s="326">
        <v>2025</v>
      </c>
    </row>
    <row r="332" spans="2:8" ht="13.8">
      <c r="B332" s="327" t="s">
        <v>474</v>
      </c>
      <c r="C332" s="327"/>
      <c r="D332" s="328">
        <f>+C42+C43</f>
        <v>135000000</v>
      </c>
      <c r="E332" s="329" t="s">
        <v>475</v>
      </c>
      <c r="F332" s="329"/>
      <c r="G332" s="328">
        <f>D332-E332</f>
        <v>135000000</v>
      </c>
      <c r="H332" s="328">
        <v>0</v>
      </c>
    </row>
    <row r="333" spans="2:8" ht="13.8">
      <c r="B333" s="327" t="s">
        <v>476</v>
      </c>
      <c r="C333" s="327"/>
      <c r="D333" s="328">
        <f>+'[4]3,3,EEFF030-12-25'!C44</f>
        <v>0</v>
      </c>
      <c r="E333" s="329" t="s">
        <v>475</v>
      </c>
      <c r="F333" s="329"/>
      <c r="G333" s="328">
        <f>D333-E333</f>
        <v>0</v>
      </c>
      <c r="H333" s="328">
        <v>0</v>
      </c>
    </row>
    <row r="334" spans="2:8" ht="13.8">
      <c r="B334" s="1336" t="s">
        <v>107</v>
      </c>
      <c r="C334" s="1336"/>
      <c r="D334" s="328">
        <f>+D333+D332</f>
        <v>135000000</v>
      </c>
      <c r="E334" s="328">
        <f>SUM(E333:E333)</f>
        <v>0</v>
      </c>
      <c r="F334" s="328"/>
      <c r="G334" s="328">
        <f>+G333+G332</f>
        <v>135000000</v>
      </c>
      <c r="H334" s="328">
        <v>0</v>
      </c>
    </row>
    <row r="337" spans="1:11" ht="14.4" thickBot="1">
      <c r="B337" s="276"/>
      <c r="C337" s="276"/>
      <c r="D337" s="277"/>
      <c r="E337" s="277"/>
      <c r="F337" s="277"/>
      <c r="G337" s="277"/>
      <c r="H337" s="277"/>
      <c r="I337" s="277"/>
    </row>
    <row r="338" spans="1:11">
      <c r="B338" s="1295" t="s">
        <v>441</v>
      </c>
      <c r="C338" s="1296"/>
      <c r="D338" s="1339" t="s">
        <v>477</v>
      </c>
      <c r="E338" s="1342" t="s">
        <v>478</v>
      </c>
      <c r="F338" s="330"/>
      <c r="G338" s="330" t="s">
        <v>479</v>
      </c>
      <c r="H338" s="331" t="s">
        <v>799</v>
      </c>
      <c r="I338" s="332" t="s">
        <v>768</v>
      </c>
    </row>
    <row r="339" spans="1:11">
      <c r="B339" s="1337"/>
      <c r="C339" s="1338"/>
      <c r="D339" s="1340"/>
      <c r="E339" s="1343"/>
      <c r="F339" s="333"/>
      <c r="G339" s="333" t="s">
        <v>480</v>
      </c>
      <c r="H339" s="334" t="s">
        <v>481</v>
      </c>
      <c r="I339" s="335" t="s">
        <v>481</v>
      </c>
    </row>
    <row r="340" spans="1:11">
      <c r="B340" s="1297"/>
      <c r="C340" s="1298"/>
      <c r="D340" s="1341"/>
      <c r="E340" s="1344"/>
      <c r="F340" s="337"/>
      <c r="G340" s="337"/>
      <c r="H340" s="338"/>
      <c r="I340" s="339"/>
    </row>
    <row r="341" spans="1:11" ht="13.8">
      <c r="A341" s="109" t="s">
        <v>599</v>
      </c>
      <c r="B341" s="1290" t="s">
        <v>482</v>
      </c>
      <c r="C341" s="1291"/>
      <c r="D341" s="503"/>
      <c r="E341" s="378">
        <f>SUM(E342:E346)</f>
        <v>37401139</v>
      </c>
      <c r="F341" s="378"/>
      <c r="G341" s="378">
        <f>SUM(G342:G346)</f>
        <v>9193995</v>
      </c>
      <c r="H341" s="504">
        <f>SUM(H342:H346)</f>
        <v>28207144</v>
      </c>
      <c r="I341" s="341">
        <v>0</v>
      </c>
      <c r="J341" s="109"/>
      <c r="K341" s="559"/>
    </row>
    <row r="342" spans="1:11" ht="13.8">
      <c r="A342" s="109" t="s">
        <v>600</v>
      </c>
      <c r="B342" s="1290" t="s">
        <v>483</v>
      </c>
      <c r="C342" s="1292"/>
      <c r="D342" s="432"/>
      <c r="E342" s="505">
        <v>0</v>
      </c>
      <c r="F342" s="505"/>
      <c r="G342" s="505">
        <v>0</v>
      </c>
      <c r="H342" s="506">
        <f>E342-G342</f>
        <v>0</v>
      </c>
      <c r="I342" s="507">
        <v>0</v>
      </c>
      <c r="J342" s="109" t="s">
        <v>601</v>
      </c>
      <c r="K342" s="559"/>
    </row>
    <row r="343" spans="1:11" ht="13.8">
      <c r="B343" s="1293" t="s">
        <v>484</v>
      </c>
      <c r="C343" s="1294"/>
      <c r="D343" s="508">
        <v>0.1</v>
      </c>
      <c r="E343" s="505">
        <v>0</v>
      </c>
      <c r="F343" s="505"/>
      <c r="G343" s="505">
        <v>0</v>
      </c>
      <c r="H343" s="506">
        <v>0</v>
      </c>
      <c r="I343" s="507">
        <v>0</v>
      </c>
      <c r="J343" s="109"/>
      <c r="K343" s="559"/>
    </row>
    <row r="344" spans="1:11" ht="13.8">
      <c r="A344" s="109" t="s">
        <v>602</v>
      </c>
      <c r="B344" s="1290" t="s">
        <v>485</v>
      </c>
      <c r="C344" s="1292"/>
      <c r="D344" s="509">
        <v>0.25</v>
      </c>
      <c r="E344" s="505">
        <v>0</v>
      </c>
      <c r="F344" s="505"/>
      <c r="G344" s="505">
        <v>0</v>
      </c>
      <c r="H344" s="506">
        <f>E344-G344</f>
        <v>0</v>
      </c>
      <c r="I344" s="507">
        <v>0</v>
      </c>
      <c r="J344" s="109" t="s">
        <v>603</v>
      </c>
      <c r="K344" s="559"/>
    </row>
    <row r="345" spans="1:11" ht="13.8">
      <c r="A345" s="109" t="s">
        <v>604</v>
      </c>
      <c r="B345" s="1290" t="s">
        <v>486</v>
      </c>
      <c r="C345" s="1292"/>
      <c r="D345" s="509">
        <v>0.5</v>
      </c>
      <c r="E345" s="505">
        <v>37401139</v>
      </c>
      <c r="F345" s="505"/>
      <c r="G345" s="505">
        <v>9193995</v>
      </c>
      <c r="H345" s="506">
        <f>E345-G345</f>
        <v>28207144</v>
      </c>
      <c r="I345" s="507">
        <v>12809227</v>
      </c>
      <c r="J345" s="109" t="s">
        <v>605</v>
      </c>
      <c r="K345" s="559"/>
    </row>
    <row r="346" spans="1:11" ht="14.4" thickBot="1">
      <c r="B346" s="1334" t="s">
        <v>487</v>
      </c>
      <c r="C346" s="1335"/>
      <c r="D346" s="510">
        <v>0.2</v>
      </c>
      <c r="E346" s="511">
        <v>0</v>
      </c>
      <c r="F346" s="511"/>
      <c r="G346" s="511">
        <v>0</v>
      </c>
      <c r="H346" s="343">
        <f>E346-G346</f>
        <v>0</v>
      </c>
      <c r="I346" s="512">
        <v>0</v>
      </c>
      <c r="J346" s="109"/>
      <c r="K346" s="559"/>
    </row>
    <row r="347" spans="1:11" ht="14.4" thickBot="1">
      <c r="B347" s="1332" t="s">
        <v>107</v>
      </c>
      <c r="C347" s="1333"/>
      <c r="D347" s="344"/>
      <c r="E347" s="345">
        <f>SUM(E342:E346)</f>
        <v>37401139</v>
      </c>
      <c r="F347" s="345"/>
      <c r="G347" s="346">
        <f>SUM(G342:G346)</f>
        <v>9193995</v>
      </c>
      <c r="H347" s="347">
        <f>SUM(H342:H346)</f>
        <v>28207144</v>
      </c>
      <c r="I347" s="348">
        <f>+I345</f>
        <v>12809227</v>
      </c>
      <c r="J347" s="109"/>
      <c r="K347" s="559"/>
    </row>
    <row r="348" spans="1:11" ht="13.8">
      <c r="B348" s="174"/>
      <c r="C348" s="174"/>
      <c r="D348" s="174"/>
      <c r="E348" s="174"/>
      <c r="F348" s="174"/>
      <c r="G348" s="174"/>
      <c r="H348" s="349"/>
      <c r="I348" s="174"/>
      <c r="J348" s="109"/>
      <c r="K348" s="559"/>
    </row>
    <row r="349" spans="1:11" ht="13.8">
      <c r="B349" s="276" t="s">
        <v>488</v>
      </c>
      <c r="C349" s="276"/>
      <c r="D349" s="174"/>
      <c r="E349" s="174"/>
      <c r="F349" s="174"/>
      <c r="G349" s="174"/>
      <c r="H349" s="174"/>
      <c r="I349" s="174"/>
      <c r="J349" s="109"/>
      <c r="K349" s="559"/>
    </row>
    <row r="350" spans="1:11" ht="14.4" thickBot="1">
      <c r="B350" s="174"/>
      <c r="C350" s="174"/>
      <c r="D350" s="174"/>
      <c r="E350" s="174"/>
      <c r="F350" s="174"/>
      <c r="G350" s="174"/>
      <c r="H350" s="174"/>
      <c r="J350" s="109"/>
      <c r="K350" s="559"/>
    </row>
    <row r="351" spans="1:11">
      <c r="B351" s="1295" t="s">
        <v>441</v>
      </c>
      <c r="C351" s="1296"/>
      <c r="D351" s="1299" t="s">
        <v>489</v>
      </c>
      <c r="E351" s="1280" t="s">
        <v>490</v>
      </c>
      <c r="F351" s="350"/>
      <c r="G351" s="1282" t="s">
        <v>491</v>
      </c>
      <c r="H351" s="1284">
        <v>2026</v>
      </c>
      <c r="I351" s="1286">
        <v>2025</v>
      </c>
      <c r="J351" s="109"/>
      <c r="K351" s="559"/>
    </row>
    <row r="352" spans="1:11">
      <c r="B352" s="1297"/>
      <c r="C352" s="1298"/>
      <c r="D352" s="1300"/>
      <c r="E352" s="1281"/>
      <c r="F352" s="351"/>
      <c r="G352" s="1283"/>
      <c r="H352" s="1285"/>
      <c r="I352" s="1287"/>
      <c r="J352" s="109"/>
      <c r="K352" s="559"/>
    </row>
    <row r="353" spans="1:11" ht="13.8">
      <c r="A353" s="109" t="s">
        <v>606</v>
      </c>
      <c r="B353" s="1288" t="s">
        <v>492</v>
      </c>
      <c r="C353" s="1289"/>
      <c r="D353" s="505"/>
      <c r="E353" s="352">
        <v>0</v>
      </c>
      <c r="F353" s="352"/>
      <c r="G353" s="505">
        <v>0</v>
      </c>
      <c r="H353" s="353">
        <f>SUM(D353+E353-G353)</f>
        <v>0</v>
      </c>
      <c r="I353" s="341">
        <v>0</v>
      </c>
      <c r="J353" s="109" t="s">
        <v>607</v>
      </c>
      <c r="K353" s="559"/>
    </row>
    <row r="354" spans="1:11" ht="13.8">
      <c r="A354" s="109" t="s">
        <v>608</v>
      </c>
      <c r="B354" s="1288" t="s">
        <v>493</v>
      </c>
      <c r="C354" s="1289"/>
      <c r="D354" s="505">
        <v>424445821</v>
      </c>
      <c r="E354" s="352">
        <v>0</v>
      </c>
      <c r="F354" s="352"/>
      <c r="G354" s="505">
        <f>+D354-H354</f>
        <v>61747429</v>
      </c>
      <c r="H354" s="353">
        <v>362698392</v>
      </c>
      <c r="I354" s="341">
        <v>326985947</v>
      </c>
      <c r="J354" s="193" t="s">
        <v>609</v>
      </c>
      <c r="K354" s="1090"/>
    </row>
    <row r="355" spans="1:11" ht="13.8">
      <c r="A355" s="109" t="s">
        <v>610</v>
      </c>
      <c r="B355" s="1268" t="s">
        <v>494</v>
      </c>
      <c r="C355" s="1329"/>
      <c r="D355" s="505">
        <f>74099544+6562328</f>
        <v>80661872</v>
      </c>
      <c r="E355" s="352">
        <v>0</v>
      </c>
      <c r="F355" s="352"/>
      <c r="G355" s="505">
        <f>+D355-H355</f>
        <v>70381478</v>
      </c>
      <c r="H355" s="353">
        <v>10280394</v>
      </c>
      <c r="I355" s="341">
        <v>60967831</v>
      </c>
      <c r="J355" s="193" t="s">
        <v>611</v>
      </c>
      <c r="K355" s="1090"/>
    </row>
    <row r="356" spans="1:11" ht="14.4" thickBot="1">
      <c r="B356" s="1325" t="s">
        <v>495</v>
      </c>
      <c r="C356" s="1326"/>
      <c r="D356" s="505">
        <v>0</v>
      </c>
      <c r="E356" s="354">
        <v>0</v>
      </c>
      <c r="F356" s="354"/>
      <c r="G356" s="342">
        <v>0</v>
      </c>
      <c r="H356" s="355">
        <f>SUM(D356+E356-G356)</f>
        <v>0</v>
      </c>
      <c r="I356" s="356">
        <v>0</v>
      </c>
      <c r="J356" s="109"/>
      <c r="K356" s="559"/>
    </row>
    <row r="357" spans="1:11" ht="14.4" thickBot="1">
      <c r="B357" s="1330" t="s">
        <v>107</v>
      </c>
      <c r="C357" s="1331"/>
      <c r="D357" s="357">
        <f>SUM(D353:D356)</f>
        <v>505107693</v>
      </c>
      <c r="E357" s="358">
        <f>SUM(E353:E356)</f>
        <v>0</v>
      </c>
      <c r="F357" s="358"/>
      <c r="G357" s="346">
        <f>+G354+G355</f>
        <v>132128907</v>
      </c>
      <c r="H357" s="359">
        <f>SUM(H353:H356)</f>
        <v>372978786</v>
      </c>
      <c r="I357" s="348">
        <f>+I355+I354</f>
        <v>387953778</v>
      </c>
      <c r="J357" s="109"/>
      <c r="K357" s="559"/>
    </row>
    <row r="358" spans="1:11">
      <c r="H358" s="360"/>
      <c r="J358" s="109"/>
      <c r="K358" s="559"/>
    </row>
    <row r="359" spans="1:11">
      <c r="B359" s="276" t="s">
        <v>496</v>
      </c>
      <c r="D359" s="140"/>
      <c r="H359" s="140"/>
      <c r="J359" s="109"/>
      <c r="K359" s="559"/>
    </row>
    <row r="360" spans="1:11" ht="13.8">
      <c r="B360" s="174" t="s">
        <v>586</v>
      </c>
      <c r="J360" s="109"/>
      <c r="K360" s="559"/>
    </row>
    <row r="361" spans="1:11">
      <c r="B361" s="361"/>
    </row>
    <row r="362" spans="1:11">
      <c r="B362" s="361"/>
    </row>
    <row r="363" spans="1:11">
      <c r="B363" s="276"/>
    </row>
    <row r="364" spans="1:11" ht="13.8">
      <c r="B364" s="174" t="s">
        <v>769</v>
      </c>
    </row>
    <row r="365" spans="1:11" ht="13.8">
      <c r="B365" s="174"/>
    </row>
    <row r="366" spans="1:11">
      <c r="B366" s="276" t="s">
        <v>498</v>
      </c>
      <c r="C366" s="276"/>
      <c r="D366" s="276"/>
      <c r="E366" s="276"/>
      <c r="F366" s="276"/>
      <c r="G366" s="276"/>
      <c r="H366" s="276"/>
      <c r="I366" s="276"/>
    </row>
    <row r="367" spans="1:11" ht="13.8">
      <c r="B367" s="276" t="s">
        <v>242</v>
      </c>
      <c r="C367" s="276"/>
      <c r="D367" s="174"/>
      <c r="E367" s="174"/>
      <c r="F367" s="174"/>
      <c r="G367" s="174"/>
      <c r="H367" s="174"/>
      <c r="I367" s="174"/>
    </row>
    <row r="368" spans="1:11">
      <c r="B368" s="1321" t="s">
        <v>499</v>
      </c>
      <c r="C368" s="1321"/>
      <c r="D368" s="1321"/>
      <c r="E368" s="1321"/>
      <c r="F368" s="1321"/>
      <c r="G368" s="1321"/>
      <c r="H368" s="1321"/>
      <c r="I368" s="1321"/>
    </row>
    <row r="369" spans="2:9">
      <c r="B369" s="1322" t="s">
        <v>441</v>
      </c>
      <c r="C369" s="1323" t="s">
        <v>500</v>
      </c>
      <c r="D369" s="1323"/>
      <c r="E369" s="1323"/>
      <c r="F369" s="1323"/>
      <c r="G369" s="1323"/>
      <c r="H369" s="1323"/>
      <c r="I369" s="1324" t="s">
        <v>800</v>
      </c>
    </row>
    <row r="370" spans="2:9">
      <c r="B370" s="1322"/>
      <c r="C370" s="1327" t="s">
        <v>501</v>
      </c>
      <c r="D370" s="1327" t="s">
        <v>502</v>
      </c>
      <c r="E370" s="1328" t="s">
        <v>503</v>
      </c>
      <c r="F370" s="362"/>
      <c r="G370" s="1328" t="s">
        <v>504</v>
      </c>
      <c r="H370" s="1328" t="s">
        <v>505</v>
      </c>
      <c r="I370" s="1324"/>
    </row>
    <row r="371" spans="2:9">
      <c r="B371" s="1322"/>
      <c r="C371" s="1327"/>
      <c r="D371" s="1327"/>
      <c r="E371" s="1328"/>
      <c r="F371" s="362"/>
      <c r="G371" s="1328"/>
      <c r="H371" s="1328"/>
      <c r="I371" s="1324"/>
    </row>
    <row r="372" spans="2:9" ht="13.8">
      <c r="B372" s="363" t="s">
        <v>506</v>
      </c>
      <c r="C372" s="364">
        <v>0</v>
      </c>
      <c r="D372" s="364">
        <v>0</v>
      </c>
      <c r="E372" s="365">
        <v>0</v>
      </c>
      <c r="F372" s="365"/>
      <c r="G372" s="364">
        <v>0</v>
      </c>
      <c r="H372" s="365">
        <v>0</v>
      </c>
      <c r="I372" s="365">
        <f>+H372+G372</f>
        <v>0</v>
      </c>
    </row>
    <row r="373" spans="2:9" ht="13.8">
      <c r="B373" s="363" t="s">
        <v>507</v>
      </c>
      <c r="C373" s="364">
        <v>0</v>
      </c>
      <c r="D373" s="364">
        <v>0</v>
      </c>
      <c r="E373" s="365">
        <v>0</v>
      </c>
      <c r="F373" s="365"/>
      <c r="G373" s="364">
        <v>0</v>
      </c>
      <c r="H373" s="365">
        <v>0</v>
      </c>
      <c r="I373" s="365">
        <f>+H373+E373+G373+D373+C373</f>
        <v>0</v>
      </c>
    </row>
    <row r="374" spans="2:9">
      <c r="B374" s="366" t="s">
        <v>508</v>
      </c>
      <c r="C374" s="367">
        <f t="shared" ref="C374:I374" si="0">SUM(C372:C373)</f>
        <v>0</v>
      </c>
      <c r="D374" s="367">
        <f t="shared" si="0"/>
        <v>0</v>
      </c>
      <c r="E374" s="367">
        <f t="shared" si="0"/>
        <v>0</v>
      </c>
      <c r="F374" s="367"/>
      <c r="G374" s="367">
        <v>0</v>
      </c>
      <c r="H374" s="367">
        <f t="shared" si="0"/>
        <v>0</v>
      </c>
      <c r="I374" s="367">
        <f t="shared" si="0"/>
        <v>0</v>
      </c>
    </row>
    <row r="375" spans="2:9" ht="13.8">
      <c r="B375" s="327" t="s">
        <v>509</v>
      </c>
      <c r="C375" s="364">
        <v>0</v>
      </c>
      <c r="D375" s="364">
        <v>0</v>
      </c>
      <c r="E375" s="365">
        <v>0</v>
      </c>
      <c r="F375" s="365"/>
      <c r="G375" s="364">
        <v>0</v>
      </c>
      <c r="H375" s="365">
        <v>0</v>
      </c>
      <c r="I375" s="365">
        <f>+H375+E375+G375+D375+C375</f>
        <v>0</v>
      </c>
    </row>
    <row r="376" spans="2:9" ht="13.8">
      <c r="B376" s="327" t="s">
        <v>510</v>
      </c>
      <c r="C376" s="364">
        <v>0</v>
      </c>
      <c r="D376" s="364">
        <v>0</v>
      </c>
      <c r="E376" s="365">
        <v>0</v>
      </c>
      <c r="F376" s="365"/>
      <c r="G376" s="364">
        <v>0</v>
      </c>
      <c r="H376" s="365">
        <v>0</v>
      </c>
      <c r="I376" s="365">
        <f>+H376+E376+G376+D376+C376</f>
        <v>0</v>
      </c>
    </row>
    <row r="377" spans="2:9">
      <c r="B377" s="366" t="s">
        <v>511</v>
      </c>
      <c r="C377" s="368">
        <f>SUM(C375:C376)</f>
        <v>0</v>
      </c>
      <c r="D377" s="368">
        <f>SUM(D375:D376)</f>
        <v>0</v>
      </c>
      <c r="E377" s="368">
        <f>SUM(E375:E376)</f>
        <v>0</v>
      </c>
      <c r="F377" s="368"/>
      <c r="G377" s="368">
        <f>SUM(G375:G376)</f>
        <v>0</v>
      </c>
      <c r="H377" s="368">
        <f>SUM(H375:H376)</f>
        <v>0</v>
      </c>
      <c r="I377" s="368">
        <f>+I375+I376</f>
        <v>0</v>
      </c>
    </row>
    <row r="378" spans="2:9" ht="13.8">
      <c r="B378" s="174" t="s">
        <v>512</v>
      </c>
      <c r="C378" s="369"/>
      <c r="D378" s="369"/>
      <c r="E378" s="369"/>
      <c r="F378" s="369"/>
      <c r="G378" s="369"/>
      <c r="H378" s="369"/>
      <c r="I378" s="369"/>
    </row>
    <row r="379" spans="2:9" ht="13.8">
      <c r="B379" s="174"/>
    </row>
    <row r="380" spans="2:9" ht="13.8">
      <c r="B380" s="174"/>
    </row>
    <row r="381" spans="2:9" ht="13.8">
      <c r="B381" s="174"/>
    </row>
    <row r="382" spans="2:9" ht="13.8">
      <c r="B382" s="174"/>
    </row>
    <row r="383" spans="2:9" ht="15.6">
      <c r="C383" s="174"/>
      <c r="H383" s="123"/>
      <c r="I383" s="111"/>
    </row>
    <row r="384" spans="2:9" ht="15.6">
      <c r="B384" s="595"/>
      <c r="C384" s="174"/>
      <c r="D384" s="203"/>
      <c r="G384" s="203"/>
      <c r="H384" s="123"/>
      <c r="I384" s="204"/>
    </row>
    <row r="385" spans="2:10">
      <c r="B385" s="596"/>
      <c r="D385" s="205"/>
      <c r="G385" s="205"/>
      <c r="I385" s="206"/>
    </row>
    <row r="386" spans="2:10">
      <c r="E386" s="207"/>
      <c r="F386" s="207"/>
      <c r="G386" s="110" t="s">
        <v>242</v>
      </c>
      <c r="H386" s="207"/>
      <c r="J386" s="574"/>
    </row>
    <row r="387" spans="2:10" ht="13.8">
      <c r="B387" s="174"/>
      <c r="C387" s="174"/>
      <c r="D387" s="174"/>
      <c r="E387" s="174" t="s">
        <v>242</v>
      </c>
      <c r="F387" s="174"/>
      <c r="G387" s="277"/>
      <c r="H387" s="277"/>
      <c r="I387" s="174" t="s">
        <v>242</v>
      </c>
    </row>
    <row r="388" spans="2:10" ht="13.8">
      <c r="B388" s="174"/>
      <c r="C388" s="174"/>
      <c r="D388" s="174"/>
      <c r="E388" s="174"/>
      <c r="F388" s="174"/>
      <c r="G388" s="174"/>
      <c r="H388" s="174"/>
      <c r="I388" s="174"/>
    </row>
    <row r="389" spans="2:10">
      <c r="B389" s="1267" t="s">
        <v>753</v>
      </c>
      <c r="C389" s="1267"/>
      <c r="D389" s="1267"/>
      <c r="E389" s="1267"/>
      <c r="F389" s="1267"/>
      <c r="G389" s="1267"/>
      <c r="H389" s="1267"/>
      <c r="I389" s="1267"/>
      <c r="J389" s="1267"/>
    </row>
    <row r="390" spans="2:10">
      <c r="B390" s="1267"/>
      <c r="C390" s="1267"/>
      <c r="D390" s="1267"/>
      <c r="E390" s="1267"/>
      <c r="F390" s="1267"/>
      <c r="G390" s="1267"/>
      <c r="H390" s="1267"/>
      <c r="I390" s="1267"/>
      <c r="J390" s="1267"/>
    </row>
    <row r="391" spans="2:10">
      <c r="B391" s="1267"/>
      <c r="C391" s="1267"/>
      <c r="D391" s="1267"/>
      <c r="E391" s="1267"/>
      <c r="F391" s="1267"/>
      <c r="G391" s="1267"/>
      <c r="H391" s="1267"/>
      <c r="I391" s="1267"/>
      <c r="J391" s="1267"/>
    </row>
    <row r="392" spans="2:10">
      <c r="B392" s="1267"/>
      <c r="C392" s="1267"/>
      <c r="D392" s="1267"/>
      <c r="E392" s="1267"/>
      <c r="F392" s="1267"/>
      <c r="G392" s="1267"/>
      <c r="H392" s="1267"/>
      <c r="I392" s="1267"/>
      <c r="J392" s="1267"/>
    </row>
    <row r="393" spans="2:10">
      <c r="B393" s="1267"/>
      <c r="C393" s="1267"/>
      <c r="D393" s="1267"/>
      <c r="E393" s="1267"/>
      <c r="F393" s="1267"/>
      <c r="G393" s="1267"/>
      <c r="H393" s="1267"/>
      <c r="I393" s="1267"/>
      <c r="J393" s="1267"/>
    </row>
    <row r="394" spans="2:10">
      <c r="B394" s="1267"/>
      <c r="C394" s="1267"/>
      <c r="D394" s="1267"/>
      <c r="E394" s="1267"/>
      <c r="F394" s="1267"/>
      <c r="G394" s="1267"/>
      <c r="H394" s="1267"/>
      <c r="I394" s="1267"/>
      <c r="J394" s="1267"/>
    </row>
    <row r="395" spans="2:10">
      <c r="B395" s="276"/>
      <c r="C395" s="369"/>
      <c r="D395" s="369"/>
      <c r="E395" s="369"/>
      <c r="F395" s="369"/>
      <c r="G395" s="369"/>
      <c r="H395" s="369"/>
      <c r="I395" s="140"/>
      <c r="J395" s="597"/>
    </row>
    <row r="396" spans="2:10">
      <c r="B396" s="276"/>
      <c r="C396" s="369"/>
      <c r="D396" s="369"/>
      <c r="E396" s="369"/>
      <c r="F396" s="369"/>
      <c r="G396" s="369"/>
      <c r="H396" s="369"/>
      <c r="I396" s="140"/>
      <c r="J396" s="597"/>
    </row>
    <row r="397" spans="2:10">
      <c r="B397" s="276" t="s">
        <v>513</v>
      </c>
      <c r="C397" s="369"/>
      <c r="D397" s="369"/>
      <c r="E397" s="369"/>
      <c r="F397" s="369"/>
      <c r="G397" s="369"/>
      <c r="H397" s="369"/>
      <c r="I397" s="140"/>
      <c r="J397" s="597"/>
    </row>
    <row r="398" spans="2:10">
      <c r="B398" s="276" t="s">
        <v>514</v>
      </c>
      <c r="C398" s="369"/>
      <c r="D398" s="369"/>
      <c r="E398" s="369"/>
      <c r="F398" s="369"/>
      <c r="G398" s="369"/>
      <c r="H398" s="369"/>
      <c r="I398" s="369"/>
      <c r="J398" s="597"/>
    </row>
    <row r="399" spans="2:10" ht="13.8">
      <c r="B399" s="1307" t="s">
        <v>515</v>
      </c>
      <c r="C399" s="1308"/>
      <c r="D399" s="1313" t="s">
        <v>516</v>
      </c>
      <c r="E399" s="1314"/>
      <c r="F399" s="1314"/>
      <c r="G399" s="1314"/>
      <c r="H399" s="1315"/>
      <c r="I399" s="174"/>
      <c r="J399" s="598"/>
    </row>
    <row r="400" spans="2:10">
      <c r="B400" s="1309"/>
      <c r="C400" s="1310"/>
      <c r="D400" s="1316" t="s">
        <v>517</v>
      </c>
      <c r="E400" s="1316" t="s">
        <v>518</v>
      </c>
      <c r="F400" s="371"/>
      <c r="G400" s="1316" t="s">
        <v>519</v>
      </c>
      <c r="H400" s="1316" t="s">
        <v>518</v>
      </c>
    </row>
    <row r="401" spans="2:9">
      <c r="B401" s="1311"/>
      <c r="C401" s="1312"/>
      <c r="D401" s="1317"/>
      <c r="E401" s="1317"/>
      <c r="F401" s="372"/>
      <c r="G401" s="1317"/>
      <c r="H401" s="1318"/>
    </row>
    <row r="402" spans="2:9" ht="13.8">
      <c r="B402" s="1270" t="s">
        <v>520</v>
      </c>
      <c r="C402" s="1269"/>
      <c r="D402" s="340">
        <v>0</v>
      </c>
      <c r="E402" s="373">
        <v>0</v>
      </c>
      <c r="F402" s="374"/>
      <c r="G402" s="375">
        <v>0</v>
      </c>
      <c r="H402" s="376">
        <v>0</v>
      </c>
    </row>
    <row r="403" spans="2:9" ht="13.8">
      <c r="B403" s="1270" t="s">
        <v>521</v>
      </c>
      <c r="C403" s="1269"/>
      <c r="D403" s="340">
        <v>0</v>
      </c>
      <c r="E403" s="373">
        <v>0</v>
      </c>
      <c r="F403" s="374"/>
      <c r="G403" s="375">
        <v>0</v>
      </c>
      <c r="H403" s="377">
        <v>0</v>
      </c>
    </row>
    <row r="404" spans="2:9" ht="13.8">
      <c r="B404" s="1270" t="s">
        <v>522</v>
      </c>
      <c r="C404" s="1269"/>
      <c r="D404" s="340">
        <v>0</v>
      </c>
      <c r="E404" s="373">
        <v>0</v>
      </c>
      <c r="F404" s="374"/>
      <c r="G404" s="375">
        <v>0</v>
      </c>
      <c r="H404" s="376">
        <v>0</v>
      </c>
    </row>
    <row r="405" spans="2:9" ht="13.8">
      <c r="B405" s="1270" t="s">
        <v>523</v>
      </c>
      <c r="C405" s="1269"/>
      <c r="D405" s="340">
        <v>0</v>
      </c>
      <c r="E405" s="373">
        <v>0</v>
      </c>
      <c r="F405" s="374"/>
      <c r="G405" s="375">
        <v>0</v>
      </c>
      <c r="H405" s="376">
        <v>0</v>
      </c>
    </row>
    <row r="406" spans="2:9" ht="13.8">
      <c r="B406" s="1270" t="s">
        <v>107</v>
      </c>
      <c r="C406" s="1269"/>
      <c r="D406" s="378">
        <f>SUM(D402:D405)</f>
        <v>0</v>
      </c>
      <c r="E406" s="379">
        <f>+E405+E404+E403+E402</f>
        <v>0</v>
      </c>
      <c r="F406" s="374"/>
      <c r="G406" s="375">
        <f>SUM(G402:G405)</f>
        <v>0</v>
      </c>
      <c r="H406" s="377">
        <v>0</v>
      </c>
    </row>
    <row r="407" spans="2:9" ht="13.8">
      <c r="B407" s="174"/>
      <c r="C407" s="174"/>
      <c r="D407" s="380"/>
      <c r="E407" s="381"/>
      <c r="F407" s="381"/>
      <c r="G407" s="382"/>
      <c r="H407" s="174"/>
      <c r="I407" s="174"/>
    </row>
    <row r="408" spans="2:9" ht="13.8">
      <c r="B408" s="174"/>
      <c r="C408" s="276"/>
      <c r="D408" s="309"/>
      <c r="E408" s="174"/>
      <c r="F408" s="174"/>
      <c r="G408" s="174"/>
      <c r="H408" s="174"/>
      <c r="I408" s="174"/>
    </row>
    <row r="409" spans="2:9" ht="13.8">
      <c r="B409" s="276" t="s">
        <v>524</v>
      </c>
      <c r="C409" s="276"/>
      <c r="D409" s="174"/>
      <c r="E409" s="174"/>
      <c r="F409" s="174"/>
      <c r="G409" s="174"/>
      <c r="H409" s="174"/>
      <c r="I409" s="174"/>
    </row>
    <row r="410" spans="2:9" ht="14.4" thickBot="1">
      <c r="B410" s="174" t="s">
        <v>525</v>
      </c>
      <c r="C410" s="276"/>
      <c r="D410" s="174"/>
      <c r="E410" s="174"/>
      <c r="F410" s="174"/>
      <c r="G410" s="174"/>
      <c r="H410" s="174"/>
      <c r="I410" s="174"/>
    </row>
    <row r="411" spans="2:9" ht="13.8">
      <c r="B411" s="1295" t="s">
        <v>441</v>
      </c>
      <c r="C411" s="1319"/>
      <c r="D411" s="383" t="s">
        <v>526</v>
      </c>
      <c r="E411" s="384" t="s">
        <v>89</v>
      </c>
      <c r="F411" s="284"/>
      <c r="G411" s="385" t="s">
        <v>471</v>
      </c>
      <c r="H411" s="385" t="s">
        <v>471</v>
      </c>
      <c r="I411" s="386"/>
    </row>
    <row r="412" spans="2:9" ht="13.8">
      <c r="B412" s="1297"/>
      <c r="C412" s="1320"/>
      <c r="D412" s="387" t="s">
        <v>527</v>
      </c>
      <c r="E412" s="388"/>
      <c r="F412" s="336"/>
      <c r="G412" s="389">
        <v>2026</v>
      </c>
      <c r="H412" s="389">
        <v>2024</v>
      </c>
      <c r="I412" s="386"/>
    </row>
    <row r="413" spans="2:9" ht="13.8">
      <c r="B413" s="1278" t="s">
        <v>528</v>
      </c>
      <c r="C413" s="1279"/>
      <c r="D413" s="390">
        <v>0</v>
      </c>
      <c r="E413" s="391">
        <v>0</v>
      </c>
      <c r="F413" s="392"/>
      <c r="G413" s="393">
        <v>0</v>
      </c>
      <c r="H413" s="393">
        <v>0</v>
      </c>
      <c r="I413" s="394"/>
    </row>
    <row r="414" spans="2:9" ht="13.8">
      <c r="B414" s="1278" t="s">
        <v>529</v>
      </c>
      <c r="C414" s="1279"/>
      <c r="D414" s="395">
        <v>0</v>
      </c>
      <c r="E414" s="391">
        <v>0</v>
      </c>
      <c r="F414" s="392"/>
      <c r="G414" s="393">
        <f>D414-E414</f>
        <v>0</v>
      </c>
      <c r="H414" s="393">
        <v>0</v>
      </c>
      <c r="I414" s="394"/>
    </row>
    <row r="415" spans="2:9" ht="13.8">
      <c r="B415" s="1268" t="s">
        <v>530</v>
      </c>
      <c r="C415" s="1269"/>
      <c r="D415" s="1091">
        <v>490877770</v>
      </c>
      <c r="E415" s="391">
        <v>0</v>
      </c>
      <c r="F415" s="392"/>
      <c r="G415" s="393">
        <f>+D415-E415</f>
        <v>490877770</v>
      </c>
      <c r="H415" s="393">
        <v>2550000</v>
      </c>
      <c r="I415" s="309"/>
    </row>
    <row r="416" spans="2:9" ht="13.8">
      <c r="B416" s="1268" t="s">
        <v>531</v>
      </c>
      <c r="C416" s="1269"/>
      <c r="D416" s="395">
        <v>0</v>
      </c>
      <c r="E416" s="391">
        <v>0</v>
      </c>
      <c r="F416" s="392"/>
      <c r="G416" s="393">
        <f>D416-E416</f>
        <v>0</v>
      </c>
      <c r="H416" s="393">
        <f>E416-G416</f>
        <v>0</v>
      </c>
      <c r="I416" s="309"/>
    </row>
    <row r="417" spans="1:10" ht="13.8">
      <c r="B417" s="1268" t="s">
        <v>532</v>
      </c>
      <c r="C417" s="1269"/>
      <c r="D417" s="390">
        <v>0</v>
      </c>
      <c r="E417" s="391">
        <v>0</v>
      </c>
      <c r="F417" s="392"/>
      <c r="G417" s="393">
        <v>0</v>
      </c>
      <c r="H417" s="393">
        <v>0</v>
      </c>
      <c r="I417" s="309"/>
    </row>
    <row r="418" spans="1:10" ht="14.4" thickBot="1">
      <c r="B418" s="1276" t="s">
        <v>107</v>
      </c>
      <c r="C418" s="1277"/>
      <c r="D418" s="396">
        <f>SUM(D413:D417)</f>
        <v>490877770</v>
      </c>
      <c r="E418" s="396">
        <f>SUM(E413:E417)</f>
        <v>0</v>
      </c>
      <c r="F418" s="397"/>
      <c r="G418" s="396">
        <f>SUM(G413:G417)</f>
        <v>490877770</v>
      </c>
      <c r="H418" s="396">
        <f>SUM(H413:H417)</f>
        <v>2550000</v>
      </c>
      <c r="I418" s="309"/>
    </row>
    <row r="419" spans="1:10" ht="13.8">
      <c r="B419" s="174"/>
      <c r="C419" s="174"/>
      <c r="D419" s="174"/>
      <c r="E419" s="174"/>
      <c r="F419" s="174"/>
      <c r="G419" s="174"/>
      <c r="H419" s="174"/>
      <c r="I419" s="174"/>
    </row>
    <row r="420" spans="1:10">
      <c r="B420" s="276" t="s">
        <v>690</v>
      </c>
      <c r="C420" s="276"/>
      <c r="D420" s="276"/>
      <c r="E420" s="276"/>
      <c r="F420" s="276"/>
      <c r="G420" s="276"/>
      <c r="H420" s="276"/>
      <c r="I420" s="276"/>
      <c r="J420" s="576"/>
    </row>
    <row r="421" spans="1:10" ht="13.8" thickBot="1">
      <c r="B421" s="276"/>
      <c r="C421" s="276"/>
      <c r="D421" s="276"/>
      <c r="E421" s="276"/>
      <c r="F421" s="276"/>
      <c r="G421" s="276"/>
      <c r="H421" s="276"/>
      <c r="I421" s="276"/>
      <c r="J421" s="576"/>
    </row>
    <row r="422" spans="1:10">
      <c r="B422" s="599" t="s">
        <v>562</v>
      </c>
      <c r="C422" s="513"/>
      <c r="D422" s="514" t="s">
        <v>797</v>
      </c>
      <c r="E422" s="515">
        <v>2025</v>
      </c>
      <c r="F422" s="276"/>
      <c r="G422" s="276"/>
      <c r="H422" s="276"/>
      <c r="I422" s="276"/>
      <c r="J422" s="576"/>
    </row>
    <row r="423" spans="1:10" ht="13.8">
      <c r="A423" s="109" t="s">
        <v>691</v>
      </c>
      <c r="B423" s="303" t="s">
        <v>770</v>
      </c>
      <c r="C423" s="516" t="s">
        <v>435</v>
      </c>
      <c r="D423" s="505">
        <v>729015970</v>
      </c>
      <c r="E423" s="505">
        <v>28547666</v>
      </c>
      <c r="F423" s="276"/>
      <c r="G423" s="276"/>
      <c r="H423" s="276"/>
      <c r="I423" s="276"/>
      <c r="J423" s="576"/>
    </row>
    <row r="424" spans="1:10" ht="13.8">
      <c r="A424" s="109" t="s">
        <v>693</v>
      </c>
      <c r="B424" s="303" t="s">
        <v>771</v>
      </c>
      <c r="C424" s="516" t="s">
        <v>435</v>
      </c>
      <c r="D424" s="505">
        <v>0</v>
      </c>
      <c r="E424" s="505">
        <v>75818816</v>
      </c>
      <c r="F424" s="276"/>
      <c r="G424" s="276"/>
      <c r="H424" s="276"/>
      <c r="I424" s="276"/>
      <c r="J424" s="576"/>
    </row>
    <row r="425" spans="1:10" ht="13.8">
      <c r="A425" s="109" t="s">
        <v>695</v>
      </c>
      <c r="B425" s="303" t="s">
        <v>772</v>
      </c>
      <c r="C425" s="516" t="s">
        <v>435</v>
      </c>
      <c r="D425" s="505">
        <v>374474319</v>
      </c>
      <c r="E425" s="505">
        <v>1733483</v>
      </c>
      <c r="F425" s="276"/>
      <c r="G425" s="276"/>
      <c r="H425" s="276"/>
      <c r="I425" s="276"/>
      <c r="J425" s="576"/>
    </row>
    <row r="426" spans="1:10" ht="13.8">
      <c r="A426" s="109" t="s">
        <v>697</v>
      </c>
      <c r="B426" s="303" t="s">
        <v>773</v>
      </c>
      <c r="C426" s="516" t="s">
        <v>694</v>
      </c>
      <c r="D426" s="505">
        <v>6025778</v>
      </c>
      <c r="E426" s="505">
        <v>11678353</v>
      </c>
      <c r="F426" s="276"/>
      <c r="G426" s="276"/>
      <c r="H426" s="276"/>
      <c r="I426" s="276"/>
      <c r="J426" s="576"/>
    </row>
    <row r="427" spans="1:10" ht="13.8">
      <c r="A427" s="109" t="s">
        <v>699</v>
      </c>
      <c r="B427" s="303" t="s">
        <v>774</v>
      </c>
      <c r="C427" s="516" t="s">
        <v>435</v>
      </c>
      <c r="D427" s="505">
        <v>14098735</v>
      </c>
      <c r="E427" s="505">
        <v>12823733</v>
      </c>
      <c r="F427" s="276"/>
      <c r="G427" s="276"/>
      <c r="H427" s="276"/>
      <c r="I427" s="276"/>
      <c r="J427" s="576"/>
    </row>
    <row r="428" spans="1:10" ht="13.8">
      <c r="A428" s="109" t="s">
        <v>700</v>
      </c>
      <c r="B428" s="303" t="s">
        <v>775</v>
      </c>
      <c r="C428" s="516" t="s">
        <v>435</v>
      </c>
      <c r="D428" s="505">
        <v>10443822</v>
      </c>
      <c r="E428" s="505">
        <v>23844500</v>
      </c>
      <c r="F428" s="276"/>
      <c r="G428" s="276"/>
      <c r="H428" s="276"/>
      <c r="I428" s="276"/>
      <c r="J428" s="576"/>
    </row>
    <row r="429" spans="1:10" ht="13.8">
      <c r="A429" s="109" t="s">
        <v>701</v>
      </c>
      <c r="B429" s="303" t="s">
        <v>776</v>
      </c>
      <c r="C429" s="516" t="s">
        <v>435</v>
      </c>
      <c r="D429" s="505">
        <v>1186845</v>
      </c>
      <c r="E429" s="505">
        <v>11380685</v>
      </c>
      <c r="F429" s="276"/>
      <c r="G429" s="276"/>
      <c r="H429" s="276"/>
      <c r="I429" s="276"/>
      <c r="J429" s="576"/>
    </row>
    <row r="430" spans="1:10">
      <c r="B430" s="276"/>
      <c r="C430" s="600" t="s">
        <v>468</v>
      </c>
      <c r="D430" s="601">
        <f>SUM(D423:D429)</f>
        <v>1135245469</v>
      </c>
      <c r="E430" s="601">
        <f>SUM(E423:E429)</f>
        <v>165827236</v>
      </c>
      <c r="F430" s="276"/>
      <c r="G430" s="276"/>
      <c r="H430" s="276"/>
      <c r="I430" s="276"/>
      <c r="J430" s="576"/>
    </row>
    <row r="431" spans="1:10">
      <c r="B431" s="276"/>
      <c r="C431" s="276"/>
      <c r="D431" s="276"/>
      <c r="E431" s="276"/>
      <c r="F431" s="276"/>
      <c r="G431" s="276"/>
      <c r="H431" s="276"/>
      <c r="I431" s="276"/>
      <c r="J431" s="576"/>
    </row>
    <row r="432" spans="1:10">
      <c r="B432" s="276"/>
      <c r="C432" s="276"/>
      <c r="D432" s="276"/>
      <c r="E432" s="276"/>
      <c r="F432" s="276"/>
      <c r="G432" s="276"/>
      <c r="H432" s="276"/>
      <c r="I432" s="276"/>
      <c r="J432" s="576"/>
    </row>
    <row r="433" spans="2:10">
      <c r="B433" s="276" t="s">
        <v>703</v>
      </c>
      <c r="C433" s="276"/>
      <c r="D433" s="276"/>
      <c r="E433" s="276"/>
      <c r="F433" s="276"/>
      <c r="G433" s="276"/>
      <c r="H433" s="276"/>
      <c r="I433" s="276"/>
      <c r="J433" s="576"/>
    </row>
    <row r="434" spans="2:10" ht="13.8">
      <c r="B434" s="276"/>
      <c r="C434" s="276"/>
      <c r="D434" s="174"/>
      <c r="E434" s="174"/>
      <c r="F434" s="174"/>
      <c r="G434" s="174"/>
      <c r="H434" s="174"/>
      <c r="I434" s="174"/>
    </row>
    <row r="435" spans="2:10" ht="13.8">
      <c r="B435" s="276" t="s">
        <v>533</v>
      </c>
      <c r="C435" s="276"/>
      <c r="D435" s="174"/>
      <c r="E435" s="174"/>
      <c r="F435" s="174"/>
      <c r="G435" s="174"/>
      <c r="H435" s="174"/>
      <c r="I435" s="174"/>
    </row>
    <row r="436" spans="2:10" ht="13.8">
      <c r="C436" s="276"/>
      <c r="D436" s="174"/>
      <c r="E436" s="174"/>
      <c r="F436" s="174"/>
      <c r="G436" s="174"/>
      <c r="H436" s="174"/>
      <c r="I436" s="174"/>
    </row>
    <row r="437" spans="2:10" ht="14.4" thickBot="1">
      <c r="B437" s="276" t="s">
        <v>534</v>
      </c>
      <c r="C437" s="276"/>
      <c r="D437" s="174"/>
      <c r="E437" s="174"/>
      <c r="F437" s="174"/>
      <c r="G437" s="174"/>
      <c r="H437" s="174"/>
      <c r="I437" s="174"/>
    </row>
    <row r="438" spans="2:10" ht="25.8" thickBot="1">
      <c r="B438" s="1271" t="s">
        <v>535</v>
      </c>
      <c r="C438" s="1272"/>
      <c r="D438" s="467" t="s">
        <v>536</v>
      </c>
      <c r="E438" s="466" t="s">
        <v>537</v>
      </c>
      <c r="F438" s="461"/>
      <c r="G438" s="465"/>
      <c r="H438" s="464" t="s">
        <v>538</v>
      </c>
    </row>
    <row r="439" spans="2:10" ht="13.8" thickBot="1">
      <c r="B439" s="1273"/>
      <c r="C439" s="1274"/>
      <c r="D439" s="463">
        <v>2025</v>
      </c>
      <c r="E439" s="462" t="s">
        <v>539</v>
      </c>
      <c r="F439" s="461"/>
      <c r="G439" s="460" t="s">
        <v>540</v>
      </c>
      <c r="H439" s="459">
        <v>2026</v>
      </c>
    </row>
    <row r="440" spans="2:10" ht="13.8">
      <c r="B440" s="588" t="s">
        <v>541</v>
      </c>
      <c r="C440" s="398"/>
      <c r="D440" s="458">
        <v>1000000000</v>
      </c>
      <c r="E440" s="458">
        <v>0</v>
      </c>
      <c r="F440" s="458"/>
      <c r="G440" s="458">
        <v>0</v>
      </c>
      <c r="H440" s="457">
        <f>+D440+E440-G440</f>
        <v>1000000000</v>
      </c>
      <c r="I440" s="140"/>
    </row>
    <row r="441" spans="2:10" ht="13.8">
      <c r="B441" s="494" t="s">
        <v>542</v>
      </c>
      <c r="C441" s="399"/>
      <c r="D441" s="455">
        <v>0</v>
      </c>
      <c r="E441" s="456">
        <v>0</v>
      </c>
      <c r="F441" s="456"/>
      <c r="G441" s="456">
        <v>0</v>
      </c>
      <c r="H441" s="454">
        <f>+D441+E441-G441</f>
        <v>0</v>
      </c>
    </row>
    <row r="442" spans="2:10" ht="13.8">
      <c r="B442" s="494" t="s">
        <v>543</v>
      </c>
      <c r="C442" s="399"/>
      <c r="D442" s="455">
        <v>0</v>
      </c>
      <c r="E442" s="456">
        <v>0</v>
      </c>
      <c r="F442" s="456"/>
      <c r="G442" s="456">
        <v>0</v>
      </c>
      <c r="H442" s="454">
        <f t="shared" ref="H442:H447" si="1">SUM(D442+E442-G442)</f>
        <v>0</v>
      </c>
    </row>
    <row r="443" spans="2:10" ht="13.8">
      <c r="B443" s="494" t="s">
        <v>544</v>
      </c>
      <c r="C443" s="399"/>
      <c r="D443" s="455">
        <v>0</v>
      </c>
      <c r="E443" s="456">
        <v>91990190</v>
      </c>
      <c r="F443" s="456"/>
      <c r="G443" s="456">
        <v>0</v>
      </c>
      <c r="H443" s="454">
        <f t="shared" si="1"/>
        <v>91990190</v>
      </c>
    </row>
    <row r="444" spans="2:10" ht="13.8">
      <c r="B444" s="494" t="s">
        <v>55</v>
      </c>
      <c r="C444" s="399"/>
      <c r="D444" s="455">
        <v>0</v>
      </c>
      <c r="E444" s="456">
        <v>0</v>
      </c>
      <c r="F444" s="456"/>
      <c r="G444" s="456">
        <v>0</v>
      </c>
      <c r="H444" s="454">
        <f t="shared" si="1"/>
        <v>0</v>
      </c>
    </row>
    <row r="445" spans="2:10" ht="13.8">
      <c r="B445" s="494" t="s">
        <v>545</v>
      </c>
      <c r="C445" s="399"/>
      <c r="D445" s="455">
        <v>0</v>
      </c>
      <c r="E445" s="455">
        <v>1747813609</v>
      </c>
      <c r="F445" s="455"/>
      <c r="G445" s="455">
        <f>-184442557+1932256166</f>
        <v>1747813609</v>
      </c>
      <c r="H445" s="454">
        <f>SUM(D445+E445-G445)</f>
        <v>0</v>
      </c>
    </row>
    <row r="446" spans="2:10" ht="14.4" thickBot="1">
      <c r="B446" s="602" t="s">
        <v>546</v>
      </c>
      <c r="C446" s="400"/>
      <c r="D446" s="401">
        <v>-184442557</v>
      </c>
      <c r="E446" s="401">
        <v>-1116546716</v>
      </c>
      <c r="F446" s="401"/>
      <c r="G446" s="401">
        <f>+D446</f>
        <v>-184442557</v>
      </c>
      <c r="H446" s="453">
        <f>SUM(D446+E446-G446)</f>
        <v>-1116546716</v>
      </c>
    </row>
    <row r="447" spans="2:10" ht="13.8" thickBot="1">
      <c r="B447" s="603" t="s">
        <v>547</v>
      </c>
      <c r="C447" s="402"/>
      <c r="D447" s="451">
        <f>SUM(D440:D446)</f>
        <v>815557443</v>
      </c>
      <c r="E447" s="452">
        <f>SUM(E440:E446)</f>
        <v>723257083</v>
      </c>
      <c r="F447" s="452"/>
      <c r="G447" s="451">
        <f>SUM(G440:G446)</f>
        <v>1563371052</v>
      </c>
      <c r="H447" s="450">
        <f t="shared" si="1"/>
        <v>-24556526</v>
      </c>
      <c r="I447" s="140"/>
    </row>
    <row r="448" spans="2:10">
      <c r="D448" s="140"/>
      <c r="H448" s="140"/>
    </row>
    <row r="449" spans="1:10" ht="13.8">
      <c r="B449" s="276" t="s">
        <v>548</v>
      </c>
      <c r="C449" s="276"/>
      <c r="D449" s="174"/>
      <c r="E449" s="174"/>
      <c r="F449" s="174"/>
      <c r="G449" s="174"/>
      <c r="H449" s="174"/>
      <c r="I449" s="174"/>
    </row>
    <row r="450" spans="1:10" ht="13.8">
      <c r="B450" s="276" t="s">
        <v>549</v>
      </c>
      <c r="C450" s="174"/>
      <c r="D450" s="174"/>
      <c r="E450" s="174"/>
      <c r="F450" s="174"/>
      <c r="G450" s="174"/>
      <c r="H450" s="174"/>
      <c r="I450" s="174"/>
    </row>
    <row r="451" spans="1:10" ht="13.8">
      <c r="B451" s="110" t="s">
        <v>550</v>
      </c>
      <c r="C451" s="276"/>
      <c r="D451" s="174"/>
      <c r="E451" s="174"/>
      <c r="F451" s="174"/>
      <c r="G451" s="174"/>
      <c r="H451" s="174"/>
      <c r="I451" s="174"/>
    </row>
    <row r="452" spans="1:10">
      <c r="B452" s="1275" t="s">
        <v>551</v>
      </c>
      <c r="C452" s="1275"/>
      <c r="D452" s="1275"/>
      <c r="E452" s="1275"/>
      <c r="F452" s="1275"/>
      <c r="G452" s="1275"/>
      <c r="H452" s="1275"/>
      <c r="I452" s="1275"/>
    </row>
    <row r="453" spans="1:10">
      <c r="B453" s="1275"/>
      <c r="C453" s="1275"/>
      <c r="D453" s="1275"/>
      <c r="E453" s="1275"/>
      <c r="F453" s="1275"/>
      <c r="G453" s="1275"/>
      <c r="H453" s="1275"/>
      <c r="I453" s="1275"/>
    </row>
    <row r="454" spans="1:10">
      <c r="B454" s="276" t="s">
        <v>552</v>
      </c>
      <c r="C454" s="276"/>
      <c r="D454" s="403"/>
      <c r="E454" s="403"/>
      <c r="F454" s="403"/>
      <c r="G454" s="403"/>
      <c r="H454" s="403"/>
      <c r="I454" s="403"/>
    </row>
    <row r="455" spans="1:10" ht="13.8">
      <c r="C455" s="276"/>
      <c r="D455" s="174"/>
      <c r="E455" s="174"/>
      <c r="F455" s="174"/>
      <c r="G455" s="174"/>
      <c r="H455" s="174"/>
      <c r="I455" s="174"/>
    </row>
    <row r="456" spans="1:10" ht="13.8">
      <c r="C456" s="276"/>
      <c r="D456" s="174"/>
      <c r="E456" s="174"/>
      <c r="F456" s="174"/>
      <c r="G456" s="174"/>
      <c r="H456" s="174"/>
      <c r="I456" s="174"/>
    </row>
    <row r="457" spans="1:10" ht="13.8" thickBot="1">
      <c r="B457" s="276" t="s">
        <v>553</v>
      </c>
      <c r="C457" s="404"/>
      <c r="D457" s="403"/>
      <c r="E457" s="403"/>
      <c r="F457" s="403"/>
      <c r="G457" s="403"/>
      <c r="H457" s="403"/>
      <c r="I457" s="403"/>
    </row>
    <row r="458" spans="1:10" ht="13.8" thickBot="1">
      <c r="A458" s="405"/>
      <c r="B458" s="406" t="s">
        <v>441</v>
      </c>
      <c r="C458" s="407"/>
      <c r="D458" s="408"/>
      <c r="E458" s="408"/>
      <c r="F458" s="408"/>
      <c r="G458" s="409" t="s">
        <v>801</v>
      </c>
      <c r="H458" s="410" t="s">
        <v>777</v>
      </c>
      <c r="I458" s="361"/>
      <c r="J458" s="604"/>
    </row>
    <row r="459" spans="1:10">
      <c r="B459" s="411" t="s">
        <v>554</v>
      </c>
      <c r="C459" s="412"/>
      <c r="D459" s="412"/>
      <c r="E459" s="412"/>
      <c r="F459" s="412"/>
      <c r="G459" s="413">
        <f>+E90</f>
        <v>0</v>
      </c>
      <c r="H459" s="413">
        <v>0</v>
      </c>
    </row>
    <row r="460" spans="1:10" ht="13.8" thickBot="1">
      <c r="B460" s="414" t="s">
        <v>555</v>
      </c>
      <c r="C460" s="415"/>
      <c r="D460" s="415"/>
      <c r="E460" s="415"/>
      <c r="F460" s="415"/>
      <c r="G460" s="416">
        <f>+E95</f>
        <v>0</v>
      </c>
      <c r="H460" s="416">
        <v>0</v>
      </c>
    </row>
    <row r="461" spans="1:10" ht="13.8" thickBot="1">
      <c r="B461" s="417" t="s">
        <v>556</v>
      </c>
      <c r="C461" s="418"/>
      <c r="D461" s="419"/>
      <c r="E461" s="419"/>
      <c r="F461" s="419"/>
      <c r="G461" s="420">
        <f>SUM(G459-G460)</f>
        <v>0</v>
      </c>
      <c r="H461" s="420">
        <v>0</v>
      </c>
    </row>
    <row r="462" spans="1:10">
      <c r="B462" s="421" t="s">
        <v>557</v>
      </c>
      <c r="C462" s="422"/>
      <c r="D462" s="422"/>
      <c r="E462" s="422"/>
      <c r="F462" s="422"/>
      <c r="G462" s="423">
        <f>+E111</f>
        <v>35320638</v>
      </c>
      <c r="H462" s="423">
        <v>1238777</v>
      </c>
    </row>
    <row r="463" spans="1:10" ht="13.8" thickBot="1">
      <c r="B463" s="414" t="s">
        <v>558</v>
      </c>
      <c r="C463" s="415"/>
      <c r="D463" s="415"/>
      <c r="E463" s="415"/>
      <c r="F463" s="415"/>
      <c r="G463" s="416">
        <f>+E118</f>
        <v>28688323</v>
      </c>
      <c r="H463" s="416">
        <v>1641514</v>
      </c>
    </row>
    <row r="464" spans="1:10" ht="13.8" thickBot="1">
      <c r="B464" s="417" t="s">
        <v>559</v>
      </c>
      <c r="C464" s="418"/>
      <c r="D464" s="419"/>
      <c r="E464" s="419"/>
      <c r="F464" s="419"/>
      <c r="G464" s="420">
        <f>+G462-G463</f>
        <v>6632315</v>
      </c>
      <c r="H464" s="420">
        <f>+H462-H463</f>
        <v>-402737</v>
      </c>
    </row>
    <row r="465" spans="2:10" ht="13.8" thickBot="1">
      <c r="B465" s="424" t="s">
        <v>560</v>
      </c>
      <c r="C465" s="425"/>
      <c r="D465" s="426"/>
      <c r="E465" s="426"/>
      <c r="F465" s="426"/>
      <c r="G465" s="427">
        <f>SUM(G464,G461)</f>
        <v>6632315</v>
      </c>
      <c r="H465" s="427">
        <f>SUM(H464,H461)</f>
        <v>-402737</v>
      </c>
    </row>
    <row r="466" spans="2:10" ht="13.8">
      <c r="C466" s="276"/>
      <c r="D466" s="174"/>
      <c r="E466" s="174"/>
      <c r="F466" s="174"/>
      <c r="G466" s="174"/>
      <c r="H466" s="174"/>
      <c r="I466" s="174"/>
    </row>
    <row r="467" spans="2:10" ht="13.8">
      <c r="C467" s="276"/>
      <c r="D467" s="174"/>
      <c r="E467" s="174"/>
      <c r="F467" s="174"/>
      <c r="G467" s="174"/>
      <c r="H467" s="174"/>
      <c r="I467" s="174"/>
    </row>
    <row r="468" spans="2:10" ht="13.8">
      <c r="C468" s="276"/>
      <c r="D468" s="174"/>
      <c r="E468" s="174"/>
      <c r="F468" s="174"/>
      <c r="G468" s="174"/>
      <c r="H468" s="174"/>
      <c r="I468" s="174"/>
    </row>
    <row r="469" spans="2:10" ht="13.8">
      <c r="C469" s="276"/>
      <c r="D469" s="174"/>
      <c r="E469" s="174"/>
      <c r="F469" s="174"/>
      <c r="G469" s="174"/>
      <c r="H469" s="174"/>
      <c r="I469" s="174"/>
    </row>
    <row r="470" spans="2:10" ht="13.8">
      <c r="C470" s="276"/>
      <c r="D470" s="174"/>
      <c r="E470" s="174"/>
      <c r="F470" s="174"/>
      <c r="G470" s="174"/>
      <c r="H470" s="174"/>
      <c r="I470" s="174"/>
    </row>
    <row r="471" spans="2:10" ht="13.8">
      <c r="C471" s="276"/>
      <c r="D471" s="174"/>
      <c r="E471" s="174"/>
      <c r="F471" s="174"/>
      <c r="G471" s="174"/>
      <c r="H471" s="174"/>
      <c r="I471" s="174"/>
    </row>
    <row r="472" spans="2:10" ht="13.8">
      <c r="C472" s="276"/>
      <c r="D472" s="174"/>
      <c r="E472" s="174"/>
      <c r="F472" s="174"/>
      <c r="G472" s="174"/>
      <c r="H472" s="174"/>
      <c r="I472" s="174"/>
    </row>
    <row r="473" spans="2:10" ht="13.8">
      <c r="C473" s="276"/>
      <c r="D473" s="174"/>
      <c r="E473" s="174"/>
      <c r="F473" s="174"/>
      <c r="G473" s="174"/>
      <c r="H473" s="174"/>
      <c r="I473" s="174"/>
    </row>
    <row r="474" spans="2:10" ht="15.6">
      <c r="C474" s="174"/>
      <c r="H474" s="123"/>
      <c r="I474" s="111"/>
    </row>
    <row r="475" spans="2:10" ht="15.6">
      <c r="B475" s="595"/>
      <c r="C475" s="174"/>
      <c r="D475" s="203"/>
      <c r="G475" s="203"/>
      <c r="H475" s="123"/>
      <c r="I475" s="204"/>
    </row>
    <row r="476" spans="2:10">
      <c r="B476" s="596"/>
      <c r="D476" s="205"/>
      <c r="G476" s="205"/>
      <c r="I476" s="206"/>
    </row>
    <row r="477" spans="2:10">
      <c r="E477" s="207"/>
      <c r="F477" s="207"/>
      <c r="H477" s="207"/>
      <c r="J477" s="574"/>
    </row>
    <row r="478" spans="2:10" ht="13.8">
      <c r="B478" s="174"/>
      <c r="C478" s="174"/>
      <c r="D478" s="1265"/>
      <c r="E478" s="1265"/>
      <c r="F478" s="428"/>
      <c r="G478" s="1266"/>
      <c r="H478" s="1266"/>
      <c r="I478" s="186"/>
    </row>
    <row r="479" spans="2:10">
      <c r="B479" s="1267" t="s">
        <v>753</v>
      </c>
      <c r="C479" s="1267"/>
      <c r="D479" s="1267"/>
      <c r="E479" s="1267"/>
      <c r="F479" s="1267"/>
      <c r="G479" s="1267"/>
      <c r="H479" s="1267"/>
      <c r="I479" s="1267"/>
      <c r="J479" s="1267"/>
    </row>
    <row r="480" spans="2:10">
      <c r="B480" s="1267"/>
      <c r="C480" s="1267"/>
      <c r="D480" s="1267"/>
      <c r="E480" s="1267"/>
      <c r="F480" s="1267"/>
      <c r="G480" s="1267"/>
      <c r="H480" s="1267"/>
      <c r="I480" s="1267"/>
      <c r="J480" s="1267"/>
    </row>
    <row r="481" spans="1:10">
      <c r="B481" s="1267"/>
      <c r="C481" s="1267"/>
      <c r="D481" s="1267"/>
      <c r="E481" s="1267"/>
      <c r="F481" s="1267"/>
      <c r="G481" s="1267"/>
      <c r="H481" s="1267"/>
      <c r="I481" s="1267"/>
      <c r="J481" s="1267"/>
    </row>
    <row r="482" spans="1:10">
      <c r="B482" s="1267"/>
      <c r="C482" s="1267"/>
      <c r="D482" s="1267"/>
      <c r="E482" s="1267"/>
      <c r="F482" s="1267"/>
      <c r="G482" s="1267"/>
      <c r="H482" s="1267"/>
      <c r="I482" s="1267"/>
      <c r="J482" s="1267"/>
    </row>
    <row r="483" spans="1:10">
      <c r="B483" s="1267"/>
      <c r="C483" s="1267"/>
      <c r="D483" s="1267"/>
      <c r="E483" s="1267"/>
      <c r="F483" s="1267"/>
      <c r="G483" s="1267"/>
      <c r="H483" s="1267"/>
      <c r="I483" s="1267"/>
      <c r="J483" s="1267"/>
    </row>
    <row r="484" spans="1:10">
      <c r="B484" s="1267"/>
      <c r="C484" s="1267"/>
      <c r="D484" s="1267"/>
      <c r="E484" s="1267"/>
      <c r="F484" s="1267"/>
      <c r="G484" s="1267"/>
      <c r="H484" s="1267"/>
      <c r="I484" s="1267"/>
      <c r="J484" s="1267"/>
    </row>
    <row r="485" spans="1:10" ht="13.8">
      <c r="B485" s="276"/>
      <c r="C485" s="276"/>
      <c r="D485" s="174"/>
      <c r="E485" s="174"/>
      <c r="F485" s="174"/>
      <c r="G485" s="174"/>
      <c r="H485" s="174"/>
      <c r="I485" s="174"/>
    </row>
    <row r="486" spans="1:10" ht="13.8">
      <c r="B486" s="276"/>
      <c r="C486" s="276"/>
      <c r="D486" s="174"/>
      <c r="E486" s="174"/>
      <c r="F486" s="174"/>
      <c r="G486" s="174"/>
      <c r="H486" s="174"/>
      <c r="I486" s="174"/>
    </row>
    <row r="487" spans="1:10" ht="13.8">
      <c r="B487" s="276"/>
      <c r="C487" s="276"/>
      <c r="D487" s="174"/>
      <c r="E487" s="174"/>
      <c r="F487" s="174"/>
      <c r="G487" s="174"/>
      <c r="H487" s="174"/>
      <c r="I487" s="174"/>
    </row>
    <row r="488" spans="1:10">
      <c r="B488" s="429" t="s">
        <v>561</v>
      </c>
    </row>
    <row r="489" spans="1:10" ht="13.8" thickBot="1">
      <c r="B489" s="110" t="s">
        <v>778</v>
      </c>
    </row>
    <row r="490" spans="1:10">
      <c r="B490" s="599" t="s">
        <v>562</v>
      </c>
      <c r="C490" s="513"/>
      <c r="D490" s="515">
        <v>2026</v>
      </c>
      <c r="E490" s="515">
        <v>2025</v>
      </c>
      <c r="F490" s="430"/>
    </row>
    <row r="491" spans="1:10" ht="13.8">
      <c r="A491" s="109" t="s">
        <v>612</v>
      </c>
      <c r="B491" s="303" t="s">
        <v>779</v>
      </c>
      <c r="C491" s="1092" t="s">
        <v>435</v>
      </c>
      <c r="D491" s="1093">
        <v>7670237</v>
      </c>
      <c r="E491" s="1093">
        <v>41617061</v>
      </c>
      <c r="F491" s="517"/>
    </row>
    <row r="492" spans="1:10" ht="13.8">
      <c r="A492" s="109" t="s">
        <v>613</v>
      </c>
      <c r="B492" s="303" t="s">
        <v>780</v>
      </c>
      <c r="C492" s="1092" t="s">
        <v>435</v>
      </c>
      <c r="D492" s="1093">
        <v>0</v>
      </c>
      <c r="E492" s="1093">
        <v>1380469970</v>
      </c>
      <c r="F492" s="518"/>
      <c r="I492" s="403"/>
    </row>
    <row r="493" spans="1:10" ht="13.8">
      <c r="A493" s="109" t="s">
        <v>614</v>
      </c>
      <c r="B493" s="303" t="s">
        <v>781</v>
      </c>
      <c r="C493" s="1092" t="s">
        <v>435</v>
      </c>
      <c r="D493" s="1093">
        <v>2860890</v>
      </c>
      <c r="E493" s="1093">
        <v>27125480</v>
      </c>
      <c r="F493" s="518"/>
      <c r="I493" s="403"/>
    </row>
    <row r="494" spans="1:10" ht="13.8">
      <c r="A494" s="109" t="s">
        <v>615</v>
      </c>
      <c r="B494" s="303" t="s">
        <v>782</v>
      </c>
      <c r="C494" s="1092" t="s">
        <v>435</v>
      </c>
      <c r="D494" s="1093">
        <v>765556</v>
      </c>
      <c r="E494" s="1093">
        <v>4944426</v>
      </c>
      <c r="F494" s="518"/>
      <c r="I494" s="403"/>
    </row>
    <row r="495" spans="1:10" ht="13.8" hidden="1">
      <c r="A495" s="109" t="s">
        <v>616</v>
      </c>
      <c r="B495" s="303"/>
      <c r="C495" s="1092" t="s">
        <v>435</v>
      </c>
      <c r="D495" s="1093"/>
      <c r="E495" s="1094"/>
      <c r="F495" s="518"/>
      <c r="I495" s="403"/>
    </row>
    <row r="496" spans="1:10" ht="13.8" hidden="1">
      <c r="A496" s="109">
        <v>0</v>
      </c>
      <c r="B496" s="433"/>
      <c r="C496" s="1092" t="s">
        <v>435</v>
      </c>
      <c r="D496" s="1093"/>
      <c r="E496" s="1094"/>
      <c r="F496" s="519"/>
      <c r="I496" s="403"/>
    </row>
    <row r="497" spans="1:9" ht="13.8" hidden="1">
      <c r="A497" s="109" t="s">
        <v>617</v>
      </c>
      <c r="B497" s="433"/>
      <c r="C497" s="1092" t="s">
        <v>435</v>
      </c>
      <c r="D497" s="1093"/>
      <c r="E497" s="1094"/>
      <c r="F497" s="519"/>
      <c r="I497" s="403"/>
    </row>
    <row r="498" spans="1:9" ht="13.8" hidden="1">
      <c r="A498" s="109" t="s">
        <v>619</v>
      </c>
      <c r="B498" s="433"/>
      <c r="C498" s="1092" t="s">
        <v>435</v>
      </c>
      <c r="D498" s="1093"/>
      <c r="E498" s="1094">
        <v>0</v>
      </c>
      <c r="F498" s="519"/>
      <c r="I498" s="403"/>
    </row>
    <row r="499" spans="1:9" ht="13.8" hidden="1">
      <c r="A499" s="109" t="s">
        <v>621</v>
      </c>
      <c r="B499" s="433"/>
      <c r="C499" s="1092" t="s">
        <v>435</v>
      </c>
      <c r="D499" s="1093"/>
      <c r="E499" s="1094">
        <v>0</v>
      </c>
      <c r="F499" s="519"/>
      <c r="I499" s="403"/>
    </row>
    <row r="500" spans="1:9" ht="13.8" hidden="1">
      <c r="A500" s="109" t="s">
        <v>623</v>
      </c>
      <c r="B500" s="433"/>
      <c r="C500" s="1092" t="s">
        <v>435</v>
      </c>
      <c r="D500" s="1093"/>
      <c r="E500" s="1094">
        <v>0</v>
      </c>
      <c r="F500" s="519"/>
      <c r="I500" s="403"/>
    </row>
    <row r="501" spans="1:9" ht="14.4" hidden="1" thickBot="1">
      <c r="A501" s="109" t="s">
        <v>625</v>
      </c>
      <c r="B501" s="433"/>
      <c r="C501" s="1092" t="s">
        <v>435</v>
      </c>
      <c r="D501" s="1093"/>
      <c r="E501" s="1095">
        <v>0</v>
      </c>
      <c r="F501" s="519"/>
      <c r="I501" s="403"/>
    </row>
    <row r="502" spans="1:9" ht="13.8" thickBot="1">
      <c r="B502" s="605" t="s">
        <v>107</v>
      </c>
      <c r="C502" s="1096"/>
      <c r="D502" s="520">
        <f>SUM(D491:D501)</f>
        <v>11296683</v>
      </c>
      <c r="E502" s="520">
        <f>SUM(E491:E501)</f>
        <v>1454156937</v>
      </c>
      <c r="F502" s="434"/>
      <c r="H502" s="140"/>
      <c r="I502" s="435"/>
    </row>
    <row r="503" spans="1:9">
      <c r="B503" s="429"/>
      <c r="C503" s="111"/>
    </row>
    <row r="504" spans="1:9" ht="13.8" thickBot="1">
      <c r="B504" s="110" t="s">
        <v>783</v>
      </c>
      <c r="C504" s="111"/>
    </row>
    <row r="505" spans="1:9">
      <c r="B505" s="599" t="s">
        <v>564</v>
      </c>
      <c r="C505" s="521"/>
      <c r="D505" s="431">
        <v>2026</v>
      </c>
      <c r="E505" s="431">
        <v>2025</v>
      </c>
      <c r="F505" s="430"/>
    </row>
    <row r="506" spans="1:9" ht="13.8">
      <c r="A506" s="109" t="s">
        <v>627</v>
      </c>
      <c r="B506" s="135" t="s">
        <v>784</v>
      </c>
      <c r="C506" s="522" t="s">
        <v>435</v>
      </c>
      <c r="D506" s="505">
        <v>0</v>
      </c>
      <c r="E506" s="505">
        <v>1373166041</v>
      </c>
      <c r="F506" s="437"/>
    </row>
    <row r="507" spans="1:9" ht="13.8">
      <c r="A507" s="109" t="s">
        <v>629</v>
      </c>
      <c r="B507" s="436" t="s">
        <v>785</v>
      </c>
      <c r="C507" s="522" t="s">
        <v>435</v>
      </c>
      <c r="D507" s="505">
        <v>187354</v>
      </c>
      <c r="E507" s="505">
        <v>3098366</v>
      </c>
      <c r="F507" s="437"/>
    </row>
    <row r="508" spans="1:9" ht="14.4" thickBot="1">
      <c r="A508" s="109" t="s">
        <v>631</v>
      </c>
      <c r="B508" s="436" t="s">
        <v>786</v>
      </c>
      <c r="C508" s="522" t="s">
        <v>435</v>
      </c>
      <c r="D508" s="505">
        <v>0</v>
      </c>
      <c r="E508" s="505">
        <v>1152740</v>
      </c>
      <c r="F508" s="437"/>
    </row>
    <row r="509" spans="1:9" ht="14.4" hidden="1" thickBot="1">
      <c r="A509" s="109" t="s">
        <v>633</v>
      </c>
      <c r="B509" s="436"/>
      <c r="C509" s="522" t="s">
        <v>435</v>
      </c>
      <c r="D509" s="505"/>
      <c r="E509" s="438">
        <v>0</v>
      </c>
      <c r="F509" s="437"/>
    </row>
    <row r="510" spans="1:9" ht="14.4" hidden="1" thickBot="1">
      <c r="A510" s="109" t="s">
        <v>635</v>
      </c>
      <c r="B510" s="436"/>
      <c r="C510" s="522" t="s">
        <v>435</v>
      </c>
      <c r="D510" s="505"/>
      <c r="E510" s="438">
        <v>0</v>
      </c>
      <c r="F510" s="437"/>
    </row>
    <row r="511" spans="1:9" ht="14.4" hidden="1" thickBot="1">
      <c r="A511" s="109" t="s">
        <v>637</v>
      </c>
      <c r="B511" s="436"/>
      <c r="C511" s="522" t="s">
        <v>435</v>
      </c>
      <c r="D511" s="505"/>
      <c r="E511" s="438">
        <v>0</v>
      </c>
      <c r="F511" s="437"/>
    </row>
    <row r="512" spans="1:9" ht="14.4" hidden="1" thickBot="1">
      <c r="A512" s="109" t="s">
        <v>639</v>
      </c>
      <c r="B512" s="436"/>
      <c r="C512" s="522" t="s">
        <v>435</v>
      </c>
      <c r="D512" s="505"/>
      <c r="E512" s="438">
        <v>0</v>
      </c>
      <c r="F512" s="437"/>
    </row>
    <row r="513" spans="1:7" ht="14.4" hidden="1" thickBot="1">
      <c r="A513" s="109" t="s">
        <v>641</v>
      </c>
      <c r="B513" s="436"/>
      <c r="C513" s="522" t="s">
        <v>435</v>
      </c>
      <c r="D513" s="505"/>
      <c r="E513" s="438">
        <v>0</v>
      </c>
      <c r="F513" s="437"/>
    </row>
    <row r="514" spans="1:7" ht="14.4" hidden="1" thickBot="1">
      <c r="A514" s="109" t="s">
        <v>643</v>
      </c>
      <c r="B514" s="436"/>
      <c r="C514" s="522" t="s">
        <v>435</v>
      </c>
      <c r="D514" s="505"/>
      <c r="E514" s="438">
        <v>0</v>
      </c>
      <c r="F514" s="437"/>
    </row>
    <row r="515" spans="1:7" ht="14.4" hidden="1" thickBot="1">
      <c r="A515" s="109" t="s">
        <v>645</v>
      </c>
      <c r="B515" s="436"/>
      <c r="C515" s="522" t="s">
        <v>435</v>
      </c>
      <c r="D515" s="505"/>
      <c r="E515" s="438">
        <v>0</v>
      </c>
      <c r="F515" s="437"/>
    </row>
    <row r="516" spans="1:7" ht="14.4" hidden="1" thickBot="1">
      <c r="A516" s="109" t="s">
        <v>647</v>
      </c>
      <c r="B516" s="436"/>
      <c r="C516" s="522" t="s">
        <v>435</v>
      </c>
      <c r="D516" s="505"/>
      <c r="E516" s="438">
        <v>0</v>
      </c>
      <c r="F516" s="437"/>
    </row>
    <row r="517" spans="1:7" ht="14.4" hidden="1" thickBot="1">
      <c r="A517" s="109" t="s">
        <v>649</v>
      </c>
      <c r="B517" s="436"/>
      <c r="C517" s="522" t="s">
        <v>435</v>
      </c>
      <c r="D517" s="505"/>
      <c r="E517" s="438">
        <v>0</v>
      </c>
      <c r="F517" s="437"/>
    </row>
    <row r="518" spans="1:7" ht="14.4" hidden="1" thickBot="1">
      <c r="A518" s="109" t="s">
        <v>650</v>
      </c>
      <c r="B518" s="436"/>
      <c r="C518" s="522" t="s">
        <v>435</v>
      </c>
      <c r="D518" s="505"/>
      <c r="E518" s="438">
        <v>0</v>
      </c>
      <c r="F518" s="437"/>
    </row>
    <row r="519" spans="1:7" ht="14.4" hidden="1" thickBot="1">
      <c r="A519" s="109" t="s">
        <v>652</v>
      </c>
      <c r="B519" s="436"/>
      <c r="C519" s="522" t="s">
        <v>435</v>
      </c>
      <c r="D519" s="505"/>
      <c r="E519" s="438">
        <v>0</v>
      </c>
      <c r="F519" s="437"/>
    </row>
    <row r="520" spans="1:7" ht="14.4" hidden="1" thickBot="1">
      <c r="A520" s="109" t="s">
        <v>654</v>
      </c>
      <c r="B520" s="436"/>
      <c r="C520" s="522" t="s">
        <v>435</v>
      </c>
      <c r="D520" s="505"/>
      <c r="E520" s="438">
        <v>0</v>
      </c>
      <c r="F520" s="437"/>
    </row>
    <row r="521" spans="1:7" ht="14.4" hidden="1" thickBot="1">
      <c r="A521" s="109" t="s">
        <v>656</v>
      </c>
      <c r="B521" s="436"/>
      <c r="C521" s="522" t="s">
        <v>435</v>
      </c>
      <c r="D521" s="505"/>
      <c r="E521" s="438">
        <v>0</v>
      </c>
      <c r="F521" s="437"/>
    </row>
    <row r="522" spans="1:7" ht="14.4" hidden="1" thickBot="1">
      <c r="A522" s="109" t="s">
        <v>658</v>
      </c>
      <c r="B522" s="436"/>
      <c r="C522" s="522" t="s">
        <v>435</v>
      </c>
      <c r="D522" s="505"/>
      <c r="E522" s="438">
        <v>0</v>
      </c>
      <c r="F522" s="437"/>
    </row>
    <row r="523" spans="1:7" ht="14.4" hidden="1" thickBot="1">
      <c r="A523" s="109" t="s">
        <v>659</v>
      </c>
      <c r="B523" s="436"/>
      <c r="C523" s="522" t="s">
        <v>435</v>
      </c>
      <c r="D523" s="505"/>
      <c r="E523" s="438">
        <v>0</v>
      </c>
      <c r="F523" s="437"/>
    </row>
    <row r="524" spans="1:7" ht="14.4" hidden="1" thickBot="1">
      <c r="A524" s="109" t="s">
        <v>661</v>
      </c>
      <c r="B524" s="436"/>
      <c r="C524" s="522" t="s">
        <v>435</v>
      </c>
      <c r="D524" s="505"/>
      <c r="E524" s="438">
        <v>0</v>
      </c>
      <c r="F524" s="437"/>
    </row>
    <row r="525" spans="1:7" ht="14.4" hidden="1" thickBot="1">
      <c r="A525" s="109" t="s">
        <v>663</v>
      </c>
      <c r="B525" s="436"/>
      <c r="C525" s="522" t="s">
        <v>435</v>
      </c>
      <c r="D525" s="505"/>
      <c r="E525" s="438">
        <v>0</v>
      </c>
      <c r="F525" s="437"/>
    </row>
    <row r="526" spans="1:7" ht="14.4" hidden="1" thickBot="1">
      <c r="A526" s="109" t="s">
        <v>665</v>
      </c>
      <c r="B526" s="436"/>
      <c r="C526" s="522" t="s">
        <v>435</v>
      </c>
      <c r="D526" s="505"/>
      <c r="E526" s="438">
        <v>0</v>
      </c>
      <c r="F526" s="437"/>
    </row>
    <row r="527" spans="1:7" ht="13.8" thickBot="1">
      <c r="B527" s="190" t="s">
        <v>107</v>
      </c>
      <c r="C527" s="523" t="s">
        <v>435</v>
      </c>
      <c r="D527" s="440">
        <f>SUM(D506:D526)</f>
        <v>187354</v>
      </c>
      <c r="E527" s="440">
        <f>SUM(E506:E526)</f>
        <v>1377417147</v>
      </c>
      <c r="F527" s="439"/>
    </row>
    <row r="528" spans="1:7">
      <c r="B528" s="276"/>
      <c r="C528" s="441"/>
      <c r="D528" s="435"/>
      <c r="E528" s="403"/>
      <c r="F528" s="403"/>
      <c r="G528" s="442"/>
    </row>
    <row r="529" spans="2:9">
      <c r="B529" s="276" t="s">
        <v>565</v>
      </c>
      <c r="G529" s="442"/>
    </row>
    <row r="530" spans="2:9" ht="13.8">
      <c r="B530" s="174" t="s">
        <v>566</v>
      </c>
      <c r="H530" s="443"/>
    </row>
    <row r="531" spans="2:9" ht="13.8">
      <c r="B531" s="174"/>
      <c r="C531" s="404"/>
      <c r="D531" s="403"/>
      <c r="E531" s="403"/>
      <c r="F531" s="403"/>
      <c r="G531" s="403"/>
      <c r="H531" s="403"/>
      <c r="I531" s="403"/>
    </row>
    <row r="532" spans="2:9">
      <c r="B532" s="276" t="s">
        <v>567</v>
      </c>
      <c r="C532" s="404"/>
      <c r="D532" s="403"/>
      <c r="E532" s="403"/>
      <c r="F532" s="403"/>
      <c r="G532" s="403"/>
      <c r="H532" s="403"/>
      <c r="I532" s="403"/>
    </row>
    <row r="533" spans="2:9" ht="13.8">
      <c r="B533" s="174" t="s">
        <v>568</v>
      </c>
      <c r="C533" s="404"/>
      <c r="D533" s="403"/>
      <c r="E533" s="403"/>
      <c r="F533" s="403"/>
      <c r="G533" s="403"/>
      <c r="H533" s="403"/>
      <c r="I533" s="403"/>
    </row>
    <row r="534" spans="2:9">
      <c r="B534" s="276"/>
      <c r="C534" s="441"/>
      <c r="D534" s="435"/>
      <c r="E534" s="435"/>
      <c r="F534" s="435"/>
      <c r="G534" s="435"/>
      <c r="H534" s="435"/>
      <c r="I534" s="435"/>
    </row>
    <row r="535" spans="2:9">
      <c r="B535" s="276" t="s">
        <v>569</v>
      </c>
      <c r="C535" s="386"/>
      <c r="D535" s="386"/>
      <c r="E535" s="386"/>
      <c r="F535" s="386"/>
      <c r="G535" s="386"/>
      <c r="H535" s="386"/>
      <c r="I535" s="386"/>
    </row>
    <row r="536" spans="2:9" ht="13.8">
      <c r="B536" s="174" t="s">
        <v>570</v>
      </c>
      <c r="C536" s="444"/>
      <c r="D536" s="444"/>
      <c r="E536" s="444"/>
      <c r="F536" s="444"/>
      <c r="G536" s="444"/>
      <c r="H536" s="444"/>
      <c r="I536" s="444"/>
    </row>
    <row r="537" spans="2:9">
      <c r="B537" s="444"/>
      <c r="C537" s="444"/>
      <c r="D537" s="444"/>
      <c r="E537" s="444"/>
      <c r="F537" s="444"/>
      <c r="G537" s="444"/>
      <c r="H537" s="444"/>
      <c r="I537" s="444"/>
    </row>
    <row r="538" spans="2:9">
      <c r="B538" s="444"/>
      <c r="C538" s="444"/>
      <c r="D538" s="444"/>
      <c r="E538" s="444"/>
      <c r="F538" s="444"/>
      <c r="G538" s="444"/>
      <c r="H538" s="444"/>
      <c r="I538" s="444"/>
    </row>
    <row r="539" spans="2:9">
      <c r="B539" s="444"/>
      <c r="C539" s="444"/>
      <c r="D539" s="444"/>
      <c r="E539" s="444"/>
      <c r="F539" s="444"/>
      <c r="G539" s="444"/>
      <c r="H539" s="444"/>
      <c r="I539" s="444"/>
    </row>
    <row r="540" spans="2:9">
      <c r="B540" s="444"/>
      <c r="C540" s="444"/>
      <c r="D540" s="444"/>
      <c r="E540" s="444"/>
      <c r="F540" s="444"/>
      <c r="G540" s="444"/>
      <c r="H540" s="444"/>
      <c r="I540" s="444"/>
    </row>
    <row r="541" spans="2:9">
      <c r="B541" s="444"/>
      <c r="C541" s="444"/>
      <c r="D541" s="444"/>
      <c r="E541" s="444"/>
      <c r="F541" s="444"/>
      <c r="G541" s="444"/>
      <c r="H541" s="444"/>
      <c r="I541" s="444"/>
    </row>
    <row r="542" spans="2:9">
      <c r="B542" s="444"/>
      <c r="C542" s="444"/>
      <c r="D542" s="444"/>
      <c r="E542" s="444"/>
      <c r="F542" s="444"/>
      <c r="G542" s="444"/>
      <c r="H542" s="444"/>
      <c r="I542" s="444"/>
    </row>
    <row r="543" spans="2:9" ht="15.6">
      <c r="B543" s="444"/>
      <c r="C543" s="174"/>
      <c r="D543" s="444"/>
      <c r="G543" s="444"/>
      <c r="H543" s="123"/>
      <c r="I543" s="444"/>
    </row>
    <row r="544" spans="2:9" ht="15.6">
      <c r="B544" s="444"/>
      <c r="C544" s="174"/>
      <c r="D544" s="444"/>
      <c r="G544" s="444"/>
      <c r="H544" s="123"/>
      <c r="I544" s="444"/>
    </row>
    <row r="545" spans="2:9">
      <c r="B545" s="444"/>
      <c r="D545" s="444"/>
      <c r="G545" s="444"/>
      <c r="I545" s="444"/>
    </row>
    <row r="546" spans="2:9">
      <c r="B546" s="444"/>
      <c r="D546" s="444"/>
      <c r="G546" s="444"/>
      <c r="I546" s="444"/>
    </row>
  </sheetData>
  <sheetProtection algorithmName="SHA-512" hashValue="MWchiqh93pfCwLC+pzjhf4TicNdQSplwM0jCgyZXNUpCsMTjPmOfpkApj2w3XhzmzX0UuWukyTfFuma64raOGQ==" saltValue="tfVNzKaafI83D26wbDZz7Q==" spinCount="100000" sheet="1" objects="1" scenarios="1"/>
  <mergeCells count="78">
    <mergeCell ref="B255:C255"/>
    <mergeCell ref="B256:C256"/>
    <mergeCell ref="B271:D272"/>
    <mergeCell ref="B273:D273"/>
    <mergeCell ref="B274:D274"/>
    <mergeCell ref="B334:C334"/>
    <mergeCell ref="B338:C340"/>
    <mergeCell ref="D338:D340"/>
    <mergeCell ref="E338:E340"/>
    <mergeCell ref="B275:D275"/>
    <mergeCell ref="E280:G280"/>
    <mergeCell ref="B292:D292"/>
    <mergeCell ref="E292:H292"/>
    <mergeCell ref="B315:J320"/>
    <mergeCell ref="B329:C331"/>
    <mergeCell ref="E329:E331"/>
    <mergeCell ref="H280:I280"/>
    <mergeCell ref="B354:C354"/>
    <mergeCell ref="B355:C355"/>
    <mergeCell ref="B357:C357"/>
    <mergeCell ref="B347:C347"/>
    <mergeCell ref="B346:C346"/>
    <mergeCell ref="B368:I368"/>
    <mergeCell ref="B369:B371"/>
    <mergeCell ref="C369:H369"/>
    <mergeCell ref="I369:I371"/>
    <mergeCell ref="B356:C356"/>
    <mergeCell ref="C370:C371"/>
    <mergeCell ref="D370:D371"/>
    <mergeCell ref="E370:E371"/>
    <mergeCell ref="G370:G371"/>
    <mergeCell ref="H370:H371"/>
    <mergeCell ref="B402:C402"/>
    <mergeCell ref="B403:C403"/>
    <mergeCell ref="B404:C404"/>
    <mergeCell ref="B411:C412"/>
    <mergeCell ref="B413:C413"/>
    <mergeCell ref="B389:J394"/>
    <mergeCell ref="B399:C401"/>
    <mergeCell ref="D399:H399"/>
    <mergeCell ref="D400:D401"/>
    <mergeCell ref="E400:E401"/>
    <mergeCell ref="G400:G401"/>
    <mergeCell ref="H400:H401"/>
    <mergeCell ref="B3:K3"/>
    <mergeCell ref="B4:K4"/>
    <mergeCell ref="B5:K5"/>
    <mergeCell ref="B6:K6"/>
    <mergeCell ref="C61:G61"/>
    <mergeCell ref="B81:K81"/>
    <mergeCell ref="C84:H84"/>
    <mergeCell ref="C158:E158"/>
    <mergeCell ref="B159:J165"/>
    <mergeCell ref="B224:J229"/>
    <mergeCell ref="B341:C341"/>
    <mergeCell ref="B342:C342"/>
    <mergeCell ref="B343:C343"/>
    <mergeCell ref="B351:C352"/>
    <mergeCell ref="D351:D352"/>
    <mergeCell ref="B344:C344"/>
    <mergeCell ref="B345:C345"/>
    <mergeCell ref="E351:E352"/>
    <mergeCell ref="G351:G352"/>
    <mergeCell ref="H351:H352"/>
    <mergeCell ref="I351:I352"/>
    <mergeCell ref="B353:C353"/>
    <mergeCell ref="D478:E478"/>
    <mergeCell ref="G478:H478"/>
    <mergeCell ref="B479:J484"/>
    <mergeCell ref="B415:C415"/>
    <mergeCell ref="B405:C405"/>
    <mergeCell ref="B406:C406"/>
    <mergeCell ref="B438:C439"/>
    <mergeCell ref="B452:I453"/>
    <mergeCell ref="B416:C416"/>
    <mergeCell ref="B417:C417"/>
    <mergeCell ref="B418:C418"/>
    <mergeCell ref="B414:C414"/>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8hWHySzgRgOzTuiSb0/exrSVF1z/OiWRZ+cB5DCSrko=</DigestValue>
    </Reference>
    <Reference Type="http://www.w3.org/2000/09/xmldsig#Object" URI="#idOfficeObject">
      <DigestMethod Algorithm="http://www.w3.org/2001/04/xmlenc#sha256"/>
      <DigestValue>c8AymgqjEUCGMgdGTaMPMZmYI4rWf89x4ofBgqntZzg=</DigestValue>
    </Reference>
    <Reference Type="http://uri.etsi.org/01903#SignedProperties" URI="#idSignedProperties">
      <Transforms>
        <Transform Algorithm="http://www.w3.org/TR/2001/REC-xml-c14n-20010315"/>
      </Transforms>
      <DigestMethod Algorithm="http://www.w3.org/2001/04/xmlenc#sha256"/>
      <DigestValue>wDQbhVOAv1fM6dFm1+96c/rIWnb84umuBlkkBeBg988=</DigestValue>
    </Reference>
    <Reference Type="http://www.w3.org/2000/09/xmldsig#Object" URI="#idValidSigLnImg">
      <DigestMethod Algorithm="http://www.w3.org/2001/04/xmlenc#sha256"/>
      <DigestValue>KRy3Mom416P9fWxTVF5B+dpich74CY38WxnwgAtP5Lk=</DigestValue>
    </Reference>
    <Reference Type="http://www.w3.org/2000/09/xmldsig#Object" URI="#idInvalidSigLnImg">
      <DigestMethod Algorithm="http://www.w3.org/2001/04/xmlenc#sha256"/>
      <DigestValue>/RXMjmrQLMFMJWLRLpvDa+tfO7khXUvM/P2hgMA579o=</DigestValue>
    </Reference>
  </SignedInfo>
  <SignatureValue>XMu2pFzBpei8ALrbb4MS5MRSTfysG1KnXL8PBJiowqS2t6xz5+Uf4wyZtv+G5FlaXi7LRYxGLiH+
WJFRMM3XyJKs6Jp/Fjhs70ptQJGsn+PhkbxtTTyzI8q1VlM5PPfruomNBobODCXNYt4ssgUYP5ij
m0aTRDFppR3kDrywXAultGFuM5qYDmnMePeA3Y55RwlAxq8rqs7aOGpthQsm4pKm4MQB7NeqoWhM
DvIF79zFLDzjWv0m2WCxEdVMQE/5/oHVEdvWU5XPd4Vg1s410ECEHgYsSS1VDDIlhH0YTEW/G/Oj
kwpG3pufC1UWqBee8GaovChy45wHkiEo0bKsBA==</SignatureValue>
  <KeyInfo>
    <X509Data>
      <X509Certificate>MIIDeDCCAmCgAwIBAgIK5gCtkXiDVUMe5TANBgkqhkiG9w0BAQsFADBqMTMwMQYDVQQDDCpGRURFUklDTyBTRUJBU1RJw4FOIE9QT1JUTyBMRUlWQSBFU1DDjU5PTEExJjAkBgkqhkiG9w0BCQEWF3NvcG9ydG9AaW52ZXN0b3IuY29tLnB5MQswCQYDVQQGEwJFUzAeFw0yNTEyMjMxNTI4MjhaFw0zMDEyMjMxNTI4MjhaMGoxMzAxBgNVBAMMKkZFREVSSUNPIFNFQkFTVEnDgU4gT1BPUlRPIExFSVZBIEVTUMONTk9MQTEmMCQGCSqGSIb3DQEJARYXc29wb3J0b0BpbnZlc3Rvci5jb20ucHkxCzAJBgNVBAYTAkVTMIIBIjANBgkqhkiG9w0BAQEFAAOCAQ8AMIIBCgKCAQEAyrKAdQX/5gpT6XeXogfiKPIPx/wu3na7O6kgfVM++zPHn7S1APeFq6Ha+L8FDwqDGxMl3DpB3MyxyXhFBzczviiTqaOSKvLPJj9REgi7JTBPdRpKYtDWlRnLAQYRFl6T5sh4Z06K3awkYeaklW2Lqu6JTPBlVmNy+BxNJ6G+V2hrqIsghDXFUqt0xfDUf4kcVmYfLlLYJgIxQ4gCGcpHgKn3iN36LKLILdXeKfgVcc9ST7z8OBm/LDwlcud3tqGw7yh149Xuy+vSX9IxKhHKN9ctWiaQTmB4gXdAcEzGUXbvqAM4nD39PiPG70jMT+QJi/A7jewDm8EKk9KV6VC0lQIDAQABoyAwHjAPBgkqhkiG9y8BAQoEAgUAMAsGA1UdDwQEAwIHgDANBgkqhkiG9w0BAQsFAAOCAQEAXaCMxZDFvya9kamejmctdy90q1pmjRGCkdFP206vueLTWOyO5JHsotOulFydmZH1MBsfrejmgRJEwQxOBglvgMHLH5cfm9mkarkJyhtabXtQGQZ4yUrAFNf8dAWrGtB1bau/ylow3dTk7Otd9fdC2hGCAK+jVZIz3wzjkfBVeHbnirdbufhF3azt5s17nGaqve72nXU/GVaZUsUzU7KP6r3+AfrVyJ/HiM/FnFU43xtYNlkEvrTqVya1yAYp0Zc0qYEOBHc1h97pGoDkefuUMZEfRTkVtRdPq2yYBvE7npryCy9llSb0ZJ7DHZYkg3rqvesfBSBrRjqGa8Au4bpY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3aVZaEez/g1kGv4YF6Rk/IuQ/Bx2w4Z5r1ZqDxq6nuc=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/viO13o4twMacTQ3Wpj65JSVCj5TVJzrqei3844t008=</DigestValue>
      </Reference>
      <Reference URI="/xl/drawings/drawing2.xml?ContentType=application/vnd.openxmlformats-officedocument.drawing+xml">
        <DigestMethod Algorithm="http://www.w3.org/2001/04/xmlenc#sha256"/>
        <DigestValue>JOqMqVAkFPjFUiBfFHU9xjs7Yoy+4FxuYTRP6u/AAfk=</DigestValue>
      </Reference>
      <Reference URI="/xl/drawings/drawing3.xml?ContentType=application/vnd.openxmlformats-officedocument.drawing+xml">
        <DigestMethod Algorithm="http://www.w3.org/2001/04/xmlenc#sha256"/>
        <DigestValue>74rZZwDpiQeAAZRf7hftxgBJbyoiVaaRSOdp0dGo3qM=</DigestValue>
      </Reference>
      <Reference URI="/xl/drawings/drawing4.xml?ContentType=application/vnd.openxmlformats-officedocument.drawing+xml">
        <DigestMethod Algorithm="http://www.w3.org/2001/04/xmlenc#sha256"/>
        <DigestValue>56meGSfQZHuFFA4LRmlMLlx2O21YorzvUikrNTqlFek=</DigestValue>
      </Reference>
      <Reference URI="/xl/drawings/drawing5.xml?ContentType=application/vnd.openxmlformats-officedocument.drawing+xml">
        <DigestMethod Algorithm="http://www.w3.org/2001/04/xmlenc#sha256"/>
        <DigestValue>bzTwvWanwE759Mlx0f0SvgJrBXm7WtpJ2balzGM9l0M=</DigestValue>
      </Reference>
      <Reference URI="/xl/drawings/drawing6.xml?ContentType=application/vnd.openxmlformats-officedocument.drawing+xml">
        <DigestMethod Algorithm="http://www.w3.org/2001/04/xmlenc#sha256"/>
        <DigestValue>sHR+ggvesxZyOkOpWrGLBg3IRlw64F8OfXnSItiGuOQ=</DigestValue>
      </Reference>
      <Reference URI="/xl/drawings/drawing7.xml?ContentType=application/vnd.openxmlformats-officedocument.drawing+xml">
        <DigestMethod Algorithm="http://www.w3.org/2001/04/xmlenc#sha256"/>
        <DigestValue>6gPKsQwMc8sa3vPmj7weU+bbO+evzydeLk1+URb2sAM=</DigestValue>
      </Reference>
      <Reference URI="/xl/drawings/vmlDrawing1.vml?ContentType=application/vnd.openxmlformats-officedocument.vmlDrawing">
        <DigestMethod Algorithm="http://www.w3.org/2001/04/xmlenc#sha256"/>
        <DigestValue>+YJBvJPrUjOqxZA3OLlCik9z4IVPywLR9IwZm3hmuJA=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taeInFwo+qyGZNSu6FgYoNbHo0j14HoA5mmQKwnljr0=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+wuD+a+5hOXqBS9R21gfEKCoAjit7Hldxe02oeGvlFk=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Cz/EyTcYPb/EAGe5w3yV+6PBic2dbaTR3IrLzBFYf2U=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36pXdOWC6JlyznFyQGHInxBUA9EZy0RqFY1waqnl/RU=</DigestValue>
      </Reference>
      <Reference URI="/xl/externalLinks/externalLink1.xml?ContentType=application/vnd.openxmlformats-officedocument.spreadsheetml.externalLink+xml">
        <DigestMethod Algorithm="http://www.w3.org/2001/04/xmlenc#sha256"/>
        <DigestValue>ulqPosGWD1Wo/qouEnU7u07mTexdRgOqXXC6AN1ZhnU=</DigestValue>
      </Reference>
      <Reference URI="/xl/externalLinks/externalLink2.xml?ContentType=application/vnd.openxmlformats-officedocument.spreadsheetml.externalLink+xml">
        <DigestMethod Algorithm="http://www.w3.org/2001/04/xmlenc#sha256"/>
        <DigestValue>MtDzjLIwYW8jg1/OOykA9EfK0xaus5VTn2JJ3qrfyyM=</DigestValue>
      </Reference>
      <Reference URI="/xl/externalLinks/externalLink3.xml?ContentType=application/vnd.openxmlformats-officedocument.spreadsheetml.externalLink+xml">
        <DigestMethod Algorithm="http://www.w3.org/2001/04/xmlenc#sha256"/>
        <DigestValue>OvIuT786qcb1KZ/XqUHiHOMBgfoHPfu/4qduj03ePtM=</DigestValue>
      </Reference>
      <Reference URI="/xl/externalLinks/externalLink4.xml?ContentType=application/vnd.openxmlformats-officedocument.spreadsheetml.externalLink+xml">
        <DigestMethod Algorithm="http://www.w3.org/2001/04/xmlenc#sha256"/>
        <DigestValue>SM/4RwsuPjzIbiZfRdnrtN961aJoCa8VDGAmpR/1hds=</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keGYGbvZMGqn7w8GwkwtkL7cHJCG7CB1DwgWrtF5/4o=</DigestValue>
      </Reference>
      <Reference URI="/xl/media/image3.emf?ContentType=image/x-emf">
        <DigestMethod Algorithm="http://www.w3.org/2001/04/xmlenc#sha256"/>
        <DigestValue>l8l6dhy+CiI6XVQdIttQzpzJMDA8slHxVepyfQb/CnA=</DigestValue>
      </Reference>
      <Reference URI="/xl/media/image4.jpeg?ContentType=image/jpeg">
        <DigestMethod Algorithm="http://www.w3.org/2001/04/xmlenc#sha256"/>
        <DigestValue>sAZdK2mFEYI3L4nsXVPouRrNFWWXXay2jxzLhN3VUlM=</DigestValue>
      </Reference>
      <Reference URI="/xl/media/image5.png?ContentType=image/png">
        <DigestMethod Algorithm="http://www.w3.org/2001/04/xmlenc#sha256"/>
        <DigestValue>hZpAG5mxzYR9A2PNjRJmGSa/PKznKv0zPQJpsIq1vYo=</DigestValue>
      </Reference>
      <Reference URI="/xl/media/image6.png?ContentType=image/png">
        <DigestMethod Algorithm="http://www.w3.org/2001/04/xmlenc#sha256"/>
        <DigestValue>F0ShzQvYA4CvKe69lbX/2eQsj6/XFAnlAXlUWNaoiWE=</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Y2Ay/ctPdppmNYpR5u9gnM3gR/ezfP4EA/oilzcT48w=</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4UkNLvqo1aPkHrmZYZwPgdOu5nPYlI1TmGFlMzdPkv8=</DigestValue>
      </Reference>
      <Reference URI="/xl/printerSettings/printerSettings5.bin?ContentType=application/vnd.openxmlformats-officedocument.spreadsheetml.printerSettings">
        <DigestMethod Algorithm="http://www.w3.org/2001/04/xmlenc#sha256"/>
        <DigestValue>94AkmAOwBpvs3lnRF0FXBYBK0/X58kvKutTz+6F4bDo=</DigestValue>
      </Reference>
      <Reference URI="/xl/printerSettings/printerSettings6.bin?ContentType=application/vnd.openxmlformats-officedocument.spreadsheetml.printerSettings">
        <DigestMethod Algorithm="http://www.w3.org/2001/04/xmlenc#sha256"/>
        <DigestValue>94AkmAOwBpvs3lnRF0FXBYBK0/X58kvKutTz+6F4bDo=</DigestValue>
      </Reference>
      <Reference URI="/xl/sharedStrings.xml?ContentType=application/vnd.openxmlformats-officedocument.spreadsheetml.sharedStrings+xml">
        <DigestMethod Algorithm="http://www.w3.org/2001/04/xmlenc#sha256"/>
        <DigestValue>HoS/DgH/obji/eASFDZDuTqP4NnioHGK2YkbsVkhwXk=</DigestValue>
      </Reference>
      <Reference URI="/xl/styles.xml?ContentType=application/vnd.openxmlformats-officedocument.spreadsheetml.styles+xml">
        <DigestMethod Algorithm="http://www.w3.org/2001/04/xmlenc#sha256"/>
        <DigestValue>1caITfNCgzEqyoAxi27Q4aFzlLImBqWC6ImGFbphxQ4=</DigestValue>
      </Reference>
      <Reference URI="/xl/tables/table1.xml?ContentType=application/vnd.openxmlformats-officedocument.spreadsheetml.table+xml">
        <DigestMethod Algorithm="http://www.w3.org/2001/04/xmlenc#sha256"/>
        <DigestValue>2MYzURrqrw1Ojf8v0u8eUTL9sQnnan73BlUnv1JJmJw=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PM+QqAcj35FOdPPdgJ6u533NBWqHHoYVHjhMznp/sk0=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4hZ32XF6cWJ7svQT3bwELnug6a3YcafnP0RnOILh93M=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y3xOuenCVYPr1XT/NjKDL+ql2FvGEdEIJWmb62fFFpM=</DigestValue>
      </Reference>
      <Reference URI="/xl/worksheets/sheet2.xml?ContentType=application/vnd.openxmlformats-officedocument.spreadsheetml.worksheet+xml">
        <DigestMethod Algorithm="http://www.w3.org/2001/04/xmlenc#sha256"/>
        <DigestValue>z4aG7Hh21+hEhckAEahbESNb1FD3gZXA8gnaskVTZso=</DigestValue>
      </Reference>
      <Reference URI="/xl/worksheets/sheet3.xml?ContentType=application/vnd.openxmlformats-officedocument.spreadsheetml.worksheet+xml">
        <DigestMethod Algorithm="http://www.w3.org/2001/04/xmlenc#sha256"/>
        <DigestValue>PN5h8voKOT5ZmvPZuWrwWvMVDV/uZQs0Lws57FSYo6Q=</DigestValue>
      </Reference>
      <Reference URI="/xl/worksheets/sheet4.xml?ContentType=application/vnd.openxmlformats-officedocument.spreadsheetml.worksheet+xml">
        <DigestMethod Algorithm="http://www.w3.org/2001/04/xmlenc#sha256"/>
        <DigestValue>ofnVjM7fcs+8zHaRrVC0pHnDiwUiTK6xoF+v/0sUOgA=</DigestValue>
      </Reference>
      <Reference URI="/xl/worksheets/sheet5.xml?ContentType=application/vnd.openxmlformats-officedocument.spreadsheetml.worksheet+xml">
        <DigestMethod Algorithm="http://www.w3.org/2001/04/xmlenc#sha256"/>
        <DigestValue>HDqaCpuRIdvCAlzSgcqK7CEJ3vL1caMEcluuvtfoQcM=</DigestValue>
      </Reference>
      <Reference URI="/xl/worksheets/sheet6.xml?ContentType=application/vnd.openxmlformats-officedocument.spreadsheetml.worksheet+xml">
        <DigestMethod Algorithm="http://www.w3.org/2001/04/xmlenc#sha256"/>
        <DigestValue>ath6zF3mjFbMio5RAH8HghbedpBH3XcQW9vfUKGw2GY=</DigestValue>
      </Reference>
      <Reference URI="/xl/worksheets/sheet7.xml?ContentType=application/vnd.openxmlformats-officedocument.spreadsheetml.worksheet+xml">
        <DigestMethod Algorithm="http://www.w3.org/2001/04/xmlenc#sha256"/>
        <DigestValue>dMwEJPly576T/cFcwbvZdIazn2EAvrRHYqowZ1xNew4=</DigestValue>
      </Reference>
    </Manifest>
    <SignatureProperties>
      <SignatureProperty Id="idSignatureTime" Target="#idPackageSignature">
        <mdssi:SignatureTime xmlns:mdssi="http://schemas.openxmlformats.org/package/2006/digital-signature">
          <mdssi:Format>YYYY-MM-DDThh:mm:ssTZD</mdssi:Format>
          <mdssi:Value>2026-05-12T13:50:04Z</mdssi:Value>
        </mdssi:SignatureTime>
      </SignatureProperty>
    </SignatureProperties>
  </Object>
  <Object Id="idOfficeObject">
    <SignatureProperties>
      <SignatureProperty Id="idOfficeV1Details" Target="#idPackageSignature">
        <SignatureInfoV1 xmlns="http://schemas.microsoft.com/office/2006/digsig">
          <SetupID>{289D3F74-FAFA-42D3-9AEA-790B89FAEE96}</SetupID>
          <SignatureText>SEBASTIÁN OPORTO LEIVA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2026-05-12T13:50:04Z</xd:SigningTime>
          <xd:SigningCertificate>
            <xd:Cert>
              <xd:CertDigest>
                <DigestMethod Algorithm="http://www.w3.org/2001/04/xmlenc#sha256"/>
                <DigestValue>QKe30ffcVPg6U5a7lhSsfL3vOXmrvR1eOtdSVSkjUoo=</DigestValue>
              </xd:CertDigest>
              <xd:IssuerSerial>
                <X509IssuerName>C=ES, E=soporto@investor.com.py, CN=FEDERICO SEBASTIÁN OPORTO LEIVA ESPÍNOLA</X509IssuerName>
                <X509SerialNumber>1086156797970164050239205</X509SerialNumber>
              </xd:IssuerSerial>
            </xd:Cert>
          </xd:SigningCertificate>
          <xd:SignaturePolicyIdentifier>
            <xd:SignaturePolicyImplied/>
          </xd:SignaturePolicyIdentifier>
        </xd:SignedSignatureProperties>
      </xd:SignedProperties>
    </xd:QualifyingProperties>
  </Object>
  <Object Id="idValidSigLnImg">AQAAAGwAAAAAAAAAAAAAAIUBAACfAAAAAAAAAAAAAABMGwAALAsAACBFTUYAAAEARBwAAKo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0BAABWAAAAMAAAADsAAAD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4BAABXAAAAJQAAAAwAAAAEAAAAVAAAANAAAAAxAAAAOwAAABwBAABWAAAAAQAAAFVVj0GF9o5BMQAAADsAAAAWAAAATAAAAAAAAAAAAAAAAAAAAP//////////eAAAAFMARQBCAEEAUwBUAEkAwQBOACAATwBQAE8AUgBUAE8AIABMAEUASQBWAEEACwAAAAoAAAALAAAADQAAAAsAAAAKAAAABQAAAA0AAAAPAAAABQAAAA8AAAALAAAADwAAAAwAAAAKAAAADwAAAAUAAAAJAAAACgAAAAUAAAAMAAAADQ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WAAAAcQAAAAEAAABVVY9BhfaOQQ8AAABhAAAAFgAAAEwAAAAAAAAAAAAAAAAAAAD//////////3gAAABTAGUAYgBhAHMAdABpAGEAbgAgAE8AcABvAHIAdABvACAATABlAGkAdgBhAAcAAAAHAAAACAAAAAcAAAAGAAAABAAAAAMAAAAHAAAABwAAAAQAAAAKAAAACAAAAAgAAAAFAAAABAAAAAgAAAAEAAAABgAAAAcAAAADAAAABgAAAAc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hfaOQQ8AAACLAAAANQAAAEwAAAAEAAAADgAAAIsAAAB4AQAAnAAAALgAAABGAGkAcgBtAGEAZABvACAAcABvAHIAOgAgAEYARQBEAEUAUgBJAEMATwAgAFMARQBCAEEAUwBUAEkAwQBOACAATwBQAE8AUgBUAE8AIABMAEUASQBWAEEAIABFAFMAUADNAE4ATwBMAEEAb1E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LAsAACBFTUYAAAEAtCEAALE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0BAABWAAAAMAAAADsAAAD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4BAABXAAAAJQAAAAwAAAAEAAAAVAAAANAAAAAxAAAAOwAAABwBAABWAAAAAQAAAFVVj0GF9o5BMQAAADsAAAAWAAAATAAAAAAAAAAAAAAAAAAAAP//////////eAAAAFMARQBCAEEAUwBUAEkAwQBOACAATwBQAE8AUgBUAE8AIABMAEUASQBWAEEACwAAAAoAAAALAAAADQAAAAsAAAAKAAAABQAAAA0AAAAPAAAABQAAAA8AAAALAAAADwAAAAwAAAAKAAAADwAAAAUAAAAJAAAACgAAAAUAAAAMAAAADQ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WAAAAcQAAAAEAAABVVY9BhfaOQQ8AAABhAAAAFgAAAEwAAAAAAAAAAAAAAAAAAAD//////////3gAAABTAGUAYgBhAHMAdABpAGEAbgAgAE8AcABvAHIAdABvACAATABlAGkAdgBhAAcAAAAHAAAACAAAAAcAAAAGAAAABAAAAAMAAAAHAAAABwAAAAQAAAAKAAAACAAAAAgAAAAFAAAABAAAAAgAAAAEAAAABgAAAAcAAAADAAAABgAAAAc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hfaOQQ8AAACLAAAANQAAAEwAAAAEAAAADgAAAIsAAAB4AQAAnAAAALgAAABGAGkAcgBtAGEAZABvACAAcABvAHIAOgAgAEYARQBEAEUAUgBJAEMATwAgAFMARQBCAEEAUwBUAEkAwQBOACAATwBQAE8AUgBUAE8AIABMAEUASQBWAEEAIABFAFMAUADNAE4ATwBMAEEAG3Q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ETVSe9l0zkLM56qjDfZUprEVP4p0+1xvNdk8/CmePVA=</DigestValue>
    </Reference>
    <Reference Type="http://www.w3.org/2000/09/xmldsig#Object" URI="#idOfficeObject">
      <DigestMethod Algorithm="http://www.w3.org/2001/04/xmlenc#sha256"/>
      <DigestValue>n7uz1zU5y31BIih/Jfm/NpprW/AZwZRXAxNs9+ebuV8=</DigestValue>
    </Reference>
    <Reference Type="http://uri.etsi.org/01903#SignedProperties" URI="#idSignedProperties">
      <Transforms>
        <Transform Algorithm="http://www.w3.org/TR/2001/REC-xml-c14n-20010315"/>
      </Transforms>
      <DigestMethod Algorithm="http://www.w3.org/2001/04/xmlenc#sha256"/>
      <DigestValue>ThTz1EYIqje9n6YqG19qBdqonMgKPM2X3/rzlYPNDdY=</DigestValue>
    </Reference>
    <Reference Type="http://www.w3.org/2000/09/xmldsig#Object" URI="#idValidSigLnImg">
      <DigestMethod Algorithm="http://www.w3.org/2001/04/xmlenc#sha256"/>
      <DigestValue>v117hBvnTw4n3hTtLD9Hm1IctVwH1Ro1+amYcK3zoMo=</DigestValue>
    </Reference>
    <Reference Type="http://www.w3.org/2000/09/xmldsig#Object" URI="#idInvalidSigLnImg">
      <DigestMethod Algorithm="http://www.w3.org/2001/04/xmlenc#sha256"/>
      <DigestValue>r/BbznDKuQXSwaLVJWzhvXyD+Rj8nWsfuQXZTRubWlA=</DigestValue>
    </Reference>
  </SignedInfo>
  <SignatureValue>bMDLzmmaz0tkmwGcpAY135YjJMcp9zTwLg74DCgjSbgz1RkdPGAVfBtcnqwTIqbGTIddQFPBwAw8
2Gvg0dVWZ6cHdu/sydpQRnNkOxNByM6L33WGgZBDky9FSslBvVm5ZpWjjPYCV7nY7xkuAvAGnD2J
AsuqIM0kYHpjLawKPx2Hd8Qx3d/rJ7F7YdV2To8oiOTCcVgouaqodgBeDI4zwQGktQxd7RgeQCWQ
XhWa8hzmnspuInPXK+A+tJdHtD3RqlCCNp+A67K4cvTchhKeBOol7RTePruCfMuuy/r/Gszhd6nR
JTvm46CPgo+3tSVHLtzaB8XTV3C8qD+jNIWcSg==</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3aVZaEez/g1kGv4YF6Rk/IuQ/Bx2w4Z5r1ZqDxq6nuc=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/viO13o4twMacTQ3Wpj65JSVCj5TVJzrqei3844t008=</DigestValue>
      </Reference>
      <Reference URI="/xl/drawings/drawing2.xml?ContentType=application/vnd.openxmlformats-officedocument.drawing+xml">
        <DigestMethod Algorithm="http://www.w3.org/2001/04/xmlenc#sha256"/>
        <DigestValue>JOqMqVAkFPjFUiBfFHU9xjs7Yoy+4FxuYTRP6u/AAfk=</DigestValue>
      </Reference>
      <Reference URI="/xl/drawings/drawing3.xml?ContentType=application/vnd.openxmlformats-officedocument.drawing+xml">
        <DigestMethod Algorithm="http://www.w3.org/2001/04/xmlenc#sha256"/>
        <DigestValue>74rZZwDpiQeAAZRf7hftxgBJbyoiVaaRSOdp0dGo3qM=</DigestValue>
      </Reference>
      <Reference URI="/xl/drawings/drawing4.xml?ContentType=application/vnd.openxmlformats-officedocument.drawing+xml">
        <DigestMethod Algorithm="http://www.w3.org/2001/04/xmlenc#sha256"/>
        <DigestValue>56meGSfQZHuFFA4LRmlMLlx2O21YorzvUikrNTqlFek=</DigestValue>
      </Reference>
      <Reference URI="/xl/drawings/drawing5.xml?ContentType=application/vnd.openxmlformats-officedocument.drawing+xml">
        <DigestMethod Algorithm="http://www.w3.org/2001/04/xmlenc#sha256"/>
        <DigestValue>bzTwvWanwE759Mlx0f0SvgJrBXm7WtpJ2balzGM9l0M=</DigestValue>
      </Reference>
      <Reference URI="/xl/drawings/drawing6.xml?ContentType=application/vnd.openxmlformats-officedocument.drawing+xml">
        <DigestMethod Algorithm="http://www.w3.org/2001/04/xmlenc#sha256"/>
        <DigestValue>sHR+ggvesxZyOkOpWrGLBg3IRlw64F8OfXnSItiGuOQ=</DigestValue>
      </Reference>
      <Reference URI="/xl/drawings/drawing7.xml?ContentType=application/vnd.openxmlformats-officedocument.drawing+xml">
        <DigestMethod Algorithm="http://www.w3.org/2001/04/xmlenc#sha256"/>
        <DigestValue>6gPKsQwMc8sa3vPmj7weU+bbO+evzydeLk1+URb2sAM=</DigestValue>
      </Reference>
      <Reference URI="/xl/drawings/vmlDrawing1.vml?ContentType=application/vnd.openxmlformats-officedocument.vmlDrawing">
        <DigestMethod Algorithm="http://www.w3.org/2001/04/xmlenc#sha256"/>
        <DigestValue>+YJBvJPrUjOqxZA3OLlCik9z4IVPywLR9IwZm3hmuJA=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taeInFwo+qyGZNSu6FgYoNbHo0j14HoA5mmQKwnljr0=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+wuD+a+5hOXqBS9R21gfEKCoAjit7Hldxe02oeGvlFk=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Cz/EyTcYPb/EAGe5w3yV+6PBic2dbaTR3IrLzBFYf2U=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36pXdOWC6JlyznFyQGHInxBUA9EZy0RqFY1waqnl/RU=</DigestValue>
      </Reference>
      <Reference URI="/xl/externalLinks/externalLink1.xml?ContentType=application/vnd.openxmlformats-officedocument.spreadsheetml.externalLink+xml">
        <DigestMethod Algorithm="http://www.w3.org/2001/04/xmlenc#sha256"/>
        <DigestValue>ulqPosGWD1Wo/qouEnU7u07mTexdRgOqXXC6AN1ZhnU=</DigestValue>
      </Reference>
      <Reference URI="/xl/externalLinks/externalLink2.xml?ContentType=application/vnd.openxmlformats-officedocument.spreadsheetml.externalLink+xml">
        <DigestMethod Algorithm="http://www.w3.org/2001/04/xmlenc#sha256"/>
        <DigestValue>MtDzjLIwYW8jg1/OOykA9EfK0xaus5VTn2JJ3qrfyyM=</DigestValue>
      </Reference>
      <Reference URI="/xl/externalLinks/externalLink3.xml?ContentType=application/vnd.openxmlformats-officedocument.spreadsheetml.externalLink+xml">
        <DigestMethod Algorithm="http://www.w3.org/2001/04/xmlenc#sha256"/>
        <DigestValue>OvIuT786qcb1KZ/XqUHiHOMBgfoHPfu/4qduj03ePtM=</DigestValue>
      </Reference>
      <Reference URI="/xl/externalLinks/externalLink4.xml?ContentType=application/vnd.openxmlformats-officedocument.spreadsheetml.externalLink+xml">
        <DigestMethod Algorithm="http://www.w3.org/2001/04/xmlenc#sha256"/>
        <DigestValue>SM/4RwsuPjzIbiZfRdnrtN961aJoCa8VDGAmpR/1hds=</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keGYGbvZMGqn7w8GwkwtkL7cHJCG7CB1DwgWrtF5/4o=</DigestValue>
      </Reference>
      <Reference URI="/xl/media/image3.emf?ContentType=image/x-emf">
        <DigestMethod Algorithm="http://www.w3.org/2001/04/xmlenc#sha256"/>
        <DigestValue>l8l6dhy+CiI6XVQdIttQzpzJMDA8slHxVepyfQb/CnA=</DigestValue>
      </Reference>
      <Reference URI="/xl/media/image4.jpeg?ContentType=image/jpeg">
        <DigestMethod Algorithm="http://www.w3.org/2001/04/xmlenc#sha256"/>
        <DigestValue>sAZdK2mFEYI3L4nsXVPouRrNFWWXXay2jxzLhN3VUlM=</DigestValue>
      </Reference>
      <Reference URI="/xl/media/image5.png?ContentType=image/png">
        <DigestMethod Algorithm="http://www.w3.org/2001/04/xmlenc#sha256"/>
        <DigestValue>hZpAG5mxzYR9A2PNjRJmGSa/PKznKv0zPQJpsIq1vYo=</DigestValue>
      </Reference>
      <Reference URI="/xl/media/image6.png?ContentType=image/png">
        <DigestMethod Algorithm="http://www.w3.org/2001/04/xmlenc#sha256"/>
        <DigestValue>F0ShzQvYA4CvKe69lbX/2eQsj6/XFAnlAXlUWNaoiWE=</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Y2Ay/ctPdppmNYpR5u9gnM3gR/ezfP4EA/oilzcT48w=</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4UkNLvqo1aPkHrmZYZwPgdOu5nPYlI1TmGFlMzdPkv8=</DigestValue>
      </Reference>
      <Reference URI="/xl/printerSettings/printerSettings5.bin?ContentType=application/vnd.openxmlformats-officedocument.spreadsheetml.printerSettings">
        <DigestMethod Algorithm="http://www.w3.org/2001/04/xmlenc#sha256"/>
        <DigestValue>94AkmAOwBpvs3lnRF0FXBYBK0/X58kvKutTz+6F4bDo=</DigestValue>
      </Reference>
      <Reference URI="/xl/printerSettings/printerSettings6.bin?ContentType=application/vnd.openxmlformats-officedocument.spreadsheetml.printerSettings">
        <DigestMethod Algorithm="http://www.w3.org/2001/04/xmlenc#sha256"/>
        <DigestValue>94AkmAOwBpvs3lnRF0FXBYBK0/X58kvKutTz+6F4bDo=</DigestValue>
      </Reference>
      <Reference URI="/xl/sharedStrings.xml?ContentType=application/vnd.openxmlformats-officedocument.spreadsheetml.sharedStrings+xml">
        <DigestMethod Algorithm="http://www.w3.org/2001/04/xmlenc#sha256"/>
        <DigestValue>HoS/DgH/obji/eASFDZDuTqP4NnioHGK2YkbsVkhwXk=</DigestValue>
      </Reference>
      <Reference URI="/xl/styles.xml?ContentType=application/vnd.openxmlformats-officedocument.spreadsheetml.styles+xml">
        <DigestMethod Algorithm="http://www.w3.org/2001/04/xmlenc#sha256"/>
        <DigestValue>1caITfNCgzEqyoAxi27Q4aFzlLImBqWC6ImGFbphxQ4=</DigestValue>
      </Reference>
      <Reference URI="/xl/tables/table1.xml?ContentType=application/vnd.openxmlformats-officedocument.spreadsheetml.table+xml">
        <DigestMethod Algorithm="http://www.w3.org/2001/04/xmlenc#sha256"/>
        <DigestValue>2MYzURrqrw1Ojf8v0u8eUTL9sQnnan73BlUnv1JJmJw=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PM+QqAcj35FOdPPdgJ6u533NBWqHHoYVHjhMznp/sk0=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4hZ32XF6cWJ7svQT3bwELnug6a3YcafnP0RnOILh93M=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y3xOuenCVYPr1XT/NjKDL+ql2FvGEdEIJWmb62fFFpM=</DigestValue>
      </Reference>
      <Reference URI="/xl/worksheets/sheet2.xml?ContentType=application/vnd.openxmlformats-officedocument.spreadsheetml.worksheet+xml">
        <DigestMethod Algorithm="http://www.w3.org/2001/04/xmlenc#sha256"/>
        <DigestValue>z4aG7Hh21+hEhckAEahbESNb1FD3gZXA8gnaskVTZso=</DigestValue>
      </Reference>
      <Reference URI="/xl/worksheets/sheet3.xml?ContentType=application/vnd.openxmlformats-officedocument.spreadsheetml.worksheet+xml">
        <DigestMethod Algorithm="http://www.w3.org/2001/04/xmlenc#sha256"/>
        <DigestValue>PN5h8voKOT5ZmvPZuWrwWvMVDV/uZQs0Lws57FSYo6Q=</DigestValue>
      </Reference>
      <Reference URI="/xl/worksheets/sheet4.xml?ContentType=application/vnd.openxmlformats-officedocument.spreadsheetml.worksheet+xml">
        <DigestMethod Algorithm="http://www.w3.org/2001/04/xmlenc#sha256"/>
        <DigestValue>ofnVjM7fcs+8zHaRrVC0pHnDiwUiTK6xoF+v/0sUOgA=</DigestValue>
      </Reference>
      <Reference URI="/xl/worksheets/sheet5.xml?ContentType=application/vnd.openxmlformats-officedocument.spreadsheetml.worksheet+xml">
        <DigestMethod Algorithm="http://www.w3.org/2001/04/xmlenc#sha256"/>
        <DigestValue>HDqaCpuRIdvCAlzSgcqK7CEJ3vL1caMEcluuvtfoQcM=</DigestValue>
      </Reference>
      <Reference URI="/xl/worksheets/sheet6.xml?ContentType=application/vnd.openxmlformats-officedocument.spreadsheetml.worksheet+xml">
        <DigestMethod Algorithm="http://www.w3.org/2001/04/xmlenc#sha256"/>
        <DigestValue>ath6zF3mjFbMio5RAH8HghbedpBH3XcQW9vfUKGw2GY=</DigestValue>
      </Reference>
      <Reference URI="/xl/worksheets/sheet7.xml?ContentType=application/vnd.openxmlformats-officedocument.spreadsheetml.worksheet+xml">
        <DigestMethod Algorithm="http://www.w3.org/2001/04/xmlenc#sha256"/>
        <DigestValue>dMwEJPly576T/cFcwbvZdIazn2EAvrRHYqowZ1xNew4=</DigestValue>
      </Reference>
    </Manifest>
    <SignatureProperties>
      <SignatureProperty Id="idSignatureTime" Target="#idPackageSignature">
        <mdssi:SignatureTime xmlns:mdssi="http://schemas.openxmlformats.org/package/2006/digital-signature">
          <mdssi:Format>YYYY-MM-DDThh:mm:ssTZD</mdssi:Format>
          <mdssi:Value>2026-05-12T13:58:29Z</mdssi:Value>
        </mdssi:SignatureTime>
      </SignatureProperty>
    </SignatureProperties>
  </Object>
  <Object Id="idOfficeObject">
    <SignatureProperties>
      <SignatureProperty Id="idOfficeV1Details" Target="#idPackageSignature">
        <SignatureInfoV1 xmlns="http://schemas.microsoft.com/office/2006/digsig">
          <SetupID>{8A34A29F-B245-413B-A63D-D89FC809CCBA}</SetupID>
          <SignatureText>Francisco Ibarra B.</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2026-05-12T13:58:29Z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6BsAAKo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kAAABIAAAAJQAAAAwAAAAEAAAAVAAAAMAAAAAqAAAAMwAAAKcAAABHAAAAAQAAAFUV2UF7CdlBKgAAADMAAAATAAAATAAAAAAAAAAAAAAAAAAAAP//////////dAAAAEYAcgBhAG4AYwBpAHMAYwBvACAASQBiAGEAcgByAGEAIABCAC4AAAAIAAAABgAAAAgAAAAJAAAABwAAAAQAAAAHAAAABwAAAAkAAAAEAAAABAAAAAkAAAAIAAAABgAAAAYAAAAIAAAABAAAAAkAAAAD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cAAABcAAAAAQAAAFUV2UF7CdlBCgAAAFAAAAATAAAATAAAAAAAAAAAAAAAAAAAAP//////////dAAAAEYAcgBhAG4AYwBpAHMAYwBvACAASQBiAGEAcgByAGEAIABCAC4AAAAGAAAABAAAAAYAAAAHAAAABQAAAAMAAAAFAAAABQAAAAcAAAADAAAAAwAAAAcAAAAGAAAABAAAAAQAAAAGAAAAAwAAAAcAAAAD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RXZQXsJ2UE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XAEAAAoAAABwAAAAEQEAAHwAAAABAAAAVRXZQXsJ2UEKAAAAcAAAAC0AAABMAAAABAAAAAkAAABwAAAAEwEAAH0AAACoAAAARgBpAHIAbQBhAGQAbwAgAHAAbwByADoAIABGAFIAQQBOAEMASQBTAEMATwAgAFIAQQBGAEEARQBMACAASQBCAEEAUgBSAEEAIABCAEEATABBAEkAQwBIAEUAYQAGAAAAAwAAAAQAAAAJAAAABgAAAAcAAAAHAAAAAwAAAAcAAAAHAAAABAAAAAMAAAADAAAABgAAAAcAAAAHAAAACAAAAAcAAAADAAAABgAAAAcAAAAJAAAAAwAAAAcAAAAHAAAABgAAAAcAAAAGAAAABQAAAAMAAAADAAAABwAAAAcAAAAHAAAABwAAAAcAAAADAAAABwAAAAcAAAAFAAAABwAAAAMAAAAHAAAACAAAAAYAAAAWAAAADAAAAAAAAAAlAAAADAAAAAIAAAAOAAAAFAAAAAAAAAAQAAAAFAAAAA==</Object>
  <Object Id="idInvalidSigLnImg">AQAAAGwAAAAAAAAAAAAAABsBAAB/AAAAAAAAAAAAAAAbHgAAkQ0AACBFTUYAAAEAWCE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kAAABIAAAAJQAAAAwAAAAEAAAAVAAAAMAAAAAqAAAAMwAAAKcAAABHAAAAAQAAAFUV2UF7CdlBKgAAADMAAAATAAAATAAAAAAAAAAAAAAAAAAAAP//////////dAAAAEYAcgBhAG4AYwBpAHMAYwBvACAASQBiAGEAcgByAGEAIABCAC4AAIAIAAAABgAAAAgAAAAJAAAABwAAAAQAAAAHAAAABwAAAAkAAAAEAAAABAAAAAkAAAAIAAAABgAAAAYAAAAIAAAABAAAAAkAAAAD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cAAABcAAAAAQAAAFUV2UF7CdlBCgAAAFAAAAATAAAATAAAAAAAAAAAAAAAAAAAAP//////////dAAAAEYAcgBhAG4AYwBpAHMAYwBvACAASQBiAGEAcgByAGEAIABCAC4A2UEGAAAABAAAAAYAAAAHAAAABQAAAAMAAAAFAAAABQAAAAcAAAADAAAAAwAAAAcAAAAGAAAABAAAAAQAAAAGAAAAAwAAAAcAAAAD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RXZQXsJ2UE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XAEAAAoAAABwAAAAEQEAAHwAAAABAAAAVRXZQXsJ2UEKAAAAcAAAAC0AAABMAAAABAAAAAkAAABwAAAAEwEAAH0AAACoAAAARgBpAHIAbQBhAGQAbwAgAHAAbwByADoAIABGAFIAQQBOAEMASQBTAEMATwAgAFIAQQBGAEEARQBMACAASQBCAEEAUgBSAEEAIABCAEEATABBAEkAQwBIAEUA//8GAAAAAwAAAAQAAAAJAAAABgAAAAcAAAAHAAAAAwAAAAcAAAAHAAAABAAAAAMAAAADAAAABgAAAAcAAAAHAAAACAAAAAcAAAADAAAABgAAAAcAAAAJAAAAAwAAAAcAAAAHAAAABgAAAAcAAAAGAAAABQAAAAMAAAADAAAABwAAAAcAAAAHAAAABwAAAAcAAAADAAAABwAAAAcAAAAFAAAABwAAAAMAAAAHAAAACA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Detalle y Firma</vt:lpstr>
      <vt:lpstr>1.EEFFs Consolidados</vt:lpstr>
      <vt:lpstr>2.Variacion PN  Consolidado</vt:lpstr>
      <vt:lpstr>3.Notas EEFF Consolidados</vt:lpstr>
      <vt:lpstr>3.1.Notas a los EEFFC</vt:lpstr>
      <vt:lpstr>3.2.EEFF31-03-26</vt:lpstr>
      <vt:lpstr>3,3EEFF31-03-26</vt:lpstr>
      <vt:lpstr>'3.1.Notas a los EEFFC'!Área_de_impresión</vt:lpstr>
      <vt:lpstr>'3.2.EEFF31-03-26'!Área_de_impresión</vt:lpstr>
      <vt:lpstr>'3.2.EEFF31-03-26'!Excel_BuiltIn_Print_Area_2_1</vt:lpstr>
      <vt:lpstr>'3.2.EEFF31-03-26'!Excel_BuiltIn_Print_Area_2_1_1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Enrique  Marecos</cp:lastModifiedBy>
  <cp:revision/>
  <cp:lastPrinted>2026-05-11T19:35:05Z</cp:lastPrinted>
  <dcterms:created xsi:type="dcterms:W3CDTF">2021-11-24T01:41:40Z</dcterms:created>
  <dcterms:modified xsi:type="dcterms:W3CDTF">2026-05-12T13:49:53Z</dcterms:modified>
  <cp:category/>
  <cp:contentStatus/>
</cp:coreProperties>
</file>