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4.xml" ContentType="application/vnd.openxmlformats-officedocument.customXmlProperties+xml"/>
  <Override PartName="/xl/persons/person.xml" ContentType="application/vnd.ms-excel.perso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5/03 MARZO/"/>
    </mc:Choice>
  </mc:AlternateContent>
  <xr:revisionPtr revIDLastSave="594" documentId="13_ncr:201_{43D67F89-EA55-4064-8232-409EAC6352F9}" xr6:coauthVersionLast="47" xr6:coauthVersionMax="47" xr10:uidLastSave="{F1A84253-EC77-4A57-9C25-AADEDC23E793}"/>
  <bookViews>
    <workbookView xWindow="-120" yWindow="-120" windowWidth="29040" windowHeight="15720" tabRatio="736" activeTab="2" xr2:uid="{00000000-000D-0000-FFFF-FFFF00000000}"/>
  </bookViews>
  <sheets>
    <sheet name="BBCC" sheetId="4" r:id="rId1"/>
    <sheet name="RRCC" sheetId="20" r:id="rId2"/>
    <sheet name="NOTA" sheetId="8"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1" i="8" l="1"/>
  <c r="D281" i="8"/>
  <c r="D392" i="8"/>
  <c r="F312" i="8"/>
  <c r="F311" i="8"/>
  <c r="F310" i="8"/>
  <c r="F309" i="8"/>
  <c r="F308" i="8"/>
  <c r="F307" i="8"/>
  <c r="F306" i="8"/>
  <c r="F305" i="8"/>
  <c r="F304" i="8"/>
  <c r="F303" i="8"/>
  <c r="F302" i="8"/>
  <c r="F301" i="8"/>
  <c r="F320" i="8"/>
  <c r="F319" i="8"/>
  <c r="F318" i="8"/>
  <c r="F317" i="8"/>
  <c r="F316" i="8"/>
  <c r="L538" i="8"/>
  <c r="L537" i="8"/>
  <c r="L536" i="8"/>
  <c r="L535" i="8"/>
  <c r="L534" i="8"/>
  <c r="L533" i="8"/>
  <c r="G538" i="8"/>
  <c r="G537" i="8"/>
  <c r="G536" i="8"/>
  <c r="G535" i="8"/>
  <c r="G534" i="8"/>
  <c r="G533" i="8"/>
  <c r="G550" i="8"/>
  <c r="M550" i="8" s="1"/>
  <c r="G549" i="8"/>
  <c r="M549" i="8" s="1"/>
  <c r="C288" i="8"/>
  <c r="C380" i="8"/>
  <c r="M536" i="8" l="1"/>
  <c r="M533" i="8"/>
  <c r="M537" i="8"/>
  <c r="G551" i="8"/>
  <c r="M534" i="8"/>
  <c r="M535" i="8"/>
  <c r="M538" i="8"/>
  <c r="D380" i="8"/>
  <c r="D224" i="8"/>
  <c r="C224" i="8"/>
  <c r="D200" i="8"/>
  <c r="C200" i="8"/>
  <c r="M539" i="8" l="1"/>
  <c r="H22" i="4"/>
  <c r="H24" i="4" s="1"/>
  <c r="D22" i="4" l="1"/>
  <c r="D14" i="4"/>
  <c r="D293" i="8"/>
  <c r="E345" i="8" s="1"/>
  <c r="C293" i="8"/>
  <c r="C551" i="8"/>
  <c r="D551" i="8"/>
  <c r="H551" i="8"/>
  <c r="K551" i="8"/>
  <c r="L551" i="8"/>
  <c r="M551" i="8"/>
  <c r="E40" i="20" l="1"/>
  <c r="E551" i="8" l="1"/>
  <c r="F551" i="8"/>
  <c r="I551" i="8"/>
  <c r="J551" i="8"/>
  <c r="C539" i="8"/>
  <c r="D539" i="8"/>
  <c r="E539" i="8"/>
  <c r="F539" i="8"/>
  <c r="G539" i="8"/>
  <c r="H539" i="8"/>
  <c r="I539" i="8"/>
  <c r="J539" i="8"/>
  <c r="K539" i="8"/>
  <c r="L539" i="8"/>
  <c r="F498" i="8"/>
  <c r="F505" i="8"/>
  <c r="F506" i="8"/>
  <c r="F515" i="8"/>
  <c r="F516" i="8" s="1"/>
  <c r="B516" i="8"/>
  <c r="B524" i="8" s="1"/>
  <c r="B517" i="8"/>
  <c r="B525" i="8" s="1"/>
  <c r="C524" i="8"/>
  <c r="D524" i="8"/>
  <c r="D525" i="8" s="1"/>
  <c r="F507" i="8" l="1"/>
  <c r="F508" i="8" s="1"/>
  <c r="C361" i="8"/>
  <c r="D361" i="8"/>
  <c r="C368" i="8"/>
  <c r="D368" i="8"/>
  <c r="C385" i="8"/>
  <c r="C397" i="8" s="1"/>
  <c r="C407" i="8" s="1"/>
  <c r="C415" i="8" s="1"/>
  <c r="D385" i="8"/>
  <c r="D397" i="8" s="1"/>
  <c r="D407" i="8" s="1"/>
  <c r="D415" i="8" s="1"/>
  <c r="C392" i="8"/>
  <c r="C404" i="8"/>
  <c r="D404" i="8"/>
  <c r="C412" i="8"/>
  <c r="D412" i="8"/>
  <c r="C422" i="8"/>
  <c r="D422" i="8"/>
  <c r="B144" i="8"/>
  <c r="B350" i="8" s="1"/>
  <c r="B425" i="8" s="1"/>
  <c r="E156" i="8"/>
  <c r="F156" i="8" s="1"/>
  <c r="E159" i="8"/>
  <c r="F159" i="8" s="1"/>
  <c r="H159" i="8"/>
  <c r="I159" i="8" s="1"/>
  <c r="E160" i="8"/>
  <c r="F160" i="8" s="1"/>
  <c r="H160" i="8"/>
  <c r="I160" i="8" s="1"/>
  <c r="E161" i="8"/>
  <c r="F161" i="8" s="1"/>
  <c r="H161" i="8"/>
  <c r="I161" i="8" s="1"/>
  <c r="E162" i="8"/>
  <c r="F162" i="8" s="1"/>
  <c r="H162" i="8"/>
  <c r="I162" i="8" s="1"/>
  <c r="D163" i="8"/>
  <c r="G163" i="8"/>
  <c r="E166" i="8"/>
  <c r="F166" i="8" s="1"/>
  <c r="H166" i="8"/>
  <c r="I166" i="8" s="1"/>
  <c r="E167" i="8"/>
  <c r="F167" i="8" s="1"/>
  <c r="H167" i="8"/>
  <c r="I167" i="8" s="1"/>
  <c r="E168" i="8"/>
  <c r="F168" i="8" s="1"/>
  <c r="H168" i="8"/>
  <c r="I168" i="8" s="1"/>
  <c r="D169" i="8"/>
  <c r="G169" i="8"/>
  <c r="E176" i="8"/>
  <c r="F176" i="8" s="1"/>
  <c r="E177" i="8"/>
  <c r="E178" i="8"/>
  <c r="E179" i="8"/>
  <c r="E180" i="8"/>
  <c r="F182" i="8"/>
  <c r="H182" i="8"/>
  <c r="C187" i="8"/>
  <c r="C202" i="8" s="1"/>
  <c r="C220" i="8" s="1"/>
  <c r="D187" i="8"/>
  <c r="D202" i="8" s="1"/>
  <c r="D220" i="8" s="1"/>
  <c r="C218" i="8"/>
  <c r="D218" i="8"/>
  <c r="C240" i="8"/>
  <c r="D240" i="8"/>
  <c r="C253" i="8"/>
  <c r="D253" i="8"/>
  <c r="C261" i="8"/>
  <c r="D261" i="8"/>
  <c r="C287" i="8"/>
  <c r="C289" i="8" s="1"/>
  <c r="D287" i="8"/>
  <c r="D289" i="8" s="1"/>
  <c r="C294" i="8"/>
  <c r="C295" i="8" s="1"/>
  <c r="D294" i="8"/>
  <c r="D295" i="8" s="1"/>
  <c r="E314" i="8"/>
  <c r="E322" i="8"/>
  <c r="E323" i="8"/>
  <c r="E337" i="8"/>
  <c r="E344" i="8"/>
  <c r="E346" i="8" s="1"/>
  <c r="E324" i="8" l="1"/>
  <c r="E325" i="8" s="1"/>
  <c r="E347" i="8"/>
  <c r="G171" i="8"/>
  <c r="D171" i="8"/>
  <c r="C232" i="8"/>
  <c r="C245" i="8" s="1"/>
  <c r="C256" i="8" s="1"/>
  <c r="C283" i="8" s="1"/>
  <c r="B298" i="8" s="1"/>
  <c r="D325" i="8" s="1"/>
  <c r="C226" i="8"/>
  <c r="D226" i="8"/>
  <c r="D358" i="8"/>
  <c r="C358" i="8"/>
  <c r="D232" i="8"/>
  <c r="D245" i="8" s="1"/>
  <c r="D256" i="8" s="1"/>
  <c r="D283" i="8" s="1"/>
  <c r="D347" i="8" s="1"/>
  <c r="C267" i="8" l="1"/>
  <c r="D267" i="8"/>
  <c r="C365" i="8"/>
  <c r="C373" i="8"/>
  <c r="D365" i="8"/>
  <c r="D373" i="8"/>
  <c r="E14" i="4" l="1"/>
  <c r="H7" i="4" l="1"/>
  <c r="H14" i="4" l="1"/>
  <c r="H15" i="4" s="1"/>
  <c r="E18" i="20" l="1"/>
  <c r="D24" i="4" l="1"/>
  <c r="E22" i="4" l="1"/>
  <c r="E24" i="4" l="1"/>
  <c r="E9" i="20" l="1"/>
  <c r="E28" i="20" l="1"/>
  <c r="E24" i="20"/>
  <c r="E22" i="20" l="1"/>
  <c r="E38" i="20" s="1"/>
  <c r="E46" i="20" s="1"/>
  <c r="E48" i="20" s="1"/>
  <c r="I14" i="4" l="1"/>
  <c r="I15" i="4" s="1"/>
  <c r="I24" i="4" s="1"/>
  <c r="E27" i="4" l="1"/>
  <c r="I27" i="4" s="1"/>
  <c r="I7" i="4"/>
  <c r="H156" i="8" s="1"/>
  <c r="G176" i="8" l="1"/>
  <c r="I156" i="8"/>
  <c r="H176" i="8" s="1"/>
  <c r="I29" i="4"/>
  <c r="I28" i="4"/>
  <c r="H29" i="4"/>
  <c r="D27" i="4" l="1"/>
  <c r="H27" i="4" s="1"/>
  <c r="H28" i="4" l="1"/>
  <c r="D18" i="20" l="1"/>
  <c r="D24" i="20" l="1"/>
  <c r="D28" i="20"/>
  <c r="D9" i="20"/>
  <c r="D22" i="20" s="1"/>
  <c r="D40" i="20"/>
  <c r="D38" i="20" l="1"/>
  <c r="D46" i="20" s="1"/>
  <c r="D48" i="20" s="1"/>
</calcChain>
</file>

<file path=xl/sharedStrings.xml><?xml version="1.0" encoding="utf-8"?>
<sst xmlns="http://schemas.openxmlformats.org/spreadsheetml/2006/main" count="675" uniqueCount="465">
  <si>
    <t>INFORMACIÓN GENERAL DE LA ENTIDAD</t>
  </si>
  <si>
    <t>Índice</t>
  </si>
  <si>
    <t>1.            IDENTIFICACIÓN</t>
  </si>
  <si>
    <t>Razón Social:</t>
  </si>
  <si>
    <t>Cadiem Casa de Bolsa S.A.</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</si>
  <si>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</si>
  <si>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</si>
  <si>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</si>
  <si>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</si>
  <si>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</si>
  <si>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</si>
  <si>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</si>
  <si>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</si>
  <si>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</si>
  <si>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</si>
  <si>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</si>
  <si>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</si>
  <si>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</si>
  <si>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</si>
  <si>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</si>
  <si>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</si>
  <si>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</si>
  <si>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</si>
  <si>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</si>
  <si>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</si>
  <si>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</si>
  <si>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</si>
  <si>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</si>
  <si>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</si>
  <si>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</si>
  <si>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Sindico</t>
  </si>
  <si>
    <t>Juana Galeano</t>
  </si>
  <si>
    <t>Plana Ejecutiva</t>
  </si>
  <si>
    <t>Directora de Negocios</t>
  </si>
  <si>
    <t>Natalia Raquel Trinidad</t>
  </si>
  <si>
    <t>Directora Financiera</t>
  </si>
  <si>
    <t>Fatima Flecha</t>
  </si>
  <si>
    <t>Contador</t>
  </si>
  <si>
    <t>Jorge Ramón Ugarte</t>
  </si>
  <si>
    <t>Oficial de Cumplimiento</t>
  </si>
  <si>
    <t>Pedro Galeano</t>
  </si>
  <si>
    <t>4.            CAPITAL Y PROPIEDAD</t>
  </si>
  <si>
    <t>El capital social se fija en Gs. 60.000.000.000 según Acta de Asamblea N° 34 de fecha 25/03/2022, distribuido en 60.000 acciones nominativas con Valor Nominal Gs. 1.000.000, de Clase Ordinaria Voto Múltiple (OVM) Ordinaria Simple (OS) y Preferidas.</t>
  </si>
  <si>
    <t>Capital Emitido</t>
  </si>
  <si>
    <t>Gs. 60.000.000.000</t>
  </si>
  <si>
    <t>Capital Suscripto</t>
  </si>
  <si>
    <t>Gs. 46.864.000.000</t>
  </si>
  <si>
    <t>Capital Integrado</t>
  </si>
  <si>
    <t>Gs. 40.000.000.000</t>
  </si>
  <si>
    <t>Valor Nominal</t>
  </si>
  <si>
    <t>Gs. 1.000.000</t>
  </si>
  <si>
    <t>5.            AUDITOR EXTERNO INDEPENDIENTE</t>
  </si>
  <si>
    <t>6.            PERSONAS Y EMPRESAS VINCULADAS</t>
  </si>
  <si>
    <r>
      <t xml:space="preserve">6.1         </t>
    </r>
    <r>
      <rPr>
        <b/>
        <u/>
        <sz val="11"/>
        <color theme="1"/>
        <rFont val="Gantari"/>
      </rPr>
      <t>Vinculada Controlada</t>
    </r>
  </si>
  <si>
    <t>Denominación:</t>
  </si>
  <si>
    <t>Cadiem A.F.P.I.S.A.</t>
  </si>
  <si>
    <t>Dirección:</t>
  </si>
  <si>
    <t>Actividad Principal:</t>
  </si>
  <si>
    <t>Administradora de Fondos de Inversión</t>
  </si>
  <si>
    <t>Participación dentro del Capital:</t>
  </si>
  <si>
    <t>Votos:</t>
  </si>
  <si>
    <r>
      <t xml:space="preserve">6.2         </t>
    </r>
    <r>
      <rPr>
        <b/>
        <u/>
        <sz val="11"/>
        <color theme="1"/>
        <rFont val="Gantari"/>
      </rPr>
      <t>Personas Vinculadas</t>
    </r>
  </si>
  <si>
    <t>Elías Miguel Gelay:</t>
  </si>
  <si>
    <t>César Paredes Franco:</t>
  </si>
  <si>
    <t>Gloria Ayala Person:</t>
  </si>
  <si>
    <t>Director con el 21,96% de los Votos – 13,58 % del Capital</t>
  </si>
  <si>
    <t>Liliana Meza:</t>
  </si>
  <si>
    <t>Accionista con el 21,56% de los Votos – 12,56 % del Capital</t>
  </si>
  <si>
    <t>Juana Pabla Galeano:</t>
  </si>
  <si>
    <t>Síndico</t>
  </si>
  <si>
    <t>Natalia Raquel Trinidad:</t>
  </si>
  <si>
    <t>Mathias Velazquez:</t>
  </si>
  <si>
    <t>Gerente Comercial</t>
  </si>
  <si>
    <t>Mario Cortese:</t>
  </si>
  <si>
    <t>Sub Gerente de Finanzas</t>
  </si>
  <si>
    <t>Judith Vera:</t>
  </si>
  <si>
    <t>Gerente de Talentos Humanos</t>
  </si>
  <si>
    <t>CADIEM CASA DE BOLSA S.A.</t>
  </si>
  <si>
    <t>BALANCE GENERAL CONSOLIDADO</t>
  </si>
  <si>
    <t>EN GUARANIES</t>
  </si>
  <si>
    <t>ACTIVO</t>
  </si>
  <si>
    <t>Nota</t>
  </si>
  <si>
    <t>PASIVO</t>
  </si>
  <si>
    <t>Activo Corriente</t>
  </si>
  <si>
    <t>Pasivo Corriente</t>
  </si>
  <si>
    <t>Disponibilidades</t>
  </si>
  <si>
    <t>5.D</t>
  </si>
  <si>
    <t>Documentos y Cuentas por Pagar</t>
  </si>
  <si>
    <t>5.H</t>
  </si>
  <si>
    <t>Anexo I</t>
  </si>
  <si>
    <t>5.G</t>
  </si>
  <si>
    <t>Títulos en Garantía</t>
  </si>
  <si>
    <t>Operaciones en reporto</t>
  </si>
  <si>
    <t>Créditos</t>
  </si>
  <si>
    <t>5.E</t>
  </si>
  <si>
    <t>Otros Pasivos</t>
  </si>
  <si>
    <t>5.I</t>
  </si>
  <si>
    <t>Otros Activos</t>
  </si>
  <si>
    <t>5.F</t>
  </si>
  <si>
    <t>Acreedores por Intermediación</t>
  </si>
  <si>
    <t>TOTAL ACTIVO CORRIENTE</t>
  </si>
  <si>
    <t>TOTAL PASIVO CORRIENTE</t>
  </si>
  <si>
    <t>TOTAL PASIVO</t>
  </si>
  <si>
    <t>Activo No Corriente</t>
  </si>
  <si>
    <t>Patrimonio Neto</t>
  </si>
  <si>
    <t>Capital</t>
  </si>
  <si>
    <t>Bienes de Uso</t>
  </si>
  <si>
    <t>Anexo II</t>
  </si>
  <si>
    <t>Valuación Acción BVA</t>
  </si>
  <si>
    <t>Activos Intangibles</t>
  </si>
  <si>
    <t>Anexo III</t>
  </si>
  <si>
    <t>Reserva</t>
  </si>
  <si>
    <t>Otros Activos No Corrientes</t>
  </si>
  <si>
    <t>Resultado</t>
  </si>
  <si>
    <t>TOTAL ACTIVO NO CORRIENTE</t>
  </si>
  <si>
    <t>TOTAL ACTIVO</t>
  </si>
  <si>
    <t>TOTAL PASIVO Y PATRIMONIO NETO</t>
  </si>
  <si>
    <t>CUENTA DE ORDEN</t>
  </si>
  <si>
    <t>Cuenta de Orden</t>
  </si>
  <si>
    <t>Deudores Crédito Gs.</t>
  </si>
  <si>
    <t>Acreedor Gs.</t>
  </si>
  <si>
    <t>Deudores Crédito USD</t>
  </si>
  <si>
    <t>Acreedor USD</t>
  </si>
  <si>
    <r>
      <t>Las 12 notas -</t>
    </r>
    <r>
      <rPr>
        <i/>
        <sz val="11"/>
        <color rgb="FFFF0000"/>
        <rFont val="Gantari"/>
      </rPr>
      <t xml:space="preserve"> </t>
    </r>
    <r>
      <rPr>
        <i/>
        <sz val="11"/>
        <color theme="1"/>
        <rFont val="Gantari"/>
      </rPr>
      <t>Anexo I - Anexo II - Anexo III - Anexo de Capital que acompañan forman parte integral de los estados financieros.</t>
    </r>
  </si>
  <si>
    <t>CONCEPTO</t>
  </si>
  <si>
    <t>INGRESOS OPERATIVOS</t>
  </si>
  <si>
    <t>Comisiones por Operación en Rueda</t>
  </si>
  <si>
    <t>Ingresos por Administración de Fondos</t>
  </si>
  <si>
    <t>Ingresos por Asesoría Financiera</t>
  </si>
  <si>
    <t>Ingresos por Intereses y Dividendos de Cartera Propia</t>
  </si>
  <si>
    <t>Ingresos con Personas Relacionadas</t>
  </si>
  <si>
    <t>Operación por Venta de Cartera Propia</t>
  </si>
  <si>
    <t>Otros Ingresos Operativos</t>
  </si>
  <si>
    <t>5.J</t>
  </si>
  <si>
    <t>GASTOS OPERATIVOS</t>
  </si>
  <si>
    <t>Gastos por Comisiones y Servicios</t>
  </si>
  <si>
    <t>Arancel y Fondo de Garantía</t>
  </si>
  <si>
    <t>Otros Gastos Operativos</t>
  </si>
  <si>
    <t>5.K</t>
  </si>
  <si>
    <t>RESULTADO OPERATIVO BRUTO</t>
  </si>
  <si>
    <t>GASTOS DE COMERCIALIZACIÓN</t>
  </si>
  <si>
    <t>Publicidad</t>
  </si>
  <si>
    <t>Otros Gastos de Comercialización</t>
  </si>
  <si>
    <t>GASTOS DE ADMINISTRACIÓN</t>
  </si>
  <si>
    <t>Servicios Personales</t>
  </si>
  <si>
    <t>Previsión, Amortización y Depreciaciones</t>
  </si>
  <si>
    <t>Mantenimiento</t>
  </si>
  <si>
    <t>Alquileres</t>
  </si>
  <si>
    <t>Gastos Generales</t>
  </si>
  <si>
    <t>Seguros</t>
  </si>
  <si>
    <t>Multas</t>
  </si>
  <si>
    <t>Impuestos, Tasas y Contribuciones</t>
  </si>
  <si>
    <t>Otros Gastos de Administración</t>
  </si>
  <si>
    <t>RESULTADO OPERATIVO NETO</t>
  </si>
  <si>
    <t>RESULTADOS FINANCIEROS</t>
  </si>
  <si>
    <t>Generados por Activos</t>
  </si>
  <si>
    <t>Resultado por Consolidación</t>
  </si>
  <si>
    <t>Generados por Pasivos</t>
  </si>
  <si>
    <t>UTILIDAD O (PERDIDA)</t>
  </si>
  <si>
    <t>IMPUESTO A LA RENTA</t>
  </si>
  <si>
    <t>RESULTADO DEL EJERCICIO</t>
  </si>
  <si>
    <t>Las 12 notas - Anexo I - Anexo II - Anexo III - Anexo de Capital que acompañan forman parte integral de los estados financieros.</t>
  </si>
  <si>
    <t>Nota 1 – Consideración de los Estados Contables.</t>
  </si>
  <si>
    <t>Nota 2 - Información básica de la empresa</t>
  </si>
  <si>
    <t>2.1 Naturaleza Jurídica de las actividades de la sociedad</t>
  </si>
  <si>
    <t>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Super Intendencia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</si>
  <si>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Nota 3 - Principales políticas y prácticas contables aplicadas</t>
  </si>
  <si>
    <t>3.1 Base de Preparación de los Estados Contables Consolidados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</si>
  <si>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</si>
  <si>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</si>
  <si>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</si>
  <si>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Las previsiones para cuentas de dudoso cobro se determinan anualmente sobre la base del estudio de la cartera de clientes realizado con el objeto de determinar la porción no recuperable de las cuentas por cobrar.</t>
  </si>
  <si>
    <t>3.4 Política de Bienes de Uso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</si>
  <si>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</si>
  <si>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3.5 Política de Reconocimiento de Ingresos y Egresos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</si>
  <si>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</si>
  <si>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</si>
  <si>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</si>
  <si>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3.7 Política de Valuación de las Inversiones de Largo Plazo</t>
  </si>
  <si>
    <t>Las inversiones a largo plazo se evalúan según su costo histórico más lo que resultare del VPP, exceptuando las acciones de la BVPASA que se valoriza según el Art. 3, Capítulo 1, Título 3 de la Resolución CNV CG N° 06/19.</t>
  </si>
  <si>
    <t>Nota 4 – Cambios de Políticas y Procedimientos de Contabilidad</t>
  </si>
  <si>
    <t xml:space="preserve">A la fecha del informe no existen cambios de políticas y procedimientos que comunicar en relación con el periodo anterior ni al periodo comparado </t>
  </si>
  <si>
    <t>Nota 5 – Criterios específicos de valuación</t>
  </si>
  <si>
    <t>A) Valuación en Moneda Extranjera</t>
  </si>
  <si>
    <t>Tipo de cambio comprador</t>
  </si>
  <si>
    <t xml:space="preserve">Tipo de cambio vendedor       </t>
  </si>
  <si>
    <t>B) Posición en Moneda Extranjera</t>
  </si>
  <si>
    <t>DETALLE</t>
  </si>
  <si>
    <t>Moneda Extranjera Clase</t>
  </si>
  <si>
    <t>Moneda Extranjera Monto</t>
  </si>
  <si>
    <t>Cambio
al</t>
  </si>
  <si>
    <t>Saldo
al</t>
  </si>
  <si>
    <t>USD</t>
  </si>
  <si>
    <t>Inversiones</t>
  </si>
  <si>
    <t>Total Activo</t>
  </si>
  <si>
    <t>Deudas Diversas</t>
  </si>
  <si>
    <t>Deudas Financieras</t>
  </si>
  <si>
    <t>Total Pasivo</t>
  </si>
  <si>
    <t>POSICIÓN NETA</t>
  </si>
  <si>
    <t>C) Diferencia de Cambio en Moneda Extranjera</t>
  </si>
  <si>
    <t>Concepto</t>
  </si>
  <si>
    <t>Tipo
de
Cambio</t>
  </si>
  <si>
    <t>Monto
Ajustado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</si>
  <si>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</si>
  <si>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</si>
  <si>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</si>
  <si>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</si>
  <si>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TOTAL</t>
  </si>
  <si>
    <r>
      <t xml:space="preserve">D) Disponibilidades: </t>
    </r>
    <r>
      <rPr>
        <sz val="11"/>
        <color theme="1"/>
        <rFont val="Gantari"/>
      </rPr>
      <t>La cuenta disponibilidades está compuesta por valores de Cuenta Propia y valores de Cuentas Compensadoras, que de detallan a continuación.</t>
    </r>
  </si>
  <si>
    <t>Banco Cuenta Propia Gs.</t>
  </si>
  <si>
    <t>Banco Itaú Paraguay S.A.</t>
  </si>
  <si>
    <t>Banco Atlas S.A.</t>
  </si>
  <si>
    <t xml:space="preserve">Zeta Banco </t>
  </si>
  <si>
    <t>Bancos Varios Gs.</t>
  </si>
  <si>
    <t>Banco Rio SAECA</t>
  </si>
  <si>
    <t>Banco GNB Paraguay S.A.</t>
  </si>
  <si>
    <t>Banco Continental S.A.E.C.A.</t>
  </si>
  <si>
    <t>Caja Chica</t>
  </si>
  <si>
    <t>Financiera Pyo. Japonesa</t>
  </si>
  <si>
    <t>Financiera UENO S.A.E.C.A.</t>
  </si>
  <si>
    <t>Bancop S.A.</t>
  </si>
  <si>
    <t>Sub-Total Cuenta Propia</t>
  </si>
  <si>
    <t>Banco Cuenta Propia USD</t>
  </si>
  <si>
    <t>Banco Itaú Paraguay S.A..</t>
  </si>
  <si>
    <t>Banco Nacional de Fomento</t>
  </si>
  <si>
    <t>Solar Ahorro y Finanzas S.A.E.C.A..</t>
  </si>
  <si>
    <t>Sudameris Bank S.A.E.C.A..</t>
  </si>
  <si>
    <t>Banco Continental S.A.E.C.A..</t>
  </si>
  <si>
    <t>Bancos Varios USD</t>
  </si>
  <si>
    <t>Banco Familiar S.A.E.C.A.</t>
  </si>
  <si>
    <t>Banco Atlas S.A..</t>
  </si>
  <si>
    <t>Banco Morgan Stanley</t>
  </si>
  <si>
    <t>Banco GNB Paraguay S.A..</t>
  </si>
  <si>
    <t>Interfisa Banco S.A.E.C.A.</t>
  </si>
  <si>
    <t>Bancop</t>
  </si>
  <si>
    <t>Banco Rio</t>
  </si>
  <si>
    <t>Financiera UENO S.A.E.C.A..</t>
  </si>
  <si>
    <t>Banco BASA S.A..</t>
  </si>
  <si>
    <t>Sub-Total Cuenta Propia USD</t>
  </si>
  <si>
    <t>Cuenta Compensadora</t>
  </si>
  <si>
    <t>Banco Continetal SAECA USD</t>
  </si>
  <si>
    <t>Banco Pershing - Terceros</t>
  </si>
  <si>
    <t>Banco Continetal SAECA Gs</t>
  </si>
  <si>
    <t>Sub-Total Cuenta Compesadora</t>
  </si>
  <si>
    <t>TOTAL DISPONIBILIDADES</t>
  </si>
  <si>
    <t>E) Créditos</t>
  </si>
  <si>
    <r>
      <t>Deudores por Intermediación:</t>
    </r>
    <r>
      <rPr>
        <sz val="11"/>
        <color theme="1"/>
        <rFont val="Gantari"/>
      </rPr>
      <t xml:space="preserve"> La composición es la siguiente</t>
    </r>
  </si>
  <si>
    <t>Administración de Fondos</t>
  </si>
  <si>
    <t>Deudores por Operación</t>
  </si>
  <si>
    <t>Comisión Colocación de Títulos</t>
  </si>
  <si>
    <t>Servicios Financieros</t>
  </si>
  <si>
    <t>Representación Obligacionista</t>
  </si>
  <si>
    <t>Anticipo Proveedores</t>
  </si>
  <si>
    <t>Mantenimiento Bursátil</t>
  </si>
  <si>
    <t xml:space="preserve">TOTAL  </t>
  </si>
  <si>
    <r>
      <t>F) Otros Activos Corrientes y No Corrientes:</t>
    </r>
    <r>
      <rPr>
        <sz val="11"/>
        <color theme="1"/>
        <rFont val="Gantari"/>
      </rPr>
      <t xml:space="preserve"> La composición es la siguiente</t>
    </r>
  </si>
  <si>
    <t>OTROS ACTIVOS CORRIENTES</t>
  </si>
  <si>
    <t>Gastos a Devengar</t>
  </si>
  <si>
    <t>Créditos al Personal</t>
  </si>
  <si>
    <t>Crédito Fiscal</t>
  </si>
  <si>
    <t>Gastos a Rendir</t>
  </si>
  <si>
    <t>OTROS ACTIVOS NO CORRIENTES</t>
  </si>
  <si>
    <t>Garantía Fiduciaría</t>
  </si>
  <si>
    <t>Prima Valor Nominal</t>
  </si>
  <si>
    <t>Garantía de Alquiler</t>
  </si>
  <si>
    <t>G) Préstamos Financieros (corto y largo plazo)</t>
  </si>
  <si>
    <r>
      <t>Préstamos Financieros:</t>
    </r>
    <r>
      <rPr>
        <sz val="11"/>
        <color theme="1"/>
        <rFont val="Gantari"/>
      </rPr>
      <t xml:space="preserve"> Préstamos a Corto Plazo</t>
    </r>
  </si>
  <si>
    <t>Nombre</t>
  </si>
  <si>
    <t>Préstamo Gs</t>
  </si>
  <si>
    <t>Intereses a Pagar</t>
  </si>
  <si>
    <t>Sobregiro Gs</t>
  </si>
  <si>
    <t>Banco Basa S.A.</t>
  </si>
  <si>
    <t>Banco Familiar SA</t>
  </si>
  <si>
    <t>GNB Paraguay S.A.</t>
  </si>
  <si>
    <t>Interfisa Banco</t>
  </si>
  <si>
    <t>Zeta Banco SAECA</t>
  </si>
  <si>
    <t xml:space="preserve">Banco Continental </t>
  </si>
  <si>
    <t>TOTAL SOBREGIRO</t>
  </si>
  <si>
    <t>Préstamo USD</t>
  </si>
  <si>
    <t>T.C. DNIT</t>
  </si>
  <si>
    <t>SUBTOTAL BANCOS</t>
  </si>
  <si>
    <t>Sobregiro USD</t>
  </si>
  <si>
    <t>SUBTOTAL SOBREGIRO</t>
  </si>
  <si>
    <t>TOTAL BANCOS</t>
  </si>
  <si>
    <t>Operación en Reporto</t>
  </si>
  <si>
    <t>Fecha Op.</t>
  </si>
  <si>
    <t>Cod. Negociación</t>
  </si>
  <si>
    <t>Moneda</t>
  </si>
  <si>
    <t>Monto Contable</t>
  </si>
  <si>
    <t>Plazo</t>
  </si>
  <si>
    <t>Fecha de Vencimiento</t>
  </si>
  <si>
    <t>PYFRI01F3892</t>
  </si>
  <si>
    <t>Guaraní</t>
  </si>
  <si>
    <t>PYTNA02F1255</t>
  </si>
  <si>
    <t>PYTEL02F2269</t>
  </si>
  <si>
    <t>PYTAU04F8556</t>
  </si>
  <si>
    <t>PYFRI08F9058</t>
  </si>
  <si>
    <t>SUB-TOTAL OPERACIÓN EN REPORTO Gs</t>
  </si>
  <si>
    <t>PYSUD01F2204</t>
  </si>
  <si>
    <t>PYFRI01F3686</t>
  </si>
  <si>
    <t>PYBAM01F2487</t>
  </si>
  <si>
    <t>SUB-TOTAL OPERACIÓN EN REPORTO USD</t>
  </si>
  <si>
    <t>TOTAL OPERACIÓN EN REPORTO</t>
  </si>
  <si>
    <t>H) Documentos y Cuentas por Pagar (corto y largo plazo)</t>
  </si>
  <si>
    <t>Servicios a Pagar Gs.</t>
  </si>
  <si>
    <t>Servicios a Pagar USD</t>
  </si>
  <si>
    <r>
      <t>Acreedores Por Operación:</t>
    </r>
    <r>
      <rPr>
        <sz val="11"/>
        <color theme="1"/>
        <rFont val="Gantari"/>
      </rPr>
      <t xml:space="preserve"> La composición es la siguiente</t>
    </r>
  </si>
  <si>
    <t>Intermediación Negociación de Títulos</t>
  </si>
  <si>
    <t>Acreedores Vto Títulos</t>
  </si>
  <si>
    <r>
      <t>I) Otros Pasivos Corrientes y No Corrientes:</t>
    </r>
    <r>
      <rPr>
        <sz val="11"/>
        <color theme="1"/>
        <rFont val="Gantari"/>
      </rPr>
      <t xml:space="preserve"> La composición es la siguiente</t>
    </r>
  </si>
  <si>
    <t>Prov. p/ Pago de Gratificaciones</t>
  </si>
  <si>
    <t>Aporte Patronal</t>
  </si>
  <si>
    <t>Impuestos</t>
  </si>
  <si>
    <t>Anticipo de Cliente</t>
  </si>
  <si>
    <t>Tarjeta de Crédito</t>
  </si>
  <si>
    <t>J) Ingresos Operativos</t>
  </si>
  <si>
    <t>Ingresos Operativos Varios</t>
  </si>
  <si>
    <t>Ingresos Varios por Asesoría.</t>
  </si>
  <si>
    <t>Aranceles y Fondo de Garantía</t>
  </si>
  <si>
    <t>Servicios de Representación</t>
  </si>
  <si>
    <t>Intereses Cobrados</t>
  </si>
  <si>
    <t>Negociación de Títulos Valores</t>
  </si>
  <si>
    <t>K) Otros Gastos Operativos, de Comercialización y de Administración</t>
  </si>
  <si>
    <t>Intereses y Gastos Op Repo</t>
  </si>
  <si>
    <t>Aranceles CNV-SEPRELAD</t>
  </si>
  <si>
    <t>Honorarios</t>
  </si>
  <si>
    <t>Gastos Bursátiles</t>
  </si>
  <si>
    <t>Fondo de Garantía - Aranceles</t>
  </si>
  <si>
    <t>Gastos Varios de Comercialización</t>
  </si>
  <si>
    <t>Fidelización</t>
  </si>
  <si>
    <t>Gastos de Viaje</t>
  </si>
  <si>
    <t>Gastos de Consumición</t>
  </si>
  <si>
    <t>Gastos Varios de Administración</t>
  </si>
  <si>
    <t>Gastos al Personal</t>
  </si>
  <si>
    <t>Gastos Varios</t>
  </si>
  <si>
    <t>Donaciones</t>
  </si>
  <si>
    <t>Manejo de Archivos</t>
  </si>
  <si>
    <t>Nota 6 – Información Referente a Contingencias y Compromisos</t>
  </si>
  <si>
    <r>
      <t xml:space="preserve">B) Contingencias Legales: </t>
    </r>
    <r>
      <rPr>
        <sz val="11"/>
        <color theme="1"/>
        <rFont val="Gantari"/>
      </rPr>
      <t>La empresa no cuenta con juicios ni otras acciones que comprometa a la libre disponibilidad de sus bienes ni al libre desarrollo de sus actividades comerciales.</t>
    </r>
  </si>
  <si>
    <r>
      <rPr>
        <b/>
        <sz val="11"/>
        <rFont val="Gantari"/>
      </rPr>
      <t xml:space="preserve">C) Garantías Constituidas: </t>
    </r>
    <r>
      <rPr>
        <sz val="11"/>
        <rFont val="Gantari"/>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</si>
  <si>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Nota 7 – Hechos posteriores al Cierre del Ejercicio:</t>
  </si>
  <si>
    <t>Entre la fecha de cierre y la fecha de emisión de estos estados consilidados, no han ocurrido otros hechos significativos de carácter financiero o de otra índole que afecten la situación patrimonial y financiera o los resultados de la Sociedad.</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</si>
  <si>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</si>
  <si>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</si>
  <si>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</si>
  <si>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 se incurrió a ningún cambio en el procedimiento en la aplicación contable y/o estimación contable en referencia a los estados contables anteriores al presente.</t>
  </si>
  <si>
    <t>Nota 10 – Restricciones para distribución de Utilidades</t>
  </si>
  <si>
    <t>La empresa, una vez aprobada por asamblea y retenido el Impuesto a los Dividendos y Utilidades (IDU) según esta reglamentada en el Título II de la Ley 6380/19, distribuye sin ninguna restricción las utilidades disponibles al cierre de cada periodo.</t>
  </si>
  <si>
    <t>Nota 11 – Sanciones</t>
  </si>
  <si>
    <t>La empresa no cuenta con ningún tipo de sanciones a la fecha del presente informe.</t>
  </si>
  <si>
    <t>Nota 12 – Cuentas de Orden</t>
  </si>
  <si>
    <t>ANEXO I</t>
  </si>
  <si>
    <t>EMISOR</t>
  </si>
  <si>
    <t>TIPO DE TÍTULO</t>
  </si>
  <si>
    <t>VALOR NOMINAL UNITARIO</t>
  </si>
  <si>
    <t>VALOR CONTABLE</t>
  </si>
  <si>
    <t>Inversiones Temporarias</t>
  </si>
  <si>
    <t>Acciones</t>
  </si>
  <si>
    <t>SUB TOTAL GS</t>
  </si>
  <si>
    <t>SUB TOTAL USD</t>
  </si>
  <si>
    <t>TIPO DE CAMBIO</t>
  </si>
  <si>
    <t>SUB TOTAL EN GS</t>
  </si>
  <si>
    <t>Inversiones Permanentes</t>
  </si>
  <si>
    <t>BOLSA DE VALORES Y PRODUCTOS DE ASUNCIÓN</t>
  </si>
  <si>
    <t>INMUEBLES</t>
  </si>
  <si>
    <t>N/A</t>
  </si>
  <si>
    <t>CAJA DE VALORES DEL PARAGUAY</t>
  </si>
  <si>
    <t>Acción de de Bolsa de Valores</t>
  </si>
  <si>
    <t>CANTIDAD</t>
  </si>
  <si>
    <t>VALOR NOMINAL</t>
  </si>
  <si>
    <t>VALOR ÚLTIMO REMATE</t>
  </si>
  <si>
    <t>ANEXO II</t>
  </si>
  <si>
    <t>(En Guaraníes)</t>
  </si>
  <si>
    <t xml:space="preserve">R U B R O </t>
  </si>
  <si>
    <t>VALORES ORIGINALES</t>
  </si>
  <si>
    <t>DEPRECIACIONES</t>
  </si>
  <si>
    <t>NETO RESULTANTE</t>
  </si>
  <si>
    <t>Valores al inicio</t>
  </si>
  <si>
    <t>Altas</t>
  </si>
  <si>
    <t>Bajas</t>
  </si>
  <si>
    <t>Revalúo del Periódo</t>
  </si>
  <si>
    <t>Valores al Cierre</t>
  </si>
  <si>
    <t>Acumuladas al inicio</t>
  </si>
  <si>
    <t>Depreciación del Periódo</t>
  </si>
  <si>
    <t>Acumuladas al Cierre</t>
  </si>
  <si>
    <t>Muebles y Útiles</t>
  </si>
  <si>
    <t>Equipos de Oficina</t>
  </si>
  <si>
    <t>Equipos de Informática</t>
  </si>
  <si>
    <t>Instalaciones</t>
  </si>
  <si>
    <t>Mejoras en Predio Ajeno</t>
  </si>
  <si>
    <t>Maquinarias y Equipos</t>
  </si>
  <si>
    <t>TOTAL 31/12/2024</t>
  </si>
  <si>
    <t>TOTAL 31/12/2023</t>
  </si>
  <si>
    <t>ANEXO III</t>
  </si>
  <si>
    <t>Bienes de uso e intangible</t>
  </si>
  <si>
    <t>Licencia</t>
  </si>
  <si>
    <t>Intereses Pagados</t>
  </si>
  <si>
    <t>RESULTADO DEL EJERCICIO - Participación Minoritaria</t>
  </si>
  <si>
    <t>ESTADO DE RESULTADO CONSOLIDADO</t>
  </si>
  <si>
    <t>Proyecto Core (*)</t>
  </si>
  <si>
    <t xml:space="preserve"> (*) El valor presentado en esta línea corresponde a la inversión devengada/pagada en el marco del Proyecto Core. Dicho importar seguirá incrementándose a lo largo del desarrollo del proyecto, y solo una vez finalizado se iniciará el proceso de amortización. Se prevé que la culminación e implementación del sistema se realice hacia finales del año 2026.</t>
  </si>
  <si>
    <t>Correspondiente al 31/03/2025, presentado en forma comparativa con el ejercicio cerrado al 31/12/2024</t>
  </si>
  <si>
    <t>Correspondiente al 31/03/2025, presentado en forma comparativa con el ejercicio cerrado al 31/03/2024</t>
  </si>
  <si>
    <t>Información al 31/03/2025</t>
  </si>
  <si>
    <t>Notas a los Estados Contables al 31/03/2025</t>
  </si>
  <si>
    <r>
      <t xml:space="preserve">A) Compromisos Directos: </t>
    </r>
    <r>
      <rPr>
        <sz val="11"/>
        <color rgb="FF000000"/>
        <rFont val="Gantari"/>
      </rPr>
      <t>Al 31 de marzo del 2025 no existen compromisos directos relevantes que informar o detallar en la presente nota.</t>
    </r>
  </si>
  <si>
    <t>Cartera de Inversiones al 31/03/2025 comparativo al 31/12/2024</t>
  </si>
  <si>
    <t>TOTAL 31/03/2025</t>
  </si>
  <si>
    <t>Cuadro de Bienes de Uso al 31 de marzo del 2025</t>
  </si>
  <si>
    <t>Cuadro de Intangibles al 31 de marzo del 2025</t>
  </si>
  <si>
    <t xml:space="preserve">Inversiones Permanentes </t>
  </si>
  <si>
    <t>Resultado acumulado</t>
  </si>
  <si>
    <t>Patrimonio Neto (Participación Minoritaria)</t>
  </si>
  <si>
    <t>BCA - Benítez Codas &amp; Asociados</t>
  </si>
  <si>
    <t>SIV N° AE015</t>
  </si>
  <si>
    <t>Avenida Brasilia 707 Asunción - Paraguay</t>
  </si>
  <si>
    <t>021 212 505</t>
  </si>
  <si>
    <t>Los estados financieros consolidados por el ejercicio finalizado el 31 de marzo de 2025 han sido preparados de acuerdo con las Normas emitidas por el Consejo de Contadores Públicos del Paraguay y se presentan en Guaraníes.
Los estados financieros consolidados comprenden los estados financieros de la Sociedad y su controlada al 31 de marzo de cada año. 
Los estados financieros de la controlada son elaborados al mismo período y aplican las políticas contables consistentes. 
Todos los saldos, ingresos y costos, ganancias y pérdidas mantenidos entre sí han sido eliminados.</t>
  </si>
  <si>
    <t>Ueno Bank SAECA</t>
  </si>
  <si>
    <t>PYTEL03F2276</t>
  </si>
  <si>
    <t>PYTAU02F9903</t>
  </si>
  <si>
    <t>PYTAU05F8704</t>
  </si>
  <si>
    <t>PYFRI09F9511</t>
  </si>
  <si>
    <t>Intereses a Vencer</t>
  </si>
  <si>
    <t>Forward</t>
  </si>
  <si>
    <t>Proyecto Link Center</t>
  </si>
  <si>
    <t>Anticipo Dividendos</t>
  </si>
  <si>
    <t>Bonos</t>
  </si>
  <si>
    <t>Biotec del Paraguay S.A.</t>
  </si>
  <si>
    <t>Cemento Concepción S.A.E.</t>
  </si>
  <si>
    <t>Electroban S.A.E.C.A.</t>
  </si>
  <si>
    <t>Emsa Inmobiliaria S.A.</t>
  </si>
  <si>
    <t>Enersur S.A.</t>
  </si>
  <si>
    <t>Frigorifico Concepcion S.A.</t>
  </si>
  <si>
    <t>Import Center S.A.</t>
  </si>
  <si>
    <t>ITTI S.A.</t>
  </si>
  <si>
    <t>Izaguirre Barrail Inversora S.A.E.C.A</t>
  </si>
  <si>
    <t>Jet Trade Electrodomesticos S.A</t>
  </si>
  <si>
    <t>Ministerio de Economia y Finanzas</t>
  </si>
  <si>
    <t>Tecnologia del Sur S.A.E.</t>
  </si>
  <si>
    <t>Telecel S.A.E.</t>
  </si>
  <si>
    <t>Ueno Holding S.A.E.C.A.</t>
  </si>
  <si>
    <t>Vision Banco S.A.E.C.A.</t>
  </si>
  <si>
    <t>Zeta Banco S.A.E.C.A.</t>
  </si>
  <si>
    <t>Ch Goicha</t>
  </si>
  <si>
    <t>Cheque Diferido</t>
  </si>
  <si>
    <t>Gestiones y Cobranzas S.A.</t>
  </si>
  <si>
    <t>Pagarés</t>
  </si>
  <si>
    <t>Tu Financiera S.A.E.C.A.</t>
  </si>
  <si>
    <t>Sudameris Bank S.A.E.C.A</t>
  </si>
  <si>
    <t>Ueno Bank S.A.</t>
  </si>
  <si>
    <t>Grupo Vazquez S.A.E.</t>
  </si>
  <si>
    <t>Los montos presentados en las cuentas de orden, como parte de la información contenida en los estados contables, corresponden al total del patrimonio administrado por Cadiem Casa de Bolsa SA al 31 de marzo de 2025. Dicho patrimonio está compuesto por títulos valores en formato físico y electrónico.
Los títulos valores en formato físico se encuentran resguardados en CAVAPY, mientras que los títulos en formato electrónico están registrados dentro del sistema electrónico de la Bolsa de Valores de Asunción.El aumento en el valor registrado en comparación con el ejercicio cerrado al 31 de diciembre de 2024 se debe a la inclusión de los títulos electrónicos custodiados en la Bolsa de Valores de Asunción, lo que refleja una mayor integración y transparencia en la contabilización del patrimonio administrado.</t>
  </si>
  <si>
    <t xml:space="preserve"> </t>
  </si>
  <si>
    <t>Los estados contables fueron aprobados por Acta de Directorio N° 250 de fecha 05/05/2025 sin ninguna observación que mencionar.</t>
  </si>
  <si>
    <t>(*) Jessica Pamela Diaz, ejerció sus funciones como auditor interno hasta la fecha 17/02/2025, Rolando Fernández quedó en el puesto de Auditor Interno interino a partir de la fecha 18/02/2025.</t>
  </si>
  <si>
    <t>Préstamos Financieros</t>
  </si>
  <si>
    <t>Fatima Flecha:</t>
  </si>
  <si>
    <t>Presidente con el 22,70% de los Votos - 15,35% del Capital</t>
  </si>
  <si>
    <t>Vice-Presidente con el 22,70% de los Votos – 15,35% del Capital</t>
  </si>
  <si>
    <r>
      <t>Documentos y Cuentas por Pagar:</t>
    </r>
    <r>
      <rPr>
        <sz val="11"/>
        <color theme="1"/>
        <rFont val="Gantari"/>
      </rPr>
      <t xml:space="preserve"> La composición es la siguiente</t>
    </r>
  </si>
  <si>
    <t>GRUPO</t>
  </si>
  <si>
    <t>Grupo Cartes Montaña</t>
  </si>
  <si>
    <t>Grupo Vázquez</t>
  </si>
  <si>
    <t>El detalle siguiente es la composición de la cartera al 31 de marzo de 2025, la cartera se expone como corriente ya que constituye títulos disponible para la venta. Al cierre de ejercicio 2025 la cartera esta concentrada en grupos ecónomicos de la siguente manera; Grupo Cartes Montaña 8,26%, Grupo Vazquez 1,88% con relación al patrimonio consolidado.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</si>
</sst>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43" formatCode="_ * #,##0.00_ ;_ * \-#,##0.00_ ;_ * &quot;-&quot;??_ ;_ @_ "/>
    <numFmt numFmtId="164" formatCode="_-* #,##0_-;\-* #,##0_-;_-* &quot;-&quot;_-;_-@_-"/>
    <numFmt numFmtId="165" formatCode="_(* #,##0_);_(* \(#,##0\);_(* &quot;-&quot;_);_(@_)"/>
    <numFmt numFmtId="166" formatCode="#,##0_);\(#,##0\);\ &quot;-&quot;_)"/>
    <numFmt numFmtId="167" formatCode="_(* #,##0.00_);_(* \(#,##0.00\);_(* &quot;-&quot;_);_(@_)"/>
    <numFmt numFmtId="168" formatCode="_ * #,##0.00_ ;_ * \-#,##0.00_ ;_ * &quot;-&quot;_ ;_ @_ "/>
  </numFmts>
  <fonts count="27"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u/>
      <sz val="11"/>
      <color theme="10"/>
      <name val="Gantari"/>
    </font>
    <font>
      <sz val="11"/>
      <color theme="1"/>
      <name val="Gantari"/>
    </font>
    <font>
      <b/>
      <u/>
      <sz val="11"/>
      <color theme="1"/>
      <name val="Gantari"/>
    </font>
    <font>
      <b/>
      <sz val="11"/>
      <color theme="1"/>
      <name val="Gantari"/>
    </font>
    <font>
      <b/>
      <sz val="11"/>
      <color rgb="FF000000"/>
      <name val="Gantari"/>
    </font>
    <font>
      <b/>
      <sz val="11"/>
      <name val="Gantari"/>
    </font>
    <font>
      <sz val="11"/>
      <name val="Gantari"/>
    </font>
    <font>
      <b/>
      <u val="singleAccounting"/>
      <sz val="11"/>
      <color theme="1"/>
      <name val="Gantari"/>
    </font>
    <font>
      <u/>
      <sz val="11"/>
      <color theme="1"/>
      <name val="Gantari"/>
    </font>
    <font>
      <sz val="11"/>
      <color rgb="FFFF0000"/>
      <name val="Gantari"/>
    </font>
    <font>
      <b/>
      <i/>
      <sz val="11"/>
      <name val="Gantari"/>
    </font>
    <font>
      <b/>
      <sz val="11"/>
      <color indexed="8"/>
      <name val="Gantari"/>
    </font>
    <font>
      <b/>
      <u/>
      <sz val="11"/>
      <color indexed="8"/>
      <name val="Gantari"/>
    </font>
    <font>
      <sz val="11"/>
      <color indexed="8"/>
      <name val="Gantari"/>
    </font>
    <font>
      <i/>
      <sz val="11"/>
      <color theme="1"/>
      <name val="Gantari"/>
    </font>
    <font>
      <i/>
      <sz val="11"/>
      <color rgb="FFFF0000"/>
      <name val="Gantari"/>
    </font>
    <font>
      <u val="singleAccounting"/>
      <sz val="11"/>
      <color theme="1"/>
      <name val="Gantari"/>
    </font>
    <font>
      <sz val="11"/>
      <color rgb="FF000000"/>
      <name val="Gantari"/>
    </font>
    <font>
      <sz val="8"/>
      <name val="Verdana"/>
      <family val="2"/>
    </font>
    <font>
      <sz val="10"/>
      <color indexed="8"/>
      <name val="Arial"/>
      <family val="2"/>
    </font>
    <font>
      <b/>
      <sz val="8"/>
      <name val="Gantari"/>
    </font>
    <font>
      <sz val="8"/>
      <color theme="1"/>
      <name val="Gantari"/>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7">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s>
  <cellStyleXfs count="20">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 fillId="0" borderId="0" applyNumberFormat="0" applyFont="0" applyFill="0" applyBorder="0" applyAlignment="0" applyProtection="0"/>
    <xf numFmtId="41" fontId="1" fillId="0" borderId="0" applyFont="0" applyFill="0" applyBorder="0" applyAlignment="0" applyProtection="0"/>
    <xf numFmtId="0" fontId="4" fillId="0" borderId="0"/>
    <xf numFmtId="9" fontId="23" fillId="0" borderId="0" applyFont="0" applyFill="0" applyBorder="0" applyAlignment="0" applyProtection="0"/>
    <xf numFmtId="43" fontId="23" fillId="0" borderId="0" applyFont="0" applyFill="0" applyBorder="0" applyAlignment="0" applyProtection="0"/>
    <xf numFmtId="0" fontId="24" fillId="0" borderId="0"/>
    <xf numFmtId="41" fontId="1" fillId="0" borderId="0" applyFont="0" applyFill="0" applyBorder="0" applyAlignment="0" applyProtection="0"/>
  </cellStyleXfs>
  <cellXfs count="389">
    <xf numFmtId="0" fontId="0" fillId="0" borderId="0" xfId="0"/>
    <xf numFmtId="0" fontId="5" fillId="0" borderId="0" xfId="3" applyFont="1"/>
    <xf numFmtId="0" fontId="6" fillId="0" borderId="0" xfId="0" applyFont="1"/>
    <xf numFmtId="0" fontId="8" fillId="0" borderId="0" xfId="0" applyFont="1" applyAlignment="1">
      <alignment horizontal="left" vertical="center"/>
    </xf>
    <xf numFmtId="0" fontId="8" fillId="0" borderId="0" xfId="0" applyFont="1"/>
    <xf numFmtId="0" fontId="6" fillId="0" borderId="0" xfId="0" applyFont="1" applyAlignment="1">
      <alignment horizontal="left"/>
    </xf>
    <xf numFmtId="0" fontId="6" fillId="0" borderId="0" xfId="0" applyFont="1" applyAlignment="1">
      <alignment horizontal="left" wrapText="1"/>
    </xf>
    <xf numFmtId="0" fontId="8" fillId="0" borderId="0" xfId="0" applyFont="1" applyAlignment="1">
      <alignment horizontal="center"/>
    </xf>
    <xf numFmtId="0" fontId="8" fillId="0" borderId="0" xfId="0" applyFont="1" applyAlignment="1">
      <alignment horizontal="left"/>
    </xf>
    <xf numFmtId="0" fontId="8" fillId="0" borderId="0" xfId="0" applyFont="1" applyAlignment="1">
      <alignment horizontal="left" wrapText="1"/>
    </xf>
    <xf numFmtId="10" fontId="6" fillId="0" borderId="0" xfId="0" applyNumberFormat="1" applyFont="1"/>
    <xf numFmtId="0" fontId="10" fillId="3" borderId="10" xfId="6" applyFont="1" applyFill="1" applyBorder="1" applyAlignment="1">
      <alignment horizontal="center" vertical="center" wrapText="1"/>
    </xf>
    <xf numFmtId="0" fontId="10" fillId="3" borderId="4" xfId="6" applyFont="1" applyFill="1" applyBorder="1" applyAlignment="1">
      <alignment horizontal="center" vertical="center" wrapText="1"/>
    </xf>
    <xf numFmtId="0" fontId="10" fillId="0" borderId="4" xfId="6" applyFont="1" applyBorder="1" applyAlignment="1">
      <alignment horizontal="center" vertical="center" wrapText="1"/>
    </xf>
    <xf numFmtId="0" fontId="10" fillId="3" borderId="0" xfId="6" applyFont="1" applyFill="1" applyAlignment="1">
      <alignment horizontal="center" vertical="center" wrapText="1"/>
    </xf>
    <xf numFmtId="0" fontId="10" fillId="0" borderId="10" xfId="5" applyFont="1" applyBorder="1" applyAlignment="1">
      <alignment vertical="center"/>
    </xf>
    <xf numFmtId="166" fontId="11" fillId="0" borderId="10" xfId="5" applyNumberFormat="1" applyFont="1" applyBorder="1" applyAlignment="1">
      <alignment horizontal="right" vertical="center"/>
    </xf>
    <xf numFmtId="0" fontId="11" fillId="0" borderId="10" xfId="5" applyFont="1" applyBorder="1" applyAlignment="1">
      <alignment vertical="center"/>
    </xf>
    <xf numFmtId="0" fontId="11" fillId="0" borderId="9" xfId="5" applyFont="1" applyBorder="1" applyAlignment="1">
      <alignment vertical="center"/>
    </xf>
    <xf numFmtId="166" fontId="11" fillId="0" borderId="12" xfId="5" applyNumberFormat="1" applyFont="1" applyBorder="1" applyAlignment="1">
      <alignment horizontal="right" vertical="center"/>
    </xf>
    <xf numFmtId="41" fontId="11" fillId="0" borderId="9" xfId="1" applyFont="1" applyBorder="1" applyAlignment="1">
      <alignment horizontal="right" vertical="center"/>
    </xf>
    <xf numFmtId="41" fontId="11" fillId="0" borderId="12" xfId="1" applyFont="1" applyBorder="1" applyAlignment="1">
      <alignment horizontal="right" vertical="center"/>
    </xf>
    <xf numFmtId="0" fontId="10" fillId="0" borderId="4" xfId="5" applyFont="1" applyBorder="1" applyAlignment="1">
      <alignment vertical="center"/>
    </xf>
    <xf numFmtId="41" fontId="10" fillId="0" borderId="4" xfId="1" applyFont="1" applyBorder="1" applyAlignment="1">
      <alignment horizontal="right" vertical="center"/>
    </xf>
    <xf numFmtId="41" fontId="6" fillId="0" borderId="0" xfId="0" applyNumberFormat="1" applyFont="1"/>
    <xf numFmtId="166" fontId="6" fillId="0" borderId="0" xfId="0" applyNumberFormat="1" applyFont="1"/>
    <xf numFmtId="41" fontId="6" fillId="0" borderId="0" xfId="1" applyFont="1"/>
    <xf numFmtId="0" fontId="10" fillId="3" borderId="2" xfId="6" applyFont="1" applyFill="1" applyBorder="1" applyAlignment="1">
      <alignment horizontal="center" vertical="center" wrapText="1"/>
    </xf>
    <xf numFmtId="0" fontId="10" fillId="3" borderId="3" xfId="6" applyFont="1" applyFill="1" applyBorder="1" applyAlignment="1">
      <alignment horizontal="center" vertical="center" wrapText="1"/>
    </xf>
    <xf numFmtId="0" fontId="11" fillId="0" borderId="12" xfId="5" applyFont="1" applyBorder="1" applyAlignment="1">
      <alignment vertical="center"/>
    </xf>
    <xf numFmtId="0" fontId="8" fillId="0" borderId="4" xfId="0" applyFont="1" applyBorder="1" applyAlignment="1">
      <alignment horizontal="center" vertical="center" wrapText="1"/>
    </xf>
    <xf numFmtId="17" fontId="9" fillId="0" borderId="4" xfId="0" applyNumberFormat="1" applyFont="1" applyBorder="1" applyAlignment="1">
      <alignment horizontal="center" vertical="center" wrapText="1"/>
    </xf>
    <xf numFmtId="0" fontId="8" fillId="0" borderId="4" xfId="0" applyFont="1" applyBorder="1"/>
    <xf numFmtId="3" fontId="8" fillId="0" borderId="10" xfId="0" applyNumberFormat="1" applyFont="1" applyBorder="1" applyAlignment="1">
      <alignment horizontal="right"/>
    </xf>
    <xf numFmtId="0" fontId="8" fillId="0" borderId="10" xfId="0" applyFont="1" applyBorder="1"/>
    <xf numFmtId="0" fontId="8" fillId="0" borderId="0" xfId="0" applyFont="1" applyAlignment="1">
      <alignment horizontal="center" vertical="center" wrapText="1"/>
    </xf>
    <xf numFmtId="0" fontId="6" fillId="0" borderId="7" xfId="0" applyFont="1" applyBorder="1"/>
    <xf numFmtId="41" fontId="6" fillId="0" borderId="10" xfId="1" applyFont="1" applyFill="1" applyBorder="1"/>
    <xf numFmtId="41" fontId="6" fillId="0" borderId="15" xfId="1" applyFont="1" applyFill="1" applyBorder="1"/>
    <xf numFmtId="41" fontId="6" fillId="0" borderId="12" xfId="1" applyFont="1" applyFill="1" applyBorder="1"/>
    <xf numFmtId="41" fontId="6" fillId="0" borderId="6" xfId="1" applyFont="1" applyFill="1" applyBorder="1"/>
    <xf numFmtId="3" fontId="8" fillId="0" borderId="1" xfId="0" applyNumberFormat="1" applyFont="1" applyBorder="1" applyAlignment="1">
      <alignment horizontal="left"/>
    </xf>
    <xf numFmtId="3" fontId="8" fillId="0" borderId="4" xfId="0" applyNumberFormat="1" applyFont="1" applyBorder="1" applyAlignment="1">
      <alignment horizontal="right"/>
    </xf>
    <xf numFmtId="41" fontId="8" fillId="0" borderId="3" xfId="1" applyFont="1" applyBorder="1"/>
    <xf numFmtId="0" fontId="6" fillId="0" borderId="12" xfId="0" applyFont="1" applyBorder="1"/>
    <xf numFmtId="4" fontId="6" fillId="0" borderId="12" xfId="0" applyNumberFormat="1" applyFont="1" applyBorder="1" applyAlignment="1">
      <alignment horizontal="right"/>
    </xf>
    <xf numFmtId="3" fontId="8" fillId="0" borderId="4" xfId="0" applyNumberFormat="1" applyFont="1" applyBorder="1" applyAlignment="1">
      <alignment horizontal="left"/>
    </xf>
    <xf numFmtId="4" fontId="8" fillId="0" borderId="4" xfId="0" applyNumberFormat="1" applyFont="1" applyBorder="1" applyAlignment="1">
      <alignment horizontal="right"/>
    </xf>
    <xf numFmtId="167" fontId="8" fillId="0" borderId="4" xfId="1" applyNumberFormat="1" applyFont="1" applyBorder="1"/>
    <xf numFmtId="41" fontId="8" fillId="0" borderId="4" xfId="1" applyFont="1" applyBorder="1"/>
    <xf numFmtId="14" fontId="8" fillId="0" borderId="4" xfId="0" applyNumberFormat="1" applyFont="1" applyBorder="1" applyAlignment="1">
      <alignment horizontal="left"/>
    </xf>
    <xf numFmtId="41" fontId="10" fillId="0" borderId="4" xfId="1" applyFont="1" applyFill="1" applyBorder="1"/>
    <xf numFmtId="3" fontId="6" fillId="0" borderId="0" xfId="0" applyNumberFormat="1" applyFont="1" applyAlignment="1">
      <alignment horizontal="right"/>
    </xf>
    <xf numFmtId="0" fontId="6" fillId="0" borderId="9" xfId="0" applyFont="1" applyBorder="1"/>
    <xf numFmtId="3" fontId="6" fillId="0" borderId="9" xfId="0" applyNumberFormat="1" applyFont="1" applyBorder="1" applyAlignment="1">
      <alignment horizontal="left" vertical="center"/>
    </xf>
    <xf numFmtId="3" fontId="11" fillId="0" borderId="9" xfId="0" applyNumberFormat="1" applyFont="1" applyBorder="1" applyAlignment="1">
      <alignment horizontal="center" vertical="center"/>
    </xf>
    <xf numFmtId="41" fontId="11" fillId="0" borderId="12" xfId="1" applyFont="1" applyFill="1" applyBorder="1"/>
    <xf numFmtId="41" fontId="11" fillId="0" borderId="4" xfId="1" applyFont="1" applyFill="1" applyBorder="1"/>
    <xf numFmtId="0" fontId="9" fillId="0" borderId="4" xfId="0" applyFont="1" applyBorder="1" applyAlignment="1">
      <alignment horizontal="center"/>
    </xf>
    <xf numFmtId="0" fontId="11" fillId="0" borderId="4" xfId="11" applyNumberFormat="1" applyFont="1" applyFill="1" applyBorder="1" applyAlignment="1">
      <alignment horizontal="center" vertical="center"/>
    </xf>
    <xf numFmtId="41" fontId="11" fillId="0" borderId="4" xfId="11" applyFont="1" applyFill="1" applyBorder="1" applyAlignment="1">
      <alignment horizontal="center" vertical="center"/>
    </xf>
    <xf numFmtId="41" fontId="11" fillId="0" borderId="4" xfId="1" applyFont="1" applyFill="1" applyBorder="1" applyAlignment="1">
      <alignment horizontal="center" vertical="center"/>
    </xf>
    <xf numFmtId="14" fontId="10" fillId="0" borderId="4" xfId="0" applyNumberFormat="1" applyFont="1" applyBorder="1" applyAlignment="1">
      <alignment horizontal="center"/>
    </xf>
    <xf numFmtId="41" fontId="10" fillId="0" borderId="4" xfId="11" applyFont="1" applyFill="1" applyBorder="1"/>
    <xf numFmtId="0" fontId="8" fillId="0" borderId="0" xfId="0" applyFont="1" applyAlignment="1">
      <alignment horizontal="center" vertical="center"/>
    </xf>
    <xf numFmtId="0" fontId="8" fillId="0" borderId="1" xfId="0" applyFont="1" applyBorder="1" applyAlignment="1">
      <alignment vertical="center"/>
    </xf>
    <xf numFmtId="14" fontId="8" fillId="0" borderId="10" xfId="0" applyNumberFormat="1" applyFont="1" applyBorder="1" applyAlignment="1">
      <alignment horizontal="center" vertical="center"/>
    </xf>
    <xf numFmtId="0" fontId="6" fillId="0" borderId="11" xfId="0" applyFont="1" applyBorder="1"/>
    <xf numFmtId="41" fontId="6" fillId="0" borderId="10" xfId="1" applyFont="1" applyBorder="1"/>
    <xf numFmtId="41" fontId="6" fillId="0" borderId="12" xfId="1" applyFont="1" applyBorder="1"/>
    <xf numFmtId="0" fontId="8" fillId="0" borderId="1" xfId="0" applyFont="1" applyBorder="1"/>
    <xf numFmtId="41" fontId="8" fillId="0" borderId="4" xfId="1" applyFont="1" applyBorder="1" applyAlignment="1">
      <alignment horizontal="right"/>
    </xf>
    <xf numFmtId="0" fontId="8" fillId="0" borderId="11" xfId="0" applyFont="1" applyBorder="1" applyAlignment="1">
      <alignment vertical="center"/>
    </xf>
    <xf numFmtId="0" fontId="6" fillId="0" borderId="10" xfId="0" applyFont="1" applyBorder="1"/>
    <xf numFmtId="41" fontId="6" fillId="0" borderId="5" xfId="1" applyFont="1" applyBorder="1" applyAlignment="1">
      <alignment horizontal="right"/>
    </xf>
    <xf numFmtId="41" fontId="6" fillId="0" borderId="10" xfId="1" applyFont="1" applyBorder="1" applyAlignment="1">
      <alignment horizontal="right"/>
    </xf>
    <xf numFmtId="41" fontId="6" fillId="0" borderId="13" xfId="1" applyFont="1" applyBorder="1" applyAlignment="1">
      <alignment horizontal="right"/>
    </xf>
    <xf numFmtId="41" fontId="6" fillId="0" borderId="9" xfId="1" applyFont="1" applyBorder="1" applyAlignment="1">
      <alignment horizontal="right"/>
    </xf>
    <xf numFmtId="41" fontId="8" fillId="0" borderId="9" xfId="1" applyFont="1" applyBorder="1" applyAlignment="1">
      <alignment horizontal="right"/>
    </xf>
    <xf numFmtId="41" fontId="8" fillId="0" borderId="0" xfId="1" applyFont="1" applyBorder="1" applyAlignment="1">
      <alignment horizontal="right"/>
    </xf>
    <xf numFmtId="0" fontId="8" fillId="0" borderId="1" xfId="0" applyFont="1" applyBorder="1" applyAlignment="1">
      <alignment vertical="center" wrapText="1"/>
    </xf>
    <xf numFmtId="14" fontId="8" fillId="0" borderId="4" xfId="0" applyNumberFormat="1" applyFont="1" applyBorder="1" applyAlignment="1">
      <alignment horizontal="center" vertical="center" wrapText="1"/>
    </xf>
    <xf numFmtId="41" fontId="6" fillId="0" borderId="12" xfId="1" applyFont="1" applyFill="1" applyBorder="1" applyAlignment="1">
      <alignment vertical="center"/>
    </xf>
    <xf numFmtId="41" fontId="6" fillId="0" borderId="12" xfId="1" applyFont="1" applyBorder="1" applyAlignment="1">
      <alignment vertical="center"/>
    </xf>
    <xf numFmtId="41" fontId="8" fillId="0" borderId="4" xfId="1" applyFont="1" applyBorder="1" applyAlignment="1">
      <alignment horizontal="center" vertical="center"/>
    </xf>
    <xf numFmtId="41" fontId="8" fillId="0" borderId="4" xfId="1" applyFont="1" applyFill="1" applyBorder="1" applyAlignment="1">
      <alignment horizontal="center" vertical="center"/>
    </xf>
    <xf numFmtId="0" fontId="10" fillId="0" borderId="1" xfId="0" applyFont="1" applyBorder="1" applyAlignment="1">
      <alignment vertical="center"/>
    </xf>
    <xf numFmtId="14" fontId="10" fillId="0" borderId="4" xfId="0" applyNumberFormat="1" applyFont="1" applyBorder="1" applyAlignment="1">
      <alignment horizontal="center" vertical="center"/>
    </xf>
    <xf numFmtId="0" fontId="11" fillId="0" borderId="10" xfId="0" applyFont="1" applyBorder="1"/>
    <xf numFmtId="41" fontId="11" fillId="0" borderId="12" xfId="1" applyFont="1" applyBorder="1"/>
    <xf numFmtId="0" fontId="11" fillId="0" borderId="12" xfId="0" applyFont="1" applyBorder="1"/>
    <xf numFmtId="0" fontId="11" fillId="0" borderId="7" xfId="0" applyFont="1" applyBorder="1"/>
    <xf numFmtId="0" fontId="10" fillId="0" borderId="1" xfId="0" applyFont="1" applyBorder="1"/>
    <xf numFmtId="41" fontId="10" fillId="0" borderId="4" xfId="1" applyFont="1" applyBorder="1" applyAlignment="1">
      <alignment horizontal="right"/>
    </xf>
    <xf numFmtId="0" fontId="10" fillId="0" borderId="1" xfId="8" applyFont="1" applyBorder="1" applyAlignment="1">
      <alignment vertical="center"/>
    </xf>
    <xf numFmtId="14" fontId="10" fillId="0" borderId="10" xfId="8" applyNumberFormat="1" applyFont="1" applyBorder="1" applyAlignment="1">
      <alignment horizontal="center" vertical="center"/>
    </xf>
    <xf numFmtId="0" fontId="11" fillId="0" borderId="11" xfId="8" applyFont="1" applyBorder="1"/>
    <xf numFmtId="41" fontId="11" fillId="0" borderId="10" xfId="1" applyFont="1" applyBorder="1"/>
    <xf numFmtId="0" fontId="11" fillId="0" borderId="7" xfId="8" applyFont="1" applyBorder="1"/>
    <xf numFmtId="0" fontId="10" fillId="0" borderId="4" xfId="8" applyFont="1" applyBorder="1"/>
    <xf numFmtId="41" fontId="10" fillId="0" borderId="4" xfId="1" applyFont="1" applyBorder="1"/>
    <xf numFmtId="14" fontId="10" fillId="0" borderId="4" xfId="8" applyNumberFormat="1" applyFont="1" applyBorder="1" applyAlignment="1">
      <alignment horizontal="center" vertical="center"/>
    </xf>
    <xf numFmtId="0" fontId="11" fillId="0" borderId="12" xfId="8" applyFont="1" applyBorder="1"/>
    <xf numFmtId="0" fontId="10" fillId="0" borderId="1" xfId="8" applyFont="1" applyBorder="1"/>
    <xf numFmtId="168" fontId="6" fillId="0" borderId="0" xfId="1" applyNumberFormat="1" applyFont="1"/>
    <xf numFmtId="168" fontId="8" fillId="0" borderId="0" xfId="1" applyNumberFormat="1" applyFont="1" applyAlignment="1">
      <alignment horizontal="center" vertical="center"/>
    </xf>
    <xf numFmtId="41" fontId="8" fillId="0" borderId="0" xfId="1" applyFont="1" applyAlignment="1">
      <alignment horizontal="center" vertical="center"/>
    </xf>
    <xf numFmtId="167" fontId="6" fillId="0" borderId="5" xfId="1" applyNumberFormat="1" applyFont="1" applyBorder="1" applyAlignment="1">
      <alignment horizontal="center"/>
    </xf>
    <xf numFmtId="167" fontId="6" fillId="0" borderId="15" xfId="1" applyNumberFormat="1" applyFont="1" applyBorder="1" applyAlignment="1">
      <alignment horizontal="center"/>
    </xf>
    <xf numFmtId="0" fontId="6" fillId="0" borderId="14" xfId="0" applyFont="1" applyBorder="1"/>
    <xf numFmtId="167" fontId="6" fillId="0" borderId="13" xfId="1" applyNumberFormat="1" applyFont="1" applyBorder="1" applyAlignment="1">
      <alignment horizontal="center"/>
    </xf>
    <xf numFmtId="167" fontId="6" fillId="0" borderId="8" xfId="1" applyNumberFormat="1" applyFont="1" applyBorder="1" applyAlignment="1">
      <alignment horizontal="center"/>
    </xf>
    <xf numFmtId="9" fontId="6" fillId="0" borderId="0" xfId="2" applyFont="1"/>
    <xf numFmtId="168" fontId="8" fillId="0" borderId="4" xfId="1" applyNumberFormat="1" applyFont="1" applyBorder="1"/>
    <xf numFmtId="41" fontId="8" fillId="0" borderId="10" xfId="1" applyFont="1" applyBorder="1"/>
    <xf numFmtId="168" fontId="8" fillId="0" borderId="10" xfId="1" applyNumberFormat="1" applyFont="1" applyBorder="1"/>
    <xf numFmtId="0" fontId="6" fillId="0" borderId="10" xfId="0" applyFont="1" applyBorder="1" applyAlignment="1">
      <alignment horizontal="center"/>
    </xf>
    <xf numFmtId="167" fontId="6" fillId="0" borderId="10" xfId="1" applyNumberFormat="1" applyFont="1" applyBorder="1"/>
    <xf numFmtId="167" fontId="6" fillId="0" borderId="11" xfId="1" applyNumberFormat="1" applyFont="1" applyBorder="1" applyAlignment="1">
      <alignment horizontal="center"/>
    </xf>
    <xf numFmtId="168" fontId="6" fillId="0" borderId="15" xfId="1" applyNumberFormat="1" applyFont="1" applyBorder="1"/>
    <xf numFmtId="167" fontId="6" fillId="0" borderId="15" xfId="0" applyNumberFormat="1" applyFont="1" applyBorder="1" applyAlignment="1">
      <alignment horizontal="center"/>
    </xf>
    <xf numFmtId="0" fontId="6" fillId="0" borderId="12" xfId="0" applyFont="1" applyBorder="1" applyAlignment="1">
      <alignment horizontal="center"/>
    </xf>
    <xf numFmtId="167" fontId="6" fillId="0" borderId="12" xfId="1" applyNumberFormat="1" applyFont="1" applyBorder="1"/>
    <xf numFmtId="167" fontId="6" fillId="0" borderId="7" xfId="1" applyNumberFormat="1" applyFont="1" applyBorder="1" applyAlignment="1">
      <alignment horizontal="center"/>
    </xf>
    <xf numFmtId="168" fontId="6" fillId="0" borderId="6" xfId="1" applyNumberFormat="1" applyFont="1" applyBorder="1"/>
    <xf numFmtId="167" fontId="6" fillId="0" borderId="6" xfId="0" applyNumberFormat="1" applyFont="1" applyBorder="1" applyAlignment="1">
      <alignment horizontal="center"/>
    </xf>
    <xf numFmtId="0" fontId="6" fillId="0" borderId="9" xfId="0" applyFont="1" applyBorder="1" applyAlignment="1">
      <alignment horizontal="center"/>
    </xf>
    <xf numFmtId="167" fontId="6" fillId="0" borderId="9" xfId="1" applyNumberFormat="1" applyFont="1" applyBorder="1"/>
    <xf numFmtId="41" fontId="6" fillId="0" borderId="9" xfId="1" applyFont="1" applyBorder="1"/>
    <xf numFmtId="168" fontId="6" fillId="0" borderId="8" xfId="1" applyNumberFormat="1" applyFont="1" applyBorder="1"/>
    <xf numFmtId="167" fontId="6" fillId="0" borderId="8" xfId="0" applyNumberFormat="1" applyFont="1" applyBorder="1" applyAlignment="1">
      <alignment horizontal="center"/>
    </xf>
    <xf numFmtId="0" fontId="8" fillId="0" borderId="9" xfId="0" applyFont="1" applyBorder="1"/>
    <xf numFmtId="0" fontId="8" fillId="0" borderId="4" xfId="0" applyFont="1" applyBorder="1" applyAlignment="1">
      <alignment horizontal="center"/>
    </xf>
    <xf numFmtId="41" fontId="8" fillId="0" borderId="9" xfId="1" applyFont="1" applyBorder="1"/>
    <xf numFmtId="0" fontId="8" fillId="0" borderId="9" xfId="0" applyFont="1" applyBorder="1" applyAlignment="1">
      <alignment horizontal="center"/>
    </xf>
    <xf numFmtId="167" fontId="6" fillId="0" borderId="10" xfId="1" applyNumberFormat="1" applyFont="1" applyBorder="1" applyAlignment="1">
      <alignment horizontal="center"/>
    </xf>
    <xf numFmtId="167" fontId="6" fillId="0" borderId="10" xfId="0" applyNumberFormat="1" applyFont="1" applyBorder="1" applyAlignment="1">
      <alignment horizontal="center"/>
    </xf>
    <xf numFmtId="167" fontId="6" fillId="0" borderId="12" xfId="1" applyNumberFormat="1" applyFont="1" applyBorder="1" applyAlignment="1">
      <alignment horizontal="center"/>
    </xf>
    <xf numFmtId="167" fontId="6" fillId="0" borderId="12" xfId="0" applyNumberFormat="1" applyFont="1" applyBorder="1" applyAlignment="1">
      <alignment horizontal="center"/>
    </xf>
    <xf numFmtId="167" fontId="6" fillId="0" borderId="9" xfId="1" applyNumberFormat="1" applyFont="1" applyBorder="1" applyAlignment="1">
      <alignment horizontal="center"/>
    </xf>
    <xf numFmtId="167" fontId="8" fillId="0" borderId="0" xfId="1" applyNumberFormat="1" applyFont="1" applyBorder="1"/>
    <xf numFmtId="41" fontId="8" fillId="0" borderId="0" xfId="1" applyFont="1" applyBorder="1"/>
    <xf numFmtId="168" fontId="8" fillId="0" borderId="0" xfId="1" applyNumberFormat="1" applyFont="1" applyBorder="1"/>
    <xf numFmtId="0" fontId="7" fillId="0" borderId="1" xfId="0" applyFont="1" applyBorder="1"/>
    <xf numFmtId="0" fontId="8" fillId="0" borderId="2" xfId="0" applyFont="1" applyBorder="1"/>
    <xf numFmtId="167" fontId="12" fillId="0" borderId="3" xfId="1" applyNumberFormat="1" applyFont="1" applyBorder="1" applyAlignment="1">
      <alignment horizontal="center" vertical="center"/>
    </xf>
    <xf numFmtId="168" fontId="8" fillId="0" borderId="0" xfId="1" applyNumberFormat="1" applyFont="1" applyAlignment="1">
      <alignment horizontal="center"/>
    </xf>
    <xf numFmtId="168" fontId="8" fillId="0" borderId="4" xfId="1" applyNumberFormat="1" applyFont="1" applyBorder="1" applyAlignment="1">
      <alignment horizontal="center" vertical="center" wrapText="1"/>
    </xf>
    <xf numFmtId="167" fontId="6" fillId="0" borderId="4" xfId="1" applyNumberFormat="1" applyFont="1" applyBorder="1" applyAlignment="1">
      <alignment horizontal="center" vertical="center"/>
    </xf>
    <xf numFmtId="41" fontId="6" fillId="0" borderId="4" xfId="1" applyFont="1" applyBorder="1" applyAlignment="1">
      <alignment horizontal="center" vertical="center"/>
    </xf>
    <xf numFmtId="168" fontId="6" fillId="0" borderId="4" xfId="1" applyNumberFormat="1" applyFont="1" applyFill="1" applyBorder="1" applyAlignment="1">
      <alignment horizontal="center" vertical="center"/>
    </xf>
    <xf numFmtId="41" fontId="6" fillId="0" borderId="4" xfId="1" applyFont="1" applyFill="1" applyBorder="1" applyAlignment="1">
      <alignment horizontal="center" vertical="center"/>
    </xf>
    <xf numFmtId="0" fontId="8" fillId="0" borderId="3" xfId="0" applyFont="1" applyBorder="1"/>
    <xf numFmtId="41" fontId="8" fillId="0" borderId="4" xfId="0" applyNumberFormat="1" applyFont="1" applyBorder="1"/>
    <xf numFmtId="0" fontId="8" fillId="0" borderId="4" xfId="0" applyFont="1" applyBorder="1" applyAlignment="1">
      <alignment horizontal="left"/>
    </xf>
    <xf numFmtId="14" fontId="8" fillId="0" borderId="4" xfId="0" applyNumberFormat="1" applyFont="1" applyBorder="1" applyAlignment="1">
      <alignment horizontal="center" vertical="center"/>
    </xf>
    <xf numFmtId="0" fontId="6" fillId="0" borderId="10" xfId="0" applyFont="1" applyBorder="1" applyAlignment="1">
      <alignment horizontal="left"/>
    </xf>
    <xf numFmtId="41" fontId="6" fillId="0" borderId="10" xfId="1" applyFont="1" applyFill="1" applyBorder="1" applyAlignment="1">
      <alignment horizontal="center"/>
    </xf>
    <xf numFmtId="41" fontId="6" fillId="0" borderId="0" xfId="1" applyFont="1" applyBorder="1" applyAlignment="1">
      <alignment horizontal="center"/>
    </xf>
    <xf numFmtId="0" fontId="6" fillId="0" borderId="12" xfId="0" applyFont="1" applyBorder="1" applyAlignment="1">
      <alignment horizontal="left"/>
    </xf>
    <xf numFmtId="41" fontId="6" fillId="0" borderId="12" xfId="1" applyFont="1" applyFill="1" applyBorder="1" applyAlignment="1">
      <alignment horizontal="center"/>
    </xf>
    <xf numFmtId="41" fontId="6" fillId="0" borderId="12" xfId="1" applyFont="1" applyBorder="1" applyAlignment="1">
      <alignment horizontal="center"/>
    </xf>
    <xf numFmtId="41" fontId="8" fillId="0" borderId="4" xfId="1" applyFont="1" applyBorder="1" applyAlignment="1">
      <alignment horizontal="center"/>
    </xf>
    <xf numFmtId="14" fontId="8" fillId="0" borderId="4" xfId="0" applyNumberFormat="1" applyFont="1" applyBorder="1" applyAlignment="1">
      <alignment horizontal="center"/>
    </xf>
    <xf numFmtId="165" fontId="8" fillId="0" borderId="4" xfId="0" applyNumberFormat="1" applyFont="1" applyBorder="1" applyAlignment="1">
      <alignment horizontal="left"/>
    </xf>
    <xf numFmtId="165" fontId="8" fillId="0" borderId="0" xfId="0" applyNumberFormat="1" applyFont="1" applyAlignment="1">
      <alignment horizontal="left"/>
    </xf>
    <xf numFmtId="168" fontId="8" fillId="0" borderId="0" xfId="1" applyNumberFormat="1" applyFont="1" applyAlignment="1">
      <alignment horizontal="left"/>
    </xf>
    <xf numFmtId="41" fontId="8" fillId="0" borderId="0" xfId="1" applyFont="1" applyAlignment="1">
      <alignment horizontal="left"/>
    </xf>
    <xf numFmtId="0" fontId="6" fillId="0" borderId="12" xfId="0" applyFont="1" applyBorder="1" applyAlignment="1">
      <alignment vertical="center"/>
    </xf>
    <xf numFmtId="14" fontId="8" fillId="0" borderId="9" xfId="0" applyNumberFormat="1" applyFont="1" applyBorder="1" applyAlignment="1">
      <alignment horizontal="right" vertical="center" wrapText="1"/>
    </xf>
    <xf numFmtId="0" fontId="8" fillId="0" borderId="7" xfId="0" applyFont="1" applyBorder="1" applyAlignment="1">
      <alignment horizontal="left"/>
    </xf>
    <xf numFmtId="41" fontId="6" fillId="0" borderId="12" xfId="1" applyFont="1" applyBorder="1" applyAlignment="1">
      <alignment horizontal="left"/>
    </xf>
    <xf numFmtId="167" fontId="6" fillId="0" borderId="6" xfId="1" applyNumberFormat="1" applyFont="1" applyBorder="1" applyAlignment="1">
      <alignment horizontal="left"/>
    </xf>
    <xf numFmtId="167" fontId="13" fillId="0" borderId="12" xfId="1" applyNumberFormat="1" applyFont="1" applyBorder="1" applyAlignment="1">
      <alignment horizontal="left"/>
    </xf>
    <xf numFmtId="0" fontId="8" fillId="0" borderId="1" xfId="0" applyFont="1" applyBorder="1" applyAlignment="1">
      <alignment horizontal="left" vertical="center"/>
    </xf>
    <xf numFmtId="41" fontId="8" fillId="0" borderId="4" xfId="1" applyFont="1" applyBorder="1" applyAlignment="1">
      <alignment horizontal="left"/>
    </xf>
    <xf numFmtId="14" fontId="8" fillId="0" borderId="0" xfId="0" applyNumberFormat="1" applyFont="1" applyAlignment="1">
      <alignment horizontal="left"/>
    </xf>
    <xf numFmtId="0" fontId="8" fillId="0" borderId="10" xfId="0" applyFont="1" applyBorder="1" applyAlignment="1">
      <alignment horizontal="center" vertical="center" wrapText="1"/>
    </xf>
    <xf numFmtId="14" fontId="6" fillId="0" borderId="10" xfId="0" applyNumberFormat="1" applyFont="1" applyBorder="1" applyAlignment="1">
      <alignment horizontal="center"/>
    </xf>
    <xf numFmtId="0" fontId="6" fillId="0" borderId="10" xfId="0" applyFont="1" applyBorder="1" applyAlignment="1">
      <alignment horizontal="center" vertical="center"/>
    </xf>
    <xf numFmtId="41" fontId="6" fillId="0" borderId="10" xfId="1" applyFont="1" applyBorder="1" applyAlignment="1">
      <alignment horizontal="center" vertical="center"/>
    </xf>
    <xf numFmtId="14" fontId="6" fillId="0" borderId="12" xfId="0" applyNumberFormat="1" applyFont="1" applyBorder="1" applyAlignment="1">
      <alignment horizontal="center"/>
    </xf>
    <xf numFmtId="0" fontId="6" fillId="0" borderId="12" xfId="0" applyFont="1" applyBorder="1" applyAlignment="1">
      <alignment horizontal="center" vertical="center"/>
    </xf>
    <xf numFmtId="41" fontId="6" fillId="0" borderId="12" xfId="1" applyFont="1" applyBorder="1" applyAlignment="1">
      <alignment horizontal="center" vertical="center"/>
    </xf>
    <xf numFmtId="14" fontId="6" fillId="0" borderId="12" xfId="0" applyNumberFormat="1" applyFont="1" applyBorder="1"/>
    <xf numFmtId="14" fontId="6" fillId="0" borderId="9" xfId="0" applyNumberFormat="1" applyFont="1" applyBorder="1" applyAlignment="1">
      <alignment horizontal="center"/>
    </xf>
    <xf numFmtId="0" fontId="6" fillId="0" borderId="9" xfId="0" applyFont="1" applyBorder="1" applyAlignment="1">
      <alignment horizontal="center" vertical="center"/>
    </xf>
    <xf numFmtId="41" fontId="6" fillId="0" borderId="9" xfId="1" applyFont="1" applyBorder="1" applyAlignment="1">
      <alignment horizontal="center" vertical="center"/>
    </xf>
    <xf numFmtId="0" fontId="8" fillId="0" borderId="14" xfId="0" applyFont="1" applyBorder="1"/>
    <xf numFmtId="14" fontId="6" fillId="0" borderId="0" xfId="0" applyNumberFormat="1" applyFont="1" applyAlignment="1">
      <alignment horizontal="center" vertical="center"/>
    </xf>
    <xf numFmtId="0" fontId="6" fillId="0" borderId="0" xfId="0" applyFont="1" applyAlignment="1">
      <alignment horizontal="center" vertical="center"/>
    </xf>
    <xf numFmtId="41" fontId="6" fillId="0" borderId="0" xfId="1" applyFont="1" applyBorder="1" applyAlignment="1">
      <alignment horizontal="center" vertical="center"/>
    </xf>
    <xf numFmtId="168" fontId="6" fillId="0" borderId="0" xfId="1" applyNumberFormat="1" applyFont="1" applyAlignment="1">
      <alignment horizontal="center" vertical="center"/>
    </xf>
    <xf numFmtId="14" fontId="6" fillId="0" borderId="10" xfId="0" applyNumberFormat="1" applyFont="1" applyBorder="1" applyAlignment="1">
      <alignment horizontal="center" vertical="center"/>
    </xf>
    <xf numFmtId="167" fontId="6" fillId="0" borderId="10" xfId="1" applyNumberFormat="1" applyFont="1" applyBorder="1" applyAlignment="1">
      <alignment horizontal="center" vertical="center"/>
    </xf>
    <xf numFmtId="14" fontId="6" fillId="0" borderId="12" xfId="0" applyNumberFormat="1" applyFont="1" applyBorder="1" applyAlignment="1">
      <alignment horizontal="center" vertical="center"/>
    </xf>
    <xf numFmtId="167" fontId="6" fillId="0" borderId="12" xfId="1" applyNumberFormat="1" applyFont="1" applyBorder="1" applyAlignment="1">
      <alignment horizontal="center" vertical="center"/>
    </xf>
    <xf numFmtId="14" fontId="6" fillId="0" borderId="9" xfId="0" applyNumberFormat="1" applyFont="1" applyBorder="1" applyAlignment="1">
      <alignment horizontal="center" vertical="center"/>
    </xf>
    <xf numFmtId="167" fontId="6" fillId="0" borderId="9" xfId="1" applyNumberFormat="1" applyFont="1" applyBorder="1" applyAlignment="1">
      <alignment horizontal="center" vertical="center"/>
    </xf>
    <xf numFmtId="0" fontId="6" fillId="0" borderId="4" xfId="0" applyFont="1" applyBorder="1"/>
    <xf numFmtId="167" fontId="8" fillId="0" borderId="4" xfId="0" applyNumberFormat="1" applyFont="1" applyBorder="1" applyAlignment="1">
      <alignment horizontal="center"/>
    </xf>
    <xf numFmtId="167" fontId="6" fillId="0" borderId="4" xfId="1" applyNumberFormat="1" applyFont="1" applyBorder="1"/>
    <xf numFmtId="14" fontId="8" fillId="0" borderId="3" xfId="0" applyNumberFormat="1" applyFont="1" applyBorder="1"/>
    <xf numFmtId="14" fontId="6" fillId="0" borderId="10" xfId="1" applyNumberFormat="1" applyFont="1" applyBorder="1"/>
    <xf numFmtId="14" fontId="6" fillId="0" borderId="12" xfId="1" applyNumberFormat="1" applyFont="1" applyBorder="1"/>
    <xf numFmtId="14" fontId="6" fillId="0" borderId="9" xfId="1" applyNumberFormat="1" applyFont="1" applyBorder="1"/>
    <xf numFmtId="168" fontId="8" fillId="0" borderId="3" xfId="1" applyNumberFormat="1" applyFont="1" applyBorder="1"/>
    <xf numFmtId="0" fontId="6" fillId="0" borderId="2" xfId="0" applyFont="1" applyBorder="1"/>
    <xf numFmtId="167" fontId="8" fillId="0" borderId="2" xfId="0" applyNumberFormat="1" applyFont="1" applyBorder="1" applyAlignment="1">
      <alignment horizontal="center"/>
    </xf>
    <xf numFmtId="167" fontId="6" fillId="0" borderId="2" xfId="1" applyNumberFormat="1" applyFont="1" applyBorder="1"/>
    <xf numFmtId="168" fontId="6" fillId="0" borderId="3" xfId="1" applyNumberFormat="1" applyFont="1" applyBorder="1"/>
    <xf numFmtId="0" fontId="6" fillId="0" borderId="0" xfId="0" applyFont="1" applyAlignment="1">
      <alignment horizontal="right"/>
    </xf>
    <xf numFmtId="0" fontId="16" fillId="0" borderId="0" xfId="4" applyFont="1" applyAlignment="1">
      <alignment vertical="center"/>
    </xf>
    <xf numFmtId="0" fontId="16" fillId="0" borderId="0" xfId="4" applyFont="1" applyAlignment="1">
      <alignment horizontal="right" vertical="center"/>
    </xf>
    <xf numFmtId="41" fontId="8" fillId="2" borderId="0" xfId="1" applyFont="1" applyFill="1" applyAlignment="1">
      <alignment horizontal="right" vertical="center"/>
    </xf>
    <xf numFmtId="41" fontId="10" fillId="0" borderId="4" xfId="1" applyFont="1" applyBorder="1" applyAlignment="1">
      <alignment vertical="center" wrapText="1"/>
    </xf>
    <xf numFmtId="0" fontId="10" fillId="0" borderId="4" xfId="4" applyFont="1" applyBorder="1" applyAlignment="1">
      <alignment horizontal="center" vertical="center"/>
    </xf>
    <xf numFmtId="14" fontId="16" fillId="0" borderId="4" xfId="4" applyNumberFormat="1" applyFont="1" applyBorder="1" applyAlignment="1">
      <alignment horizontal="center" vertical="center" wrapText="1"/>
    </xf>
    <xf numFmtId="41" fontId="11" fillId="0" borderId="10" xfId="1" applyFont="1" applyBorder="1" applyAlignment="1">
      <alignment vertical="center" wrapText="1"/>
    </xf>
    <xf numFmtId="17" fontId="17" fillId="0" borderId="10" xfId="4" applyNumberFormat="1" applyFont="1" applyBorder="1" applyAlignment="1">
      <alignment horizontal="center" vertical="center" wrapText="1"/>
    </xf>
    <xf numFmtId="17" fontId="17" fillId="0" borderId="10" xfId="4" applyNumberFormat="1" applyFont="1" applyBorder="1" applyAlignment="1">
      <alignment horizontal="right" vertical="center" wrapText="1"/>
    </xf>
    <xf numFmtId="41" fontId="10" fillId="2" borderId="10" xfId="1" quotePrefix="1" applyFont="1" applyFill="1" applyBorder="1" applyAlignment="1">
      <alignment horizontal="right" vertical="center" wrapText="1"/>
    </xf>
    <xf numFmtId="166" fontId="10" fillId="0" borderId="12" xfId="4" applyNumberFormat="1" applyFont="1" applyBorder="1" applyAlignment="1">
      <alignment vertical="center"/>
    </xf>
    <xf numFmtId="166" fontId="16" fillId="0" borderId="12" xfId="4" applyNumberFormat="1" applyFont="1" applyBorder="1" applyAlignment="1">
      <alignment horizontal="center" vertical="center" wrapText="1"/>
    </xf>
    <xf numFmtId="166" fontId="16" fillId="0" borderId="12" xfId="4" applyNumberFormat="1" applyFont="1" applyBorder="1" applyAlignment="1">
      <alignment horizontal="right" vertical="center" wrapText="1"/>
    </xf>
    <xf numFmtId="41" fontId="6" fillId="0" borderId="12" xfId="1" applyFont="1" applyBorder="1" applyAlignment="1">
      <alignment horizontal="right" vertical="center"/>
    </xf>
    <xf numFmtId="41" fontId="6" fillId="0" borderId="12" xfId="1" applyFont="1" applyFill="1" applyBorder="1" applyAlignment="1">
      <alignment horizontal="right" vertical="center"/>
    </xf>
    <xf numFmtId="0" fontId="10" fillId="0" borderId="12" xfId="0" applyFont="1" applyBorder="1"/>
    <xf numFmtId="41" fontId="8" fillId="0" borderId="12" xfId="1" applyFont="1" applyFill="1" applyBorder="1" applyAlignment="1">
      <alignment horizontal="right" vertical="center"/>
    </xf>
    <xf numFmtId="41" fontId="8" fillId="0" borderId="12" xfId="1" applyFont="1" applyBorder="1" applyAlignment="1">
      <alignment horizontal="right" vertical="center"/>
    </xf>
    <xf numFmtId="0" fontId="10" fillId="0" borderId="4" xfId="0" applyFont="1" applyBorder="1"/>
    <xf numFmtId="166" fontId="16" fillId="0" borderId="4" xfId="4" applyNumberFormat="1" applyFont="1" applyBorder="1" applyAlignment="1">
      <alignment horizontal="center" vertical="center" wrapText="1"/>
    </xf>
    <xf numFmtId="41" fontId="8" fillId="0" borderId="4" xfId="1" applyFont="1" applyBorder="1" applyAlignment="1">
      <alignment horizontal="right" vertical="center"/>
    </xf>
    <xf numFmtId="41" fontId="6" fillId="0" borderId="4" xfId="1" applyFont="1" applyBorder="1" applyAlignment="1">
      <alignment horizontal="right" vertical="center"/>
    </xf>
    <xf numFmtId="166" fontId="10" fillId="0" borderId="4" xfId="4" applyNumberFormat="1" applyFont="1" applyBorder="1" applyAlignment="1">
      <alignment vertical="center"/>
    </xf>
    <xf numFmtId="41" fontId="8" fillId="0" borderId="16" xfId="1" applyFont="1" applyBorder="1" applyAlignment="1">
      <alignment horizontal="right" vertical="center"/>
    </xf>
    <xf numFmtId="166" fontId="10" fillId="0" borderId="0" xfId="4" applyNumberFormat="1" applyFont="1" applyAlignment="1">
      <alignment vertical="center"/>
    </xf>
    <xf numFmtId="166" fontId="16" fillId="0" borderId="0" xfId="4" applyNumberFormat="1" applyFont="1" applyAlignment="1">
      <alignment horizontal="center" vertical="center" wrapText="1"/>
    </xf>
    <xf numFmtId="166" fontId="16" fillId="0" borderId="0" xfId="4" applyNumberFormat="1" applyFont="1" applyAlignment="1">
      <alignment horizontal="right" vertical="center" wrapText="1"/>
    </xf>
    <xf numFmtId="41" fontId="6" fillId="0" borderId="0" xfId="1" applyFont="1" applyFill="1" applyAlignment="1">
      <alignment horizontal="right" vertical="center"/>
    </xf>
    <xf numFmtId="41" fontId="6" fillId="0" borderId="0" xfId="0" applyNumberFormat="1" applyFont="1" applyAlignment="1">
      <alignment horizontal="right"/>
    </xf>
    <xf numFmtId="0" fontId="11" fillId="0" borderId="0" xfId="4" applyFont="1" applyAlignment="1">
      <alignment vertical="center"/>
    </xf>
    <xf numFmtId="41" fontId="11" fillId="0" borderId="0" xfId="1" applyFont="1" applyAlignment="1">
      <alignment vertical="center"/>
    </xf>
    <xf numFmtId="0" fontId="10" fillId="0" borderId="4" xfId="4" applyFont="1" applyBorder="1" applyAlignment="1">
      <alignment vertical="center"/>
    </xf>
    <xf numFmtId="14" fontId="16" fillId="0" borderId="4" xfId="4" quotePrefix="1" applyNumberFormat="1" applyFont="1" applyBorder="1" applyAlignment="1">
      <alignment horizontal="center" vertical="center"/>
    </xf>
    <xf numFmtId="166" fontId="16" fillId="0" borderId="4" xfId="4" applyNumberFormat="1" applyFont="1" applyBorder="1" applyAlignment="1">
      <alignment vertical="center"/>
    </xf>
    <xf numFmtId="166" fontId="16" fillId="0" borderId="4" xfId="4" applyNumberFormat="1" applyFont="1" applyBorder="1" applyAlignment="1">
      <alignment horizontal="center"/>
    </xf>
    <xf numFmtId="41" fontId="16" fillId="0" borderId="4" xfId="1" applyFont="1" applyBorder="1" applyAlignment="1">
      <alignment horizontal="center"/>
    </xf>
    <xf numFmtId="166" fontId="16" fillId="0" borderId="10" xfId="4" applyNumberFormat="1" applyFont="1" applyBorder="1" applyAlignment="1">
      <alignment vertical="center"/>
    </xf>
    <xf numFmtId="166" fontId="16" fillId="0" borderId="10" xfId="4" applyNumberFormat="1" applyFont="1" applyBorder="1" applyAlignment="1">
      <alignment horizontal="center"/>
    </xf>
    <xf numFmtId="41" fontId="16" fillId="0" borderId="10" xfId="1" applyFont="1" applyBorder="1" applyAlignment="1">
      <alignment horizontal="center"/>
    </xf>
    <xf numFmtId="166" fontId="18" fillId="0" borderId="10" xfId="4" applyNumberFormat="1" applyFont="1" applyBorder="1" applyAlignment="1">
      <alignment vertical="center"/>
    </xf>
    <xf numFmtId="166" fontId="16" fillId="0" borderId="0" xfId="4" applyNumberFormat="1" applyFont="1" applyAlignment="1">
      <alignment horizontal="center"/>
    </xf>
    <xf numFmtId="41" fontId="18" fillId="0" borderId="10" xfId="1" applyFont="1" applyFill="1" applyBorder="1" applyAlignment="1">
      <alignment horizontal="center"/>
    </xf>
    <xf numFmtId="166" fontId="11" fillId="0" borderId="10" xfId="4" applyNumberFormat="1" applyFont="1" applyBorder="1" applyAlignment="1">
      <alignment vertical="center"/>
    </xf>
    <xf numFmtId="166" fontId="10" fillId="0" borderId="11" xfId="4" applyNumberFormat="1" applyFont="1" applyBorder="1" applyAlignment="1">
      <alignment horizontal="center"/>
    </xf>
    <xf numFmtId="166" fontId="18" fillId="0" borderId="12" xfId="4" applyNumberFormat="1" applyFont="1" applyBorder="1" applyAlignment="1">
      <alignment vertical="center"/>
    </xf>
    <xf numFmtId="41" fontId="18" fillId="0" borderId="12" xfId="1" applyFont="1" applyFill="1" applyBorder="1" applyAlignment="1">
      <alignment horizontal="center"/>
    </xf>
    <xf numFmtId="166" fontId="11" fillId="0" borderId="12" xfId="4" applyNumberFormat="1" applyFont="1" applyBorder="1" applyAlignment="1">
      <alignment vertical="center"/>
    </xf>
    <xf numFmtId="166" fontId="10" fillId="0" borderId="7" xfId="4" applyNumberFormat="1" applyFont="1" applyBorder="1" applyAlignment="1">
      <alignment horizontal="center"/>
    </xf>
    <xf numFmtId="41" fontId="11" fillId="0" borderId="12" xfId="1" applyFont="1" applyFill="1" applyBorder="1" applyAlignment="1">
      <alignment horizontal="center"/>
    </xf>
    <xf numFmtId="166" fontId="16" fillId="0" borderId="12" xfId="4" applyNumberFormat="1" applyFont="1" applyBorder="1" applyAlignment="1">
      <alignment vertical="center"/>
    </xf>
    <xf numFmtId="41" fontId="16" fillId="0" borderId="12" xfId="1" applyFont="1" applyFill="1" applyBorder="1" applyAlignment="1">
      <alignment horizontal="center"/>
    </xf>
    <xf numFmtId="166" fontId="16" fillId="0" borderId="7" xfId="4" applyNumberFormat="1" applyFont="1" applyBorder="1" applyAlignment="1">
      <alignment horizontal="center"/>
    </xf>
    <xf numFmtId="166" fontId="16" fillId="0" borderId="4" xfId="4" applyNumberFormat="1" applyFont="1" applyBorder="1" applyAlignment="1">
      <alignment horizontal="right"/>
    </xf>
    <xf numFmtId="41" fontId="16" fillId="0" borderId="4" xfId="1" applyFont="1" applyFill="1" applyBorder="1" applyAlignment="1">
      <alignment horizontal="center"/>
    </xf>
    <xf numFmtId="166" fontId="18" fillId="0" borderId="12" xfId="4" applyNumberFormat="1" applyFont="1" applyBorder="1" applyAlignment="1">
      <alignment horizontal="right"/>
    </xf>
    <xf numFmtId="41" fontId="18" fillId="0" borderId="12" xfId="1" applyFont="1" applyFill="1" applyBorder="1" applyAlignment="1">
      <alignment horizontal="right"/>
    </xf>
    <xf numFmtId="166" fontId="16" fillId="0" borderId="12" xfId="4" applyNumberFormat="1" applyFont="1" applyBorder="1" applyAlignment="1">
      <alignment horizontal="right"/>
    </xf>
    <xf numFmtId="41" fontId="18" fillId="0" borderId="6" xfId="1" applyFont="1" applyFill="1" applyBorder="1" applyAlignment="1">
      <alignment horizontal="center"/>
    </xf>
    <xf numFmtId="166" fontId="18" fillId="0" borderId="9" xfId="4" applyNumberFormat="1" applyFont="1" applyBorder="1" applyAlignment="1">
      <alignment vertical="center"/>
    </xf>
    <xf numFmtId="166" fontId="16" fillId="0" borderId="13" xfId="4" applyNumberFormat="1" applyFont="1" applyBorder="1" applyAlignment="1">
      <alignment horizontal="center"/>
    </xf>
    <xf numFmtId="166" fontId="16" fillId="0" borderId="9" xfId="4" applyNumberFormat="1" applyFont="1" applyBorder="1" applyAlignment="1">
      <alignment horizontal="right"/>
    </xf>
    <xf numFmtId="41" fontId="18" fillId="0" borderId="8" xfId="1" applyFont="1" applyFill="1" applyBorder="1" applyAlignment="1">
      <alignment horizontal="center"/>
    </xf>
    <xf numFmtId="166" fontId="16" fillId="0" borderId="14" xfId="4" applyNumberFormat="1" applyFont="1" applyBorder="1" applyAlignment="1">
      <alignment horizontal="center"/>
    </xf>
    <xf numFmtId="41" fontId="18" fillId="0" borderId="9" xfId="1" applyFont="1" applyFill="1" applyBorder="1" applyAlignment="1">
      <alignment horizontal="center"/>
    </xf>
    <xf numFmtId="0" fontId="10" fillId="0" borderId="10" xfId="4" applyFont="1" applyBorder="1" applyAlignment="1">
      <alignment horizontal="center" vertical="center"/>
    </xf>
    <xf numFmtId="14" fontId="10" fillId="0" borderId="4" xfId="4" applyNumberFormat="1" applyFont="1" applyBorder="1" applyAlignment="1">
      <alignment horizontal="center" vertical="center"/>
    </xf>
    <xf numFmtId="0" fontId="11" fillId="0" borderId="10" xfId="4" applyFont="1" applyBorder="1" applyAlignment="1">
      <alignment vertical="center"/>
    </xf>
    <xf numFmtId="41" fontId="11" fillId="0" borderId="10" xfId="1" applyFont="1" applyFill="1" applyBorder="1" applyAlignment="1">
      <alignment vertical="center"/>
    </xf>
    <xf numFmtId="41" fontId="18" fillId="0" borderId="10" xfId="1" applyFont="1" applyBorder="1" applyAlignment="1">
      <alignment horizontal="center"/>
    </xf>
    <xf numFmtId="41" fontId="11" fillId="0" borderId="15" xfId="1" applyFont="1" applyFill="1" applyBorder="1" applyAlignment="1">
      <alignment vertical="center"/>
    </xf>
    <xf numFmtId="0" fontId="11" fillId="0" borderId="9" xfId="4" applyFont="1" applyBorder="1" applyAlignment="1">
      <alignment vertical="center"/>
    </xf>
    <xf numFmtId="168" fontId="11" fillId="0" borderId="9" xfId="1" applyNumberFormat="1" applyFont="1" applyFill="1" applyBorder="1" applyAlignment="1">
      <alignment vertical="center"/>
    </xf>
    <xf numFmtId="168" fontId="18" fillId="0" borderId="9" xfId="1" applyNumberFormat="1" applyFont="1" applyBorder="1" applyAlignment="1">
      <alignment horizontal="center"/>
    </xf>
    <xf numFmtId="168" fontId="11" fillId="0" borderId="8" xfId="1" applyNumberFormat="1" applyFont="1" applyFill="1" applyBorder="1" applyAlignment="1">
      <alignment vertical="center"/>
    </xf>
    <xf numFmtId="41" fontId="6" fillId="0" borderId="0" xfId="1" applyFont="1" applyBorder="1" applyAlignment="1">
      <alignment horizontal="left"/>
    </xf>
    <xf numFmtId="0" fontId="19" fillId="0" borderId="0" xfId="0" applyFont="1" applyAlignment="1">
      <alignment horizontal="left"/>
    </xf>
    <xf numFmtId="0" fontId="19" fillId="0" borderId="0" xfId="0" applyFont="1" applyAlignment="1">
      <alignment horizontal="right"/>
    </xf>
    <xf numFmtId="41" fontId="6" fillId="0" borderId="6" xfId="1" applyFont="1" applyBorder="1" applyAlignment="1">
      <alignment horizontal="center"/>
    </xf>
    <xf numFmtId="0" fontId="8" fillId="0" borderId="9" xfId="0" applyFont="1" applyBorder="1" applyAlignment="1">
      <alignment horizontal="left"/>
    </xf>
    <xf numFmtId="0" fontId="8" fillId="0" borderId="10" xfId="0" applyFont="1" applyBorder="1" applyAlignment="1">
      <alignment horizontal="left"/>
    </xf>
    <xf numFmtId="0" fontId="6" fillId="0" borderId="9" xfId="0" applyFont="1" applyBorder="1" applyAlignment="1">
      <alignment horizontal="left"/>
    </xf>
    <xf numFmtId="167" fontId="13" fillId="0" borderId="6" xfId="1" applyNumberFormat="1" applyFont="1" applyBorder="1" applyAlignment="1">
      <alignment horizontal="left"/>
    </xf>
    <xf numFmtId="0" fontId="6" fillId="0" borderId="7" xfId="0" applyFont="1" applyBorder="1" applyAlignment="1">
      <alignment horizontal="left" vertical="center"/>
    </xf>
    <xf numFmtId="167" fontId="8" fillId="0" borderId="6" xfId="1" applyNumberFormat="1" applyFont="1" applyBorder="1" applyAlignment="1">
      <alignment horizontal="left"/>
    </xf>
    <xf numFmtId="41" fontId="8" fillId="0" borderId="6" xfId="1" applyFont="1" applyBorder="1" applyAlignment="1">
      <alignment horizontal="left"/>
    </xf>
    <xf numFmtId="167" fontId="21" fillId="0" borderId="6" xfId="1" applyNumberFormat="1" applyFont="1" applyBorder="1" applyAlignment="1">
      <alignment horizontal="left"/>
    </xf>
    <xf numFmtId="0" fontId="8" fillId="0" borderId="12" xfId="0" applyFont="1" applyBorder="1" applyAlignment="1">
      <alignment horizontal="left" vertical="center"/>
    </xf>
    <xf numFmtId="0" fontId="13" fillId="0" borderId="12" xfId="0" applyFont="1" applyBorder="1" applyAlignment="1">
      <alignment horizontal="left" vertical="center"/>
    </xf>
    <xf numFmtId="0" fontId="8" fillId="0" borderId="12" xfId="0" applyFont="1" applyBorder="1" applyAlignment="1">
      <alignment horizontal="left"/>
    </xf>
    <xf numFmtId="0" fontId="8" fillId="0" borderId="4" xfId="0" applyFont="1" applyBorder="1" applyAlignment="1">
      <alignment horizontal="left" vertical="center"/>
    </xf>
    <xf numFmtId="0" fontId="6" fillId="0" borderId="10" xfId="0" applyFont="1" applyBorder="1" applyAlignment="1">
      <alignment wrapText="1"/>
    </xf>
    <xf numFmtId="0" fontId="6" fillId="0" borderId="12" xfId="0" applyFont="1" applyBorder="1" applyAlignment="1">
      <alignment wrapText="1"/>
    </xf>
    <xf numFmtId="41" fontId="6" fillId="0" borderId="6" xfId="1" applyFont="1" applyFill="1" applyBorder="1" applyAlignment="1">
      <alignment horizontal="center"/>
    </xf>
    <xf numFmtId="0" fontId="8" fillId="0" borderId="11" xfId="0" applyFont="1" applyBorder="1" applyAlignment="1">
      <alignment horizontal="center" vertical="center"/>
    </xf>
    <xf numFmtId="14" fontId="8" fillId="0" borderId="5" xfId="0" applyNumberFormat="1" applyFont="1" applyBorder="1"/>
    <xf numFmtId="14" fontId="8" fillId="0" borderId="15" xfId="0" applyNumberFormat="1" applyFont="1" applyBorder="1"/>
    <xf numFmtId="168" fontId="6" fillId="0" borderId="12" xfId="1" applyNumberFormat="1" applyFont="1" applyBorder="1"/>
    <xf numFmtId="41" fontId="21" fillId="0" borderId="6" xfId="1" applyFont="1" applyBorder="1" applyAlignment="1">
      <alignment horizontal="left"/>
    </xf>
    <xf numFmtId="168" fontId="12" fillId="0" borderId="4" xfId="1" applyNumberFormat="1" applyFont="1" applyBorder="1" applyAlignment="1">
      <alignment horizontal="center" vertical="center"/>
    </xf>
    <xf numFmtId="41" fontId="8" fillId="0" borderId="0" xfId="1" applyFont="1" applyAlignment="1">
      <alignment horizontal="left" vertical="center"/>
    </xf>
    <xf numFmtId="41" fontId="6" fillId="0" borderId="10" xfId="1" applyFont="1" applyBorder="1" applyAlignment="1">
      <alignment horizontal="center"/>
    </xf>
    <xf numFmtId="41" fontId="21" fillId="0" borderId="12" xfId="1" applyFont="1" applyBorder="1" applyAlignment="1">
      <alignment horizontal="left"/>
    </xf>
    <xf numFmtId="0" fontId="8" fillId="0" borderId="7" xfId="0" applyFont="1" applyBorder="1" applyAlignment="1">
      <alignment vertical="center"/>
    </xf>
    <xf numFmtId="14" fontId="8" fillId="0" borderId="12" xfId="0" applyNumberFormat="1" applyFont="1" applyBorder="1" applyAlignment="1">
      <alignment horizontal="center" vertical="center"/>
    </xf>
    <xf numFmtId="14" fontId="8" fillId="0" borderId="6" xfId="0" applyNumberFormat="1" applyFont="1" applyBorder="1" applyAlignment="1">
      <alignment horizontal="center" vertical="center"/>
    </xf>
    <xf numFmtId="0" fontId="6" fillId="0" borderId="7" xfId="0" applyFont="1" applyBorder="1" applyAlignment="1">
      <alignment vertical="center"/>
    </xf>
    <xf numFmtId="0" fontId="6" fillId="0" borderId="12" xfId="0" applyFont="1" applyBorder="1" applyAlignment="1">
      <alignment horizontal="left" vertical="center"/>
    </xf>
    <xf numFmtId="14" fontId="6" fillId="0" borderId="12" xfId="0" applyNumberFormat="1" applyFont="1" applyBorder="1" applyAlignment="1">
      <alignment horizontal="right" vertical="center"/>
    </xf>
    <xf numFmtId="0" fontId="11" fillId="0" borderId="0" xfId="0" applyFont="1" applyAlignment="1">
      <alignment horizontal="left" vertical="top" wrapText="1"/>
    </xf>
    <xf numFmtId="0" fontId="14" fillId="0" borderId="0" xfId="0" applyFont="1" applyAlignment="1">
      <alignment horizontal="left" vertical="top" wrapText="1"/>
    </xf>
    <xf numFmtId="0" fontId="6" fillId="0" borderId="0" xfId="0" applyFont="1" applyAlignment="1">
      <alignment vertical="center"/>
    </xf>
    <xf numFmtId="0" fontId="26" fillId="0" borderId="0" xfId="0" applyFont="1"/>
    <xf numFmtId="41" fontId="19" fillId="0" borderId="0" xfId="1" applyFont="1" applyAlignment="1">
      <alignment horizontal="right"/>
    </xf>
    <xf numFmtId="41" fontId="6" fillId="0" borderId="6" xfId="1" applyFont="1" applyBorder="1" applyAlignment="1">
      <alignment horizontal="center" vertical="center"/>
    </xf>
    <xf numFmtId="165" fontId="6" fillId="0" borderId="6" xfId="1" applyNumberFormat="1" applyFont="1" applyBorder="1" applyAlignment="1">
      <alignment horizontal="left"/>
    </xf>
    <xf numFmtId="168" fontId="6" fillId="0" borderId="0" xfId="0" applyNumberFormat="1" applyFont="1"/>
    <xf numFmtId="14" fontId="6" fillId="0" borderId="7" xfId="0" applyNumberFormat="1" applyFont="1" applyBorder="1" applyAlignment="1">
      <alignment horizontal="center" vertical="center"/>
    </xf>
    <xf numFmtId="167" fontId="6" fillId="0" borderId="0" xfId="1" applyNumberFormat="1" applyFont="1" applyBorder="1" applyAlignment="1">
      <alignment horizontal="center" vertical="center"/>
    </xf>
    <xf numFmtId="14" fontId="6" fillId="0" borderId="7" xfId="0" applyNumberFormat="1" applyFont="1" applyBorder="1"/>
    <xf numFmtId="4" fontId="6" fillId="0" borderId="10" xfId="0" applyNumberFormat="1" applyFont="1" applyBorder="1" applyAlignment="1">
      <alignment horizontal="right"/>
    </xf>
    <xf numFmtId="167" fontId="6" fillId="0" borderId="12" xfId="1" applyNumberFormat="1" applyFont="1" applyFill="1" applyBorder="1"/>
    <xf numFmtId="41" fontId="6" fillId="0" borderId="12" xfId="1" applyFont="1" applyBorder="1" applyAlignment="1">
      <alignment horizontal="left" vertical="top"/>
    </xf>
    <xf numFmtId="41" fontId="8" fillId="0" borderId="3" xfId="1" applyFont="1" applyBorder="1" applyAlignment="1">
      <alignment horizontal="left" vertical="top"/>
    </xf>
    <xf numFmtId="41" fontId="6" fillId="0" borderId="0" xfId="1" applyFont="1" applyBorder="1" applyAlignment="1">
      <alignment horizontal="left" vertical="top"/>
    </xf>
    <xf numFmtId="41" fontId="6" fillId="0" borderId="6" xfId="1" applyFont="1" applyBorder="1"/>
    <xf numFmtId="41" fontId="11" fillId="0" borderId="12" xfId="1" applyFont="1" applyBorder="1" applyAlignment="1">
      <alignment vertical="center"/>
    </xf>
    <xf numFmtId="0" fontId="15" fillId="0" borderId="0" xfId="4" applyFont="1" applyAlignment="1">
      <alignment horizontal="center"/>
    </xf>
    <xf numFmtId="0" fontId="16" fillId="0" borderId="0" xfId="4" applyFont="1" applyAlignment="1">
      <alignment horizontal="center"/>
    </xf>
    <xf numFmtId="0" fontId="0" fillId="0" borderId="10" xfId="0" applyBorder="1" applyAlignment="1">
      <alignment horizontal="center" vertical="center"/>
    </xf>
    <xf numFmtId="0" fontId="0" fillId="0" borderId="9" xfId="0" applyBorder="1" applyAlignment="1">
      <alignment horizontal="center" vertical="center"/>
    </xf>
    <xf numFmtId="0" fontId="15" fillId="2" borderId="0" xfId="5" applyFont="1" applyFill="1" applyAlignment="1">
      <alignment horizontal="center" vertical="center"/>
    </xf>
    <xf numFmtId="0" fontId="16" fillId="0" borderId="0" xfId="4" applyFont="1" applyAlignment="1">
      <alignment horizontal="center" vertical="top"/>
    </xf>
    <xf numFmtId="0" fontId="25" fillId="0" borderId="0" xfId="0" applyFont="1" applyAlignment="1">
      <alignment horizontal="left" vertical="top" wrapText="1"/>
    </xf>
    <xf numFmtId="0" fontId="11" fillId="0" borderId="0" xfId="0" applyFont="1" applyAlignment="1">
      <alignment horizontal="left" vertical="center" wrapText="1"/>
    </xf>
    <xf numFmtId="0" fontId="7" fillId="0" borderId="0" xfId="0" applyFont="1" applyAlignment="1">
      <alignment horizontal="center"/>
    </xf>
    <xf numFmtId="0" fontId="9" fillId="0" borderId="0" xfId="4" applyFont="1" applyAlignment="1">
      <alignment horizontal="center" vertical="top"/>
    </xf>
    <xf numFmtId="0" fontId="9"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xf>
    <xf numFmtId="0" fontId="11" fillId="0" borderId="0" xfId="0" applyFont="1" applyAlignment="1">
      <alignment horizontal="left" vertical="top" wrapText="1"/>
    </xf>
    <xf numFmtId="0" fontId="8" fillId="0" borderId="0" xfId="0" applyFont="1" applyAlignment="1">
      <alignment horizontal="left"/>
    </xf>
    <xf numFmtId="0" fontId="6" fillId="0" borderId="0" xfId="0" applyFont="1" applyAlignment="1">
      <alignment horizontal="left"/>
    </xf>
    <xf numFmtId="0" fontId="11"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horizontal="left" vertical="center" wrapText="1"/>
    </xf>
    <xf numFmtId="0" fontId="10" fillId="3" borderId="10" xfId="6" applyFont="1" applyFill="1" applyBorder="1" applyAlignment="1">
      <alignment horizontal="center" vertical="center" wrapText="1"/>
    </xf>
    <xf numFmtId="0" fontId="10" fillId="3" borderId="9" xfId="6" applyFont="1" applyFill="1" applyBorder="1" applyAlignment="1">
      <alignment horizontal="center" vertical="center" wrapText="1"/>
    </xf>
    <xf numFmtId="0" fontId="10" fillId="3" borderId="4" xfId="6" applyFont="1" applyFill="1" applyBorder="1" applyAlignment="1">
      <alignment horizontal="center" vertical="center" wrapText="1"/>
    </xf>
    <xf numFmtId="0" fontId="10" fillId="0" borderId="10" xfId="6" applyFont="1" applyBorder="1" applyAlignment="1">
      <alignment horizontal="center" vertical="center" wrapText="1"/>
    </xf>
    <xf numFmtId="0" fontId="10" fillId="0" borderId="9" xfId="6" applyFont="1" applyBorder="1" applyAlignment="1">
      <alignment horizontal="center" vertical="center" wrapText="1"/>
    </xf>
    <xf numFmtId="0" fontId="8" fillId="0" borderId="0" xfId="0" applyFont="1" applyAlignment="1">
      <alignment horizontal="center" vertical="center"/>
    </xf>
    <xf numFmtId="0" fontId="6" fillId="0" borderId="0" xfId="0" applyFont="1" applyAlignment="1">
      <alignment horizontal="left" wrapText="1"/>
    </xf>
    <xf numFmtId="0" fontId="8" fillId="0" borderId="0" xfId="0" applyFont="1" applyAlignment="1">
      <alignment horizontal="left" vertical="center"/>
    </xf>
    <xf numFmtId="0" fontId="8" fillId="0" borderId="0" xfId="0" applyFont="1" applyAlignment="1">
      <alignment horizontal="left" vertical="center" wrapText="1"/>
    </xf>
    <xf numFmtId="0" fontId="9" fillId="0" borderId="0" xfId="0" applyFont="1" applyAlignment="1">
      <alignment horizontal="left" vertical="center" wrapText="1"/>
    </xf>
    <xf numFmtId="0" fontId="8" fillId="0" borderId="1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8"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8" fillId="0" borderId="1" xfId="0" applyFont="1" applyBorder="1" applyAlignment="1">
      <alignment horizontal="center"/>
    </xf>
    <xf numFmtId="0" fontId="8" fillId="0" borderId="2" xfId="0" applyFont="1" applyBorder="1" applyAlignment="1">
      <alignment horizontal="center"/>
    </xf>
    <xf numFmtId="0" fontId="8" fillId="0" borderId="3" xfId="0" applyFont="1" applyBorder="1" applyAlignment="1">
      <alignment horizontal="center"/>
    </xf>
    <xf numFmtId="0" fontId="8" fillId="0" borderId="4" xfId="0" applyFont="1" applyBorder="1" applyAlignment="1">
      <alignment horizontal="center" vertical="center" wrapText="1"/>
    </xf>
    <xf numFmtId="14" fontId="8" fillId="0" borderId="4" xfId="0" applyNumberFormat="1" applyFont="1" applyBorder="1" applyAlignment="1">
      <alignment horizontal="center" vertical="center" wrapText="1"/>
    </xf>
    <xf numFmtId="168" fontId="8" fillId="0" borderId="10" xfId="1" applyNumberFormat="1" applyFont="1" applyBorder="1" applyAlignment="1">
      <alignment horizontal="center" vertical="center" wrapText="1"/>
    </xf>
    <xf numFmtId="168" fontId="8" fillId="0" borderId="9" xfId="1" applyNumberFormat="1" applyFont="1" applyBorder="1" applyAlignment="1">
      <alignment horizontal="center" vertical="center" wrapText="1"/>
    </xf>
    <xf numFmtId="0" fontId="22" fillId="0" borderId="0" xfId="0" applyFont="1" applyAlignment="1">
      <alignment horizontal="left"/>
    </xf>
    <xf numFmtId="0" fontId="8" fillId="0" borderId="0" xfId="0" applyFont="1" applyAlignment="1">
      <alignment horizontal="left" wrapText="1"/>
    </xf>
    <xf numFmtId="0" fontId="7"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xf>
    <xf numFmtId="10" fontId="6" fillId="0" borderId="0" xfId="2" applyNumberFormat="1" applyFont="1"/>
  </cellXfs>
  <cellStyles count="20">
    <cellStyle name="Hipervínculo" xfId="3" builtinId="8"/>
    <cellStyle name="Millares [0]" xfId="1" builtinId="6"/>
    <cellStyle name="Millares [0] 10" xfId="10" xr:uid="{CA26CC8B-2F21-4675-8881-371529FE1DBD}"/>
    <cellStyle name="Millares [0] 2" xfId="7" xr:uid="{4FCDB0C6-56ED-4598-9F9B-48FFB5487A21}"/>
    <cellStyle name="Millares [0] 2 2" xfId="14" xr:uid="{909DB656-0C93-4B61-9AC6-D972B04EB08D}"/>
    <cellStyle name="Millares [0] 29" xfId="11" xr:uid="{9F05EFD7-A737-4678-A914-A885E6AB36D1}"/>
    <cellStyle name="Millares [0] 3" xfId="9" xr:uid="{94A78992-E17E-45AF-A370-3C611600E824}"/>
    <cellStyle name="Millares [0] 3 2" xfId="19" xr:uid="{39FE33ED-D7B9-498F-BC9D-52F33B829F5B}"/>
    <cellStyle name="Millares [0] 4" xfId="12" xr:uid="{C1F8E7DD-50E9-4D88-902D-5351B69E60A0}"/>
    <cellStyle name="Millares 2" xfId="17" xr:uid="{C001B876-C074-4BC2-B8F5-11D42C0E96FB}"/>
    <cellStyle name="Normal" xfId="0" builtinId="0"/>
    <cellStyle name="Normal 10" xfId="18" xr:uid="{35F783D1-D8EC-4147-A6B4-5AB76CA35DC8}"/>
    <cellStyle name="Normal 11" xfId="8" xr:uid="{B2D3326E-D752-4163-B813-ABF9E6EFD4C9}"/>
    <cellStyle name="Normal 2" xfId="13" xr:uid="{E8E1D7A1-3D00-417E-A605-B4CB53B5E35F}"/>
    <cellStyle name="Normal 3" xfId="15" xr:uid="{196E765D-79B5-4CFA-9399-1073C143B75B}"/>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 name="Porcentaje 2" xfId="16" xr:uid="{6FE32258-6543-4601-B336-E1601435835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microsoft.com/office/2017/10/relationships/person" Target="persons/person.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L35"/>
  <sheetViews>
    <sheetView showGridLines="0" topLeftCell="B4" zoomScaleNormal="100" workbookViewId="0">
      <selection activeCell="H23" sqref="H23"/>
    </sheetView>
  </sheetViews>
  <sheetFormatPr baseColWidth="10" defaultColWidth="11.42578125" defaultRowHeight="15" x14ac:dyDescent="0.25"/>
  <cols>
    <col min="1" max="1" width="2.85546875" style="2" customWidth="1"/>
    <col min="2" max="2" width="43.5703125" style="2" customWidth="1"/>
    <col min="3" max="3" width="10.5703125" style="2" customWidth="1"/>
    <col min="4" max="5" width="23.42578125" style="2" bestFit="1" customWidth="1"/>
    <col min="6" max="6" width="45" style="2" customWidth="1"/>
    <col min="7" max="7" width="7.85546875" style="2" customWidth="1"/>
    <col min="8" max="9" width="23.42578125" style="2" bestFit="1" customWidth="1"/>
    <col min="10" max="10" width="2.85546875" style="2" customWidth="1"/>
    <col min="11" max="11" width="23.42578125" style="2" bestFit="1" customWidth="1"/>
    <col min="12" max="12" width="18.140625" style="2" bestFit="1" customWidth="1"/>
    <col min="13" max="13" width="17.7109375" style="2" bestFit="1" customWidth="1"/>
    <col min="14" max="16384" width="11.42578125" style="2"/>
  </cols>
  <sheetData>
    <row r="1" spans="1:11" x14ac:dyDescent="0.25">
      <c r="A1" s="1" t="s">
        <v>1</v>
      </c>
    </row>
    <row r="2" spans="1:11" x14ac:dyDescent="0.25">
      <c r="B2" s="338" t="s">
        <v>77</v>
      </c>
      <c r="C2" s="338"/>
      <c r="D2" s="338"/>
      <c r="E2" s="338"/>
      <c r="F2" s="338"/>
      <c r="G2" s="338"/>
      <c r="H2" s="338"/>
      <c r="I2" s="338"/>
    </row>
    <row r="3" spans="1:11" x14ac:dyDescent="0.25">
      <c r="B3" s="339" t="s">
        <v>78</v>
      </c>
      <c r="C3" s="339"/>
      <c r="D3" s="339"/>
      <c r="E3" s="339"/>
      <c r="F3" s="339"/>
      <c r="G3" s="339"/>
      <c r="H3" s="339"/>
      <c r="I3" s="339"/>
    </row>
    <row r="4" spans="1:11" x14ac:dyDescent="0.25">
      <c r="B4" s="339" t="s">
        <v>401</v>
      </c>
      <c r="C4" s="339"/>
      <c r="D4" s="339"/>
      <c r="E4" s="339"/>
      <c r="F4" s="339"/>
      <c r="G4" s="339"/>
      <c r="H4" s="339"/>
      <c r="I4" s="339"/>
    </row>
    <row r="5" spans="1:11" x14ac:dyDescent="0.25">
      <c r="B5" s="339" t="s">
        <v>79</v>
      </c>
      <c r="C5" s="339"/>
      <c r="D5" s="339"/>
      <c r="E5" s="339"/>
      <c r="F5" s="339"/>
      <c r="G5" s="339"/>
      <c r="H5" s="339"/>
      <c r="I5" s="339"/>
    </row>
    <row r="6" spans="1:11" x14ac:dyDescent="0.25">
      <c r="B6" s="241"/>
      <c r="C6" s="241"/>
      <c r="D6" s="241"/>
      <c r="E6" s="242"/>
      <c r="F6" s="241"/>
      <c r="G6" s="241"/>
      <c r="H6" s="241"/>
      <c r="I6" s="241"/>
    </row>
    <row r="7" spans="1:11" x14ac:dyDescent="0.25">
      <c r="B7" s="243" t="s">
        <v>80</v>
      </c>
      <c r="C7" s="216" t="s">
        <v>81</v>
      </c>
      <c r="D7" s="244">
        <v>45747</v>
      </c>
      <c r="E7" s="244">
        <v>45657</v>
      </c>
      <c r="F7" s="243" t="s">
        <v>82</v>
      </c>
      <c r="G7" s="216" t="s">
        <v>81</v>
      </c>
      <c r="H7" s="244">
        <f>+D7</f>
        <v>45747</v>
      </c>
      <c r="I7" s="244">
        <f>+E7</f>
        <v>45657</v>
      </c>
    </row>
    <row r="8" spans="1:11" x14ac:dyDescent="0.25">
      <c r="B8" s="245" t="s">
        <v>83</v>
      </c>
      <c r="C8" s="246"/>
      <c r="D8" s="246"/>
      <c r="E8" s="247"/>
      <c r="F8" s="248" t="s">
        <v>84</v>
      </c>
      <c r="G8" s="249"/>
      <c r="H8" s="249"/>
      <c r="I8" s="250"/>
    </row>
    <row r="9" spans="1:11" x14ac:dyDescent="0.25">
      <c r="B9" s="251" t="s">
        <v>85</v>
      </c>
      <c r="C9" s="252" t="s">
        <v>86</v>
      </c>
      <c r="D9" s="253">
        <v>11245828470</v>
      </c>
      <c r="E9" s="253">
        <v>10982911945</v>
      </c>
      <c r="F9" s="254" t="s">
        <v>87</v>
      </c>
      <c r="G9" s="255" t="s">
        <v>88</v>
      </c>
      <c r="H9" s="280">
        <v>435127999</v>
      </c>
      <c r="I9" s="253">
        <v>445120886</v>
      </c>
    </row>
    <row r="10" spans="1:11" x14ac:dyDescent="0.25">
      <c r="B10" s="256" t="s">
        <v>356</v>
      </c>
      <c r="C10" s="252" t="s">
        <v>89</v>
      </c>
      <c r="D10" s="257">
        <v>220290092163</v>
      </c>
      <c r="E10" s="257">
        <v>202803922857</v>
      </c>
      <c r="F10" s="258" t="s">
        <v>456</v>
      </c>
      <c r="G10" s="259" t="s">
        <v>90</v>
      </c>
      <c r="H10" s="260">
        <v>6351406297</v>
      </c>
      <c r="I10" s="260">
        <v>61378622857</v>
      </c>
      <c r="K10" s="26"/>
    </row>
    <row r="11" spans="1:11" x14ac:dyDescent="0.25">
      <c r="B11" s="256" t="s">
        <v>91</v>
      </c>
      <c r="C11" s="252" t="s">
        <v>89</v>
      </c>
      <c r="D11" s="257">
        <v>0</v>
      </c>
      <c r="E11" s="257">
        <v>46144108296</v>
      </c>
      <c r="F11" s="258" t="s">
        <v>92</v>
      </c>
      <c r="G11" s="259" t="s">
        <v>90</v>
      </c>
      <c r="H11" s="260">
        <v>169989772461</v>
      </c>
      <c r="I11" s="260">
        <v>143543207669</v>
      </c>
      <c r="K11" s="26"/>
    </row>
    <row r="12" spans="1:11" x14ac:dyDescent="0.25">
      <c r="B12" s="256" t="s">
        <v>93</v>
      </c>
      <c r="C12" s="252" t="s">
        <v>94</v>
      </c>
      <c r="D12" s="257">
        <v>4763199830</v>
      </c>
      <c r="E12" s="257">
        <v>4169122500</v>
      </c>
      <c r="F12" s="258" t="s">
        <v>95</v>
      </c>
      <c r="G12" s="259" t="s">
        <v>96</v>
      </c>
      <c r="H12" s="260">
        <v>1524621163</v>
      </c>
      <c r="I12" s="260">
        <v>2325396158</v>
      </c>
      <c r="K12" s="24"/>
    </row>
    <row r="13" spans="1:11" x14ac:dyDescent="0.25">
      <c r="B13" s="256" t="s">
        <v>97</v>
      </c>
      <c r="C13" s="252" t="s">
        <v>98</v>
      </c>
      <c r="D13" s="257">
        <v>4795049826</v>
      </c>
      <c r="E13" s="257">
        <v>935048607</v>
      </c>
      <c r="F13" s="258" t="s">
        <v>99</v>
      </c>
      <c r="G13" s="259" t="s">
        <v>88</v>
      </c>
      <c r="H13" s="257">
        <v>8666374496</v>
      </c>
      <c r="I13" s="257">
        <v>8308110101</v>
      </c>
    </row>
    <row r="14" spans="1:11" x14ac:dyDescent="0.25">
      <c r="B14" s="261" t="s">
        <v>100</v>
      </c>
      <c r="C14" s="252"/>
      <c r="D14" s="262">
        <f>SUM(D9:D13)</f>
        <v>241094170289</v>
      </c>
      <c r="E14" s="262">
        <f>SUM(E9:E13)</f>
        <v>265035114205</v>
      </c>
      <c r="F14" s="261" t="s">
        <v>101</v>
      </c>
      <c r="G14" s="263"/>
      <c r="H14" s="262">
        <f>SUM(H9:H13)</f>
        <v>186967302416</v>
      </c>
      <c r="I14" s="262">
        <f>SUM(I9:I13)</f>
        <v>216000457671</v>
      </c>
    </row>
    <row r="15" spans="1:11" x14ac:dyDescent="0.25">
      <c r="B15" s="261"/>
      <c r="C15" s="252"/>
      <c r="D15" s="262"/>
      <c r="E15" s="262"/>
      <c r="F15" s="261" t="s">
        <v>102</v>
      </c>
      <c r="G15" s="263"/>
      <c r="H15" s="262">
        <f>+H14</f>
        <v>186967302416</v>
      </c>
      <c r="I15" s="262">
        <f>+I14</f>
        <v>216000457671</v>
      </c>
    </row>
    <row r="16" spans="1:11" x14ac:dyDescent="0.25">
      <c r="B16" s="245" t="s">
        <v>103</v>
      </c>
      <c r="C16" s="246"/>
      <c r="D16" s="264"/>
      <c r="E16" s="265"/>
      <c r="F16" s="245" t="s">
        <v>104</v>
      </c>
      <c r="G16" s="246"/>
      <c r="H16" s="246"/>
      <c r="I16" s="265"/>
    </row>
    <row r="17" spans="2:12" x14ac:dyDescent="0.25">
      <c r="B17" s="256" t="s">
        <v>410</v>
      </c>
      <c r="C17" s="252" t="s">
        <v>89</v>
      </c>
      <c r="D17" s="257">
        <v>9051832577</v>
      </c>
      <c r="E17" s="257">
        <v>9051832577</v>
      </c>
      <c r="F17" s="256" t="s">
        <v>105</v>
      </c>
      <c r="G17" s="263"/>
      <c r="H17" s="257">
        <v>43322800000</v>
      </c>
      <c r="I17" s="257">
        <v>43322800000</v>
      </c>
    </row>
    <row r="18" spans="2:12" x14ac:dyDescent="0.25">
      <c r="B18" s="256" t="s">
        <v>106</v>
      </c>
      <c r="C18" s="252" t="s">
        <v>107</v>
      </c>
      <c r="D18" s="266">
        <v>2216744728</v>
      </c>
      <c r="E18" s="266">
        <v>2126891983</v>
      </c>
      <c r="F18" s="256" t="s">
        <v>108</v>
      </c>
      <c r="G18" s="263"/>
      <c r="H18" s="257">
        <v>988500000</v>
      </c>
      <c r="I18" s="257">
        <v>988500000</v>
      </c>
    </row>
    <row r="19" spans="2:12" x14ac:dyDescent="0.25">
      <c r="B19" s="256" t="s">
        <v>109</v>
      </c>
      <c r="C19" s="252" t="s">
        <v>110</v>
      </c>
      <c r="D19" s="267">
        <v>2233568296</v>
      </c>
      <c r="E19" s="267">
        <v>1988860186</v>
      </c>
      <c r="F19" s="256" t="s">
        <v>111</v>
      </c>
      <c r="G19" s="263"/>
      <c r="H19" s="257">
        <v>3645923431</v>
      </c>
      <c r="I19" s="257">
        <v>3645923431</v>
      </c>
    </row>
    <row r="20" spans="2:12" x14ac:dyDescent="0.25">
      <c r="B20" s="256" t="s">
        <v>112</v>
      </c>
      <c r="C20" s="252" t="s">
        <v>98</v>
      </c>
      <c r="D20" s="257">
        <v>1792166315</v>
      </c>
      <c r="E20" s="257">
        <v>1913752191</v>
      </c>
      <c r="F20" s="256" t="s">
        <v>411</v>
      </c>
      <c r="G20" s="263"/>
      <c r="H20" s="257">
        <v>16157035541</v>
      </c>
      <c r="I20" s="257">
        <v>0</v>
      </c>
    </row>
    <row r="21" spans="2:12" x14ac:dyDescent="0.25">
      <c r="B21" s="256"/>
      <c r="C21" s="252"/>
      <c r="D21" s="257"/>
      <c r="E21" s="257"/>
      <c r="F21" s="256" t="s">
        <v>113</v>
      </c>
      <c r="G21" s="263"/>
      <c r="H21" s="257">
        <v>5306920817</v>
      </c>
      <c r="I21" s="257">
        <v>16158770040</v>
      </c>
    </row>
    <row r="22" spans="2:12" x14ac:dyDescent="0.25">
      <c r="B22" s="261" t="s">
        <v>114</v>
      </c>
      <c r="C22" s="252"/>
      <c r="D22" s="262">
        <f>SUM(D17:D20)</f>
        <v>15294311916</v>
      </c>
      <c r="E22" s="262">
        <f>SUM(E17:E20)</f>
        <v>15081336937</v>
      </c>
      <c r="F22" s="261" t="s">
        <v>104</v>
      </c>
      <c r="G22" s="263"/>
      <c r="H22" s="262">
        <f>SUM(H17:H21)-H23</f>
        <v>64373247508</v>
      </c>
      <c r="I22" s="262">
        <v>59433067704.209656</v>
      </c>
      <c r="K22" s="24"/>
      <c r="L22" s="327"/>
    </row>
    <row r="23" spans="2:12" x14ac:dyDescent="0.25">
      <c r="B23" s="256"/>
      <c r="C23" s="252"/>
      <c r="D23" s="268"/>
      <c r="E23" s="269"/>
      <c r="F23" s="261" t="s">
        <v>412</v>
      </c>
      <c r="G23" s="263"/>
      <c r="H23" s="262">
        <v>5047932281</v>
      </c>
      <c r="I23" s="262">
        <v>4682925766.7903452</v>
      </c>
    </row>
    <row r="24" spans="2:12" x14ac:dyDescent="0.25">
      <c r="B24" s="261" t="s">
        <v>115</v>
      </c>
      <c r="C24" s="252"/>
      <c r="D24" s="262">
        <f>+D14+D22</f>
        <v>256388482205</v>
      </c>
      <c r="E24" s="262">
        <f>+E14+E22</f>
        <v>280116451142</v>
      </c>
      <c r="F24" s="261" t="s">
        <v>116</v>
      </c>
      <c r="G24" s="263"/>
      <c r="H24" s="262">
        <f>+H22+H15+H23</f>
        <v>256388482205</v>
      </c>
      <c r="I24" s="262">
        <f>+I22+I15+I23</f>
        <v>280116451142</v>
      </c>
    </row>
    <row r="25" spans="2:12" x14ac:dyDescent="0.25">
      <c r="B25" s="270"/>
      <c r="C25" s="271"/>
      <c r="D25" s="272"/>
      <c r="E25" s="273"/>
      <c r="F25" s="270"/>
      <c r="G25" s="274"/>
      <c r="H25" s="274"/>
      <c r="I25" s="275"/>
    </row>
    <row r="27" spans="2:12" x14ac:dyDescent="0.25">
      <c r="B27" s="216" t="s">
        <v>117</v>
      </c>
      <c r="C27" s="276" t="s">
        <v>81</v>
      </c>
      <c r="D27" s="277">
        <f>+D7</f>
        <v>45747</v>
      </c>
      <c r="E27" s="277">
        <f>+E7</f>
        <v>45657</v>
      </c>
      <c r="F27" s="216" t="s">
        <v>118</v>
      </c>
      <c r="G27" s="216" t="s">
        <v>81</v>
      </c>
      <c r="H27" s="277">
        <f>+D27</f>
        <v>45747</v>
      </c>
      <c r="I27" s="277">
        <f>+E27</f>
        <v>45657</v>
      </c>
      <c r="K27" s="24"/>
    </row>
    <row r="28" spans="2:12" x14ac:dyDescent="0.25">
      <c r="B28" s="278" t="s">
        <v>119</v>
      </c>
      <c r="C28" s="340">
        <v>12</v>
      </c>
      <c r="D28" s="279">
        <v>3915822528940</v>
      </c>
      <c r="E28" s="280">
        <v>3877933650012</v>
      </c>
      <c r="F28" s="278" t="s">
        <v>120</v>
      </c>
      <c r="G28" s="340">
        <v>12</v>
      </c>
      <c r="H28" s="279">
        <f>+D28</f>
        <v>3915822528940</v>
      </c>
      <c r="I28" s="281">
        <f>+E28</f>
        <v>3877933650012</v>
      </c>
    </row>
    <row r="29" spans="2:12" x14ac:dyDescent="0.25">
      <c r="B29" s="282" t="s">
        <v>121</v>
      </c>
      <c r="C29" s="341"/>
      <c r="D29" s="283">
        <v>159893266.15000001</v>
      </c>
      <c r="E29" s="284">
        <v>177828694.57999998</v>
      </c>
      <c r="F29" s="282" t="s">
        <v>122</v>
      </c>
      <c r="G29" s="341"/>
      <c r="H29" s="283">
        <f>+D29</f>
        <v>159893266.15000001</v>
      </c>
      <c r="I29" s="285">
        <f t="shared" ref="I29" si="0">+E29</f>
        <v>177828694.57999998</v>
      </c>
    </row>
    <row r="31" spans="2:12" x14ac:dyDescent="0.25">
      <c r="B31" s="287" t="s">
        <v>123</v>
      </c>
      <c r="C31" s="287"/>
      <c r="D31" s="287"/>
      <c r="E31" s="287"/>
      <c r="F31" s="287"/>
      <c r="G31" s="287"/>
      <c r="H31" s="287"/>
      <c r="I31" s="287"/>
    </row>
    <row r="35" spans="4:4" x14ac:dyDescent="0.25">
      <c r="D35" s="24"/>
    </row>
  </sheetData>
  <mergeCells count="6">
    <mergeCell ref="B2:I2"/>
    <mergeCell ref="B3:I3"/>
    <mergeCell ref="B4:I4"/>
    <mergeCell ref="B5:I5"/>
    <mergeCell ref="C28:C29"/>
    <mergeCell ref="G28:G29"/>
  </mergeCells>
  <hyperlinks>
    <hyperlink ref="A1" location="ÍNDICE!A1" display="Indice" xr:uid="{0EB71D50-0B54-478A-8667-514F6BB43E98}"/>
  </hyperlinks>
  <pageMargins left="0.25" right="0.25" top="0.75" bottom="0.75" header="0.3" footer="0.3"/>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53"/>
  <sheetViews>
    <sheetView showGridLines="0" topLeftCell="A7" zoomScaleNormal="100" workbookViewId="0">
      <selection activeCell="D49" sqref="D49"/>
    </sheetView>
  </sheetViews>
  <sheetFormatPr baseColWidth="10" defaultColWidth="11.42578125" defaultRowHeight="15" x14ac:dyDescent="0.25"/>
  <cols>
    <col min="1" max="1" width="2.85546875" style="2" customWidth="1"/>
    <col min="2" max="2" width="93.28515625" style="2" customWidth="1"/>
    <col min="3" max="3" width="6" style="2" bestFit="1" customWidth="1"/>
    <col min="4" max="5" width="22.140625" style="211" bestFit="1" customWidth="1"/>
    <col min="6" max="6" width="11.42578125" style="2"/>
    <col min="7" max="7" width="14.5703125" style="2" bestFit="1" customWidth="1"/>
    <col min="8" max="16384" width="11.42578125" style="2"/>
  </cols>
  <sheetData>
    <row r="1" spans="1:5" x14ac:dyDescent="0.25">
      <c r="A1" s="1" t="s">
        <v>1</v>
      </c>
    </row>
    <row r="2" spans="1:5" x14ac:dyDescent="0.25">
      <c r="B2" s="342" t="s">
        <v>77</v>
      </c>
      <c r="C2" s="342"/>
      <c r="D2" s="342"/>
      <c r="E2" s="342"/>
    </row>
    <row r="3" spans="1:5" x14ac:dyDescent="0.25">
      <c r="B3" s="343" t="s">
        <v>398</v>
      </c>
      <c r="C3" s="343"/>
      <c r="D3" s="343"/>
      <c r="E3" s="343"/>
    </row>
    <row r="4" spans="1:5" x14ac:dyDescent="0.25">
      <c r="B4" s="339" t="s">
        <v>402</v>
      </c>
      <c r="C4" s="339"/>
      <c r="D4" s="339"/>
      <c r="E4" s="339"/>
    </row>
    <row r="5" spans="1:5" x14ac:dyDescent="0.25">
      <c r="B5" s="339" t="s">
        <v>79</v>
      </c>
      <c r="C5" s="339"/>
      <c r="D5" s="339"/>
      <c r="E5" s="339"/>
    </row>
    <row r="6" spans="1:5" x14ac:dyDescent="0.25">
      <c r="B6" s="212"/>
      <c r="C6" s="212"/>
      <c r="D6" s="213"/>
      <c r="E6" s="214"/>
    </row>
    <row r="7" spans="1:5" x14ac:dyDescent="0.25">
      <c r="B7" s="215" t="s">
        <v>124</v>
      </c>
      <c r="C7" s="216" t="s">
        <v>81</v>
      </c>
      <c r="D7" s="217">
        <v>45747</v>
      </c>
      <c r="E7" s="217">
        <v>45382</v>
      </c>
    </row>
    <row r="8" spans="1:5" x14ac:dyDescent="0.25">
      <c r="B8" s="218"/>
      <c r="C8" s="219"/>
      <c r="D8" s="220"/>
      <c r="E8" s="221"/>
    </row>
    <row r="9" spans="1:5" x14ac:dyDescent="0.25">
      <c r="B9" s="222" t="s">
        <v>125</v>
      </c>
      <c r="C9" s="223"/>
      <c r="D9" s="224">
        <f>SUM(D10:D16)</f>
        <v>15883219507</v>
      </c>
      <c r="E9" s="224">
        <f>SUM(E10:E16)</f>
        <v>14444905101</v>
      </c>
    </row>
    <row r="10" spans="1:5" x14ac:dyDescent="0.25">
      <c r="B10" s="44" t="s">
        <v>126</v>
      </c>
      <c r="C10" s="223"/>
      <c r="D10" s="225">
        <v>1689833737</v>
      </c>
      <c r="E10" s="225">
        <v>1412367417</v>
      </c>
    </row>
    <row r="11" spans="1:5" x14ac:dyDescent="0.25">
      <c r="B11" s="44" t="s">
        <v>127</v>
      </c>
      <c r="C11" s="223"/>
      <c r="D11" s="225">
        <v>7966376131</v>
      </c>
      <c r="E11" s="225">
        <v>6418915305</v>
      </c>
    </row>
    <row r="12" spans="1:5" x14ac:dyDescent="0.25">
      <c r="B12" s="90" t="s">
        <v>128</v>
      </c>
      <c r="C12" s="223"/>
      <c r="D12" s="225">
        <v>617355196</v>
      </c>
      <c r="E12" s="225">
        <v>1294159446</v>
      </c>
    </row>
    <row r="13" spans="1:5" x14ac:dyDescent="0.25">
      <c r="B13" s="90" t="s">
        <v>129</v>
      </c>
      <c r="C13" s="223"/>
      <c r="D13" s="225">
        <v>3016641818</v>
      </c>
      <c r="E13" s="225">
        <v>2948645538</v>
      </c>
    </row>
    <row r="14" spans="1:5" x14ac:dyDescent="0.25">
      <c r="B14" s="90" t="s">
        <v>130</v>
      </c>
      <c r="C14" s="223"/>
      <c r="D14" s="225">
        <v>0</v>
      </c>
      <c r="E14" s="225">
        <v>0</v>
      </c>
    </row>
    <row r="15" spans="1:5" x14ac:dyDescent="0.25">
      <c r="B15" s="90" t="s">
        <v>131</v>
      </c>
      <c r="C15" s="223"/>
      <c r="D15" s="225">
        <v>2234857890</v>
      </c>
      <c r="E15" s="225">
        <v>1918681914</v>
      </c>
    </row>
    <row r="16" spans="1:5" x14ac:dyDescent="0.25">
      <c r="B16" s="90" t="s">
        <v>132</v>
      </c>
      <c r="C16" s="223" t="s">
        <v>133</v>
      </c>
      <c r="D16" s="225">
        <v>358154735</v>
      </c>
      <c r="E16" s="225">
        <v>452135481</v>
      </c>
    </row>
    <row r="17" spans="2:7" x14ac:dyDescent="0.25">
      <c r="B17" s="90"/>
      <c r="C17" s="223"/>
      <c r="D17" s="224"/>
      <c r="E17" s="226"/>
    </row>
    <row r="18" spans="2:7" x14ac:dyDescent="0.25">
      <c r="B18" s="227" t="s">
        <v>134</v>
      </c>
      <c r="C18" s="223"/>
      <c r="D18" s="228">
        <f>SUM(D19:D21)</f>
        <v>1763775426</v>
      </c>
      <c r="E18" s="228">
        <f>SUM(E19:E21)</f>
        <v>4360792695</v>
      </c>
    </row>
    <row r="19" spans="2:7" x14ac:dyDescent="0.25">
      <c r="B19" s="90" t="s">
        <v>135</v>
      </c>
      <c r="C19" s="223"/>
      <c r="D19" s="225">
        <v>955468207</v>
      </c>
      <c r="E19" s="225">
        <v>1611407663</v>
      </c>
    </row>
    <row r="20" spans="2:7" x14ac:dyDescent="0.25">
      <c r="B20" s="90" t="s">
        <v>136</v>
      </c>
      <c r="C20" s="223"/>
      <c r="D20" s="225">
        <v>443464054</v>
      </c>
      <c r="E20" s="225">
        <v>572640624</v>
      </c>
    </row>
    <row r="21" spans="2:7" x14ac:dyDescent="0.25">
      <c r="B21" s="90" t="s">
        <v>137</v>
      </c>
      <c r="C21" s="223" t="s">
        <v>138</v>
      </c>
      <c r="D21" s="225">
        <v>364843165</v>
      </c>
      <c r="E21" s="225">
        <v>2176744408</v>
      </c>
      <c r="G21" s="24"/>
    </row>
    <row r="22" spans="2:7" x14ac:dyDescent="0.25">
      <c r="B22" s="227" t="s">
        <v>139</v>
      </c>
      <c r="C22" s="223"/>
      <c r="D22" s="229">
        <f>+D9-D18</f>
        <v>14119444081</v>
      </c>
      <c r="E22" s="229">
        <f>+E9-E18</f>
        <v>10084112406</v>
      </c>
    </row>
    <row r="23" spans="2:7" x14ac:dyDescent="0.25">
      <c r="B23" s="227"/>
      <c r="C23" s="223"/>
      <c r="D23" s="224"/>
      <c r="E23" s="226"/>
    </row>
    <row r="24" spans="2:7" x14ac:dyDescent="0.25">
      <c r="B24" s="227" t="s">
        <v>140</v>
      </c>
      <c r="C24" s="223"/>
      <c r="D24" s="228">
        <f>SUM(D25:D26)</f>
        <v>947596364</v>
      </c>
      <c r="E24" s="228">
        <f>SUM(E25:E26)</f>
        <v>358300493</v>
      </c>
    </row>
    <row r="25" spans="2:7" x14ac:dyDescent="0.25">
      <c r="B25" s="90" t="s">
        <v>141</v>
      </c>
      <c r="C25" s="223"/>
      <c r="D25" s="225">
        <v>459600905</v>
      </c>
      <c r="E25" s="225">
        <v>25073752</v>
      </c>
    </row>
    <row r="26" spans="2:7" x14ac:dyDescent="0.25">
      <c r="B26" s="90" t="s">
        <v>142</v>
      </c>
      <c r="C26" s="223" t="s">
        <v>138</v>
      </c>
      <c r="D26" s="225">
        <v>487995459</v>
      </c>
      <c r="E26" s="225">
        <v>333226741</v>
      </c>
    </row>
    <row r="27" spans="2:7" x14ac:dyDescent="0.25">
      <c r="B27" s="227"/>
      <c r="C27" s="223"/>
      <c r="D27" s="224"/>
      <c r="E27" s="228"/>
    </row>
    <row r="28" spans="2:7" x14ac:dyDescent="0.25">
      <c r="B28" s="227" t="s">
        <v>143</v>
      </c>
      <c r="C28" s="223"/>
      <c r="D28" s="228">
        <f>SUM(D29:D37)</f>
        <v>6321372398</v>
      </c>
      <c r="E28" s="228">
        <f>SUM(E29:E37)</f>
        <v>4327362287</v>
      </c>
    </row>
    <row r="29" spans="2:7" x14ac:dyDescent="0.25">
      <c r="B29" s="90" t="s">
        <v>144</v>
      </c>
      <c r="C29" s="223"/>
      <c r="D29" s="225">
        <v>4414178753</v>
      </c>
      <c r="E29" s="226">
        <v>2744897910</v>
      </c>
    </row>
    <row r="30" spans="2:7" x14ac:dyDescent="0.25">
      <c r="B30" s="90" t="s">
        <v>145</v>
      </c>
      <c r="C30" s="223"/>
      <c r="D30" s="225">
        <v>148460178</v>
      </c>
      <c r="E30" s="226">
        <v>101550879</v>
      </c>
    </row>
    <row r="31" spans="2:7" x14ac:dyDescent="0.25">
      <c r="B31" s="90" t="s">
        <v>146</v>
      </c>
      <c r="C31" s="223"/>
      <c r="D31" s="225">
        <v>6370510</v>
      </c>
      <c r="E31" s="226">
        <v>9820818</v>
      </c>
    </row>
    <row r="32" spans="2:7" x14ac:dyDescent="0.25">
      <c r="B32" s="90" t="s">
        <v>147</v>
      </c>
      <c r="C32" s="223"/>
      <c r="D32" s="225">
        <v>549300530</v>
      </c>
      <c r="E32" s="226">
        <v>319770702</v>
      </c>
    </row>
    <row r="33" spans="2:7" x14ac:dyDescent="0.25">
      <c r="B33" s="90" t="s">
        <v>148</v>
      </c>
      <c r="C33" s="223"/>
      <c r="D33" s="225">
        <v>72357257</v>
      </c>
      <c r="E33" s="225">
        <v>104504337</v>
      </c>
    </row>
    <row r="34" spans="2:7" x14ac:dyDescent="0.25">
      <c r="B34" s="90" t="s">
        <v>149</v>
      </c>
      <c r="C34" s="223"/>
      <c r="D34" s="225">
        <v>1886363</v>
      </c>
      <c r="E34" s="226">
        <v>1892587</v>
      </c>
    </row>
    <row r="35" spans="2:7" x14ac:dyDescent="0.25">
      <c r="B35" s="90" t="s">
        <v>150</v>
      </c>
      <c r="C35" s="223"/>
      <c r="D35" s="225">
        <v>0</v>
      </c>
      <c r="E35" s="226">
        <v>5490</v>
      </c>
    </row>
    <row r="36" spans="2:7" x14ac:dyDescent="0.25">
      <c r="B36" s="90" t="s">
        <v>151</v>
      </c>
      <c r="C36" s="223"/>
      <c r="D36" s="225">
        <v>35280979</v>
      </c>
      <c r="E36" s="226">
        <v>32471451</v>
      </c>
    </row>
    <row r="37" spans="2:7" x14ac:dyDescent="0.25">
      <c r="B37" s="90" t="s">
        <v>152</v>
      </c>
      <c r="C37" s="223" t="s">
        <v>138</v>
      </c>
      <c r="D37" s="225">
        <v>1093537828</v>
      </c>
      <c r="E37" s="225">
        <v>1012448113</v>
      </c>
    </row>
    <row r="38" spans="2:7" x14ac:dyDescent="0.25">
      <c r="B38" s="227" t="s">
        <v>153</v>
      </c>
      <c r="C38" s="223"/>
      <c r="D38" s="229">
        <f>+D22-D24-D28</f>
        <v>6850475319</v>
      </c>
      <c r="E38" s="229">
        <f>+E22-E24-E28</f>
        <v>5398449626</v>
      </c>
    </row>
    <row r="39" spans="2:7" x14ac:dyDescent="0.25">
      <c r="B39" s="90"/>
      <c r="C39" s="223"/>
      <c r="D39" s="224"/>
      <c r="E39" s="226"/>
    </row>
    <row r="40" spans="2:7" x14ac:dyDescent="0.25">
      <c r="B40" s="227" t="s">
        <v>154</v>
      </c>
      <c r="C40" s="223"/>
      <c r="D40" s="229">
        <f>+D41+D44+D43+D42</f>
        <v>-1543554502</v>
      </c>
      <c r="E40" s="229">
        <f>+E41+E44+E43+E42</f>
        <v>-156787817.01250076</v>
      </c>
    </row>
    <row r="41" spans="2:7" x14ac:dyDescent="0.25">
      <c r="B41" s="90" t="s">
        <v>155</v>
      </c>
      <c r="C41" s="223"/>
      <c r="D41" s="225">
        <v>2464695034</v>
      </c>
      <c r="E41" s="225">
        <v>1222692902</v>
      </c>
      <c r="G41" s="24"/>
    </row>
    <row r="42" spans="2:7" x14ac:dyDescent="0.25">
      <c r="B42" s="90" t="s">
        <v>396</v>
      </c>
      <c r="C42" s="223"/>
      <c r="D42" s="225">
        <v>-2220615895</v>
      </c>
      <c r="E42" s="225">
        <v>0</v>
      </c>
    </row>
    <row r="43" spans="2:7" x14ac:dyDescent="0.25">
      <c r="B43" s="90" t="s">
        <v>156</v>
      </c>
      <c r="C43" s="223"/>
      <c r="D43" s="225">
        <v>0</v>
      </c>
      <c r="E43" s="225">
        <v>0</v>
      </c>
    </row>
    <row r="44" spans="2:7" x14ac:dyDescent="0.25">
      <c r="B44" s="90" t="s">
        <v>157</v>
      </c>
      <c r="C44" s="223"/>
      <c r="D44" s="225">
        <v>-1787633641</v>
      </c>
      <c r="E44" s="226">
        <v>-1379480719.0125008</v>
      </c>
    </row>
    <row r="45" spans="2:7" ht="3.75" customHeight="1" x14ac:dyDescent="0.25">
      <c r="B45" s="90"/>
      <c r="C45" s="223"/>
      <c r="D45" s="224"/>
      <c r="E45" s="225"/>
    </row>
    <row r="46" spans="2:7" x14ac:dyDescent="0.25">
      <c r="B46" s="230" t="s">
        <v>158</v>
      </c>
      <c r="C46" s="231"/>
      <c r="D46" s="232">
        <f>+D38+D40</f>
        <v>5306920817</v>
      </c>
      <c r="E46" s="232">
        <f>+E38+E40</f>
        <v>5241661808.9874992</v>
      </c>
    </row>
    <row r="47" spans="2:7" x14ac:dyDescent="0.25">
      <c r="B47" s="230" t="s">
        <v>159</v>
      </c>
      <c r="C47" s="231"/>
      <c r="D47" s="233">
        <v>0</v>
      </c>
      <c r="E47" s="233">
        <v>0</v>
      </c>
    </row>
    <row r="48" spans="2:7" ht="15.75" thickBot="1" x14ac:dyDescent="0.3">
      <c r="B48" s="234" t="s">
        <v>160</v>
      </c>
      <c r="C48" s="231"/>
      <c r="D48" s="235">
        <f>+D46-D47-D49</f>
        <v>4941914303</v>
      </c>
      <c r="E48" s="235">
        <f>+E46-E47</f>
        <v>5241661808.9874992</v>
      </c>
    </row>
    <row r="49" spans="2:5" ht="16.5" thickTop="1" thickBot="1" x14ac:dyDescent="0.3">
      <c r="B49" s="234" t="s">
        <v>397</v>
      </c>
      <c r="C49" s="231"/>
      <c r="D49" s="235">
        <v>365006514</v>
      </c>
      <c r="E49" s="235">
        <v>435727804</v>
      </c>
    </row>
    <row r="50" spans="2:5" ht="15.75" thickTop="1" x14ac:dyDescent="0.25">
      <c r="B50" s="236"/>
      <c r="C50" s="237"/>
      <c r="D50" s="238"/>
      <c r="E50" s="239"/>
    </row>
    <row r="51" spans="2:5" x14ac:dyDescent="0.25">
      <c r="B51" s="287" t="s">
        <v>161</v>
      </c>
      <c r="C51" s="287"/>
      <c r="D51" s="288"/>
      <c r="E51" s="324"/>
    </row>
    <row r="52" spans="2:5" x14ac:dyDescent="0.25">
      <c r="E52" s="240"/>
    </row>
    <row r="53" spans="2:5" x14ac:dyDescent="0.25">
      <c r="D53" s="240"/>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8" orientation="portrait" r:id="rId1"/>
  <ignoredErrors>
    <ignoredError sqref="E28"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N556"/>
  <sheetViews>
    <sheetView showGridLines="0" tabSelected="1" topLeftCell="A533" zoomScaleNormal="100" workbookViewId="0">
      <selection activeCell="A567" sqref="A567"/>
    </sheetView>
  </sheetViews>
  <sheetFormatPr baseColWidth="10" defaultColWidth="11.42578125" defaultRowHeight="15" x14ac:dyDescent="0.25"/>
  <cols>
    <col min="1" max="1" width="9" style="2" bestFit="1" customWidth="1"/>
    <col min="2" max="2" width="51.42578125" style="2" customWidth="1"/>
    <col min="3" max="3" width="24.42578125" style="2" bestFit="1" customWidth="1"/>
    <col min="4" max="4" width="21.28515625" style="2" customWidth="1"/>
    <col min="5" max="5" width="24.7109375" style="2" customWidth="1"/>
    <col min="6" max="6" width="18.85546875" style="2" bestFit="1" customWidth="1"/>
    <col min="7" max="8" width="18.5703125" style="2" customWidth="1"/>
    <col min="9" max="9" width="18.42578125" style="2" bestFit="1" customWidth="1"/>
    <col min="10" max="10" width="14" style="2" customWidth="1"/>
    <col min="11" max="11" width="16.5703125" style="2" bestFit="1" customWidth="1"/>
    <col min="12" max="13" width="18.5703125" style="2" customWidth="1"/>
    <col min="14" max="14" width="11.42578125" style="2"/>
    <col min="15" max="15" width="16.28515625" style="2" bestFit="1" customWidth="1"/>
    <col min="16" max="16384" width="11.42578125" style="2"/>
  </cols>
  <sheetData>
    <row r="1" spans="2:8" x14ac:dyDescent="0.25">
      <c r="B1" s="1"/>
    </row>
    <row r="2" spans="2:8" x14ac:dyDescent="0.25">
      <c r="B2" s="385" t="s">
        <v>0</v>
      </c>
      <c r="C2" s="385"/>
      <c r="D2" s="385"/>
      <c r="E2" s="385"/>
      <c r="F2" s="385"/>
    </row>
    <row r="3" spans="2:8" x14ac:dyDescent="0.25">
      <c r="B3" s="386" t="s">
        <v>403</v>
      </c>
      <c r="C3" s="386"/>
      <c r="D3" s="386"/>
      <c r="E3" s="386"/>
      <c r="F3" s="386"/>
    </row>
    <row r="4" spans="2:8" x14ac:dyDescent="0.25">
      <c r="B4" s="364" t="s">
        <v>2</v>
      </c>
      <c r="C4" s="364"/>
      <c r="D4" s="364"/>
      <c r="E4" s="364"/>
      <c r="F4" s="364"/>
    </row>
    <row r="5" spans="2:8" x14ac:dyDescent="0.25">
      <c r="B5" s="3"/>
      <c r="C5" s="3"/>
      <c r="D5" s="3"/>
      <c r="E5" s="3"/>
      <c r="F5" s="3"/>
    </row>
    <row r="6" spans="2:8" x14ac:dyDescent="0.25">
      <c r="B6" s="4" t="s">
        <v>3</v>
      </c>
      <c r="E6" s="5" t="s">
        <v>4</v>
      </c>
      <c r="F6" s="5"/>
      <c r="G6" s="5"/>
      <c r="H6" s="5"/>
    </row>
    <row r="7" spans="2:8" x14ac:dyDescent="0.25">
      <c r="B7" s="4" t="s">
        <v>5</v>
      </c>
      <c r="C7" s="4"/>
      <c r="D7" s="4"/>
      <c r="E7" s="2" t="s">
        <v>6</v>
      </c>
    </row>
    <row r="8" spans="2:8" x14ac:dyDescent="0.25">
      <c r="B8" s="4" t="s">
        <v>7</v>
      </c>
      <c r="C8" s="4"/>
      <c r="D8" s="4"/>
      <c r="E8" s="2" t="s">
        <v>8</v>
      </c>
    </row>
    <row r="9" spans="2:8" x14ac:dyDescent="0.25">
      <c r="B9" s="4" t="s">
        <v>9</v>
      </c>
      <c r="C9" s="4"/>
      <c r="D9" s="4"/>
      <c r="E9" s="2" t="s">
        <v>10</v>
      </c>
    </row>
    <row r="10" spans="2:8" x14ac:dyDescent="0.25">
      <c r="B10" s="4" t="s">
        <v>11</v>
      </c>
      <c r="C10" s="4"/>
      <c r="D10" s="4"/>
      <c r="E10" s="2" t="s">
        <v>12</v>
      </c>
    </row>
    <row r="11" spans="2:8" x14ac:dyDescent="0.25">
      <c r="B11" s="4" t="s">
        <v>13</v>
      </c>
      <c r="C11" s="4"/>
      <c r="D11" s="4"/>
      <c r="E11" s="2" t="s">
        <v>14</v>
      </c>
    </row>
    <row r="12" spans="2:8" x14ac:dyDescent="0.25">
      <c r="B12" s="4" t="s">
        <v>15</v>
      </c>
      <c r="C12" s="4"/>
      <c r="D12" s="4"/>
      <c r="E12" s="2" t="s">
        <v>16</v>
      </c>
    </row>
    <row r="13" spans="2:8" x14ac:dyDescent="0.25">
      <c r="B13" s="4" t="s">
        <v>17</v>
      </c>
      <c r="C13" s="4"/>
      <c r="D13" s="4"/>
      <c r="E13" s="2" t="s">
        <v>10</v>
      </c>
    </row>
    <row r="15" spans="2:8" x14ac:dyDescent="0.25">
      <c r="B15" s="364" t="s">
        <v>18</v>
      </c>
      <c r="C15" s="364"/>
      <c r="D15" s="364"/>
      <c r="E15" s="364"/>
      <c r="F15" s="364"/>
    </row>
    <row r="17" spans="2:8" x14ac:dyDescent="0.25">
      <c r="B17" s="363" t="s">
        <v>19</v>
      </c>
      <c r="C17" s="363"/>
      <c r="D17" s="363"/>
      <c r="E17" s="363"/>
      <c r="F17" s="363"/>
      <c r="G17" s="363"/>
      <c r="H17" s="363"/>
    </row>
    <row r="18" spans="2:8" x14ac:dyDescent="0.25">
      <c r="B18" s="363"/>
      <c r="C18" s="363"/>
      <c r="D18" s="363"/>
      <c r="E18" s="363"/>
      <c r="F18" s="363"/>
      <c r="G18" s="363"/>
      <c r="H18" s="363"/>
    </row>
    <row r="19" spans="2:8" x14ac:dyDescent="0.25">
      <c r="B19" s="363"/>
      <c r="C19" s="363"/>
      <c r="D19" s="363"/>
      <c r="E19" s="363"/>
      <c r="F19" s="363"/>
      <c r="G19" s="363"/>
      <c r="H19" s="363"/>
    </row>
    <row r="21" spans="2:8" x14ac:dyDescent="0.25">
      <c r="B21" s="365" t="s">
        <v>20</v>
      </c>
      <c r="C21" s="365"/>
      <c r="D21" s="365"/>
      <c r="E21" s="365"/>
      <c r="F21" s="365"/>
      <c r="G21" s="365"/>
      <c r="H21" s="365"/>
    </row>
    <row r="23" spans="2:8" x14ac:dyDescent="0.25">
      <c r="B23" s="350" t="s">
        <v>21</v>
      </c>
      <c r="C23" s="350"/>
      <c r="D23" s="7"/>
      <c r="E23" s="352" t="s">
        <v>22</v>
      </c>
      <c r="F23" s="352"/>
    </row>
    <row r="24" spans="2:8" x14ac:dyDescent="0.25">
      <c r="B24" s="352" t="s">
        <v>23</v>
      </c>
      <c r="C24" s="352"/>
      <c r="D24" s="8"/>
    </row>
    <row r="25" spans="2:8" x14ac:dyDescent="0.25">
      <c r="B25" s="353" t="s">
        <v>24</v>
      </c>
      <c r="C25" s="353"/>
      <c r="D25" s="5"/>
      <c r="E25" s="363" t="s">
        <v>25</v>
      </c>
      <c r="F25" s="363"/>
    </row>
    <row r="26" spans="2:8" x14ac:dyDescent="0.25">
      <c r="B26" s="353" t="s">
        <v>26</v>
      </c>
      <c r="C26" s="353"/>
      <c r="D26" s="5"/>
      <c r="E26" s="363" t="s">
        <v>27</v>
      </c>
      <c r="F26" s="363"/>
    </row>
    <row r="27" spans="2:8" x14ac:dyDescent="0.25">
      <c r="B27" s="353" t="s">
        <v>28</v>
      </c>
      <c r="C27" s="353"/>
      <c r="D27" s="5"/>
      <c r="E27" s="363" t="s">
        <v>29</v>
      </c>
      <c r="F27" s="363"/>
    </row>
    <row r="28" spans="2:8" x14ac:dyDescent="0.25">
      <c r="B28" s="353" t="s">
        <v>30</v>
      </c>
      <c r="C28" s="353"/>
      <c r="D28" s="5"/>
      <c r="E28" s="6" t="s">
        <v>31</v>
      </c>
      <c r="F28" s="6"/>
    </row>
    <row r="29" spans="2:8" x14ac:dyDescent="0.25">
      <c r="B29" s="384" t="s">
        <v>32</v>
      </c>
      <c r="C29" s="384"/>
      <c r="D29" s="9"/>
      <c r="E29" s="6"/>
      <c r="F29" s="6"/>
    </row>
    <row r="30" spans="2:8" x14ac:dyDescent="0.25">
      <c r="B30" s="353" t="s">
        <v>33</v>
      </c>
      <c r="C30" s="353"/>
      <c r="D30" s="5"/>
      <c r="E30" s="363" t="s">
        <v>34</v>
      </c>
      <c r="F30" s="363"/>
    </row>
    <row r="31" spans="2:8" x14ac:dyDescent="0.25">
      <c r="B31" s="353" t="s">
        <v>35</v>
      </c>
      <c r="C31" s="353"/>
      <c r="D31" s="353"/>
      <c r="E31" s="363" t="s">
        <v>36</v>
      </c>
      <c r="F31" s="363"/>
    </row>
    <row r="32" spans="2:8" x14ac:dyDescent="0.25">
      <c r="B32" s="353" t="s">
        <v>37</v>
      </c>
      <c r="C32" s="353"/>
      <c r="D32" s="5"/>
      <c r="E32" s="363" t="s">
        <v>38</v>
      </c>
      <c r="F32" s="363"/>
    </row>
    <row r="33" spans="2:9" x14ac:dyDescent="0.25">
      <c r="B33" s="5" t="s">
        <v>39</v>
      </c>
      <c r="C33" s="5"/>
      <c r="D33" s="5"/>
      <c r="E33" s="6" t="s">
        <v>40</v>
      </c>
      <c r="F33" s="6"/>
    </row>
    <row r="34" spans="2:9" x14ac:dyDescent="0.25">
      <c r="B34" s="5"/>
      <c r="C34" s="5"/>
      <c r="D34" s="5"/>
      <c r="E34" s="6"/>
      <c r="F34" s="6"/>
    </row>
    <row r="35" spans="2:9" x14ac:dyDescent="0.25">
      <c r="B35" s="344" t="s">
        <v>455</v>
      </c>
      <c r="C35" s="344"/>
      <c r="D35" s="344"/>
      <c r="E35" s="344"/>
      <c r="F35" s="344"/>
      <c r="G35" s="344"/>
      <c r="H35" s="344"/>
    </row>
    <row r="36" spans="2:9" x14ac:dyDescent="0.25">
      <c r="B36" s="344" t="s">
        <v>453</v>
      </c>
      <c r="C36" s="344"/>
      <c r="D36" s="344"/>
      <c r="E36" s="344"/>
      <c r="F36" s="344"/>
      <c r="G36" s="344"/>
      <c r="H36" s="344"/>
    </row>
    <row r="37" spans="2:9" x14ac:dyDescent="0.25">
      <c r="B37" s="8" t="s">
        <v>41</v>
      </c>
    </row>
    <row r="39" spans="2:9" x14ac:dyDescent="0.25">
      <c r="B39" s="356" t="s">
        <v>42</v>
      </c>
      <c r="C39" s="356"/>
      <c r="D39" s="356"/>
      <c r="E39" s="356"/>
      <c r="F39" s="356"/>
      <c r="G39" s="356"/>
      <c r="H39" s="356"/>
    </row>
    <row r="40" spans="2:9" x14ac:dyDescent="0.25">
      <c r="B40" s="356"/>
      <c r="C40" s="356"/>
      <c r="D40" s="356"/>
      <c r="E40" s="356"/>
      <c r="F40" s="356"/>
      <c r="G40" s="356"/>
      <c r="H40" s="356"/>
    </row>
    <row r="41" spans="2:9" x14ac:dyDescent="0.25">
      <c r="B41" s="4" t="s">
        <v>43</v>
      </c>
      <c r="E41" s="2" t="s">
        <v>44</v>
      </c>
    </row>
    <row r="42" spans="2:9" x14ac:dyDescent="0.25">
      <c r="B42" s="4" t="s">
        <v>45</v>
      </c>
      <c r="E42" s="2" t="s">
        <v>46</v>
      </c>
      <c r="H42" s="322"/>
      <c r="I42" s="322"/>
    </row>
    <row r="43" spans="2:9" x14ac:dyDescent="0.25">
      <c r="B43" s="4" t="s">
        <v>47</v>
      </c>
      <c r="E43" s="2" t="s">
        <v>48</v>
      </c>
    </row>
    <row r="44" spans="2:9" x14ac:dyDescent="0.25">
      <c r="B44" s="4" t="s">
        <v>49</v>
      </c>
      <c r="E44" s="2" t="s">
        <v>50</v>
      </c>
    </row>
    <row r="47" spans="2:9" x14ac:dyDescent="0.25">
      <c r="B47" s="365" t="s">
        <v>51</v>
      </c>
      <c r="C47" s="365"/>
      <c r="D47" s="365"/>
      <c r="E47" s="365"/>
      <c r="F47" s="365"/>
      <c r="G47" s="365"/>
      <c r="H47" s="365"/>
    </row>
    <row r="49" spans="2:8" x14ac:dyDescent="0.25">
      <c r="B49" s="2" t="s">
        <v>3</v>
      </c>
      <c r="D49" s="2" t="s">
        <v>413</v>
      </c>
    </row>
    <row r="50" spans="2:8" x14ac:dyDescent="0.25">
      <c r="B50" s="2" t="s">
        <v>5</v>
      </c>
      <c r="D50" s="2" t="s">
        <v>414</v>
      </c>
    </row>
    <row r="51" spans="2:8" x14ac:dyDescent="0.25">
      <c r="B51" s="2" t="s">
        <v>56</v>
      </c>
      <c r="D51" s="2" t="s">
        <v>415</v>
      </c>
    </row>
    <row r="52" spans="2:8" x14ac:dyDescent="0.25">
      <c r="B52" s="2" t="s">
        <v>11</v>
      </c>
      <c r="D52" s="2" t="s">
        <v>416</v>
      </c>
    </row>
    <row r="54" spans="2:8" x14ac:dyDescent="0.25">
      <c r="B54" s="364" t="s">
        <v>52</v>
      </c>
      <c r="C54" s="364"/>
      <c r="D54" s="364"/>
      <c r="E54" s="364"/>
      <c r="F54" s="364"/>
      <c r="G54" s="364"/>
      <c r="H54" s="364"/>
    </row>
    <row r="56" spans="2:8" x14ac:dyDescent="0.25">
      <c r="B56" s="364" t="s">
        <v>53</v>
      </c>
      <c r="C56" s="364"/>
      <c r="D56" s="364"/>
      <c r="E56" s="364"/>
      <c r="F56" s="364"/>
      <c r="G56" s="364"/>
      <c r="H56" s="364"/>
    </row>
    <row r="57" spans="2:8" x14ac:dyDescent="0.25">
      <c r="B57" s="4" t="s">
        <v>54</v>
      </c>
      <c r="E57" s="2" t="s">
        <v>55</v>
      </c>
    </row>
    <row r="58" spans="2:8" x14ac:dyDescent="0.25">
      <c r="B58" s="4" t="s">
        <v>56</v>
      </c>
      <c r="E58" s="2" t="s">
        <v>10</v>
      </c>
    </row>
    <row r="59" spans="2:8" x14ac:dyDescent="0.25">
      <c r="B59" s="4" t="s">
        <v>57</v>
      </c>
      <c r="E59" s="2" t="s">
        <v>58</v>
      </c>
    </row>
    <row r="60" spans="2:8" x14ac:dyDescent="0.25">
      <c r="B60" s="4" t="s">
        <v>59</v>
      </c>
      <c r="E60" s="10">
        <v>0.84899999999999998</v>
      </c>
    </row>
    <row r="61" spans="2:8" x14ac:dyDescent="0.25">
      <c r="B61" s="4" t="s">
        <v>60</v>
      </c>
      <c r="E61" s="10">
        <v>0.84789999999999999</v>
      </c>
    </row>
    <row r="62" spans="2:8" x14ac:dyDescent="0.25">
      <c r="B62" s="364" t="s">
        <v>61</v>
      </c>
      <c r="C62" s="364"/>
      <c r="D62" s="364"/>
      <c r="E62" s="364"/>
      <c r="F62" s="364"/>
      <c r="G62" s="364"/>
      <c r="H62" s="364"/>
    </row>
    <row r="63" spans="2:8" x14ac:dyDescent="0.25">
      <c r="B63" s="4" t="s">
        <v>62</v>
      </c>
      <c r="D63" s="383" t="s">
        <v>458</v>
      </c>
      <c r="E63" s="383"/>
      <c r="F63" s="383"/>
      <c r="G63" s="383"/>
      <c r="H63" s="383"/>
    </row>
    <row r="64" spans="2:8" x14ac:dyDescent="0.25">
      <c r="B64" s="4" t="s">
        <v>63</v>
      </c>
      <c r="D64" s="383" t="s">
        <v>459</v>
      </c>
      <c r="E64" s="383"/>
      <c r="F64" s="383"/>
      <c r="G64" s="383"/>
      <c r="H64" s="383"/>
    </row>
    <row r="65" spans="1:8" x14ac:dyDescent="0.25">
      <c r="B65" s="4" t="s">
        <v>64</v>
      </c>
      <c r="D65" s="383" t="s">
        <v>65</v>
      </c>
      <c r="E65" s="383"/>
      <c r="F65" s="383"/>
      <c r="G65" s="383"/>
      <c r="H65" s="383"/>
    </row>
    <row r="66" spans="1:8" x14ac:dyDescent="0.25">
      <c r="B66" s="4" t="s">
        <v>66</v>
      </c>
      <c r="D66" s="383" t="s">
        <v>67</v>
      </c>
      <c r="E66" s="383"/>
      <c r="F66" s="383"/>
      <c r="G66" s="383"/>
      <c r="H66" s="383"/>
    </row>
    <row r="67" spans="1:8" x14ac:dyDescent="0.25">
      <c r="B67" s="4" t="s">
        <v>68</v>
      </c>
      <c r="D67" s="2" t="s">
        <v>69</v>
      </c>
    </row>
    <row r="68" spans="1:8" x14ac:dyDescent="0.25">
      <c r="B68" s="4" t="s">
        <v>70</v>
      </c>
      <c r="D68" s="2" t="s">
        <v>33</v>
      </c>
    </row>
    <row r="69" spans="1:8" x14ac:dyDescent="0.25">
      <c r="B69" s="4" t="s">
        <v>457</v>
      </c>
      <c r="D69" s="2" t="s">
        <v>35</v>
      </c>
    </row>
    <row r="70" spans="1:8" x14ac:dyDescent="0.25">
      <c r="B70" s="4" t="s">
        <v>38</v>
      </c>
      <c r="D70" s="2" t="s">
        <v>37</v>
      </c>
    </row>
    <row r="71" spans="1:8" x14ac:dyDescent="0.25">
      <c r="B71" s="4" t="s">
        <v>71</v>
      </c>
      <c r="D71" s="2" t="s">
        <v>72</v>
      </c>
    </row>
    <row r="72" spans="1:8" x14ac:dyDescent="0.25">
      <c r="B72" s="4" t="s">
        <v>73</v>
      </c>
      <c r="D72" s="2" t="s">
        <v>74</v>
      </c>
    </row>
    <row r="73" spans="1:8" x14ac:dyDescent="0.25">
      <c r="B73" s="4" t="s">
        <v>75</v>
      </c>
      <c r="D73" s="2" t="s">
        <v>76</v>
      </c>
    </row>
    <row r="74" spans="1:8" x14ac:dyDescent="0.25">
      <c r="A74" s="1"/>
      <c r="B74" s="344" t="s">
        <v>453</v>
      </c>
      <c r="C74" s="344"/>
      <c r="D74" s="344"/>
      <c r="E74" s="344"/>
      <c r="F74" s="344"/>
      <c r="G74" s="344"/>
      <c r="H74" s="344"/>
    </row>
    <row r="75" spans="1:8" x14ac:dyDescent="0.25">
      <c r="B75" s="350" t="s">
        <v>77</v>
      </c>
      <c r="C75" s="350"/>
      <c r="D75" s="350"/>
      <c r="E75" s="350"/>
      <c r="F75" s="350"/>
      <c r="G75" s="350"/>
      <c r="H75" s="350"/>
    </row>
    <row r="76" spans="1:8" x14ac:dyDescent="0.25">
      <c r="B76" s="362" t="s">
        <v>404</v>
      </c>
      <c r="C76" s="362"/>
      <c r="D76" s="362"/>
      <c r="E76" s="362"/>
      <c r="F76" s="362"/>
      <c r="G76" s="362"/>
      <c r="H76" s="362"/>
    </row>
    <row r="78" spans="1:8" x14ac:dyDescent="0.25">
      <c r="B78" s="364" t="s">
        <v>162</v>
      </c>
      <c r="C78" s="364"/>
      <c r="D78" s="364"/>
      <c r="E78" s="364"/>
      <c r="F78" s="364"/>
      <c r="G78" s="364"/>
      <c r="H78" s="364"/>
    </row>
    <row r="79" spans="1:8" x14ac:dyDescent="0.25">
      <c r="B79" s="345" t="s">
        <v>454</v>
      </c>
      <c r="C79" s="345"/>
      <c r="D79" s="345"/>
      <c r="E79" s="345"/>
      <c r="F79" s="345"/>
      <c r="G79" s="345"/>
      <c r="H79" s="345"/>
    </row>
    <row r="80" spans="1:8" ht="33" customHeight="1" x14ac:dyDescent="0.25">
      <c r="B80" s="345"/>
      <c r="C80" s="345"/>
      <c r="D80" s="345"/>
      <c r="E80" s="345"/>
      <c r="F80" s="345"/>
      <c r="G80" s="345"/>
      <c r="H80" s="345"/>
    </row>
    <row r="81" spans="2:8" x14ac:dyDescent="0.25">
      <c r="B81" s="364" t="s">
        <v>163</v>
      </c>
      <c r="C81" s="364"/>
      <c r="D81" s="364"/>
      <c r="E81" s="364"/>
      <c r="F81" s="364"/>
      <c r="G81" s="364"/>
      <c r="H81" s="364"/>
    </row>
    <row r="83" spans="2:8" x14ac:dyDescent="0.25">
      <c r="B83" s="365" t="s">
        <v>164</v>
      </c>
      <c r="C83" s="365"/>
      <c r="D83" s="365"/>
      <c r="E83" s="365"/>
      <c r="F83" s="365"/>
      <c r="G83" s="365"/>
      <c r="H83" s="365"/>
    </row>
    <row r="84" spans="2:8" ht="21.75" customHeight="1" x14ac:dyDescent="0.25">
      <c r="B84" s="355" t="s">
        <v>165</v>
      </c>
      <c r="C84" s="355"/>
      <c r="D84" s="355"/>
      <c r="E84" s="355"/>
      <c r="F84" s="355"/>
      <c r="G84" s="355"/>
      <c r="H84" s="355"/>
    </row>
    <row r="85" spans="2:8" ht="50.25" customHeight="1" x14ac:dyDescent="0.25">
      <c r="B85" s="355"/>
      <c r="C85" s="355"/>
      <c r="D85" s="355"/>
      <c r="E85" s="355"/>
      <c r="F85" s="355"/>
      <c r="G85" s="355"/>
      <c r="H85" s="355"/>
    </row>
    <row r="86" spans="2:8" x14ac:dyDescent="0.25">
      <c r="B86" s="355"/>
      <c r="C86" s="355"/>
      <c r="D86" s="355"/>
      <c r="E86" s="355"/>
      <c r="F86" s="355"/>
      <c r="G86" s="355"/>
      <c r="H86" s="355"/>
    </row>
    <row r="87" spans="2:8" x14ac:dyDescent="0.25">
      <c r="B87" s="355"/>
      <c r="C87" s="355"/>
      <c r="D87" s="355"/>
      <c r="E87" s="355"/>
      <c r="F87" s="355"/>
      <c r="G87" s="355"/>
      <c r="H87" s="355"/>
    </row>
    <row r="88" spans="2:8" x14ac:dyDescent="0.25">
      <c r="B88" s="355"/>
      <c r="C88" s="355"/>
      <c r="D88" s="355"/>
      <c r="E88" s="355"/>
      <c r="F88" s="355"/>
      <c r="G88" s="355"/>
      <c r="H88" s="355"/>
    </row>
    <row r="89" spans="2:8" x14ac:dyDescent="0.25">
      <c r="B89" s="355"/>
      <c r="C89" s="355"/>
      <c r="D89" s="355"/>
      <c r="E89" s="355"/>
      <c r="F89" s="355"/>
      <c r="G89" s="355"/>
      <c r="H89" s="355"/>
    </row>
    <row r="90" spans="2:8" x14ac:dyDescent="0.25">
      <c r="B90" s="355"/>
      <c r="C90" s="355"/>
      <c r="D90" s="355"/>
      <c r="E90" s="355"/>
      <c r="F90" s="355"/>
      <c r="G90" s="355"/>
      <c r="H90" s="355"/>
    </row>
    <row r="91" spans="2:8" x14ac:dyDescent="0.25">
      <c r="B91" s="355"/>
      <c r="C91" s="355"/>
      <c r="D91" s="355"/>
      <c r="E91" s="355"/>
      <c r="F91" s="355"/>
      <c r="G91" s="355"/>
      <c r="H91" s="355"/>
    </row>
    <row r="92" spans="2:8" x14ac:dyDescent="0.25">
      <c r="B92" s="355"/>
      <c r="C92" s="355"/>
      <c r="D92" s="355"/>
      <c r="E92" s="355"/>
      <c r="F92" s="355"/>
      <c r="G92" s="355"/>
      <c r="H92" s="355"/>
    </row>
    <row r="93" spans="2:8" x14ac:dyDescent="0.25">
      <c r="B93" s="355"/>
      <c r="C93" s="355"/>
      <c r="D93" s="355"/>
      <c r="E93" s="355"/>
      <c r="F93" s="355"/>
      <c r="G93" s="355"/>
      <c r="H93" s="355"/>
    </row>
    <row r="94" spans="2:8" x14ac:dyDescent="0.25">
      <c r="B94" s="355"/>
      <c r="C94" s="355"/>
      <c r="D94" s="355"/>
      <c r="E94" s="355"/>
      <c r="F94" s="355"/>
      <c r="G94" s="355"/>
      <c r="H94" s="355"/>
    </row>
    <row r="95" spans="2:8" x14ac:dyDescent="0.25">
      <c r="B95" s="364" t="s">
        <v>166</v>
      </c>
      <c r="C95" s="364"/>
      <c r="D95" s="364"/>
      <c r="E95" s="364"/>
      <c r="F95" s="364"/>
      <c r="G95" s="364"/>
      <c r="H95" s="364"/>
    </row>
    <row r="97" spans="2:8" x14ac:dyDescent="0.25">
      <c r="B97" s="364" t="s">
        <v>167</v>
      </c>
      <c r="C97" s="364"/>
      <c r="D97" s="364"/>
      <c r="E97" s="364"/>
      <c r="F97" s="364"/>
      <c r="G97" s="364"/>
      <c r="H97" s="364"/>
    </row>
    <row r="99" spans="2:8" x14ac:dyDescent="0.25">
      <c r="B99" s="363" t="s">
        <v>417</v>
      </c>
      <c r="C99" s="363"/>
      <c r="D99" s="363"/>
      <c r="E99" s="363"/>
      <c r="F99" s="363"/>
      <c r="G99" s="363"/>
      <c r="H99" s="363"/>
    </row>
    <row r="100" spans="2:8" x14ac:dyDescent="0.25">
      <c r="B100" s="363"/>
      <c r="C100" s="363"/>
      <c r="D100" s="363"/>
      <c r="E100" s="363"/>
      <c r="F100" s="363"/>
      <c r="G100" s="363"/>
      <c r="H100" s="363"/>
    </row>
    <row r="101" spans="2:8" ht="48.75" customHeight="1" x14ac:dyDescent="0.25">
      <c r="B101" s="363"/>
      <c r="C101" s="363"/>
      <c r="D101" s="363"/>
      <c r="E101" s="363"/>
      <c r="F101" s="363"/>
      <c r="G101" s="363"/>
      <c r="H101" s="363"/>
    </row>
    <row r="103" spans="2:8" x14ac:dyDescent="0.25">
      <c r="B103" s="364" t="s">
        <v>168</v>
      </c>
      <c r="C103" s="364"/>
      <c r="D103" s="364"/>
      <c r="E103" s="364"/>
      <c r="F103" s="364"/>
      <c r="G103" s="364"/>
      <c r="H103" s="364"/>
    </row>
    <row r="105" spans="2:8" x14ac:dyDescent="0.25">
      <c r="B105" s="356" t="s">
        <v>169</v>
      </c>
      <c r="C105" s="356"/>
      <c r="D105" s="356"/>
      <c r="E105" s="356"/>
      <c r="F105" s="356"/>
      <c r="G105" s="356"/>
      <c r="H105" s="356"/>
    </row>
    <row r="106" spans="2:8" ht="26.25" customHeight="1" x14ac:dyDescent="0.25">
      <c r="B106" s="356"/>
      <c r="C106" s="356"/>
      <c r="D106" s="356"/>
      <c r="E106" s="356"/>
      <c r="F106" s="356"/>
      <c r="G106" s="356"/>
      <c r="H106" s="356"/>
    </row>
    <row r="108" spans="2:8" x14ac:dyDescent="0.25">
      <c r="B108" s="352" t="s">
        <v>170</v>
      </c>
      <c r="C108" s="352"/>
      <c r="D108" s="352"/>
      <c r="E108" s="352"/>
      <c r="F108" s="352"/>
      <c r="G108" s="352"/>
      <c r="H108" s="352"/>
    </row>
    <row r="110" spans="2:8" x14ac:dyDescent="0.25">
      <c r="B110" s="363" t="s">
        <v>171</v>
      </c>
      <c r="C110" s="363"/>
      <c r="D110" s="363"/>
      <c r="E110" s="363"/>
      <c r="F110" s="363"/>
      <c r="G110" s="363"/>
      <c r="H110" s="363"/>
    </row>
    <row r="112" spans="2:8" x14ac:dyDescent="0.25">
      <c r="B112" s="364" t="s">
        <v>172</v>
      </c>
      <c r="C112" s="364"/>
      <c r="D112" s="364"/>
      <c r="E112" s="364"/>
      <c r="F112" s="364"/>
      <c r="G112" s="364"/>
      <c r="H112" s="364"/>
    </row>
    <row r="114" spans="2:8" x14ac:dyDescent="0.25">
      <c r="B114" s="356" t="s">
        <v>173</v>
      </c>
      <c r="C114" s="356"/>
      <c r="D114" s="356"/>
      <c r="E114" s="356"/>
      <c r="F114" s="356"/>
      <c r="G114" s="356"/>
      <c r="H114" s="356"/>
    </row>
    <row r="115" spans="2:8" x14ac:dyDescent="0.25">
      <c r="B115" s="356"/>
      <c r="C115" s="356"/>
      <c r="D115" s="356"/>
      <c r="E115" s="356"/>
      <c r="F115" s="356"/>
      <c r="G115" s="356"/>
      <c r="H115" s="356"/>
    </row>
    <row r="116" spans="2:8" x14ac:dyDescent="0.25">
      <c r="B116" s="356"/>
      <c r="C116" s="356"/>
      <c r="D116" s="356"/>
      <c r="E116" s="356"/>
      <c r="F116" s="356"/>
      <c r="G116" s="356"/>
      <c r="H116" s="356"/>
    </row>
    <row r="117" spans="2:8" x14ac:dyDescent="0.25">
      <c r="B117" s="356"/>
      <c r="C117" s="356"/>
      <c r="D117" s="356"/>
      <c r="E117" s="356"/>
      <c r="F117" s="356"/>
      <c r="G117" s="356"/>
      <c r="H117" s="356"/>
    </row>
    <row r="118" spans="2:8" x14ac:dyDescent="0.25">
      <c r="B118" s="356"/>
      <c r="C118" s="356"/>
      <c r="D118" s="356"/>
      <c r="E118" s="356"/>
      <c r="F118" s="356"/>
      <c r="G118" s="356"/>
      <c r="H118" s="356"/>
    </row>
    <row r="119" spans="2:8" x14ac:dyDescent="0.25">
      <c r="B119" s="356"/>
      <c r="C119" s="356"/>
      <c r="D119" s="356"/>
      <c r="E119" s="356"/>
      <c r="F119" s="356"/>
      <c r="G119" s="356"/>
      <c r="H119" s="356"/>
    </row>
    <row r="120" spans="2:8" x14ac:dyDescent="0.25">
      <c r="B120" s="356"/>
      <c r="C120" s="356"/>
      <c r="D120" s="356"/>
      <c r="E120" s="356"/>
      <c r="F120" s="356"/>
      <c r="G120" s="356"/>
      <c r="H120" s="356"/>
    </row>
    <row r="121" spans="2:8" x14ac:dyDescent="0.25">
      <c r="B121" s="356"/>
      <c r="C121" s="356"/>
      <c r="D121" s="356"/>
      <c r="E121" s="356"/>
      <c r="F121" s="356"/>
      <c r="G121" s="356"/>
      <c r="H121" s="356"/>
    </row>
    <row r="122" spans="2:8" x14ac:dyDescent="0.25">
      <c r="B122" s="356"/>
      <c r="C122" s="356"/>
      <c r="D122" s="356"/>
      <c r="E122" s="356"/>
      <c r="F122" s="356"/>
      <c r="G122" s="356"/>
      <c r="H122" s="356"/>
    </row>
    <row r="123" spans="2:8" x14ac:dyDescent="0.25">
      <c r="B123" s="356"/>
      <c r="C123" s="356"/>
      <c r="D123" s="356"/>
      <c r="E123" s="356"/>
      <c r="F123" s="356"/>
      <c r="G123" s="356"/>
      <c r="H123" s="356"/>
    </row>
    <row r="124" spans="2:8" ht="31.5" customHeight="1" x14ac:dyDescent="0.25">
      <c r="B124" s="356"/>
      <c r="C124" s="356"/>
      <c r="D124" s="356"/>
      <c r="E124" s="356"/>
      <c r="F124" s="356"/>
      <c r="G124" s="356"/>
      <c r="H124" s="356"/>
    </row>
    <row r="125" spans="2:8" ht="63" customHeight="1" x14ac:dyDescent="0.25">
      <c r="B125" s="356"/>
      <c r="C125" s="356"/>
      <c r="D125" s="356"/>
      <c r="E125" s="356"/>
      <c r="F125" s="356"/>
      <c r="G125" s="356"/>
      <c r="H125" s="356"/>
    </row>
    <row r="126" spans="2:8" x14ac:dyDescent="0.25">
      <c r="B126" s="352" t="s">
        <v>174</v>
      </c>
      <c r="C126" s="352"/>
      <c r="D126" s="352"/>
      <c r="E126" s="352"/>
      <c r="F126" s="352"/>
      <c r="G126" s="352"/>
      <c r="H126" s="352"/>
    </row>
    <row r="128" spans="2:8" ht="14.25" customHeight="1" x14ac:dyDescent="0.25">
      <c r="B128" s="363" t="s">
        <v>175</v>
      </c>
      <c r="C128" s="363"/>
      <c r="D128" s="363"/>
      <c r="E128" s="363"/>
      <c r="F128" s="363"/>
      <c r="G128" s="363"/>
      <c r="H128" s="363"/>
    </row>
    <row r="129" spans="2:8" ht="52.5" customHeight="1" x14ac:dyDescent="0.25">
      <c r="B129" s="363"/>
      <c r="C129" s="363"/>
      <c r="D129" s="363"/>
      <c r="E129" s="363"/>
      <c r="F129" s="363"/>
      <c r="G129" s="363"/>
      <c r="H129" s="363"/>
    </row>
    <row r="131" spans="2:8" x14ac:dyDescent="0.25">
      <c r="B131" s="364" t="s">
        <v>176</v>
      </c>
      <c r="C131" s="364"/>
      <c r="D131" s="364"/>
      <c r="E131" s="364"/>
      <c r="F131" s="364"/>
      <c r="G131" s="364"/>
      <c r="H131" s="364"/>
    </row>
    <row r="133" spans="2:8" x14ac:dyDescent="0.25">
      <c r="B133" s="387" t="s">
        <v>177</v>
      </c>
      <c r="C133" s="387"/>
      <c r="D133" s="387"/>
      <c r="E133" s="387"/>
      <c r="F133" s="387"/>
      <c r="G133" s="387"/>
      <c r="H133" s="387"/>
    </row>
    <row r="135" spans="2:8" x14ac:dyDescent="0.25">
      <c r="B135" s="364" t="s">
        <v>178</v>
      </c>
      <c r="C135" s="364"/>
      <c r="D135" s="364"/>
      <c r="E135" s="364"/>
      <c r="F135" s="364"/>
      <c r="G135" s="364"/>
      <c r="H135" s="364"/>
    </row>
    <row r="137" spans="2:8" x14ac:dyDescent="0.25">
      <c r="B137" s="363" t="s">
        <v>179</v>
      </c>
      <c r="C137" s="363"/>
      <c r="D137" s="363"/>
      <c r="E137" s="363"/>
      <c r="F137" s="363"/>
      <c r="G137" s="363"/>
      <c r="H137" s="363"/>
    </row>
    <row r="138" spans="2:8" x14ac:dyDescent="0.25">
      <c r="B138" s="363"/>
      <c r="C138" s="363"/>
      <c r="D138" s="363"/>
      <c r="E138" s="363"/>
      <c r="F138" s="363"/>
      <c r="G138" s="363"/>
      <c r="H138" s="363"/>
    </row>
    <row r="140" spans="2:8" x14ac:dyDescent="0.25">
      <c r="B140" s="352" t="s">
        <v>180</v>
      </c>
      <c r="C140" s="352"/>
      <c r="D140" s="352"/>
      <c r="E140" s="352"/>
      <c r="F140" s="352"/>
      <c r="G140" s="352"/>
      <c r="H140" s="352"/>
    </row>
    <row r="142" spans="2:8" ht="14.45" customHeight="1" x14ac:dyDescent="0.25">
      <c r="B142" s="320" t="s">
        <v>181</v>
      </c>
      <c r="C142" s="321"/>
      <c r="D142" s="321"/>
      <c r="E142" s="321"/>
      <c r="F142" s="321"/>
      <c r="G142" s="321"/>
      <c r="H142" s="321"/>
    </row>
    <row r="143" spans="2:8" ht="34.9" customHeight="1" x14ac:dyDescent="0.25">
      <c r="B143" s="350" t="s">
        <v>77</v>
      </c>
      <c r="C143" s="350"/>
      <c r="D143" s="350"/>
      <c r="E143" s="350"/>
      <c r="F143" s="350"/>
      <c r="G143" s="350"/>
      <c r="H143" s="350"/>
    </row>
    <row r="144" spans="2:8" x14ac:dyDescent="0.25">
      <c r="B144" s="362" t="str">
        <f>+NOTA!B76</f>
        <v>Notas a los Estados Contables al 31/03/2025</v>
      </c>
      <c r="C144" s="362"/>
      <c r="D144" s="362"/>
      <c r="E144" s="362"/>
      <c r="F144" s="362"/>
      <c r="G144" s="362"/>
      <c r="H144" s="362"/>
    </row>
    <row r="145" spans="2:9" x14ac:dyDescent="0.25">
      <c r="B145" s="64"/>
      <c r="C145" s="64"/>
      <c r="D145" s="64"/>
      <c r="E145" s="64"/>
      <c r="F145" s="64"/>
      <c r="G145" s="105"/>
      <c r="H145" s="106"/>
    </row>
    <row r="146" spans="2:9" x14ac:dyDescent="0.25">
      <c r="B146" s="352" t="s">
        <v>182</v>
      </c>
      <c r="C146" s="352"/>
      <c r="D146" s="352"/>
      <c r="E146" s="352"/>
      <c r="F146" s="352"/>
      <c r="G146" s="352"/>
      <c r="H146" s="352"/>
    </row>
    <row r="147" spans="2:9" x14ac:dyDescent="0.25">
      <c r="G147" s="104"/>
      <c r="H147" s="26"/>
    </row>
    <row r="148" spans="2:9" x14ac:dyDescent="0.25">
      <c r="B148" s="364" t="s">
        <v>183</v>
      </c>
      <c r="C148" s="364"/>
      <c r="D148" s="364"/>
      <c r="E148" s="364"/>
      <c r="F148" s="364"/>
      <c r="G148" s="364"/>
      <c r="H148" s="364"/>
    </row>
    <row r="149" spans="2:9" x14ac:dyDescent="0.25">
      <c r="B149" s="305" t="s">
        <v>124</v>
      </c>
      <c r="C149" s="306">
        <v>45747</v>
      </c>
      <c r="D149" s="306">
        <v>45382</v>
      </c>
      <c r="E149" s="307">
        <v>45657</v>
      </c>
      <c r="F149" s="104"/>
      <c r="G149" s="26"/>
    </row>
    <row r="150" spans="2:9" x14ac:dyDescent="0.25">
      <c r="B150" s="67" t="s">
        <v>184</v>
      </c>
      <c r="C150" s="107">
        <v>7973.54</v>
      </c>
      <c r="D150" s="107">
        <v>7377.82</v>
      </c>
      <c r="E150" s="108">
        <v>7812.22</v>
      </c>
      <c r="G150" s="26"/>
    </row>
    <row r="151" spans="2:9" x14ac:dyDescent="0.25">
      <c r="B151" s="109" t="s">
        <v>185</v>
      </c>
      <c r="C151" s="110">
        <v>7983.79</v>
      </c>
      <c r="D151" s="110">
        <v>7411.91</v>
      </c>
      <c r="E151" s="111">
        <v>7843.41</v>
      </c>
      <c r="G151" s="26"/>
    </row>
    <row r="152" spans="2:9" x14ac:dyDescent="0.25">
      <c r="G152" s="104"/>
      <c r="H152" s="112"/>
    </row>
    <row r="153" spans="2:9" x14ac:dyDescent="0.25">
      <c r="B153" s="364" t="s">
        <v>186</v>
      </c>
      <c r="C153" s="364"/>
      <c r="D153" s="364"/>
      <c r="E153" s="364"/>
      <c r="F153" s="364"/>
      <c r="G153" s="364"/>
      <c r="H153" s="364"/>
    </row>
    <row r="154" spans="2:9" x14ac:dyDescent="0.25">
      <c r="G154" s="104"/>
      <c r="H154" s="26"/>
    </row>
    <row r="155" spans="2:9" ht="30" x14ac:dyDescent="0.25">
      <c r="B155" s="379" t="s">
        <v>187</v>
      </c>
      <c r="C155" s="380" t="s">
        <v>188</v>
      </c>
      <c r="D155" s="380" t="s">
        <v>189</v>
      </c>
      <c r="E155" s="30" t="s">
        <v>190</v>
      </c>
      <c r="F155" s="30" t="s">
        <v>191</v>
      </c>
      <c r="G155" s="381" t="s">
        <v>189</v>
      </c>
      <c r="H155" s="30" t="s">
        <v>190</v>
      </c>
      <c r="I155" s="30" t="s">
        <v>191</v>
      </c>
    </row>
    <row r="156" spans="2:9" x14ac:dyDescent="0.25">
      <c r="B156" s="379"/>
      <c r="C156" s="380"/>
      <c r="D156" s="380"/>
      <c r="E156" s="81">
        <f>+BBCC!D7</f>
        <v>45747</v>
      </c>
      <c r="F156" s="81">
        <f>+E156</f>
        <v>45747</v>
      </c>
      <c r="G156" s="382"/>
      <c r="H156" s="81">
        <f>+BBCC!I7</f>
        <v>45657</v>
      </c>
      <c r="I156" s="81">
        <f>+H156</f>
        <v>45657</v>
      </c>
    </row>
    <row r="157" spans="2:9" x14ac:dyDescent="0.25">
      <c r="B157" s="32" t="s">
        <v>80</v>
      </c>
      <c r="C157" s="49"/>
      <c r="D157" s="48"/>
      <c r="E157" s="49"/>
      <c r="F157" s="49"/>
      <c r="G157" s="113"/>
      <c r="H157" s="32"/>
      <c r="I157" s="32"/>
    </row>
    <row r="158" spans="2:9" x14ac:dyDescent="0.25">
      <c r="B158" s="34" t="s">
        <v>83</v>
      </c>
      <c r="C158" s="49"/>
      <c r="D158" s="48"/>
      <c r="E158" s="49"/>
      <c r="F158" s="114"/>
      <c r="G158" s="115"/>
      <c r="H158" s="34"/>
      <c r="I158" s="32"/>
    </row>
    <row r="159" spans="2:9" x14ac:dyDescent="0.25">
      <c r="B159" s="73" t="s">
        <v>85</v>
      </c>
      <c r="C159" s="116" t="s">
        <v>192</v>
      </c>
      <c r="D159" s="117">
        <v>751044.39032098663</v>
      </c>
      <c r="E159" s="118">
        <f>+$C$150</f>
        <v>7973.54</v>
      </c>
      <c r="F159" s="68">
        <f>+D159*E159</f>
        <v>5988482488</v>
      </c>
      <c r="G159" s="119">
        <v>1006141.3424097119</v>
      </c>
      <c r="H159" s="120">
        <f>++$E$150</f>
        <v>7812.22</v>
      </c>
      <c r="I159" s="68">
        <f t="shared" ref="I159:I162" si="0">+G159*H159</f>
        <v>7860197518</v>
      </c>
    </row>
    <row r="160" spans="2:9" x14ac:dyDescent="0.25">
      <c r="B160" s="44" t="s">
        <v>93</v>
      </c>
      <c r="C160" s="121" t="s">
        <v>192</v>
      </c>
      <c r="D160" s="122">
        <v>199870.3296152023</v>
      </c>
      <c r="E160" s="123">
        <f>+$C$150</f>
        <v>7973.54</v>
      </c>
      <c r="F160" s="69">
        <f t="shared" ref="F160:F162" si="1">+D160*E160</f>
        <v>1593674068</v>
      </c>
      <c r="G160" s="124">
        <v>251215.86949676275</v>
      </c>
      <c r="H160" s="125">
        <f>++$E$150</f>
        <v>7812.22</v>
      </c>
      <c r="I160" s="69">
        <f t="shared" si="0"/>
        <v>1962553640</v>
      </c>
    </row>
    <row r="161" spans="2:9" x14ac:dyDescent="0.25">
      <c r="B161" s="44" t="s">
        <v>193</v>
      </c>
      <c r="C161" s="121" t="s">
        <v>192</v>
      </c>
      <c r="D161" s="122">
        <v>11841386.157340404</v>
      </c>
      <c r="E161" s="123">
        <f>+$C$150</f>
        <v>7973.54</v>
      </c>
      <c r="F161" s="69">
        <f t="shared" si="1"/>
        <v>94417766181</v>
      </c>
      <c r="G161" s="124">
        <v>15216539.927318994</v>
      </c>
      <c r="H161" s="125">
        <f>++$E$150</f>
        <v>7812.22</v>
      </c>
      <c r="I161" s="69">
        <f t="shared" si="0"/>
        <v>118874957551</v>
      </c>
    </row>
    <row r="162" spans="2:9" x14ac:dyDescent="0.25">
      <c r="B162" s="53" t="s">
        <v>97</v>
      </c>
      <c r="C162" s="126" t="s">
        <v>192</v>
      </c>
      <c r="D162" s="127">
        <v>42578.744321844504</v>
      </c>
      <c r="E162" s="123">
        <f>+$C$150</f>
        <v>7973.54</v>
      </c>
      <c r="F162" s="128">
        <f t="shared" si="1"/>
        <v>339503321</v>
      </c>
      <c r="G162" s="129">
        <v>55334.63663337694</v>
      </c>
      <c r="H162" s="130">
        <f>++$E$150</f>
        <v>7812.22</v>
      </c>
      <c r="I162" s="69">
        <f t="shared" si="0"/>
        <v>432286355</v>
      </c>
    </row>
    <row r="163" spans="2:9" x14ac:dyDescent="0.25">
      <c r="B163" s="131" t="s">
        <v>194</v>
      </c>
      <c r="C163" s="32"/>
      <c r="D163" s="48">
        <f>SUM(D159:D162)</f>
        <v>12834879.621598436</v>
      </c>
      <c r="E163" s="132"/>
      <c r="F163" s="133"/>
      <c r="G163" s="113">
        <f>SUM(G159:G162)</f>
        <v>16529231.775858846</v>
      </c>
      <c r="H163" s="134"/>
      <c r="I163" s="32"/>
    </row>
    <row r="164" spans="2:9" x14ac:dyDescent="0.25">
      <c r="B164" s="32" t="s">
        <v>82</v>
      </c>
      <c r="C164" s="32"/>
      <c r="D164" s="48"/>
      <c r="E164" s="132"/>
      <c r="F164" s="49"/>
      <c r="G164" s="113"/>
      <c r="H164" s="132"/>
      <c r="I164" s="32"/>
    </row>
    <row r="165" spans="2:9" x14ac:dyDescent="0.25">
      <c r="B165" s="32" t="s">
        <v>84</v>
      </c>
      <c r="C165" s="32"/>
      <c r="D165" s="48"/>
      <c r="E165" s="132"/>
      <c r="F165" s="49"/>
      <c r="G165" s="113"/>
      <c r="H165" s="132"/>
      <c r="I165" s="32"/>
    </row>
    <row r="166" spans="2:9" x14ac:dyDescent="0.25">
      <c r="B166" s="73" t="s">
        <v>195</v>
      </c>
      <c r="C166" s="116" t="s">
        <v>192</v>
      </c>
      <c r="D166" s="117">
        <v>27416.99994614087</v>
      </c>
      <c r="E166" s="135">
        <f>+$C$151</f>
        <v>7983.79</v>
      </c>
      <c r="F166" s="69">
        <f t="shared" ref="F166" si="2">+D166*E166</f>
        <v>218891570</v>
      </c>
      <c r="G166" s="308">
        <v>4957.5499686998382</v>
      </c>
      <c r="H166" s="136">
        <f>+$E$151</f>
        <v>7843.41</v>
      </c>
      <c r="I166" s="312">
        <f>+G166*H166</f>
        <v>38884097</v>
      </c>
    </row>
    <row r="167" spans="2:9" x14ac:dyDescent="0.25">
      <c r="B167" s="44" t="s">
        <v>99</v>
      </c>
      <c r="C167" s="121" t="s">
        <v>192</v>
      </c>
      <c r="D167" s="122">
        <v>710216.4336737314</v>
      </c>
      <c r="E167" s="137">
        <f>+$C$151</f>
        <v>7983.79</v>
      </c>
      <c r="F167" s="69">
        <f t="shared" ref="F167:F168" si="3">+D167*E167</f>
        <v>5670218861</v>
      </c>
      <c r="G167" s="308">
        <v>960035.48380105081</v>
      </c>
      <c r="H167" s="138">
        <f>+$E$151</f>
        <v>7843.41</v>
      </c>
      <c r="I167" s="161">
        <f t="shared" ref="I167:I168" si="4">+G167*H167</f>
        <v>7529951914</v>
      </c>
    </row>
    <row r="168" spans="2:9" x14ac:dyDescent="0.25">
      <c r="B168" s="53" t="s">
        <v>196</v>
      </c>
      <c r="C168" s="126" t="s">
        <v>192</v>
      </c>
      <c r="D168" s="127">
        <v>10070239.649840489</v>
      </c>
      <c r="E168" s="139">
        <f>+$C$151</f>
        <v>7983.79</v>
      </c>
      <c r="F168" s="69">
        <f t="shared" si="3"/>
        <v>80398678614</v>
      </c>
      <c r="G168" s="308">
        <v>12089279.489660747</v>
      </c>
      <c r="H168" s="138">
        <f>+$E$151</f>
        <v>7843.41</v>
      </c>
      <c r="I168" s="161">
        <f t="shared" si="4"/>
        <v>94821175642</v>
      </c>
    </row>
    <row r="169" spans="2:9" x14ac:dyDescent="0.25">
      <c r="B169" s="32" t="s">
        <v>197</v>
      </c>
      <c r="C169" s="32"/>
      <c r="D169" s="48">
        <f>SUM(D166:D168)</f>
        <v>10807873.083460361</v>
      </c>
      <c r="E169" s="132"/>
      <c r="F169" s="49"/>
      <c r="G169" s="113">
        <f>SUM(G166:G168)</f>
        <v>13054272.523430498</v>
      </c>
      <c r="H169" s="132"/>
      <c r="I169" s="32"/>
    </row>
    <row r="170" spans="2:9" x14ac:dyDescent="0.25">
      <c r="B170" s="4"/>
      <c r="C170" s="4"/>
      <c r="D170" s="140"/>
      <c r="E170" s="7"/>
      <c r="F170" s="141"/>
      <c r="G170" s="142"/>
      <c r="H170" s="7"/>
      <c r="I170" s="4"/>
    </row>
    <row r="171" spans="2:9" ht="17.25" x14ac:dyDescent="0.25">
      <c r="B171" s="143" t="s">
        <v>198</v>
      </c>
      <c r="C171" s="144"/>
      <c r="D171" s="145">
        <f>+D163-D169</f>
        <v>2027006.5381380748</v>
      </c>
      <c r="E171" s="7"/>
      <c r="F171" s="141"/>
      <c r="G171" s="310">
        <f>+G163-G169</f>
        <v>3474959.2524283472</v>
      </c>
      <c r="H171" s="7"/>
      <c r="I171" s="4"/>
    </row>
    <row r="172" spans="2:9" x14ac:dyDescent="0.25">
      <c r="B172" s="4"/>
      <c r="C172" s="4"/>
      <c r="D172" s="140"/>
      <c r="E172" s="7"/>
      <c r="F172" s="141"/>
      <c r="G172" s="146"/>
      <c r="H172" s="4"/>
    </row>
    <row r="173" spans="2:9" x14ac:dyDescent="0.25">
      <c r="B173" s="352" t="s">
        <v>199</v>
      </c>
      <c r="C173" s="352"/>
      <c r="D173" s="352"/>
      <c r="E173" s="352"/>
      <c r="F173" s="352"/>
      <c r="G173" s="352"/>
      <c r="H173" s="352"/>
    </row>
    <row r="174" spans="2:9" x14ac:dyDescent="0.25">
      <c r="G174" s="104"/>
      <c r="H174" s="26"/>
    </row>
    <row r="175" spans="2:9" ht="45" x14ac:dyDescent="0.25">
      <c r="B175" s="367" t="s">
        <v>200</v>
      </c>
      <c r="C175" s="368"/>
      <c r="D175" s="369"/>
      <c r="E175" s="30" t="s">
        <v>201</v>
      </c>
      <c r="F175" s="30" t="s">
        <v>202</v>
      </c>
      <c r="G175" s="147" t="s">
        <v>201</v>
      </c>
      <c r="H175" s="30" t="s">
        <v>202</v>
      </c>
    </row>
    <row r="176" spans="2:9" x14ac:dyDescent="0.25">
      <c r="B176" s="370"/>
      <c r="C176" s="371"/>
      <c r="D176" s="372"/>
      <c r="E176" s="81">
        <f>+RRCC!D7</f>
        <v>45747</v>
      </c>
      <c r="F176" s="81">
        <f>+E176</f>
        <v>45747</v>
      </c>
      <c r="G176" s="81">
        <f>+H156</f>
        <v>45657</v>
      </c>
      <c r="H176" s="81">
        <f>+I156</f>
        <v>45657</v>
      </c>
    </row>
    <row r="177" spans="2:8" x14ac:dyDescent="0.25">
      <c r="B177" s="373" t="s">
        <v>203</v>
      </c>
      <c r="C177" s="374"/>
      <c r="D177" s="375"/>
      <c r="E177" s="148">
        <f>+C150</f>
        <v>7973.54</v>
      </c>
      <c r="F177" s="149">
        <v>2454449205</v>
      </c>
      <c r="G177" s="150">
        <v>7812.22</v>
      </c>
      <c r="H177" s="151">
        <v>6332421568</v>
      </c>
    </row>
    <row r="178" spans="2:8" x14ac:dyDescent="0.25">
      <c r="B178" s="373" t="s">
        <v>204</v>
      </c>
      <c r="C178" s="374"/>
      <c r="D178" s="375"/>
      <c r="E178" s="148">
        <f>+C151</f>
        <v>7983.79</v>
      </c>
      <c r="F178" s="149">
        <v>120104482</v>
      </c>
      <c r="G178" s="150">
        <v>7843.41</v>
      </c>
      <c r="H178" s="151">
        <v>1235059867</v>
      </c>
    </row>
    <row r="179" spans="2:8" x14ac:dyDescent="0.25">
      <c r="B179" s="373" t="s">
        <v>205</v>
      </c>
      <c r="C179" s="374"/>
      <c r="D179" s="375"/>
      <c r="E179" s="148">
        <f>+C150</f>
        <v>7973.54</v>
      </c>
      <c r="F179" s="149">
        <v>195230469</v>
      </c>
      <c r="G179" s="150">
        <v>7812.22</v>
      </c>
      <c r="H179" s="151">
        <v>2564736134</v>
      </c>
    </row>
    <row r="180" spans="2:8" x14ac:dyDescent="0.25">
      <c r="B180" s="373" t="s">
        <v>206</v>
      </c>
      <c r="C180" s="374"/>
      <c r="D180" s="375"/>
      <c r="E180" s="148">
        <f>+C151</f>
        <v>7983.79</v>
      </c>
      <c r="F180" s="149">
        <v>1702261825</v>
      </c>
      <c r="G180" s="150">
        <v>7843.41</v>
      </c>
      <c r="H180" s="151">
        <v>4289166328</v>
      </c>
    </row>
    <row r="181" spans="2:8" x14ac:dyDescent="0.25">
      <c r="G181" s="104"/>
      <c r="H181" s="26"/>
    </row>
    <row r="182" spans="2:8" x14ac:dyDescent="0.25">
      <c r="B182" s="70" t="s">
        <v>207</v>
      </c>
      <c r="C182" s="144"/>
      <c r="D182" s="144"/>
      <c r="E182" s="152"/>
      <c r="F182" s="153">
        <f>+F177+F178-F179-F180</f>
        <v>677061393</v>
      </c>
      <c r="G182" s="113"/>
      <c r="H182" s="153">
        <f>+H177+H178-H179-H180</f>
        <v>713578973</v>
      </c>
    </row>
    <row r="183" spans="2:8" x14ac:dyDescent="0.25">
      <c r="G183" s="104"/>
      <c r="H183" s="26"/>
    </row>
    <row r="184" spans="2:8" x14ac:dyDescent="0.25">
      <c r="B184" s="365" t="s">
        <v>208</v>
      </c>
      <c r="C184" s="365"/>
      <c r="D184" s="365"/>
      <c r="E184" s="365"/>
      <c r="F184" s="365"/>
      <c r="G184" s="365"/>
      <c r="H184" s="365"/>
    </row>
    <row r="185" spans="2:8" x14ac:dyDescent="0.25">
      <c r="B185" s="365"/>
      <c r="C185" s="365"/>
      <c r="D185" s="365"/>
      <c r="E185" s="365"/>
      <c r="F185" s="365"/>
      <c r="G185" s="365"/>
      <c r="H185" s="365"/>
    </row>
    <row r="186" spans="2:8" x14ac:dyDescent="0.25">
      <c r="G186" s="104"/>
      <c r="H186" s="26"/>
    </row>
    <row r="187" spans="2:8" x14ac:dyDescent="0.25">
      <c r="B187" s="154" t="s">
        <v>209</v>
      </c>
      <c r="C187" s="155">
        <f>+BBCC!D7</f>
        <v>45747</v>
      </c>
      <c r="D187" s="155">
        <f>+BBCC!E7</f>
        <v>45657</v>
      </c>
      <c r="G187" s="104"/>
      <c r="H187" s="26"/>
    </row>
    <row r="188" spans="2:8" x14ac:dyDescent="0.25">
      <c r="B188" s="156" t="s">
        <v>210</v>
      </c>
      <c r="C188" s="157">
        <v>1748349757</v>
      </c>
      <c r="D188" s="157">
        <v>1648269676</v>
      </c>
      <c r="E188" s="158"/>
      <c r="G188" s="104"/>
    </row>
    <row r="189" spans="2:8" x14ac:dyDescent="0.25">
      <c r="B189" s="159" t="s">
        <v>213</v>
      </c>
      <c r="C189" s="160">
        <v>233559956</v>
      </c>
      <c r="D189" s="160">
        <v>131683291</v>
      </c>
      <c r="E189" s="158"/>
      <c r="G189" s="104"/>
    </row>
    <row r="190" spans="2:8" x14ac:dyDescent="0.25">
      <c r="B190" s="159" t="s">
        <v>214</v>
      </c>
      <c r="C190" s="161">
        <v>108380724</v>
      </c>
      <c r="D190" s="160">
        <v>104991162</v>
      </c>
      <c r="E190" s="158"/>
      <c r="G190" s="104"/>
    </row>
    <row r="191" spans="2:8" x14ac:dyDescent="0.25">
      <c r="B191" s="159" t="s">
        <v>215</v>
      </c>
      <c r="C191" s="160">
        <v>96684810</v>
      </c>
      <c r="D191" s="160">
        <v>44299800</v>
      </c>
      <c r="E191" s="286"/>
      <c r="G191" s="104"/>
    </row>
    <row r="192" spans="2:8" x14ac:dyDescent="0.25">
      <c r="B192" s="159" t="s">
        <v>211</v>
      </c>
      <c r="C192" s="160">
        <v>39780000</v>
      </c>
      <c r="D192" s="160">
        <v>319000000</v>
      </c>
      <c r="E192" s="286"/>
      <c r="G192" s="104"/>
    </row>
    <row r="193" spans="2:7" x14ac:dyDescent="0.25">
      <c r="B193" s="159" t="s">
        <v>218</v>
      </c>
      <c r="C193" s="160">
        <v>25884053</v>
      </c>
      <c r="D193" s="160">
        <v>1150797</v>
      </c>
      <c r="E193" s="286"/>
      <c r="G193" s="104"/>
    </row>
    <row r="194" spans="2:7" x14ac:dyDescent="0.25">
      <c r="B194" s="159" t="s">
        <v>216</v>
      </c>
      <c r="C194" s="160">
        <v>14654638</v>
      </c>
      <c r="D194" s="160">
        <v>5000000</v>
      </c>
      <c r="E194" s="286"/>
      <c r="G194" s="104"/>
    </row>
    <row r="195" spans="2:7" x14ac:dyDescent="0.25">
      <c r="B195" s="159" t="s">
        <v>220</v>
      </c>
      <c r="C195" s="160">
        <v>4962298</v>
      </c>
      <c r="D195" s="160">
        <v>0</v>
      </c>
      <c r="E195" s="286"/>
      <c r="G195" s="104"/>
    </row>
    <row r="196" spans="2:7" x14ac:dyDescent="0.25">
      <c r="B196" s="159" t="s">
        <v>418</v>
      </c>
      <c r="C196" s="160">
        <v>4946335</v>
      </c>
      <c r="D196" s="160">
        <v>4780000</v>
      </c>
      <c r="E196" s="286"/>
      <c r="G196" s="104"/>
    </row>
    <row r="197" spans="2:7" x14ac:dyDescent="0.25">
      <c r="B197" s="159" t="s">
        <v>217</v>
      </c>
      <c r="C197" s="160">
        <v>4500000</v>
      </c>
      <c r="D197" s="160">
        <v>4500000</v>
      </c>
      <c r="E197" s="286"/>
      <c r="G197" s="104"/>
    </row>
    <row r="198" spans="2:7" x14ac:dyDescent="0.25">
      <c r="B198" s="159" t="s">
        <v>212</v>
      </c>
      <c r="C198" s="160">
        <v>736</v>
      </c>
      <c r="D198" s="160">
        <v>250002299</v>
      </c>
      <c r="E198" s="286"/>
      <c r="G198" s="104"/>
    </row>
    <row r="199" spans="2:7" x14ac:dyDescent="0.25">
      <c r="B199" s="159" t="s">
        <v>219</v>
      </c>
      <c r="C199" s="160">
        <v>0</v>
      </c>
      <c r="D199" s="160">
        <v>509</v>
      </c>
      <c r="E199" s="158"/>
      <c r="G199" s="104"/>
    </row>
    <row r="200" spans="2:7" x14ac:dyDescent="0.25">
      <c r="B200" s="154" t="s">
        <v>221</v>
      </c>
      <c r="C200" s="162">
        <f>SUM(C188:C199)</f>
        <v>2281703307</v>
      </c>
      <c r="D200" s="162">
        <f>SUM(D188:D199)</f>
        <v>2513677534</v>
      </c>
      <c r="E200" s="286"/>
      <c r="G200" s="104"/>
    </row>
    <row r="201" spans="2:7" x14ac:dyDescent="0.25">
      <c r="B201" s="159"/>
      <c r="C201" s="161"/>
      <c r="D201" s="161"/>
      <c r="E201" s="286"/>
      <c r="G201" s="104"/>
    </row>
    <row r="202" spans="2:7" x14ac:dyDescent="0.25">
      <c r="B202" s="154" t="s">
        <v>222</v>
      </c>
      <c r="C202" s="155">
        <f>+C187</f>
        <v>45747</v>
      </c>
      <c r="D202" s="155">
        <f>+D187</f>
        <v>45657</v>
      </c>
      <c r="E202" s="286"/>
      <c r="G202" s="104"/>
    </row>
    <row r="203" spans="2:7" x14ac:dyDescent="0.25">
      <c r="B203" s="156" t="s">
        <v>223</v>
      </c>
      <c r="C203" s="157">
        <v>1247088607</v>
      </c>
      <c r="D203" s="157">
        <v>1170203979</v>
      </c>
      <c r="E203" s="286"/>
      <c r="G203" s="104"/>
    </row>
    <row r="204" spans="2:7" x14ac:dyDescent="0.25">
      <c r="B204" s="159" t="s">
        <v>231</v>
      </c>
      <c r="C204" s="160">
        <v>1018084073</v>
      </c>
      <c r="D204" s="160">
        <v>38778688</v>
      </c>
      <c r="E204" s="286"/>
      <c r="G204" s="104"/>
    </row>
    <row r="205" spans="2:7" x14ac:dyDescent="0.25">
      <c r="B205" s="159" t="s">
        <v>224</v>
      </c>
      <c r="C205" s="160">
        <v>182170990</v>
      </c>
      <c r="D205" s="160">
        <v>178657190</v>
      </c>
      <c r="E205" s="286"/>
      <c r="G205" s="104"/>
    </row>
    <row r="206" spans="2:7" x14ac:dyDescent="0.25">
      <c r="B206" s="159" t="s">
        <v>228</v>
      </c>
      <c r="C206" s="160">
        <v>126084870</v>
      </c>
      <c r="D206" s="160">
        <v>40362849</v>
      </c>
      <c r="E206" s="286"/>
      <c r="G206" s="104"/>
    </row>
    <row r="207" spans="2:7" x14ac:dyDescent="0.25">
      <c r="B207" s="159" t="s">
        <v>225</v>
      </c>
      <c r="C207" s="160">
        <v>106002394</v>
      </c>
      <c r="D207" s="160">
        <v>70340135</v>
      </c>
      <c r="E207" s="286"/>
      <c r="G207" s="104"/>
    </row>
    <row r="208" spans="2:7" x14ac:dyDescent="0.25">
      <c r="B208" s="159" t="s">
        <v>227</v>
      </c>
      <c r="C208" s="304">
        <v>53849472</v>
      </c>
      <c r="D208" s="160">
        <v>46873164</v>
      </c>
      <c r="E208" s="286"/>
      <c r="G208" s="104"/>
    </row>
    <row r="209" spans="2:7" x14ac:dyDescent="0.25">
      <c r="B209" s="159" t="s">
        <v>229</v>
      </c>
      <c r="C209" s="160">
        <v>39869295</v>
      </c>
      <c r="D209" s="160">
        <v>39062662</v>
      </c>
      <c r="E209" s="158"/>
      <c r="G209" s="104"/>
    </row>
    <row r="210" spans="2:7" x14ac:dyDescent="0.25">
      <c r="B210" s="159" t="s">
        <v>230</v>
      </c>
      <c r="C210" s="160">
        <v>39867700</v>
      </c>
      <c r="D210" s="160">
        <v>39061100</v>
      </c>
      <c r="E210" s="158"/>
      <c r="G210" s="104"/>
    </row>
    <row r="211" spans="2:7" x14ac:dyDescent="0.25">
      <c r="B211" s="159" t="s">
        <v>233</v>
      </c>
      <c r="C211" s="160">
        <v>23920620</v>
      </c>
      <c r="D211" s="160">
        <v>23436660</v>
      </c>
      <c r="E211" s="158"/>
      <c r="G211" s="104"/>
    </row>
    <row r="212" spans="2:7" x14ac:dyDescent="0.25">
      <c r="B212" s="44" t="s">
        <v>226</v>
      </c>
      <c r="C212" s="160">
        <v>19750140</v>
      </c>
      <c r="D212" s="160">
        <v>60087534</v>
      </c>
      <c r="E212" s="158"/>
      <c r="G212" s="104"/>
    </row>
    <row r="213" spans="2:7" x14ac:dyDescent="0.25">
      <c r="B213" s="159" t="s">
        <v>232</v>
      </c>
      <c r="C213" s="160">
        <v>9561072</v>
      </c>
      <c r="D213" s="160">
        <v>28607997</v>
      </c>
      <c r="G213" s="104"/>
    </row>
    <row r="214" spans="2:7" x14ac:dyDescent="0.25">
      <c r="B214" s="159" t="s">
        <v>234</v>
      </c>
      <c r="C214" s="160">
        <v>7973540</v>
      </c>
      <c r="D214" s="160">
        <v>7812220</v>
      </c>
      <c r="E214" s="5"/>
      <c r="G214" s="104"/>
    </row>
    <row r="215" spans="2:7" x14ac:dyDescent="0.25">
      <c r="B215" s="159" t="s">
        <v>235</v>
      </c>
      <c r="C215" s="160">
        <v>7973540</v>
      </c>
      <c r="D215" s="160">
        <v>7812220</v>
      </c>
      <c r="G215" s="104"/>
    </row>
    <row r="216" spans="2:7" x14ac:dyDescent="0.25">
      <c r="B216" s="159" t="s">
        <v>237</v>
      </c>
      <c r="C216" s="160">
        <v>7973540</v>
      </c>
      <c r="D216" s="160">
        <v>0</v>
      </c>
      <c r="G216" s="104"/>
    </row>
    <row r="217" spans="2:7" x14ac:dyDescent="0.25">
      <c r="B217" s="159" t="s">
        <v>236</v>
      </c>
      <c r="C217" s="160">
        <v>877</v>
      </c>
      <c r="D217" s="160">
        <v>156</v>
      </c>
      <c r="G217" s="104"/>
    </row>
    <row r="218" spans="2:7" x14ac:dyDescent="0.25">
      <c r="B218" s="154" t="s">
        <v>238</v>
      </c>
      <c r="C218" s="162">
        <f>SUM(C203:C217)</f>
        <v>2890170730</v>
      </c>
      <c r="D218" s="162">
        <f>SUM(D203:D217)</f>
        <v>1751096554</v>
      </c>
      <c r="G218" s="104"/>
    </row>
    <row r="219" spans="2:7" x14ac:dyDescent="0.25">
      <c r="B219" s="154"/>
      <c r="C219" s="162"/>
      <c r="D219" s="162"/>
      <c r="G219" s="104"/>
    </row>
    <row r="220" spans="2:7" x14ac:dyDescent="0.25">
      <c r="B220" s="291" t="s">
        <v>239</v>
      </c>
      <c r="C220" s="163">
        <f>+C202</f>
        <v>45747</v>
      </c>
      <c r="D220" s="163">
        <f>+D202</f>
        <v>45657</v>
      </c>
      <c r="G220" s="104"/>
    </row>
    <row r="221" spans="2:7" x14ac:dyDescent="0.25">
      <c r="B221" s="156" t="s">
        <v>242</v>
      </c>
      <c r="C221" s="289">
        <v>3008898148</v>
      </c>
      <c r="D221" s="161">
        <v>616419441</v>
      </c>
      <c r="G221" s="104"/>
    </row>
    <row r="222" spans="2:7" x14ac:dyDescent="0.25">
      <c r="B222" s="159" t="s">
        <v>240</v>
      </c>
      <c r="C222" s="289">
        <v>2566524889</v>
      </c>
      <c r="D222" s="161">
        <v>4027450104</v>
      </c>
      <c r="G222" s="104"/>
    </row>
    <row r="223" spans="2:7" x14ac:dyDescent="0.25">
      <c r="B223" s="292" t="s">
        <v>241</v>
      </c>
      <c r="C223" s="289">
        <v>498531396</v>
      </c>
      <c r="D223" s="161">
        <v>2074268312</v>
      </c>
      <c r="G223" s="104"/>
    </row>
    <row r="224" spans="2:7" x14ac:dyDescent="0.25">
      <c r="B224" s="290" t="s">
        <v>243</v>
      </c>
      <c r="C224" s="162">
        <f>SUM(C221:C223)</f>
        <v>6073954433</v>
      </c>
      <c r="D224" s="162">
        <f>SUM(D221:D223)</f>
        <v>6718137857</v>
      </c>
      <c r="G224" s="104"/>
    </row>
    <row r="225" spans="2:8" x14ac:dyDescent="0.25">
      <c r="B225" s="5"/>
      <c r="C225" s="5"/>
      <c r="D225" s="5"/>
      <c r="G225" s="104"/>
    </row>
    <row r="226" spans="2:8" x14ac:dyDescent="0.25">
      <c r="B226" s="154" t="s">
        <v>244</v>
      </c>
      <c r="C226" s="164">
        <f>+C200+C218+C224</f>
        <v>11245828470</v>
      </c>
      <c r="D226" s="164">
        <f>+D200+D218+D224</f>
        <v>10982911945</v>
      </c>
      <c r="G226" s="104"/>
    </row>
    <row r="227" spans="2:8" x14ac:dyDescent="0.25">
      <c r="B227" s="8"/>
      <c r="C227" s="165"/>
      <c r="D227" s="165"/>
      <c r="G227" s="104"/>
    </row>
    <row r="228" spans="2:8" x14ac:dyDescent="0.25">
      <c r="B228" s="364" t="s">
        <v>245</v>
      </c>
      <c r="C228" s="364"/>
      <c r="D228" s="364"/>
      <c r="E228" s="364"/>
      <c r="F228" s="364"/>
      <c r="G228" s="364"/>
      <c r="H228" s="364"/>
    </row>
    <row r="229" spans="2:8" x14ac:dyDescent="0.25">
      <c r="G229" s="104"/>
      <c r="H229" s="26"/>
    </row>
    <row r="230" spans="2:8" x14ac:dyDescent="0.25">
      <c r="B230" s="352" t="s">
        <v>246</v>
      </c>
      <c r="C230" s="352"/>
      <c r="D230" s="352"/>
      <c r="E230" s="352"/>
      <c r="F230" s="352"/>
      <c r="G230" s="352"/>
      <c r="H230" s="352"/>
    </row>
    <row r="231" spans="2:8" x14ac:dyDescent="0.25">
      <c r="B231" s="8"/>
      <c r="C231" s="8"/>
      <c r="D231" s="8"/>
      <c r="E231" s="8"/>
      <c r="F231" s="8"/>
      <c r="G231" s="166"/>
      <c r="H231" s="167"/>
    </row>
    <row r="232" spans="2:8" x14ac:dyDescent="0.25">
      <c r="B232" s="30" t="s">
        <v>124</v>
      </c>
      <c r="C232" s="81">
        <f>+C187</f>
        <v>45747</v>
      </c>
      <c r="D232" s="81">
        <f>+D187</f>
        <v>45657</v>
      </c>
      <c r="F232" s="26"/>
      <c r="G232" s="104"/>
    </row>
    <row r="233" spans="2:8" x14ac:dyDescent="0.25">
      <c r="B233" s="168" t="s">
        <v>247</v>
      </c>
      <c r="C233" s="83">
        <v>3107606360</v>
      </c>
      <c r="D233" s="83">
        <v>2772547638</v>
      </c>
      <c r="G233" s="104"/>
    </row>
    <row r="234" spans="2:8" x14ac:dyDescent="0.25">
      <c r="B234" s="168" t="s">
        <v>248</v>
      </c>
      <c r="C234" s="83">
        <v>1093558958</v>
      </c>
      <c r="D234" s="83">
        <v>512809427</v>
      </c>
      <c r="G234" s="104"/>
    </row>
    <row r="235" spans="2:8" x14ac:dyDescent="0.25">
      <c r="B235" s="44" t="s">
        <v>249</v>
      </c>
      <c r="C235" s="83">
        <v>357223939</v>
      </c>
      <c r="D235" s="69">
        <v>788611337</v>
      </c>
      <c r="G235" s="104"/>
    </row>
    <row r="236" spans="2:8" x14ac:dyDescent="0.25">
      <c r="B236" s="44" t="s">
        <v>250</v>
      </c>
      <c r="C236" s="83">
        <v>173886950</v>
      </c>
      <c r="D236" s="69">
        <v>64010475</v>
      </c>
      <c r="G236" s="104"/>
    </row>
    <row r="237" spans="2:8" x14ac:dyDescent="0.25">
      <c r="B237" s="44" t="s">
        <v>251</v>
      </c>
      <c r="C237" s="83">
        <v>20735000</v>
      </c>
      <c r="D237" s="69">
        <v>20955000</v>
      </c>
      <c r="G237" s="104"/>
    </row>
    <row r="238" spans="2:8" x14ac:dyDescent="0.25">
      <c r="B238" s="168" t="s">
        <v>252</v>
      </c>
      <c r="C238" s="83">
        <v>9088623</v>
      </c>
      <c r="D238" s="83">
        <v>9088623</v>
      </c>
      <c r="G238" s="104"/>
    </row>
    <row r="239" spans="2:8" x14ac:dyDescent="0.25">
      <c r="B239" s="168" t="s">
        <v>253</v>
      </c>
      <c r="C239" s="83">
        <v>1100000</v>
      </c>
      <c r="D239" s="83">
        <v>1100000</v>
      </c>
      <c r="G239" s="104"/>
    </row>
    <row r="240" spans="2:8" x14ac:dyDescent="0.25">
      <c r="B240" s="32" t="s">
        <v>254</v>
      </c>
      <c r="C240" s="84">
        <f>SUM(C233:C239)</f>
        <v>4763199830</v>
      </c>
      <c r="D240" s="84">
        <f>SUM(D233:D239)</f>
        <v>4169122500</v>
      </c>
      <c r="G240" s="104"/>
    </row>
    <row r="241" spans="2:8" x14ac:dyDescent="0.25">
      <c r="G241" s="104"/>
      <c r="H241" s="26"/>
    </row>
    <row r="242" spans="2:8" x14ac:dyDescent="0.25">
      <c r="B242" s="364" t="s">
        <v>255</v>
      </c>
      <c r="C242" s="364"/>
      <c r="D242" s="364"/>
      <c r="E242" s="364"/>
      <c r="F242" s="364"/>
      <c r="G242" s="364"/>
      <c r="H242" s="364"/>
    </row>
    <row r="243" spans="2:8" x14ac:dyDescent="0.25">
      <c r="G243" s="104"/>
      <c r="H243" s="26"/>
    </row>
    <row r="244" spans="2:8" x14ac:dyDescent="0.25">
      <c r="B244" s="376" t="s">
        <v>256</v>
      </c>
      <c r="C244" s="377"/>
      <c r="D244" s="378"/>
      <c r="G244" s="104"/>
      <c r="H244" s="26"/>
    </row>
    <row r="245" spans="2:8" x14ac:dyDescent="0.25">
      <c r="B245" s="80" t="s">
        <v>124</v>
      </c>
      <c r="C245" s="169">
        <f>+C232</f>
        <v>45747</v>
      </c>
      <c r="D245" s="169">
        <f>+D232</f>
        <v>45657</v>
      </c>
      <c r="F245" s="26"/>
      <c r="G245" s="104"/>
    </row>
    <row r="246" spans="2:8" x14ac:dyDescent="0.25">
      <c r="B246" s="44" t="s">
        <v>258</v>
      </c>
      <c r="C246" s="69">
        <v>3197507599</v>
      </c>
      <c r="D246" s="39">
        <v>474304752</v>
      </c>
      <c r="G246" s="104"/>
    </row>
    <row r="247" spans="2:8" x14ac:dyDescent="0.25">
      <c r="B247" s="44" t="s">
        <v>426</v>
      </c>
      <c r="C247" s="69">
        <v>855000000</v>
      </c>
      <c r="D247" s="39">
        <v>0</v>
      </c>
      <c r="G247" s="104"/>
    </row>
    <row r="248" spans="2:8" x14ac:dyDescent="0.25">
      <c r="B248" s="44" t="s">
        <v>257</v>
      </c>
      <c r="C248" s="69">
        <v>446293939</v>
      </c>
      <c r="D248" s="39">
        <v>342751957</v>
      </c>
      <c r="G248" s="104"/>
    </row>
    <row r="249" spans="2:8" x14ac:dyDescent="0.25">
      <c r="B249" s="44" t="s">
        <v>425</v>
      </c>
      <c r="C249" s="69">
        <v>158202945</v>
      </c>
      <c r="D249" s="39">
        <v>0</v>
      </c>
      <c r="G249" s="104"/>
    </row>
    <row r="250" spans="2:8" x14ac:dyDescent="0.25">
      <c r="B250" s="44" t="s">
        <v>259</v>
      </c>
      <c r="C250" s="69">
        <v>84312168</v>
      </c>
      <c r="D250" s="39">
        <v>65356845</v>
      </c>
      <c r="G250" s="104"/>
    </row>
    <row r="251" spans="2:8" x14ac:dyDescent="0.25">
      <c r="B251" s="44" t="s">
        <v>260</v>
      </c>
      <c r="C251" s="69">
        <v>44020697</v>
      </c>
      <c r="D251" s="39">
        <v>38749527</v>
      </c>
      <c r="G251" s="104"/>
    </row>
    <row r="252" spans="2:8" x14ac:dyDescent="0.25">
      <c r="B252" s="44" t="s">
        <v>252</v>
      </c>
      <c r="C252" s="69">
        <v>9712478</v>
      </c>
      <c r="D252" s="39">
        <v>13885526</v>
      </c>
      <c r="G252" s="104"/>
    </row>
    <row r="253" spans="2:8" x14ac:dyDescent="0.25">
      <c r="B253" s="32" t="s">
        <v>254</v>
      </c>
      <c r="C253" s="84">
        <f>SUM(C246:C252)</f>
        <v>4795049826</v>
      </c>
      <c r="D253" s="84">
        <f>SUM(D246:D252)</f>
        <v>935048607</v>
      </c>
      <c r="E253" s="26"/>
      <c r="G253" s="104"/>
    </row>
    <row r="254" spans="2:8" x14ac:dyDescent="0.25">
      <c r="G254" s="104"/>
      <c r="H254" s="26"/>
    </row>
    <row r="255" spans="2:8" x14ac:dyDescent="0.25">
      <c r="B255" s="376" t="s">
        <v>261</v>
      </c>
      <c r="C255" s="377"/>
      <c r="D255" s="378"/>
      <c r="G255" s="104"/>
      <c r="H255" s="26"/>
    </row>
    <row r="256" spans="2:8" x14ac:dyDescent="0.25">
      <c r="B256" s="30" t="s">
        <v>124</v>
      </c>
      <c r="C256" s="81">
        <f>+C245</f>
        <v>45747</v>
      </c>
      <c r="D256" s="81">
        <f>+D245</f>
        <v>45657</v>
      </c>
      <c r="G256" s="104"/>
      <c r="H256" s="26"/>
    </row>
    <row r="257" spans="2:8" x14ac:dyDescent="0.25">
      <c r="B257" s="36" t="s">
        <v>262</v>
      </c>
      <c r="C257" s="69">
        <v>861142320</v>
      </c>
      <c r="D257" s="69">
        <v>843719760</v>
      </c>
      <c r="G257" s="104"/>
      <c r="H257" s="26"/>
    </row>
    <row r="258" spans="2:8" x14ac:dyDescent="0.25">
      <c r="B258" s="36" t="s">
        <v>263</v>
      </c>
      <c r="C258" s="69">
        <v>748852997</v>
      </c>
      <c r="D258" s="69">
        <v>758269538</v>
      </c>
      <c r="E258" s="24"/>
      <c r="G258" s="104"/>
      <c r="H258" s="26"/>
    </row>
    <row r="259" spans="2:8" x14ac:dyDescent="0.25">
      <c r="B259" s="36" t="s">
        <v>264</v>
      </c>
      <c r="C259" s="69">
        <v>176187370</v>
      </c>
      <c r="D259" s="69">
        <v>172698631</v>
      </c>
      <c r="G259" s="104"/>
      <c r="H259" s="26"/>
    </row>
    <row r="260" spans="2:8" x14ac:dyDescent="0.25">
      <c r="B260" s="36" t="s">
        <v>257</v>
      </c>
      <c r="C260" s="69">
        <v>5983628</v>
      </c>
      <c r="D260" s="69">
        <v>139064262</v>
      </c>
      <c r="G260" s="104"/>
      <c r="H260" s="26"/>
    </row>
    <row r="261" spans="2:8" x14ac:dyDescent="0.25">
      <c r="B261" s="70" t="s">
        <v>254</v>
      </c>
      <c r="C261" s="84">
        <f>SUM(C257:C260)</f>
        <v>1792166315</v>
      </c>
      <c r="D261" s="84">
        <f>SUM(D257:D260)</f>
        <v>1913752191</v>
      </c>
      <c r="G261" s="104"/>
      <c r="H261" s="26"/>
    </row>
    <row r="262" spans="2:8" x14ac:dyDescent="0.25">
      <c r="G262" s="104"/>
      <c r="H262" s="26"/>
    </row>
    <row r="263" spans="2:8" x14ac:dyDescent="0.25">
      <c r="B263" s="364" t="s">
        <v>265</v>
      </c>
      <c r="C263" s="364"/>
      <c r="D263" s="364"/>
      <c r="E263" s="364"/>
      <c r="F263" s="364"/>
      <c r="G263" s="364"/>
      <c r="H263" s="364"/>
    </row>
    <row r="264" spans="2:8" x14ac:dyDescent="0.25">
      <c r="G264" s="104"/>
      <c r="H264" s="26"/>
    </row>
    <row r="265" spans="2:8" x14ac:dyDescent="0.25">
      <c r="B265" s="364" t="s">
        <v>266</v>
      </c>
      <c r="C265" s="364"/>
      <c r="D265" s="364"/>
      <c r="E265" s="364"/>
      <c r="F265" s="364"/>
      <c r="G265" s="364"/>
      <c r="H265" s="364"/>
    </row>
    <row r="266" spans="2:8" x14ac:dyDescent="0.25">
      <c r="B266" s="3"/>
      <c r="C266" s="3"/>
      <c r="D266" s="3"/>
      <c r="E266" s="3"/>
      <c r="F266" s="3"/>
      <c r="G266" s="3"/>
      <c r="H266" s="3"/>
    </row>
    <row r="267" spans="2:8" x14ac:dyDescent="0.25">
      <c r="B267" s="65" t="s">
        <v>267</v>
      </c>
      <c r="C267" s="155">
        <f>+C256</f>
        <v>45747</v>
      </c>
      <c r="D267" s="155">
        <f>+D256</f>
        <v>45657</v>
      </c>
      <c r="E267" s="3"/>
      <c r="F267" s="3"/>
      <c r="G267" s="3"/>
      <c r="H267" s="3"/>
    </row>
    <row r="268" spans="2:8" x14ac:dyDescent="0.25">
      <c r="B268" s="170" t="s">
        <v>268</v>
      </c>
      <c r="C268" s="315"/>
      <c r="D268" s="316"/>
      <c r="E268" s="3"/>
      <c r="F268" s="3"/>
      <c r="G268" s="3"/>
      <c r="H268" s="3"/>
    </row>
    <row r="269" spans="2:8" x14ac:dyDescent="0.25">
      <c r="B269" s="294" t="s">
        <v>210</v>
      </c>
      <c r="C269" s="183">
        <v>0</v>
      </c>
      <c r="D269" s="325">
        <v>20000000000</v>
      </c>
      <c r="E269" s="3"/>
      <c r="F269" s="3"/>
      <c r="G269" s="3"/>
      <c r="H269" s="3"/>
    </row>
    <row r="270" spans="2:8" x14ac:dyDescent="0.25">
      <c r="B270" s="317" t="s">
        <v>269</v>
      </c>
      <c r="C270" s="183">
        <v>0</v>
      </c>
      <c r="D270" s="325">
        <v>189041096</v>
      </c>
      <c r="E270" s="3"/>
      <c r="F270" s="3"/>
      <c r="G270" s="3"/>
      <c r="H270" s="3"/>
    </row>
    <row r="271" spans="2:8" x14ac:dyDescent="0.25">
      <c r="B271" s="314"/>
      <c r="C271" s="315"/>
      <c r="D271" s="325"/>
      <c r="E271" s="3"/>
      <c r="F271" s="3"/>
      <c r="G271" s="3"/>
      <c r="H271" s="3"/>
    </row>
    <row r="272" spans="2:8" ht="17.25" x14ac:dyDescent="0.4">
      <c r="B272" s="170" t="s">
        <v>270</v>
      </c>
      <c r="C272" s="313"/>
      <c r="D272" s="325"/>
      <c r="E272" s="3"/>
      <c r="F272" s="3"/>
      <c r="G272" s="3"/>
      <c r="H272" s="3"/>
    </row>
    <row r="273" spans="2:8" x14ac:dyDescent="0.25">
      <c r="B273" s="294" t="s">
        <v>271</v>
      </c>
      <c r="C273" s="171">
        <v>6012249335</v>
      </c>
      <c r="D273" s="326">
        <v>6044195962</v>
      </c>
      <c r="E273" s="3"/>
      <c r="F273" s="3"/>
      <c r="G273" s="3"/>
      <c r="H273" s="3"/>
    </row>
    <row r="274" spans="2:8" x14ac:dyDescent="0.25">
      <c r="B274" s="294" t="s">
        <v>272</v>
      </c>
      <c r="C274" s="171">
        <v>0</v>
      </c>
      <c r="D274" s="326">
        <v>5004561194</v>
      </c>
      <c r="E274" s="3"/>
      <c r="F274" s="3"/>
      <c r="G274" s="3"/>
      <c r="H274" s="3"/>
    </row>
    <row r="275" spans="2:8" x14ac:dyDescent="0.25">
      <c r="B275" s="294" t="s">
        <v>273</v>
      </c>
      <c r="C275" s="171">
        <v>339014136</v>
      </c>
      <c r="D275" s="326">
        <v>4062756225</v>
      </c>
      <c r="E275" s="3"/>
      <c r="F275" s="3"/>
      <c r="G275" s="3"/>
      <c r="H275" s="3"/>
    </row>
    <row r="276" spans="2:8" x14ac:dyDescent="0.25">
      <c r="B276" s="294" t="s">
        <v>274</v>
      </c>
      <c r="C276" s="171">
        <v>0</v>
      </c>
      <c r="D276" s="326">
        <v>2990882657</v>
      </c>
      <c r="E276" s="3"/>
      <c r="F276" s="3"/>
      <c r="G276" s="3"/>
      <c r="H276" s="3"/>
    </row>
    <row r="277" spans="2:8" x14ac:dyDescent="0.25">
      <c r="B277" s="294" t="s">
        <v>275</v>
      </c>
      <c r="C277" s="171">
        <v>0</v>
      </c>
      <c r="D277" s="326">
        <v>2896818910</v>
      </c>
      <c r="E277" s="3"/>
      <c r="F277" s="3"/>
      <c r="G277" s="3"/>
      <c r="H277" s="3"/>
    </row>
    <row r="278" spans="2:8" x14ac:dyDescent="0.25">
      <c r="B278" s="294" t="s">
        <v>276</v>
      </c>
      <c r="C278" s="171">
        <v>0</v>
      </c>
      <c r="D278" s="326">
        <v>2345816089</v>
      </c>
      <c r="E278" s="3"/>
      <c r="F278" s="3"/>
      <c r="G278" s="3"/>
      <c r="H278" s="3"/>
    </row>
    <row r="279" spans="2:8" x14ac:dyDescent="0.25">
      <c r="B279" s="294" t="s">
        <v>220</v>
      </c>
      <c r="C279" s="171">
        <v>0</v>
      </c>
      <c r="D279" s="326">
        <v>1997196402</v>
      </c>
      <c r="E279" s="3"/>
      <c r="F279" s="3"/>
      <c r="G279" s="3"/>
      <c r="H279" s="3"/>
    </row>
    <row r="280" spans="2:8" x14ac:dyDescent="0.25">
      <c r="B280" s="294" t="s">
        <v>210</v>
      </c>
      <c r="C280" s="171">
        <v>142826</v>
      </c>
      <c r="D280" s="326">
        <v>447972</v>
      </c>
      <c r="E280" s="3"/>
      <c r="F280" s="3"/>
      <c r="G280" s="3"/>
      <c r="H280" s="3"/>
    </row>
    <row r="281" spans="2:8" x14ac:dyDescent="0.25">
      <c r="B281" s="174" t="s">
        <v>277</v>
      </c>
      <c r="C281" s="175">
        <f>SUM(C269:C280)</f>
        <v>6351406297</v>
      </c>
      <c r="D281" s="175">
        <f>SUM(D269:D280)</f>
        <v>45531716507</v>
      </c>
      <c r="E281" s="311"/>
      <c r="F281" s="3"/>
      <c r="G281" s="3"/>
      <c r="H281" s="3"/>
    </row>
    <row r="282" spans="2:8" x14ac:dyDescent="0.25">
      <c r="E282" s="26"/>
      <c r="G282" s="104"/>
      <c r="H282" s="26"/>
    </row>
    <row r="283" spans="2:8" x14ac:dyDescent="0.25">
      <c r="B283" s="65" t="s">
        <v>267</v>
      </c>
      <c r="C283" s="155">
        <f>+C256</f>
        <v>45747</v>
      </c>
      <c r="D283" s="155">
        <f>+D256</f>
        <v>45657</v>
      </c>
      <c r="E283" s="26"/>
      <c r="G283" s="104"/>
      <c r="H283" s="26"/>
    </row>
    <row r="284" spans="2:8" x14ac:dyDescent="0.25">
      <c r="B284" s="170" t="s">
        <v>278</v>
      </c>
      <c r="C284" s="171"/>
      <c r="D284" s="171"/>
      <c r="F284" s="26"/>
      <c r="G284" s="104"/>
    </row>
    <row r="285" spans="2:8" x14ac:dyDescent="0.25">
      <c r="B285" s="44" t="s">
        <v>275</v>
      </c>
      <c r="C285" s="172">
        <v>0</v>
      </c>
      <c r="D285" s="172">
        <v>1001992.41</v>
      </c>
      <c r="F285" s="26"/>
      <c r="G285" s="104"/>
    </row>
    <row r="286" spans="2:8" x14ac:dyDescent="0.25">
      <c r="B286" s="44" t="s">
        <v>269</v>
      </c>
      <c r="C286" s="172">
        <v>0</v>
      </c>
      <c r="D286" s="172">
        <v>16924.060000000001</v>
      </c>
      <c r="F286" s="26"/>
      <c r="G286" s="104"/>
    </row>
    <row r="287" spans="2:8" x14ac:dyDescent="0.25">
      <c r="B287" s="298"/>
      <c r="C287" s="295">
        <f>SUM(C285:C286)</f>
        <v>0</v>
      </c>
      <c r="D287" s="295">
        <f>SUM(D285:D286)</f>
        <v>1018916.4700000001</v>
      </c>
      <c r="F287" s="26"/>
      <c r="G287" s="104"/>
    </row>
    <row r="288" spans="2:8" ht="17.25" x14ac:dyDescent="0.4">
      <c r="B288" s="299" t="s">
        <v>279</v>
      </c>
      <c r="C288" s="297">
        <f>+C151</f>
        <v>7983.79</v>
      </c>
      <c r="D288" s="173">
        <v>7843.41</v>
      </c>
      <c r="F288" s="26"/>
      <c r="G288" s="104"/>
    </row>
    <row r="289" spans="2:8" x14ac:dyDescent="0.25">
      <c r="B289" s="298" t="s">
        <v>280</v>
      </c>
      <c r="C289" s="296">
        <f>INT(+C287*C288)</f>
        <v>0</v>
      </c>
      <c r="D289" s="296">
        <f>+D287*D288-1</f>
        <v>7991779628.9627008</v>
      </c>
      <c r="F289" s="26"/>
      <c r="G289" s="104"/>
    </row>
    <row r="290" spans="2:8" x14ac:dyDescent="0.25">
      <c r="B290" s="298"/>
      <c r="C290" s="295"/>
      <c r="D290" s="296"/>
      <c r="F290" s="26"/>
      <c r="G290" s="104"/>
    </row>
    <row r="291" spans="2:8" ht="17.25" x14ac:dyDescent="0.4">
      <c r="B291" s="300" t="s">
        <v>281</v>
      </c>
      <c r="C291" s="297"/>
      <c r="D291" s="293"/>
      <c r="F291" s="26"/>
      <c r="G291" s="104"/>
    </row>
    <row r="292" spans="2:8" x14ac:dyDescent="0.25">
      <c r="B292" s="318" t="s">
        <v>271</v>
      </c>
      <c r="C292" s="172"/>
      <c r="D292" s="293">
        <v>1001493.83</v>
      </c>
      <c r="F292" s="26"/>
      <c r="G292" s="104"/>
    </row>
    <row r="293" spans="2:8" ht="17.25" x14ac:dyDescent="0.4">
      <c r="B293" s="299" t="s">
        <v>279</v>
      </c>
      <c r="C293" s="297">
        <f>+C151</f>
        <v>7983.79</v>
      </c>
      <c r="D293" s="293">
        <f>+D288</f>
        <v>7843.41</v>
      </c>
      <c r="F293" s="26"/>
      <c r="G293" s="104"/>
    </row>
    <row r="294" spans="2:8" ht="17.25" x14ac:dyDescent="0.4">
      <c r="B294" s="298" t="s">
        <v>282</v>
      </c>
      <c r="C294" s="309">
        <f>INT(+C292*C293)</f>
        <v>0</v>
      </c>
      <c r="D294" s="309">
        <f>+D292*D293</f>
        <v>7855126721.1602993</v>
      </c>
      <c r="F294" s="26"/>
      <c r="G294" s="104"/>
    </row>
    <row r="295" spans="2:8" x14ac:dyDescent="0.25">
      <c r="B295" s="301" t="s">
        <v>283</v>
      </c>
      <c r="C295" s="175">
        <f>+C294+C289+C281</f>
        <v>6351406297</v>
      </c>
      <c r="D295" s="175">
        <f>+D294+D289+D281</f>
        <v>61378622857.123001</v>
      </c>
      <c r="F295" s="26"/>
      <c r="G295" s="104"/>
    </row>
    <row r="296" spans="2:8" x14ac:dyDescent="0.25">
      <c r="G296" s="104"/>
      <c r="H296" s="26"/>
    </row>
    <row r="297" spans="2:8" x14ac:dyDescent="0.25">
      <c r="B297" s="4" t="s">
        <v>284</v>
      </c>
      <c r="G297" s="104"/>
      <c r="H297" s="26"/>
    </row>
    <row r="298" spans="2:8" x14ac:dyDescent="0.25">
      <c r="B298" s="176">
        <f>+C283</f>
        <v>45747</v>
      </c>
      <c r="G298" s="104"/>
      <c r="H298" s="26"/>
    </row>
    <row r="299" spans="2:8" x14ac:dyDescent="0.25">
      <c r="G299" s="104"/>
      <c r="H299" s="26"/>
    </row>
    <row r="300" spans="2:8" ht="30" x14ac:dyDescent="0.25">
      <c r="B300" s="30" t="s">
        <v>285</v>
      </c>
      <c r="C300" s="30" t="s">
        <v>286</v>
      </c>
      <c r="D300" s="30" t="s">
        <v>287</v>
      </c>
      <c r="E300" s="30" t="s">
        <v>288</v>
      </c>
      <c r="F300" s="30" t="s">
        <v>289</v>
      </c>
      <c r="G300" s="30" t="s">
        <v>290</v>
      </c>
      <c r="H300" s="104"/>
    </row>
    <row r="301" spans="2:8" x14ac:dyDescent="0.25">
      <c r="B301" s="195">
        <v>45623</v>
      </c>
      <c r="C301" s="182" t="s">
        <v>296</v>
      </c>
      <c r="D301" s="182" t="s">
        <v>292</v>
      </c>
      <c r="E301" s="183">
        <v>5027626196</v>
      </c>
      <c r="F301" s="182">
        <f t="shared" ref="F301:F312" si="5">+G301-B301</f>
        <v>307</v>
      </c>
      <c r="G301" s="195">
        <v>45930</v>
      </c>
      <c r="H301" s="104"/>
    </row>
    <row r="302" spans="2:8" x14ac:dyDescent="0.25">
      <c r="B302" s="195">
        <v>45629</v>
      </c>
      <c r="C302" s="182" t="s">
        <v>296</v>
      </c>
      <c r="D302" s="182" t="s">
        <v>292</v>
      </c>
      <c r="E302" s="183">
        <v>5025306661</v>
      </c>
      <c r="F302" s="182">
        <f t="shared" si="5"/>
        <v>308</v>
      </c>
      <c r="G302" s="195">
        <v>45937</v>
      </c>
      <c r="H302" s="104"/>
    </row>
    <row r="303" spans="2:8" x14ac:dyDescent="0.25">
      <c r="B303" s="195">
        <v>45714</v>
      </c>
      <c r="C303" s="182" t="s">
        <v>296</v>
      </c>
      <c r="D303" s="182" t="s">
        <v>292</v>
      </c>
      <c r="E303" s="183">
        <v>1204269433</v>
      </c>
      <c r="F303" s="182">
        <f t="shared" si="5"/>
        <v>90</v>
      </c>
      <c r="G303" s="195">
        <v>45804</v>
      </c>
      <c r="H303" s="104"/>
    </row>
    <row r="304" spans="2:8" x14ac:dyDescent="0.25">
      <c r="B304" s="195">
        <v>45740</v>
      </c>
      <c r="C304" s="182" t="s">
        <v>419</v>
      </c>
      <c r="D304" s="182" t="s">
        <v>292</v>
      </c>
      <c r="E304" s="183">
        <v>10014525427</v>
      </c>
      <c r="F304" s="182">
        <f t="shared" si="5"/>
        <v>14</v>
      </c>
      <c r="G304" s="195">
        <v>45754</v>
      </c>
      <c r="H304" s="104"/>
    </row>
    <row r="305" spans="2:9" x14ac:dyDescent="0.25">
      <c r="B305" s="195">
        <v>45741</v>
      </c>
      <c r="C305" s="182" t="s">
        <v>419</v>
      </c>
      <c r="D305" s="182" t="s">
        <v>292</v>
      </c>
      <c r="E305" s="183">
        <v>10016586133</v>
      </c>
      <c r="F305" s="182">
        <f t="shared" si="5"/>
        <v>14</v>
      </c>
      <c r="G305" s="195">
        <v>45755</v>
      </c>
      <c r="H305" s="104"/>
    </row>
    <row r="306" spans="2:9" x14ac:dyDescent="0.25">
      <c r="B306" s="195">
        <v>45741</v>
      </c>
      <c r="C306" s="182" t="s">
        <v>420</v>
      </c>
      <c r="D306" s="182" t="s">
        <v>292</v>
      </c>
      <c r="E306" s="183">
        <v>1006884909</v>
      </c>
      <c r="F306" s="182">
        <f t="shared" si="5"/>
        <v>8</v>
      </c>
      <c r="G306" s="195">
        <v>45749</v>
      </c>
      <c r="H306" s="104"/>
    </row>
    <row r="307" spans="2:9" x14ac:dyDescent="0.25">
      <c r="B307" s="195">
        <v>45741</v>
      </c>
      <c r="C307" s="182" t="s">
        <v>421</v>
      </c>
      <c r="D307" s="182" t="s">
        <v>292</v>
      </c>
      <c r="E307" s="183">
        <v>2066288628</v>
      </c>
      <c r="F307" s="182">
        <f t="shared" si="5"/>
        <v>8</v>
      </c>
      <c r="G307" s="195">
        <v>45749</v>
      </c>
      <c r="H307" s="104"/>
    </row>
    <row r="308" spans="2:9" x14ac:dyDescent="0.25">
      <c r="B308" s="328">
        <v>45742</v>
      </c>
      <c r="C308" s="182" t="s">
        <v>419</v>
      </c>
      <c r="D308" s="182" t="s">
        <v>292</v>
      </c>
      <c r="E308" s="191">
        <v>10004186433</v>
      </c>
      <c r="F308" s="182">
        <f t="shared" si="5"/>
        <v>7</v>
      </c>
      <c r="G308" s="195">
        <v>45749</v>
      </c>
      <c r="H308" s="104"/>
    </row>
    <row r="309" spans="2:9" x14ac:dyDescent="0.25">
      <c r="B309" s="328">
        <v>45742</v>
      </c>
      <c r="C309" s="182" t="s">
        <v>422</v>
      </c>
      <c r="D309" s="182" t="s">
        <v>292</v>
      </c>
      <c r="E309" s="191">
        <v>5113695666</v>
      </c>
      <c r="F309" s="182">
        <f t="shared" si="5"/>
        <v>61</v>
      </c>
      <c r="G309" s="195">
        <v>45803</v>
      </c>
      <c r="H309" s="104"/>
    </row>
    <row r="310" spans="2:9" x14ac:dyDescent="0.25">
      <c r="B310" s="328">
        <v>45743</v>
      </c>
      <c r="C310" s="182" t="s">
        <v>419</v>
      </c>
      <c r="D310" s="182" t="s">
        <v>292</v>
      </c>
      <c r="E310" s="191">
        <v>15009366274</v>
      </c>
      <c r="F310" s="182">
        <f t="shared" si="5"/>
        <v>7</v>
      </c>
      <c r="G310" s="195">
        <v>45750</v>
      </c>
      <c r="H310" s="104"/>
    </row>
    <row r="311" spans="2:9" x14ac:dyDescent="0.25">
      <c r="B311" s="328">
        <v>45744</v>
      </c>
      <c r="C311" s="182" t="s">
        <v>293</v>
      </c>
      <c r="D311" s="182" t="s">
        <v>292</v>
      </c>
      <c r="E311" s="191">
        <v>20138197588</v>
      </c>
      <c r="F311" s="182">
        <f t="shared" si="5"/>
        <v>7</v>
      </c>
      <c r="G311" s="195">
        <v>45751</v>
      </c>
      <c r="H311" s="104"/>
    </row>
    <row r="312" spans="2:9" x14ac:dyDescent="0.25">
      <c r="B312" s="328">
        <v>45747</v>
      </c>
      <c r="C312" s="182" t="s">
        <v>422</v>
      </c>
      <c r="D312" s="182" t="s">
        <v>292</v>
      </c>
      <c r="E312" s="191">
        <v>5115781662</v>
      </c>
      <c r="F312" s="182">
        <f t="shared" si="5"/>
        <v>182</v>
      </c>
      <c r="G312" s="195">
        <v>45929</v>
      </c>
      <c r="H312" s="104"/>
    </row>
    <row r="313" spans="2:9" x14ac:dyDescent="0.25">
      <c r="B313" s="330" t="s">
        <v>423</v>
      </c>
      <c r="C313" s="44"/>
      <c r="D313" s="182"/>
      <c r="E313" s="191">
        <v>-48343532</v>
      </c>
      <c r="F313" s="333"/>
      <c r="G313" s="184"/>
      <c r="H313" s="104"/>
    </row>
    <row r="314" spans="2:9" x14ac:dyDescent="0.25">
      <c r="B314" s="188" t="s">
        <v>297</v>
      </c>
      <c r="C314" s="144"/>
      <c r="D314" s="152"/>
      <c r="E314" s="49">
        <f>SUM(E301:E313)</f>
        <v>89694371478</v>
      </c>
      <c r="F314" s="334"/>
      <c r="G314" s="152"/>
      <c r="H314" s="104"/>
    </row>
    <row r="315" spans="2:9" x14ac:dyDescent="0.25">
      <c r="B315" s="189"/>
      <c r="C315" s="190"/>
      <c r="D315" s="190"/>
      <c r="E315" s="191"/>
      <c r="F315" s="335"/>
      <c r="G315" s="190"/>
      <c r="H315" s="192"/>
      <c r="I315" s="26"/>
    </row>
    <row r="316" spans="2:9" x14ac:dyDescent="0.25">
      <c r="B316" s="193">
        <v>45740</v>
      </c>
      <c r="C316" s="179" t="s">
        <v>298</v>
      </c>
      <c r="D316" s="179" t="s">
        <v>192</v>
      </c>
      <c r="E316" s="194">
        <v>2006416.06</v>
      </c>
      <c r="F316" s="179">
        <f>+G316-B316</f>
        <v>14</v>
      </c>
      <c r="G316" s="193">
        <v>45754</v>
      </c>
      <c r="H316" s="104"/>
    </row>
    <row r="317" spans="2:9" x14ac:dyDescent="0.25">
      <c r="B317" s="195">
        <v>45741</v>
      </c>
      <c r="C317" s="182" t="s">
        <v>299</v>
      </c>
      <c r="D317" s="182" t="s">
        <v>192</v>
      </c>
      <c r="E317" s="196">
        <v>2036906.36</v>
      </c>
      <c r="F317" s="182">
        <f t="shared" ref="F317:F320" si="6">+G317-B317</f>
        <v>14</v>
      </c>
      <c r="G317" s="195">
        <v>45755</v>
      </c>
      <c r="H317" s="104"/>
    </row>
    <row r="318" spans="2:9" x14ac:dyDescent="0.25">
      <c r="B318" s="195">
        <v>45742</v>
      </c>
      <c r="C318" s="182" t="s">
        <v>298</v>
      </c>
      <c r="D318" s="182" t="s">
        <v>192</v>
      </c>
      <c r="E318" s="196">
        <v>2005181.06</v>
      </c>
      <c r="F318" s="182">
        <f t="shared" si="6"/>
        <v>7</v>
      </c>
      <c r="G318" s="195">
        <v>45749</v>
      </c>
      <c r="H318" s="104"/>
    </row>
    <row r="319" spans="2:9" x14ac:dyDescent="0.25">
      <c r="B319" s="195">
        <v>45743</v>
      </c>
      <c r="C319" s="182" t="s">
        <v>300</v>
      </c>
      <c r="D319" s="182" t="s">
        <v>192</v>
      </c>
      <c r="E319" s="196">
        <v>2517480.2000000002</v>
      </c>
      <c r="F319" s="182">
        <f t="shared" si="6"/>
        <v>7</v>
      </c>
      <c r="G319" s="195">
        <v>45750</v>
      </c>
      <c r="H319" s="104"/>
    </row>
    <row r="320" spans="2:9" x14ac:dyDescent="0.25">
      <c r="B320" s="195">
        <v>45744</v>
      </c>
      <c r="C320" s="182" t="s">
        <v>298</v>
      </c>
      <c r="D320" s="182" t="s">
        <v>192</v>
      </c>
      <c r="E320" s="196">
        <v>1504255.97</v>
      </c>
      <c r="F320" s="182">
        <f t="shared" si="6"/>
        <v>7</v>
      </c>
      <c r="G320" s="195">
        <v>45751</v>
      </c>
      <c r="H320" s="104"/>
    </row>
    <row r="321" spans="2:9" x14ac:dyDescent="0.25">
      <c r="B321" s="330" t="s">
        <v>423</v>
      </c>
      <c r="C321" s="186"/>
      <c r="D321" s="186"/>
      <c r="E321" s="329">
        <v>-12935.915273322569</v>
      </c>
      <c r="F321" s="197"/>
      <c r="G321" s="319"/>
      <c r="H321" s="104"/>
    </row>
    <row r="322" spans="2:9" x14ac:dyDescent="0.25">
      <c r="B322" s="32" t="s">
        <v>301</v>
      </c>
      <c r="C322" s="32"/>
      <c r="D322" s="32"/>
      <c r="E322" s="48">
        <f>SUM(E316:E321)</f>
        <v>10057303.734726679</v>
      </c>
      <c r="F322" s="48"/>
      <c r="G322" s="32"/>
      <c r="H322" s="104"/>
      <c r="I322" s="26"/>
    </row>
    <row r="323" spans="2:9" x14ac:dyDescent="0.25">
      <c r="B323" s="32" t="s">
        <v>279</v>
      </c>
      <c r="C323" s="199"/>
      <c r="D323" s="199"/>
      <c r="E323" s="200">
        <f>+C151</f>
        <v>7983.79</v>
      </c>
      <c r="F323" s="200"/>
      <c r="G323" s="201"/>
      <c r="H323" s="104"/>
      <c r="I323" s="26"/>
    </row>
    <row r="324" spans="2:9" x14ac:dyDescent="0.25">
      <c r="B324" s="70" t="s">
        <v>301</v>
      </c>
      <c r="C324" s="144"/>
      <c r="D324" s="202"/>
      <c r="E324" s="49">
        <f>+INT(E322*E323)-1</f>
        <v>80295400983</v>
      </c>
      <c r="F324" s="49"/>
      <c r="G324" s="32"/>
      <c r="H324" s="104"/>
      <c r="I324" s="26"/>
    </row>
    <row r="325" spans="2:9" x14ac:dyDescent="0.25">
      <c r="B325" s="70" t="s">
        <v>302</v>
      </c>
      <c r="C325" s="144"/>
      <c r="D325" s="202">
        <f>+B298</f>
        <v>45747</v>
      </c>
      <c r="E325" s="49">
        <f>+E324+E314</f>
        <v>169989772461</v>
      </c>
      <c r="F325" s="49"/>
      <c r="G325" s="32"/>
      <c r="H325" s="104"/>
      <c r="I325" s="26"/>
    </row>
    <row r="326" spans="2:9" x14ac:dyDescent="0.25">
      <c r="G326" s="104"/>
      <c r="H326" s="26"/>
    </row>
    <row r="327" spans="2:9" x14ac:dyDescent="0.25">
      <c r="B327" s="176">
        <v>45657</v>
      </c>
      <c r="G327" s="104"/>
      <c r="H327" s="26"/>
    </row>
    <row r="328" spans="2:9" ht="30" x14ac:dyDescent="0.25">
      <c r="B328" s="177" t="s">
        <v>285</v>
      </c>
      <c r="C328" s="30" t="s">
        <v>286</v>
      </c>
      <c r="D328" s="30" t="s">
        <v>287</v>
      </c>
      <c r="E328" s="30" t="s">
        <v>288</v>
      </c>
      <c r="F328" s="30" t="s">
        <v>289</v>
      </c>
      <c r="G328" s="147" t="s">
        <v>290</v>
      </c>
      <c r="H328" s="26"/>
    </row>
    <row r="329" spans="2:9" x14ac:dyDescent="0.25">
      <c r="B329" s="178">
        <v>45348</v>
      </c>
      <c r="C329" s="116" t="s">
        <v>291</v>
      </c>
      <c r="D329" s="179" t="s">
        <v>292</v>
      </c>
      <c r="E329" s="180">
        <v>2189728772</v>
      </c>
      <c r="F329" s="179">
        <v>360</v>
      </c>
      <c r="G329" s="203">
        <v>45708</v>
      </c>
      <c r="H329" s="26"/>
    </row>
    <row r="330" spans="2:9" x14ac:dyDescent="0.25">
      <c r="B330" s="181">
        <v>45637</v>
      </c>
      <c r="C330" s="121" t="s">
        <v>293</v>
      </c>
      <c r="D330" s="182" t="s">
        <v>292</v>
      </c>
      <c r="E330" s="183">
        <v>20521279104</v>
      </c>
      <c r="F330" s="182">
        <v>23</v>
      </c>
      <c r="G330" s="204">
        <v>45660</v>
      </c>
      <c r="H330" s="26"/>
    </row>
    <row r="331" spans="2:9" x14ac:dyDescent="0.25">
      <c r="B331" s="181">
        <v>45653</v>
      </c>
      <c r="C331" s="121" t="s">
        <v>294</v>
      </c>
      <c r="D331" s="182" t="s">
        <v>292</v>
      </c>
      <c r="E331" s="183">
        <v>10007408508</v>
      </c>
      <c r="F331" s="182">
        <v>7</v>
      </c>
      <c r="G331" s="204">
        <v>45660</v>
      </c>
      <c r="H331" s="26"/>
    </row>
    <row r="332" spans="2:9" x14ac:dyDescent="0.25">
      <c r="B332" s="181">
        <v>45653</v>
      </c>
      <c r="C332" s="121" t="s">
        <v>295</v>
      </c>
      <c r="D332" s="182" t="s">
        <v>292</v>
      </c>
      <c r="E332" s="183">
        <v>10216985235</v>
      </c>
      <c r="F332" s="182">
        <v>7</v>
      </c>
      <c r="G332" s="204">
        <v>45660</v>
      </c>
      <c r="H332" s="26"/>
    </row>
    <row r="333" spans="2:9" x14ac:dyDescent="0.25">
      <c r="B333" s="181">
        <v>45656</v>
      </c>
      <c r="C333" s="121" t="s">
        <v>295</v>
      </c>
      <c r="D333" s="182" t="s">
        <v>292</v>
      </c>
      <c r="E333" s="183">
        <v>10222746384</v>
      </c>
      <c r="F333" s="182">
        <v>7</v>
      </c>
      <c r="G333" s="204">
        <v>45663</v>
      </c>
      <c r="H333" s="26"/>
    </row>
    <row r="334" spans="2:9" x14ac:dyDescent="0.25">
      <c r="B334" s="181">
        <v>45623</v>
      </c>
      <c r="C334" s="121" t="s">
        <v>296</v>
      </c>
      <c r="D334" s="182" t="s">
        <v>292</v>
      </c>
      <c r="E334" s="183">
        <v>5049399257</v>
      </c>
      <c r="F334" s="182">
        <v>307</v>
      </c>
      <c r="G334" s="204">
        <v>45930</v>
      </c>
      <c r="H334" s="26"/>
    </row>
    <row r="335" spans="2:9" x14ac:dyDescent="0.25">
      <c r="B335" s="181">
        <v>45624</v>
      </c>
      <c r="C335" s="121" t="s">
        <v>296</v>
      </c>
      <c r="D335" s="182" t="s">
        <v>292</v>
      </c>
      <c r="E335" s="183">
        <v>1311439832</v>
      </c>
      <c r="F335" s="182">
        <v>90</v>
      </c>
      <c r="G335" s="204">
        <v>45714</v>
      </c>
      <c r="H335" s="26"/>
    </row>
    <row r="336" spans="2:9" x14ac:dyDescent="0.25">
      <c r="B336" s="185">
        <v>45629</v>
      </c>
      <c r="C336" s="126" t="s">
        <v>296</v>
      </c>
      <c r="D336" s="186" t="s">
        <v>292</v>
      </c>
      <c r="E336" s="187">
        <v>5049951285</v>
      </c>
      <c r="F336" s="186">
        <v>307</v>
      </c>
      <c r="G336" s="205">
        <v>45936</v>
      </c>
      <c r="H336" s="26"/>
    </row>
    <row r="337" spans="2:8" x14ac:dyDescent="0.25">
      <c r="B337" s="188" t="s">
        <v>297</v>
      </c>
      <c r="C337" s="144"/>
      <c r="D337" s="152"/>
      <c r="E337" s="49">
        <f>SUM(E329:E336)</f>
        <v>64568938377</v>
      </c>
      <c r="F337" s="70"/>
      <c r="G337" s="206"/>
      <c r="H337" s="26"/>
    </row>
    <row r="338" spans="2:8" x14ac:dyDescent="0.25">
      <c r="B338" s="189"/>
      <c r="C338" s="190"/>
      <c r="D338" s="190"/>
      <c r="E338" s="191"/>
      <c r="F338" s="190"/>
      <c r="G338" s="192"/>
      <c r="H338" s="26"/>
    </row>
    <row r="339" spans="2:8" x14ac:dyDescent="0.25">
      <c r="B339" s="193">
        <v>45652</v>
      </c>
      <c r="C339" s="179" t="s">
        <v>298</v>
      </c>
      <c r="D339" s="179" t="s">
        <v>192</v>
      </c>
      <c r="E339" s="194">
        <v>2005427.85</v>
      </c>
      <c r="F339" s="179">
        <v>7</v>
      </c>
      <c r="G339" s="203">
        <v>45659</v>
      </c>
      <c r="H339" s="26"/>
    </row>
    <row r="340" spans="2:8" x14ac:dyDescent="0.25">
      <c r="B340" s="195">
        <v>45652</v>
      </c>
      <c r="C340" s="182" t="s">
        <v>299</v>
      </c>
      <c r="D340" s="182" t="s">
        <v>192</v>
      </c>
      <c r="E340" s="196">
        <v>2034947.36</v>
      </c>
      <c r="F340" s="182">
        <v>7</v>
      </c>
      <c r="G340" s="204">
        <v>45659</v>
      </c>
      <c r="H340" s="26"/>
    </row>
    <row r="341" spans="2:8" x14ac:dyDescent="0.25">
      <c r="B341" s="195">
        <v>45653</v>
      </c>
      <c r="C341" s="182" t="s">
        <v>298</v>
      </c>
      <c r="D341" s="182" t="s">
        <v>192</v>
      </c>
      <c r="E341" s="196">
        <v>1504255.98</v>
      </c>
      <c r="F341" s="182">
        <v>7</v>
      </c>
      <c r="G341" s="204">
        <v>45660</v>
      </c>
      <c r="H341" s="26"/>
    </row>
    <row r="342" spans="2:8" x14ac:dyDescent="0.25">
      <c r="B342" s="195">
        <v>45653</v>
      </c>
      <c r="C342" s="182" t="s">
        <v>300</v>
      </c>
      <c r="D342" s="182" t="s">
        <v>192</v>
      </c>
      <c r="E342" s="196">
        <v>2517823</v>
      </c>
      <c r="F342" s="182">
        <v>7</v>
      </c>
      <c r="G342" s="204">
        <v>45660</v>
      </c>
      <c r="H342" s="26"/>
    </row>
    <row r="343" spans="2:8" x14ac:dyDescent="0.25">
      <c r="B343" s="197">
        <v>45656</v>
      </c>
      <c r="C343" s="186" t="s">
        <v>298</v>
      </c>
      <c r="D343" s="186" t="s">
        <v>192</v>
      </c>
      <c r="E343" s="198">
        <v>2006415</v>
      </c>
      <c r="F343" s="186">
        <v>7</v>
      </c>
      <c r="G343" s="205">
        <v>45663</v>
      </c>
      <c r="H343" s="26"/>
    </row>
    <row r="344" spans="2:8" x14ac:dyDescent="0.25">
      <c r="B344" s="188" t="s">
        <v>301</v>
      </c>
      <c r="C344" s="144"/>
      <c r="D344" s="152"/>
      <c r="E344" s="48">
        <f>SUM(E339:E343)</f>
        <v>10068869.189999999</v>
      </c>
      <c r="F344" s="70"/>
      <c r="G344" s="206"/>
      <c r="H344" s="26"/>
    </row>
    <row r="345" spans="2:8" x14ac:dyDescent="0.25">
      <c r="B345" s="32" t="s">
        <v>279</v>
      </c>
      <c r="C345" s="207"/>
      <c r="D345" s="207"/>
      <c r="E345" s="208">
        <f>+D293</f>
        <v>7843.41</v>
      </c>
      <c r="F345" s="209"/>
      <c r="G345" s="210"/>
      <c r="H345" s="26"/>
    </row>
    <row r="346" spans="2:8" x14ac:dyDescent="0.25">
      <c r="B346" s="70" t="s">
        <v>301</v>
      </c>
      <c r="C346" s="144"/>
      <c r="D346" s="202"/>
      <c r="E346" s="49">
        <f>+E344*E345</f>
        <v>78974269293.537888</v>
      </c>
      <c r="F346" s="70"/>
      <c r="G346" s="206"/>
      <c r="H346" s="26"/>
    </row>
    <row r="347" spans="2:8" x14ac:dyDescent="0.25">
      <c r="B347" s="70" t="s">
        <v>302</v>
      </c>
      <c r="C347" s="144"/>
      <c r="D347" s="202">
        <f>+D283</f>
        <v>45657</v>
      </c>
      <c r="E347" s="49">
        <f>+E346+E337-2</f>
        <v>143543207668.5379</v>
      </c>
      <c r="F347" s="70"/>
      <c r="G347" s="206"/>
      <c r="H347" s="26"/>
    </row>
    <row r="348" spans="2:8" x14ac:dyDescent="0.25">
      <c r="G348" s="104"/>
      <c r="H348" s="26"/>
    </row>
    <row r="349" spans="2:8" x14ac:dyDescent="0.25">
      <c r="B349" s="350" t="s">
        <v>77</v>
      </c>
      <c r="C349" s="350"/>
      <c r="D349" s="350"/>
      <c r="E349" s="350"/>
      <c r="F349" s="350"/>
      <c r="G349" s="350"/>
      <c r="H349" s="350"/>
    </row>
    <row r="350" spans="2:8" x14ac:dyDescent="0.25">
      <c r="B350" s="362" t="str">
        <f>+NOTA!B144</f>
        <v>Notas a los Estados Contables al 31/03/2025</v>
      </c>
      <c r="C350" s="362"/>
      <c r="D350" s="362"/>
      <c r="E350" s="362"/>
      <c r="F350" s="362"/>
      <c r="G350" s="362"/>
      <c r="H350" s="362"/>
    </row>
    <row r="351" spans="2:8" x14ac:dyDescent="0.25">
      <c r="B351" s="64"/>
      <c r="C351" s="64"/>
      <c r="D351" s="64"/>
      <c r="E351" s="64"/>
      <c r="F351" s="64"/>
      <c r="G351" s="64"/>
      <c r="H351" s="64"/>
    </row>
    <row r="352" spans="2:8" x14ac:dyDescent="0.25">
      <c r="B352" s="352" t="s">
        <v>182</v>
      </c>
      <c r="C352" s="352"/>
      <c r="D352" s="352"/>
      <c r="E352" s="352"/>
      <c r="F352" s="352"/>
      <c r="G352" s="352"/>
      <c r="H352" s="352"/>
    </row>
    <row r="354" spans="2:8" x14ac:dyDescent="0.25">
      <c r="B354" s="364" t="s">
        <v>303</v>
      </c>
      <c r="C354" s="364"/>
      <c r="D354" s="364"/>
      <c r="E354" s="364"/>
      <c r="F354" s="364"/>
      <c r="G354" s="364"/>
      <c r="H354" s="364"/>
    </row>
    <row r="356" spans="2:8" x14ac:dyDescent="0.25">
      <c r="B356" s="364" t="s">
        <v>460</v>
      </c>
      <c r="C356" s="364"/>
      <c r="D356" s="364"/>
      <c r="E356" s="364"/>
      <c r="F356" s="364"/>
      <c r="G356" s="364"/>
      <c r="H356" s="364"/>
    </row>
    <row r="358" spans="2:8" x14ac:dyDescent="0.25">
      <c r="B358" s="65" t="s">
        <v>124</v>
      </c>
      <c r="C358" s="66">
        <f>+NOTA!C187</f>
        <v>45747</v>
      </c>
      <c r="D358" s="66">
        <f>+NOTA!D187</f>
        <v>45657</v>
      </c>
    </row>
    <row r="359" spans="2:8" x14ac:dyDescent="0.25">
      <c r="B359" s="67" t="s">
        <v>305</v>
      </c>
      <c r="C359" s="68">
        <v>218891570</v>
      </c>
      <c r="D359" s="75">
        <v>38884097</v>
      </c>
    </row>
    <row r="360" spans="2:8" x14ac:dyDescent="0.25">
      <c r="B360" s="36" t="s">
        <v>304</v>
      </c>
      <c r="C360" s="69">
        <v>216236429</v>
      </c>
      <c r="D360" s="336">
        <v>406236789</v>
      </c>
    </row>
    <row r="361" spans="2:8" x14ac:dyDescent="0.25">
      <c r="B361" s="70" t="s">
        <v>207</v>
      </c>
      <c r="C361" s="71">
        <f>SUM(C359:C360)</f>
        <v>435127999</v>
      </c>
      <c r="D361" s="71">
        <f>SUM(D359:D360)</f>
        <v>445120886</v>
      </c>
    </row>
    <row r="363" spans="2:8" x14ac:dyDescent="0.25">
      <c r="B363" s="364" t="s">
        <v>306</v>
      </c>
      <c r="C363" s="364"/>
      <c r="D363" s="364"/>
      <c r="E363" s="364"/>
      <c r="F363" s="364"/>
      <c r="G363" s="364"/>
      <c r="H363" s="364"/>
    </row>
    <row r="365" spans="2:8" x14ac:dyDescent="0.25">
      <c r="B365" s="72" t="s">
        <v>124</v>
      </c>
      <c r="C365" s="66">
        <f>+C358</f>
        <v>45747</v>
      </c>
      <c r="D365" s="66">
        <f>+D358</f>
        <v>45657</v>
      </c>
    </row>
    <row r="366" spans="2:8" x14ac:dyDescent="0.25">
      <c r="B366" s="73" t="s">
        <v>307</v>
      </c>
      <c r="C366" s="74">
        <v>7666628629</v>
      </c>
      <c r="D366" s="75">
        <v>6904511969</v>
      </c>
    </row>
    <row r="367" spans="2:8" x14ac:dyDescent="0.25">
      <c r="B367" s="44" t="s">
        <v>308</v>
      </c>
      <c r="C367" s="76">
        <v>999745867</v>
      </c>
      <c r="D367" s="77">
        <v>1403598132</v>
      </c>
    </row>
    <row r="368" spans="2:8" x14ac:dyDescent="0.25">
      <c r="B368" s="32" t="s">
        <v>207</v>
      </c>
      <c r="C368" s="78">
        <f>SUM(C366:C367)</f>
        <v>8666374496</v>
      </c>
      <c r="D368" s="78">
        <f>SUM(D366:D367)</f>
        <v>8308110101</v>
      </c>
    </row>
    <row r="369" spans="2:8" x14ac:dyDescent="0.25">
      <c r="B369" s="4"/>
      <c r="C369" s="79"/>
      <c r="D369" s="79"/>
    </row>
    <row r="370" spans="2:8" x14ac:dyDescent="0.25">
      <c r="B370" s="364" t="s">
        <v>309</v>
      </c>
      <c r="C370" s="364"/>
      <c r="D370" s="364"/>
      <c r="E370" s="364"/>
      <c r="F370" s="364"/>
      <c r="G370" s="364"/>
      <c r="H370" s="364"/>
    </row>
    <row r="372" spans="2:8" x14ac:dyDescent="0.25">
      <c r="B372" s="4" t="s">
        <v>84</v>
      </c>
    </row>
    <row r="373" spans="2:8" x14ac:dyDescent="0.25">
      <c r="B373" s="80" t="s">
        <v>124</v>
      </c>
      <c r="C373" s="81">
        <f>+C358</f>
        <v>45747</v>
      </c>
      <c r="D373" s="81">
        <f>+D358</f>
        <v>45657</v>
      </c>
    </row>
    <row r="374" spans="2:8" x14ac:dyDescent="0.25">
      <c r="B374" s="44" t="s">
        <v>310</v>
      </c>
      <c r="C374" s="82">
        <v>624347086</v>
      </c>
      <c r="D374" s="83">
        <v>1655243780</v>
      </c>
    </row>
    <row r="375" spans="2:8" x14ac:dyDescent="0.25">
      <c r="B375" s="44" t="s">
        <v>312</v>
      </c>
      <c r="C375" s="82">
        <v>535145783</v>
      </c>
      <c r="D375" s="83">
        <v>385111204</v>
      </c>
      <c r="E375" s="24"/>
    </row>
    <row r="376" spans="2:8" x14ac:dyDescent="0.25">
      <c r="B376" s="44" t="s">
        <v>311</v>
      </c>
      <c r="C376" s="82">
        <v>232353664</v>
      </c>
      <c r="D376" s="83">
        <v>219334210</v>
      </c>
      <c r="E376" s="24"/>
    </row>
    <row r="377" spans="2:8" x14ac:dyDescent="0.25">
      <c r="B377" s="44" t="s">
        <v>424</v>
      </c>
      <c r="C377" s="82">
        <v>84500000</v>
      </c>
      <c r="D377" s="83">
        <v>0</v>
      </c>
      <c r="E377" s="24"/>
    </row>
    <row r="378" spans="2:8" x14ac:dyDescent="0.25">
      <c r="B378" s="44" t="s">
        <v>314</v>
      </c>
      <c r="C378" s="82">
        <v>33625057</v>
      </c>
      <c r="D378" s="83">
        <v>27645995</v>
      </c>
    </row>
    <row r="379" spans="2:8" x14ac:dyDescent="0.25">
      <c r="B379" s="44" t="s">
        <v>313</v>
      </c>
      <c r="C379" s="82">
        <v>14649573</v>
      </c>
      <c r="D379" s="83">
        <v>38060969</v>
      </c>
    </row>
    <row r="380" spans="2:8" x14ac:dyDescent="0.25">
      <c r="B380" s="70" t="s">
        <v>254</v>
      </c>
      <c r="C380" s="84">
        <f>SUM(C374:C379)</f>
        <v>1524621163</v>
      </c>
      <c r="D380" s="85">
        <f>SUM(D374:D379)</f>
        <v>2325396158</v>
      </c>
    </row>
    <row r="382" spans="2:8" x14ac:dyDescent="0.25">
      <c r="B382" s="364" t="s">
        <v>315</v>
      </c>
      <c r="C382" s="364"/>
      <c r="D382" s="364"/>
      <c r="E382" s="364"/>
      <c r="F382" s="364"/>
      <c r="G382" s="364"/>
      <c r="H382" s="364"/>
    </row>
    <row r="383" spans="2:8" x14ac:dyDescent="0.25">
      <c r="B383" s="3"/>
      <c r="C383" s="3"/>
      <c r="D383" s="3"/>
      <c r="E383" s="3"/>
      <c r="F383" s="3"/>
      <c r="G383" s="3"/>
      <c r="H383" s="3"/>
    </row>
    <row r="384" spans="2:8" x14ac:dyDescent="0.25">
      <c r="B384" s="364" t="s">
        <v>132</v>
      </c>
      <c r="C384" s="364"/>
      <c r="D384" s="364"/>
      <c r="E384" s="364"/>
      <c r="F384" s="364"/>
      <c r="G384" s="364"/>
      <c r="H384" s="364"/>
    </row>
    <row r="385" spans="2:8" x14ac:dyDescent="0.25">
      <c r="B385" s="86" t="s">
        <v>124</v>
      </c>
      <c r="C385" s="87">
        <f>+RRCC!D7</f>
        <v>45747</v>
      </c>
      <c r="D385" s="87">
        <f>+RRCC!E7</f>
        <v>45382</v>
      </c>
    </row>
    <row r="386" spans="2:8" x14ac:dyDescent="0.25">
      <c r="B386" s="88" t="s">
        <v>316</v>
      </c>
      <c r="C386" s="89">
        <v>113850926</v>
      </c>
      <c r="D386" s="89">
        <v>87822851</v>
      </c>
    </row>
    <row r="387" spans="2:8" x14ac:dyDescent="0.25">
      <c r="B387" s="90" t="s">
        <v>318</v>
      </c>
      <c r="C387" s="89">
        <v>88878655</v>
      </c>
      <c r="D387" s="89">
        <v>226453759</v>
      </c>
    </row>
    <row r="388" spans="2:8" x14ac:dyDescent="0.25">
      <c r="B388" s="90" t="s">
        <v>317</v>
      </c>
      <c r="C388" s="89">
        <v>75120772</v>
      </c>
      <c r="D388" s="89">
        <v>71547415</v>
      </c>
    </row>
    <row r="389" spans="2:8" x14ac:dyDescent="0.25">
      <c r="B389" s="90" t="s">
        <v>319</v>
      </c>
      <c r="C389" s="89">
        <v>53740908</v>
      </c>
      <c r="D389" s="89">
        <v>54940908</v>
      </c>
    </row>
    <row r="390" spans="2:8" x14ac:dyDescent="0.25">
      <c r="B390" s="90" t="s">
        <v>320</v>
      </c>
      <c r="C390" s="89">
        <v>25587454</v>
      </c>
      <c r="D390" s="89">
        <v>11370548</v>
      </c>
    </row>
    <row r="391" spans="2:8" x14ac:dyDescent="0.25">
      <c r="B391" s="91" t="s">
        <v>321</v>
      </c>
      <c r="C391" s="89">
        <v>976020</v>
      </c>
      <c r="D391" s="89">
        <v>0</v>
      </c>
    </row>
    <row r="392" spans="2:8" x14ac:dyDescent="0.25">
      <c r="B392" s="92" t="s">
        <v>207</v>
      </c>
      <c r="C392" s="93">
        <f>SUM(C386:C391)</f>
        <v>358154735</v>
      </c>
      <c r="D392" s="93">
        <f>SUM(D386:D391)</f>
        <v>452135481</v>
      </c>
    </row>
    <row r="394" spans="2:8" x14ac:dyDescent="0.25">
      <c r="B394" s="364" t="s">
        <v>322</v>
      </c>
      <c r="C394" s="364"/>
      <c r="D394" s="364"/>
      <c r="E394" s="364"/>
      <c r="F394" s="364"/>
      <c r="G394" s="364"/>
      <c r="H394" s="364"/>
    </row>
    <row r="396" spans="2:8" x14ac:dyDescent="0.25">
      <c r="B396" s="364" t="s">
        <v>137</v>
      </c>
      <c r="C396" s="364"/>
      <c r="D396" s="364"/>
      <c r="E396" s="364"/>
      <c r="F396" s="364"/>
      <c r="G396" s="364"/>
      <c r="H396" s="364"/>
    </row>
    <row r="397" spans="2:8" x14ac:dyDescent="0.25">
      <c r="B397" s="94" t="s">
        <v>124</v>
      </c>
      <c r="C397" s="95">
        <f>+C385</f>
        <v>45747</v>
      </c>
      <c r="D397" s="95">
        <f>+D385</f>
        <v>45382</v>
      </c>
    </row>
    <row r="398" spans="2:8" x14ac:dyDescent="0.25">
      <c r="B398" s="96" t="s">
        <v>323</v>
      </c>
      <c r="C398" s="97">
        <v>184806437</v>
      </c>
      <c r="D398" s="97">
        <v>2016276139</v>
      </c>
    </row>
    <row r="399" spans="2:8" x14ac:dyDescent="0.25">
      <c r="B399" s="98" t="s">
        <v>324</v>
      </c>
      <c r="C399" s="89">
        <v>112177114</v>
      </c>
      <c r="D399" s="89">
        <v>52833664</v>
      </c>
    </row>
    <row r="400" spans="2:8" x14ac:dyDescent="0.25">
      <c r="B400" s="98" t="s">
        <v>325</v>
      </c>
      <c r="C400" s="89">
        <v>22130378</v>
      </c>
      <c r="D400" s="89">
        <v>30542152</v>
      </c>
    </row>
    <row r="401" spans="2:8" x14ac:dyDescent="0.25">
      <c r="B401" s="98" t="s">
        <v>137</v>
      </c>
      <c r="C401" s="89">
        <v>19830901</v>
      </c>
      <c r="D401" s="89">
        <v>29931516</v>
      </c>
    </row>
    <row r="402" spans="2:8" x14ac:dyDescent="0.25">
      <c r="B402" s="98" t="s">
        <v>326</v>
      </c>
      <c r="C402" s="89">
        <v>18431525</v>
      </c>
      <c r="D402" s="89">
        <v>39985861</v>
      </c>
    </row>
    <row r="403" spans="2:8" x14ac:dyDescent="0.25">
      <c r="B403" s="98" t="s">
        <v>327</v>
      </c>
      <c r="C403" s="89">
        <v>7466810</v>
      </c>
      <c r="D403" s="89">
        <v>7175076</v>
      </c>
    </row>
    <row r="404" spans="2:8" x14ac:dyDescent="0.25">
      <c r="B404" s="99" t="s">
        <v>207</v>
      </c>
      <c r="C404" s="100">
        <f>SUM(C398:C403)</f>
        <v>364843165</v>
      </c>
      <c r="D404" s="100">
        <f>SUM(D398:D403)</f>
        <v>2176744408</v>
      </c>
    </row>
    <row r="405" spans="2:8" x14ac:dyDescent="0.25">
      <c r="C405" s="26"/>
      <c r="D405" s="26"/>
    </row>
    <row r="406" spans="2:8" x14ac:dyDescent="0.25">
      <c r="B406" s="364" t="s">
        <v>142</v>
      </c>
      <c r="C406" s="364"/>
      <c r="D406" s="364"/>
      <c r="E406" s="364"/>
      <c r="F406" s="364"/>
      <c r="G406" s="364"/>
      <c r="H406" s="364"/>
    </row>
    <row r="407" spans="2:8" x14ac:dyDescent="0.25">
      <c r="B407" s="94" t="s">
        <v>124</v>
      </c>
      <c r="C407" s="101">
        <f>+C397</f>
        <v>45747</v>
      </c>
      <c r="D407" s="101">
        <f>+D397</f>
        <v>45382</v>
      </c>
    </row>
    <row r="408" spans="2:8" x14ac:dyDescent="0.25">
      <c r="B408" s="102" t="s">
        <v>328</v>
      </c>
      <c r="C408" s="89">
        <v>433241063</v>
      </c>
      <c r="D408" s="89">
        <v>35462661</v>
      </c>
    </row>
    <row r="409" spans="2:8" x14ac:dyDescent="0.25">
      <c r="B409" s="102" t="s">
        <v>330</v>
      </c>
      <c r="C409" s="89">
        <v>37429968</v>
      </c>
      <c r="D409" s="89">
        <v>17968471</v>
      </c>
    </row>
    <row r="410" spans="2:8" x14ac:dyDescent="0.25">
      <c r="B410" s="102" t="s">
        <v>331</v>
      </c>
      <c r="C410" s="89">
        <v>9907842</v>
      </c>
      <c r="D410" s="89">
        <v>9715374</v>
      </c>
    </row>
    <row r="411" spans="2:8" x14ac:dyDescent="0.25">
      <c r="B411" s="102" t="s">
        <v>329</v>
      </c>
      <c r="C411" s="89">
        <v>7416586</v>
      </c>
      <c r="D411" s="89">
        <v>270080235</v>
      </c>
    </row>
    <row r="412" spans="2:8" x14ac:dyDescent="0.25">
      <c r="B412" s="103" t="s">
        <v>207</v>
      </c>
      <c r="C412" s="100">
        <f>SUM(C408:C411)</f>
        <v>487995459</v>
      </c>
      <c r="D412" s="100">
        <f>SUM(D408:D411)</f>
        <v>333226741</v>
      </c>
    </row>
    <row r="414" spans="2:8" x14ac:dyDescent="0.25">
      <c r="B414" s="364" t="s">
        <v>152</v>
      </c>
      <c r="C414" s="364"/>
      <c r="D414" s="364"/>
      <c r="E414" s="364"/>
      <c r="F414" s="364"/>
      <c r="G414" s="364"/>
      <c r="H414" s="364"/>
    </row>
    <row r="415" spans="2:8" x14ac:dyDescent="0.25">
      <c r="B415" s="94" t="s">
        <v>124</v>
      </c>
      <c r="C415" s="101">
        <f>+C407</f>
        <v>45747</v>
      </c>
      <c r="D415" s="101">
        <f>+D407</f>
        <v>45382</v>
      </c>
    </row>
    <row r="416" spans="2:8" x14ac:dyDescent="0.25">
      <c r="B416" s="96" t="s">
        <v>332</v>
      </c>
      <c r="C416" s="89">
        <v>524972846</v>
      </c>
      <c r="D416" s="89">
        <v>529706552</v>
      </c>
    </row>
    <row r="417" spans="2:8" x14ac:dyDescent="0.25">
      <c r="B417" s="98" t="s">
        <v>333</v>
      </c>
      <c r="C417" s="89">
        <v>278012600</v>
      </c>
      <c r="D417" s="89">
        <v>164679628</v>
      </c>
    </row>
    <row r="418" spans="2:8" x14ac:dyDescent="0.25">
      <c r="B418" s="98" t="s">
        <v>325</v>
      </c>
      <c r="C418" s="89">
        <v>206938726</v>
      </c>
      <c r="D418" s="89">
        <v>271290921</v>
      </c>
    </row>
    <row r="419" spans="2:8" x14ac:dyDescent="0.25">
      <c r="B419" s="102" t="s">
        <v>334</v>
      </c>
      <c r="C419" s="89">
        <v>59394733</v>
      </c>
      <c r="D419" s="89">
        <v>30890466</v>
      </c>
    </row>
    <row r="420" spans="2:8" x14ac:dyDescent="0.25">
      <c r="B420" s="98" t="s">
        <v>336</v>
      </c>
      <c r="C420" s="89">
        <v>17068923</v>
      </c>
      <c r="D420" s="89">
        <v>2886910</v>
      </c>
    </row>
    <row r="421" spans="2:8" x14ac:dyDescent="0.25">
      <c r="B421" s="98" t="s">
        <v>335</v>
      </c>
      <c r="C421" s="89">
        <v>7150000</v>
      </c>
      <c r="D421" s="89">
        <v>12993636</v>
      </c>
    </row>
    <row r="422" spans="2:8" x14ac:dyDescent="0.25">
      <c r="B422" s="103" t="s">
        <v>207</v>
      </c>
      <c r="C422" s="100">
        <f>SUM(C416:C421)</f>
        <v>1093537828</v>
      </c>
      <c r="D422" s="100">
        <f>SUM(D416:D421)</f>
        <v>1012448113</v>
      </c>
    </row>
    <row r="424" spans="2:8" x14ac:dyDescent="0.25">
      <c r="B424" s="350" t="s">
        <v>77</v>
      </c>
      <c r="C424" s="350"/>
      <c r="D424" s="350"/>
      <c r="E424" s="350"/>
      <c r="F424" s="350"/>
      <c r="G424" s="350"/>
      <c r="H424" s="350"/>
    </row>
    <row r="425" spans="2:8" x14ac:dyDescent="0.25">
      <c r="B425" s="362" t="str">
        <f>+NOTA!B350</f>
        <v>Notas a los Estados Contables al 31/03/2025</v>
      </c>
      <c r="C425" s="362"/>
      <c r="D425" s="362"/>
      <c r="E425" s="362"/>
      <c r="F425" s="362"/>
      <c r="G425" s="362"/>
      <c r="H425" s="362"/>
    </row>
    <row r="426" spans="2:8" x14ac:dyDescent="0.25">
      <c r="B426" s="64"/>
      <c r="C426" s="64"/>
      <c r="D426" s="64"/>
      <c r="E426" s="64"/>
      <c r="F426" s="64"/>
      <c r="G426" s="64"/>
      <c r="H426" s="64"/>
    </row>
    <row r="427" spans="2:8" x14ac:dyDescent="0.25">
      <c r="B427" s="4" t="s">
        <v>337</v>
      </c>
    </row>
    <row r="429" spans="2:8" x14ac:dyDescent="0.25">
      <c r="B429" s="366" t="s">
        <v>405</v>
      </c>
      <c r="C429" s="365"/>
      <c r="D429" s="365"/>
      <c r="E429" s="365"/>
      <c r="F429" s="365"/>
      <c r="G429" s="365"/>
      <c r="H429" s="365"/>
    </row>
    <row r="430" spans="2:8" x14ac:dyDescent="0.25">
      <c r="B430" s="365"/>
      <c r="C430" s="365"/>
      <c r="D430" s="365"/>
      <c r="E430" s="365"/>
      <c r="F430" s="365"/>
      <c r="G430" s="365"/>
      <c r="H430" s="365"/>
    </row>
    <row r="431" spans="2:8" x14ac:dyDescent="0.25">
      <c r="B431" s="365" t="s">
        <v>338</v>
      </c>
      <c r="C431" s="365"/>
      <c r="D431" s="365"/>
      <c r="E431" s="365"/>
      <c r="F431" s="365"/>
      <c r="G431" s="365"/>
      <c r="H431" s="365"/>
    </row>
    <row r="432" spans="2:8" x14ac:dyDescent="0.25">
      <c r="B432" s="365"/>
      <c r="C432" s="365"/>
      <c r="D432" s="365"/>
      <c r="E432" s="365"/>
      <c r="F432" s="365"/>
      <c r="G432" s="365"/>
      <c r="H432" s="365"/>
    </row>
    <row r="433" spans="2:8" x14ac:dyDescent="0.25">
      <c r="B433" s="354" t="s">
        <v>339</v>
      </c>
      <c r="C433" s="354"/>
      <c r="D433" s="354"/>
      <c r="E433" s="354"/>
      <c r="F433" s="354"/>
      <c r="G433" s="354"/>
      <c r="H433" s="354"/>
    </row>
    <row r="434" spans="2:8" ht="143.25" customHeight="1" x14ac:dyDescent="0.25">
      <c r="B434" s="354"/>
      <c r="C434" s="354"/>
      <c r="D434" s="354"/>
      <c r="E434" s="354"/>
      <c r="F434" s="354"/>
      <c r="G434" s="354"/>
      <c r="H434" s="354"/>
    </row>
    <row r="436" spans="2:8" x14ac:dyDescent="0.25">
      <c r="B436" s="352" t="s">
        <v>340</v>
      </c>
      <c r="C436" s="352"/>
      <c r="D436" s="352"/>
      <c r="E436" s="352"/>
      <c r="F436" s="352"/>
      <c r="G436" s="352"/>
      <c r="H436" s="352"/>
    </row>
    <row r="438" spans="2:8" x14ac:dyDescent="0.25">
      <c r="B438" s="354" t="s">
        <v>341</v>
      </c>
      <c r="C438" s="363"/>
      <c r="D438" s="363"/>
      <c r="E438" s="363"/>
      <c r="F438" s="363"/>
      <c r="G438" s="363"/>
      <c r="H438" s="363"/>
    </row>
    <row r="439" spans="2:8" x14ac:dyDescent="0.25">
      <c r="B439" s="363"/>
      <c r="C439" s="363"/>
      <c r="D439" s="363"/>
      <c r="E439" s="363"/>
      <c r="F439" s="363"/>
      <c r="G439" s="363"/>
      <c r="H439" s="363"/>
    </row>
    <row r="441" spans="2:8" x14ac:dyDescent="0.25">
      <c r="B441" s="352" t="s">
        <v>342</v>
      </c>
      <c r="C441" s="352"/>
      <c r="D441" s="352"/>
      <c r="E441" s="352"/>
      <c r="F441" s="352"/>
      <c r="G441" s="352"/>
      <c r="H441" s="352"/>
    </row>
    <row r="443" spans="2:8" x14ac:dyDescent="0.25">
      <c r="B443" s="363" t="s">
        <v>343</v>
      </c>
      <c r="C443" s="363"/>
      <c r="D443" s="363"/>
      <c r="E443" s="363"/>
      <c r="F443" s="363"/>
      <c r="G443" s="363"/>
      <c r="H443" s="363"/>
    </row>
    <row r="445" spans="2:8" x14ac:dyDescent="0.25">
      <c r="B445" s="364" t="s">
        <v>344</v>
      </c>
      <c r="C445" s="364"/>
      <c r="D445" s="364"/>
      <c r="E445" s="364"/>
      <c r="F445" s="364"/>
      <c r="G445" s="364"/>
      <c r="H445" s="364"/>
    </row>
    <row r="447" spans="2:8" x14ac:dyDescent="0.25">
      <c r="B447" s="356" t="s">
        <v>345</v>
      </c>
      <c r="C447" s="356"/>
      <c r="D447" s="356"/>
      <c r="E447" s="356"/>
      <c r="F447" s="356"/>
      <c r="G447" s="356"/>
      <c r="H447" s="356"/>
    </row>
    <row r="448" spans="2:8" x14ac:dyDescent="0.25">
      <c r="B448" s="356"/>
      <c r="C448" s="356"/>
      <c r="D448" s="356"/>
      <c r="E448" s="356"/>
      <c r="F448" s="356"/>
      <c r="G448" s="356"/>
      <c r="H448" s="356"/>
    </row>
    <row r="450" spans="2:8" x14ac:dyDescent="0.25">
      <c r="B450" s="352" t="s">
        <v>346</v>
      </c>
      <c r="C450" s="352"/>
      <c r="D450" s="352"/>
      <c r="E450" s="352"/>
      <c r="F450" s="352"/>
      <c r="G450" s="352"/>
      <c r="H450" s="352"/>
    </row>
    <row r="452" spans="2:8" x14ac:dyDescent="0.25">
      <c r="B452" s="354" t="s">
        <v>347</v>
      </c>
      <c r="C452" s="354"/>
      <c r="D452" s="354"/>
      <c r="E452" s="354"/>
      <c r="F452" s="354"/>
      <c r="G452" s="354"/>
      <c r="H452" s="354"/>
    </row>
    <row r="453" spans="2:8" x14ac:dyDescent="0.25">
      <c r="B453" s="354"/>
      <c r="C453" s="354"/>
      <c r="D453" s="354"/>
      <c r="E453" s="354"/>
      <c r="F453" s="354"/>
      <c r="G453" s="354"/>
      <c r="H453" s="354"/>
    </row>
    <row r="455" spans="2:8" x14ac:dyDescent="0.25">
      <c r="B455" s="352" t="s">
        <v>348</v>
      </c>
      <c r="C455" s="352"/>
      <c r="D455" s="352"/>
      <c r="E455" s="352"/>
      <c r="F455" s="352"/>
      <c r="G455" s="352"/>
      <c r="H455" s="352"/>
    </row>
    <row r="457" spans="2:8" x14ac:dyDescent="0.25">
      <c r="B457" s="353" t="s">
        <v>349</v>
      </c>
      <c r="C457" s="353"/>
      <c r="D457" s="353"/>
      <c r="E457" s="353"/>
      <c r="F457" s="353"/>
      <c r="G457" s="353"/>
      <c r="H457" s="353"/>
    </row>
    <row r="459" spans="2:8" x14ac:dyDescent="0.25">
      <c r="B459" s="352" t="s">
        <v>350</v>
      </c>
      <c r="C459" s="352"/>
      <c r="D459" s="352"/>
      <c r="E459" s="352"/>
      <c r="F459" s="352"/>
      <c r="G459" s="352"/>
      <c r="H459" s="352"/>
    </row>
    <row r="461" spans="2:8" x14ac:dyDescent="0.25">
      <c r="B461" s="351" t="s">
        <v>452</v>
      </c>
      <c r="C461" s="351"/>
      <c r="D461" s="351"/>
      <c r="E461" s="351"/>
      <c r="F461" s="351"/>
      <c r="G461" s="351"/>
      <c r="H461" s="351"/>
    </row>
    <row r="462" spans="2:8" x14ac:dyDescent="0.25">
      <c r="B462" s="351"/>
      <c r="C462" s="351"/>
      <c r="D462" s="351"/>
      <c r="E462" s="351"/>
      <c r="F462" s="351"/>
      <c r="G462" s="351"/>
      <c r="H462" s="351"/>
    </row>
    <row r="463" spans="2:8" x14ac:dyDescent="0.25">
      <c r="B463" s="351"/>
      <c r="C463" s="351"/>
      <c r="D463" s="351"/>
      <c r="E463" s="351"/>
      <c r="F463" s="351"/>
      <c r="G463" s="351"/>
      <c r="H463" s="351"/>
    </row>
    <row r="464" spans="2:8" x14ac:dyDescent="0.25">
      <c r="B464" s="351"/>
      <c r="C464" s="351"/>
      <c r="D464" s="351"/>
      <c r="E464" s="351"/>
      <c r="F464" s="351"/>
      <c r="G464" s="351"/>
      <c r="H464" s="351"/>
    </row>
    <row r="465" spans="1:12" x14ac:dyDescent="0.25">
      <c r="B465" s="351"/>
      <c r="C465" s="351"/>
      <c r="D465" s="351"/>
      <c r="E465" s="351"/>
      <c r="F465" s="351"/>
      <c r="G465" s="351"/>
      <c r="H465" s="351"/>
    </row>
    <row r="467" spans="1:12" x14ac:dyDescent="0.25">
      <c r="A467" s="1"/>
      <c r="B467" s="349" t="s">
        <v>351</v>
      </c>
      <c r="C467" s="349"/>
      <c r="D467" s="349"/>
      <c r="E467" s="349"/>
    </row>
    <row r="468" spans="1:12" x14ac:dyDescent="0.25">
      <c r="B468" s="350" t="s">
        <v>77</v>
      </c>
      <c r="C468" s="350"/>
      <c r="D468" s="350"/>
      <c r="E468" s="350"/>
    </row>
    <row r="469" spans="1:12" x14ac:dyDescent="0.25">
      <c r="B469" s="350" t="s">
        <v>406</v>
      </c>
      <c r="C469" s="350"/>
      <c r="D469" s="350"/>
      <c r="E469" s="350"/>
    </row>
    <row r="471" spans="1:12" ht="39" customHeight="1" x14ac:dyDescent="0.25">
      <c r="B471" s="355" t="s">
        <v>464</v>
      </c>
      <c r="C471" s="355"/>
      <c r="D471" s="355"/>
      <c r="E471" s="355"/>
      <c r="F471" s="355"/>
      <c r="G471" s="355"/>
      <c r="H471" s="355"/>
      <c r="I471" s="355"/>
      <c r="J471" s="355"/>
      <c r="K471" s="355"/>
      <c r="L471" s="355"/>
    </row>
    <row r="473" spans="1:12" ht="30" x14ac:dyDescent="0.25">
      <c r="B473" s="30" t="s">
        <v>352</v>
      </c>
      <c r="C473" s="30" t="s">
        <v>461</v>
      </c>
      <c r="D473" s="31" t="s">
        <v>353</v>
      </c>
      <c r="E473" s="31" t="s">
        <v>354</v>
      </c>
      <c r="F473" s="30" t="s">
        <v>355</v>
      </c>
      <c r="G473" s="4"/>
    </row>
    <row r="474" spans="1:12" x14ac:dyDescent="0.25">
      <c r="B474" s="32" t="s">
        <v>356</v>
      </c>
      <c r="C474" s="32"/>
      <c r="D474" s="33"/>
      <c r="E474" s="33"/>
      <c r="F474" s="34"/>
      <c r="G474" s="35"/>
    </row>
    <row r="475" spans="1:12" x14ac:dyDescent="0.25">
      <c r="B475" s="36" t="s">
        <v>210</v>
      </c>
      <c r="C475" s="36"/>
      <c r="D475" s="302" t="s">
        <v>427</v>
      </c>
      <c r="E475" s="37">
        <v>1000000</v>
      </c>
      <c r="F475" s="38">
        <v>3332929644</v>
      </c>
      <c r="G475" s="24"/>
    </row>
    <row r="476" spans="1:12" x14ac:dyDescent="0.25">
      <c r="B476" s="36" t="s">
        <v>428</v>
      </c>
      <c r="C476" s="36"/>
      <c r="D476" s="303" t="s">
        <v>427</v>
      </c>
      <c r="E476" s="39">
        <v>1000000</v>
      </c>
      <c r="F476" s="40">
        <v>6006960</v>
      </c>
      <c r="G476" s="24"/>
    </row>
    <row r="477" spans="1:12" x14ac:dyDescent="0.25">
      <c r="B477" s="36" t="s">
        <v>429</v>
      </c>
      <c r="C477" s="36" t="s">
        <v>462</v>
      </c>
      <c r="D477" s="303" t="s">
        <v>427</v>
      </c>
      <c r="E477" s="39">
        <v>1000000</v>
      </c>
      <c r="F477" s="40">
        <v>1151384642</v>
      </c>
      <c r="G477" s="24"/>
    </row>
    <row r="478" spans="1:12" x14ac:dyDescent="0.25">
      <c r="B478" s="36" t="s">
        <v>430</v>
      </c>
      <c r="C478" s="36"/>
      <c r="D478" s="303" t="s">
        <v>427</v>
      </c>
      <c r="E478" s="39">
        <v>1000000</v>
      </c>
      <c r="F478" s="40">
        <v>246096729</v>
      </c>
      <c r="G478" s="24"/>
    </row>
    <row r="479" spans="1:12" x14ac:dyDescent="0.25">
      <c r="B479" s="36" t="s">
        <v>431</v>
      </c>
      <c r="C479" s="36"/>
      <c r="D479" s="303" t="s">
        <v>427</v>
      </c>
      <c r="E479" s="39">
        <v>1000000</v>
      </c>
      <c r="F479" s="40">
        <v>53596301</v>
      </c>
      <c r="G479" s="24"/>
    </row>
    <row r="480" spans="1:12" x14ac:dyDescent="0.25">
      <c r="B480" s="36" t="s">
        <v>432</v>
      </c>
      <c r="C480" s="36"/>
      <c r="D480" s="303" t="s">
        <v>427</v>
      </c>
      <c r="E480" s="39">
        <v>1000000</v>
      </c>
      <c r="F480" s="40">
        <v>148050828</v>
      </c>
      <c r="G480" s="24"/>
    </row>
    <row r="481" spans="2:10" x14ac:dyDescent="0.25">
      <c r="B481" s="36" t="s">
        <v>433</v>
      </c>
      <c r="C481" s="36"/>
      <c r="D481" s="303" t="s">
        <v>427</v>
      </c>
      <c r="E481" s="39">
        <v>1000000</v>
      </c>
      <c r="F481" s="40">
        <v>30234567546</v>
      </c>
      <c r="G481" s="24"/>
    </row>
    <row r="482" spans="2:10" x14ac:dyDescent="0.25">
      <c r="B482" s="36" t="s">
        <v>434</v>
      </c>
      <c r="C482" s="36"/>
      <c r="D482" s="303" t="s">
        <v>427</v>
      </c>
      <c r="E482" s="39">
        <v>1000000</v>
      </c>
      <c r="F482" s="40">
        <v>3266366685</v>
      </c>
      <c r="G482" s="24"/>
    </row>
    <row r="483" spans="2:10" x14ac:dyDescent="0.25">
      <c r="B483" s="36" t="s">
        <v>435</v>
      </c>
      <c r="C483" s="36" t="s">
        <v>463</v>
      </c>
      <c r="D483" s="303" t="s">
        <v>427</v>
      </c>
      <c r="E483" s="39">
        <v>1000000</v>
      </c>
      <c r="F483" s="40">
        <v>10012055</v>
      </c>
      <c r="G483" s="24"/>
      <c r="J483" s="388"/>
    </row>
    <row r="484" spans="2:10" x14ac:dyDescent="0.25">
      <c r="B484" s="36" t="s">
        <v>436</v>
      </c>
      <c r="C484" s="36"/>
      <c r="D484" s="303" t="s">
        <v>427</v>
      </c>
      <c r="E484" s="39">
        <v>1000000</v>
      </c>
      <c r="F484" s="40">
        <v>644615485</v>
      </c>
      <c r="G484" s="24"/>
      <c r="J484" s="388"/>
    </row>
    <row r="485" spans="2:10" x14ac:dyDescent="0.25">
      <c r="B485" s="36" t="s">
        <v>437</v>
      </c>
      <c r="C485" s="36"/>
      <c r="D485" s="303" t="s">
        <v>427</v>
      </c>
      <c r="E485" s="39">
        <v>1000000</v>
      </c>
      <c r="F485" s="40">
        <v>11092295</v>
      </c>
      <c r="G485" s="24"/>
    </row>
    <row r="486" spans="2:10" x14ac:dyDescent="0.25">
      <c r="B486" s="36" t="s">
        <v>438</v>
      </c>
      <c r="C486" s="36"/>
      <c r="D486" s="303" t="s">
        <v>427</v>
      </c>
      <c r="E486" s="39">
        <v>1000000</v>
      </c>
      <c r="F486" s="40">
        <v>20636479726</v>
      </c>
      <c r="G486" s="24"/>
    </row>
    <row r="487" spans="2:10" x14ac:dyDescent="0.25">
      <c r="B487" s="36" t="s">
        <v>439</v>
      </c>
      <c r="C487" s="36"/>
      <c r="D487" s="303" t="s">
        <v>427</v>
      </c>
      <c r="E487" s="39">
        <v>1000000</v>
      </c>
      <c r="F487" s="40">
        <v>27013342</v>
      </c>
      <c r="G487" s="24"/>
    </row>
    <row r="488" spans="2:10" x14ac:dyDescent="0.25">
      <c r="B488" s="36" t="s">
        <v>440</v>
      </c>
      <c r="C488" s="36"/>
      <c r="D488" s="303" t="s">
        <v>427</v>
      </c>
      <c r="E488" s="39">
        <v>1000000</v>
      </c>
      <c r="F488" s="40">
        <v>45012587030</v>
      </c>
      <c r="G488" s="24"/>
    </row>
    <row r="489" spans="2:10" x14ac:dyDescent="0.25">
      <c r="B489" s="36" t="s">
        <v>441</v>
      </c>
      <c r="C489" s="36" t="s">
        <v>463</v>
      </c>
      <c r="D489" s="303" t="s">
        <v>427</v>
      </c>
      <c r="E489" s="39">
        <v>1000000</v>
      </c>
      <c r="F489" s="40">
        <v>270555750</v>
      </c>
      <c r="G489" s="24"/>
    </row>
    <row r="490" spans="2:10" x14ac:dyDescent="0.25">
      <c r="B490" s="36" t="s">
        <v>442</v>
      </c>
      <c r="C490" s="36" t="s">
        <v>463</v>
      </c>
      <c r="D490" s="303" t="s">
        <v>427</v>
      </c>
      <c r="E490" s="39">
        <v>1000000</v>
      </c>
      <c r="F490" s="40">
        <v>14308384</v>
      </c>
      <c r="G490" s="24"/>
    </row>
    <row r="491" spans="2:10" x14ac:dyDescent="0.25">
      <c r="B491" s="36" t="s">
        <v>443</v>
      </c>
      <c r="C491" s="36"/>
      <c r="D491" s="303" t="s">
        <v>427</v>
      </c>
      <c r="E491" s="39">
        <v>1000000</v>
      </c>
      <c r="F491" s="40">
        <v>13183955</v>
      </c>
      <c r="G491" s="24"/>
    </row>
    <row r="492" spans="2:10" x14ac:dyDescent="0.25">
      <c r="B492" s="36" t="s">
        <v>430</v>
      </c>
      <c r="C492" s="36"/>
      <c r="D492" s="303" t="s">
        <v>357</v>
      </c>
      <c r="E492" s="39">
        <v>4500000000</v>
      </c>
      <c r="F492" s="40">
        <v>4500000000</v>
      </c>
      <c r="G492" s="24"/>
    </row>
    <row r="493" spans="2:10" x14ac:dyDescent="0.25">
      <c r="B493" s="36" t="s">
        <v>444</v>
      </c>
      <c r="C493" s="36"/>
      <c r="D493" s="303" t="s">
        <v>445</v>
      </c>
      <c r="E493" s="39">
        <v>2196098406</v>
      </c>
      <c r="F493" s="40">
        <v>2196098406</v>
      </c>
      <c r="G493" s="24"/>
    </row>
    <row r="494" spans="2:10" x14ac:dyDescent="0.25">
      <c r="B494" s="36" t="s">
        <v>446</v>
      </c>
      <c r="C494" s="36"/>
      <c r="D494" s="303" t="s">
        <v>447</v>
      </c>
      <c r="E494" s="39">
        <v>51613603</v>
      </c>
      <c r="F494" s="40">
        <v>361295221</v>
      </c>
      <c r="G494" s="24"/>
    </row>
    <row r="495" spans="2:10" x14ac:dyDescent="0.25">
      <c r="B495" s="36" t="s">
        <v>430</v>
      </c>
      <c r="C495" s="36"/>
      <c r="D495" s="303" t="s">
        <v>357</v>
      </c>
      <c r="E495" s="39">
        <v>500000</v>
      </c>
      <c r="F495" s="40">
        <v>6389281644</v>
      </c>
      <c r="G495" s="24"/>
    </row>
    <row r="496" spans="2:10" x14ac:dyDescent="0.25">
      <c r="B496" s="36" t="s">
        <v>210</v>
      </c>
      <c r="C496" s="36"/>
      <c r="D496" s="303" t="s">
        <v>427</v>
      </c>
      <c r="E496" s="39">
        <v>1000000</v>
      </c>
      <c r="F496" s="40">
        <v>2478588493</v>
      </c>
      <c r="G496" s="24"/>
    </row>
    <row r="497" spans="2:8" x14ac:dyDescent="0.25">
      <c r="B497" s="36" t="s">
        <v>448</v>
      </c>
      <c r="C497" s="36"/>
      <c r="D497" s="303" t="s">
        <v>427</v>
      </c>
      <c r="E497" s="39">
        <v>1000000</v>
      </c>
      <c r="F497" s="40">
        <v>5026417805</v>
      </c>
      <c r="G497" s="24"/>
    </row>
    <row r="498" spans="2:8" x14ac:dyDescent="0.25">
      <c r="B498" s="32" t="s">
        <v>358</v>
      </c>
      <c r="C498" s="70"/>
      <c r="D498" s="41"/>
      <c r="E498" s="42"/>
      <c r="F498" s="43">
        <f>SUM(F475:F497)</f>
        <v>126030528926</v>
      </c>
      <c r="G498" s="26"/>
      <c r="H498" s="24"/>
    </row>
    <row r="499" spans="2:8" x14ac:dyDescent="0.25">
      <c r="B499" s="73" t="s">
        <v>449</v>
      </c>
      <c r="C499" s="73"/>
      <c r="D499" s="302" t="s">
        <v>427</v>
      </c>
      <c r="E499" s="331">
        <v>1000</v>
      </c>
      <c r="F499" s="332">
        <v>5528149.1143985</v>
      </c>
      <c r="G499" s="26"/>
    </row>
    <row r="500" spans="2:8" x14ac:dyDescent="0.25">
      <c r="B500" s="44" t="s">
        <v>271</v>
      </c>
      <c r="C500" s="44" t="s">
        <v>462</v>
      </c>
      <c r="D500" s="303" t="s">
        <v>427</v>
      </c>
      <c r="E500" s="45">
        <v>1000</v>
      </c>
      <c r="F500" s="332">
        <v>2516438.356164</v>
      </c>
      <c r="G500" s="26"/>
    </row>
    <row r="501" spans="2:8" x14ac:dyDescent="0.25">
      <c r="B501" s="36" t="s">
        <v>433</v>
      </c>
      <c r="C501" s="36"/>
      <c r="D501" s="303" t="s">
        <v>427</v>
      </c>
      <c r="E501" s="45">
        <v>1000</v>
      </c>
      <c r="F501" s="332">
        <v>2250348.1646579998</v>
      </c>
      <c r="G501" s="26"/>
    </row>
    <row r="502" spans="2:8" x14ac:dyDescent="0.25">
      <c r="B502" s="44" t="s">
        <v>451</v>
      </c>
      <c r="C502" s="44" t="s">
        <v>463</v>
      </c>
      <c r="D502" s="303" t="s">
        <v>427</v>
      </c>
      <c r="E502" s="45">
        <v>1000</v>
      </c>
      <c r="F502" s="332">
        <v>40112.74</v>
      </c>
      <c r="G502" s="26"/>
    </row>
    <row r="503" spans="2:8" x14ac:dyDescent="0.25">
      <c r="B503" s="44" t="s">
        <v>450</v>
      </c>
      <c r="C503" s="44" t="s">
        <v>463</v>
      </c>
      <c r="D503" s="303" t="s">
        <v>427</v>
      </c>
      <c r="E503" s="45">
        <v>1000</v>
      </c>
      <c r="F503" s="332">
        <v>441395.27999999997</v>
      </c>
      <c r="G503" s="26"/>
    </row>
    <row r="504" spans="2:8" x14ac:dyDescent="0.25">
      <c r="B504" s="44" t="s">
        <v>443</v>
      </c>
      <c r="C504" s="44"/>
      <c r="D504" s="303" t="s">
        <v>427</v>
      </c>
      <c r="E504" s="45">
        <v>1000</v>
      </c>
      <c r="F504" s="332">
        <v>1045101.51</v>
      </c>
      <c r="G504" s="26"/>
    </row>
    <row r="505" spans="2:8" x14ac:dyDescent="0.25">
      <c r="B505" s="32" t="s">
        <v>359</v>
      </c>
      <c r="C505" s="32"/>
      <c r="D505" s="46"/>
      <c r="E505" s="47"/>
      <c r="F505" s="48">
        <f>SUM(F499:F504)</f>
        <v>11821545.165220499</v>
      </c>
      <c r="G505" s="26"/>
      <c r="H505" s="24"/>
    </row>
    <row r="506" spans="2:8" x14ac:dyDescent="0.25">
      <c r="B506" s="32" t="s">
        <v>360</v>
      </c>
      <c r="C506" s="32"/>
      <c r="D506" s="46"/>
      <c r="E506" s="47"/>
      <c r="F506" s="48">
        <f>+NOTA!C150</f>
        <v>7973.54</v>
      </c>
      <c r="G506" s="26"/>
      <c r="H506" s="24"/>
    </row>
    <row r="507" spans="2:8" x14ac:dyDescent="0.25">
      <c r="B507" s="32" t="s">
        <v>361</v>
      </c>
      <c r="C507" s="32"/>
      <c r="D507" s="46"/>
      <c r="E507" s="47"/>
      <c r="F507" s="49">
        <f>+F505*F506</f>
        <v>94259563236.692261</v>
      </c>
      <c r="G507" s="26"/>
      <c r="H507" s="24"/>
    </row>
    <row r="508" spans="2:8" x14ac:dyDescent="0.25">
      <c r="B508" s="50">
        <v>45747</v>
      </c>
      <c r="C508" s="50"/>
      <c r="D508" s="42"/>
      <c r="E508" s="42"/>
      <c r="F508" s="49">
        <f>+F507+F498</f>
        <v>220290092162.69226</v>
      </c>
      <c r="G508" s="26"/>
      <c r="H508" s="24"/>
    </row>
    <row r="509" spans="2:8" x14ac:dyDescent="0.25">
      <c r="B509" s="50">
        <v>45657</v>
      </c>
      <c r="C509" s="50"/>
      <c r="D509" s="42"/>
      <c r="E509" s="42"/>
      <c r="F509" s="51">
        <v>202803922857</v>
      </c>
      <c r="G509" s="26"/>
      <c r="H509" s="24"/>
    </row>
    <row r="510" spans="2:8" x14ac:dyDescent="0.25">
      <c r="D510" s="52"/>
      <c r="E510" s="52"/>
    </row>
    <row r="511" spans="2:8" x14ac:dyDescent="0.25">
      <c r="B511" s="32" t="s">
        <v>362</v>
      </c>
      <c r="C511" s="32"/>
      <c r="D511" s="42"/>
      <c r="E511" s="42"/>
      <c r="F511" s="32"/>
    </row>
    <row r="512" spans="2:8" x14ac:dyDescent="0.25">
      <c r="B512" s="53" t="s">
        <v>363</v>
      </c>
      <c r="C512" s="53"/>
      <c r="D512" s="54" t="s">
        <v>357</v>
      </c>
      <c r="E512" s="55">
        <v>1</v>
      </c>
      <c r="F512" s="56">
        <v>1003000000</v>
      </c>
      <c r="G512" s="4"/>
    </row>
    <row r="513" spans="1:13" x14ac:dyDescent="0.25">
      <c r="B513" s="53" t="s">
        <v>364</v>
      </c>
      <c r="C513" s="53"/>
      <c r="D513" s="54" t="s">
        <v>365</v>
      </c>
      <c r="E513" s="55">
        <v>1</v>
      </c>
      <c r="F513" s="57">
        <v>4048832577</v>
      </c>
      <c r="G513" s="4"/>
    </row>
    <row r="514" spans="1:13" x14ac:dyDescent="0.25">
      <c r="B514" s="53" t="s">
        <v>366</v>
      </c>
      <c r="C514" s="53"/>
      <c r="D514" s="54" t="s">
        <v>357</v>
      </c>
      <c r="E514" s="55">
        <v>4250</v>
      </c>
      <c r="F514" s="57">
        <v>4000000000</v>
      </c>
      <c r="G514" s="4"/>
    </row>
    <row r="515" spans="1:13" x14ac:dyDescent="0.25">
      <c r="B515" s="32" t="s">
        <v>358</v>
      </c>
      <c r="C515" s="131"/>
      <c r="D515" s="54"/>
      <c r="E515" s="55"/>
      <c r="F515" s="49">
        <f>SUM(F512:F514)</f>
        <v>9051832577</v>
      </c>
      <c r="G515" s="4"/>
    </row>
    <row r="516" spans="1:13" x14ac:dyDescent="0.25">
      <c r="B516" s="50">
        <f>+B508</f>
        <v>45747</v>
      </c>
      <c r="C516" s="50"/>
      <c r="D516" s="32"/>
      <c r="E516" s="32"/>
      <c r="F516" s="49">
        <f>+F515</f>
        <v>9051832577</v>
      </c>
    </row>
    <row r="517" spans="1:13" x14ac:dyDescent="0.25">
      <c r="B517" s="50">
        <f>+B509</f>
        <v>45657</v>
      </c>
      <c r="C517" s="50"/>
      <c r="D517" s="58"/>
      <c r="E517" s="58"/>
      <c r="F517" s="49">
        <v>9051832577</v>
      </c>
    </row>
    <row r="518" spans="1:13" x14ac:dyDescent="0.25">
      <c r="F518" s="4"/>
    </row>
    <row r="519" spans="1:13" x14ac:dyDescent="0.25">
      <c r="E519" s="24"/>
      <c r="F519" s="4"/>
    </row>
    <row r="520" spans="1:13" x14ac:dyDescent="0.25">
      <c r="B520" s="4" t="s">
        <v>367</v>
      </c>
      <c r="C520" s="4"/>
      <c r="D520" s="4"/>
    </row>
    <row r="522" spans="1:13" ht="30" x14ac:dyDescent="0.25">
      <c r="B522" s="30" t="s">
        <v>368</v>
      </c>
      <c r="C522" s="30" t="s">
        <v>369</v>
      </c>
      <c r="D522" s="30" t="s">
        <v>370</v>
      </c>
    </row>
    <row r="523" spans="1:13" x14ac:dyDescent="0.25">
      <c r="B523" s="59">
        <v>1</v>
      </c>
      <c r="C523" s="60">
        <v>600000000</v>
      </c>
      <c r="D523" s="61">
        <v>1003000000</v>
      </c>
    </row>
    <row r="524" spans="1:13" x14ac:dyDescent="0.25">
      <c r="B524" s="62">
        <f>+B516</f>
        <v>45747</v>
      </c>
      <c r="C524" s="63">
        <f>SUM(C523)</f>
        <v>600000000</v>
      </c>
      <c r="D524" s="51">
        <f>SUM(D523)</f>
        <v>1003000000</v>
      </c>
    </row>
    <row r="525" spans="1:13" x14ac:dyDescent="0.25">
      <c r="B525" s="62">
        <f>+B517</f>
        <v>45657</v>
      </c>
      <c r="C525" s="63">
        <v>200000000</v>
      </c>
      <c r="D525" s="51">
        <f>SUM(D524)</f>
        <v>1003000000</v>
      </c>
    </row>
    <row r="527" spans="1:13" x14ac:dyDescent="0.25">
      <c r="A527" s="1"/>
      <c r="B527" s="346" t="s">
        <v>371</v>
      </c>
      <c r="C527" s="346"/>
      <c r="D527" s="346"/>
      <c r="E527" s="346"/>
      <c r="F527" s="346"/>
      <c r="G527" s="346"/>
      <c r="H527" s="346"/>
      <c r="I527" s="346"/>
      <c r="J527" s="346"/>
      <c r="K527" s="346"/>
      <c r="L527" s="346"/>
      <c r="M527" s="346"/>
    </row>
    <row r="528" spans="1:13" x14ac:dyDescent="0.25">
      <c r="B528" s="347" t="s">
        <v>77</v>
      </c>
      <c r="C528" s="347"/>
      <c r="D528" s="347"/>
      <c r="E528" s="347"/>
      <c r="F528" s="347"/>
      <c r="G528" s="347"/>
      <c r="H528" s="347"/>
      <c r="I528" s="347"/>
      <c r="J528" s="347"/>
      <c r="K528" s="347"/>
      <c r="L528" s="347"/>
      <c r="M528" s="347"/>
    </row>
    <row r="529" spans="1:14" x14ac:dyDescent="0.25">
      <c r="B529" s="347" t="s">
        <v>408</v>
      </c>
      <c r="C529" s="347"/>
      <c r="D529" s="347"/>
      <c r="E529" s="347"/>
      <c r="F529" s="347"/>
      <c r="G529" s="347"/>
      <c r="H529" s="347"/>
      <c r="I529" s="347"/>
      <c r="J529" s="347"/>
      <c r="K529" s="347"/>
      <c r="L529" s="347"/>
      <c r="M529" s="347"/>
    </row>
    <row r="530" spans="1:14" x14ac:dyDescent="0.25">
      <c r="B530" s="348" t="s">
        <v>372</v>
      </c>
      <c r="C530" s="348"/>
      <c r="D530" s="348"/>
      <c r="E530" s="348"/>
      <c r="F530" s="348"/>
      <c r="G530" s="348"/>
      <c r="H530" s="348"/>
      <c r="I530" s="348"/>
      <c r="J530" s="348"/>
      <c r="K530" s="348"/>
      <c r="L530" s="348"/>
      <c r="M530" s="348"/>
    </row>
    <row r="531" spans="1:14" x14ac:dyDescent="0.25">
      <c r="B531" s="357" t="s">
        <v>373</v>
      </c>
      <c r="C531" s="359" t="s">
        <v>374</v>
      </c>
      <c r="D531" s="359"/>
      <c r="E531" s="359"/>
      <c r="F531" s="359"/>
      <c r="G531" s="359"/>
      <c r="H531" s="359" t="s">
        <v>375</v>
      </c>
      <c r="I531" s="359"/>
      <c r="J531" s="359"/>
      <c r="K531" s="359"/>
      <c r="L531" s="359"/>
      <c r="M531" s="360" t="s">
        <v>376</v>
      </c>
    </row>
    <row r="532" spans="1:14" ht="30" x14ac:dyDescent="0.25">
      <c r="B532" s="358"/>
      <c r="C532" s="12" t="s">
        <v>377</v>
      </c>
      <c r="D532" s="13" t="s">
        <v>378</v>
      </c>
      <c r="E532" s="13" t="s">
        <v>379</v>
      </c>
      <c r="F532" s="12" t="s">
        <v>380</v>
      </c>
      <c r="G532" s="13" t="s">
        <v>381</v>
      </c>
      <c r="H532" s="12" t="s">
        <v>382</v>
      </c>
      <c r="I532" s="12" t="s">
        <v>378</v>
      </c>
      <c r="J532" s="27" t="s">
        <v>379</v>
      </c>
      <c r="K532" s="12" t="s">
        <v>383</v>
      </c>
      <c r="L532" s="28" t="s">
        <v>384</v>
      </c>
      <c r="M532" s="361"/>
    </row>
    <row r="533" spans="1:14" x14ac:dyDescent="0.25">
      <c r="B533" s="29" t="s">
        <v>385</v>
      </c>
      <c r="C533" s="19">
        <v>1017244953</v>
      </c>
      <c r="D533" s="19">
        <v>0</v>
      </c>
      <c r="E533" s="21">
        <v>0</v>
      </c>
      <c r="F533" s="19">
        <v>0</v>
      </c>
      <c r="G533" s="19">
        <f>+C533+D533-E533+F533</f>
        <v>1017244953</v>
      </c>
      <c r="H533" s="21">
        <v>-362194014</v>
      </c>
      <c r="I533" s="21">
        <v>0</v>
      </c>
      <c r="J533" s="19">
        <v>0</v>
      </c>
      <c r="K533" s="21">
        <v>-34591035</v>
      </c>
      <c r="L533" s="21">
        <f>+H533+I533-J533+K533</f>
        <v>-396785049</v>
      </c>
      <c r="M533" s="19">
        <f>+G533+L533</f>
        <v>620459904</v>
      </c>
    </row>
    <row r="534" spans="1:14" x14ac:dyDescent="0.25">
      <c r="B534" s="29" t="s">
        <v>386</v>
      </c>
      <c r="C534" s="19">
        <v>401378869</v>
      </c>
      <c r="D534" s="19">
        <v>0</v>
      </c>
      <c r="E534" s="21">
        <v>0</v>
      </c>
      <c r="F534" s="19">
        <v>0</v>
      </c>
      <c r="G534" s="19">
        <f t="shared" ref="G534:G538" si="7">+C534+D534-E534+F534</f>
        <v>401378869</v>
      </c>
      <c r="H534" s="21">
        <v>-224435584</v>
      </c>
      <c r="I534" s="21">
        <v>0</v>
      </c>
      <c r="J534" s="19">
        <v>0</v>
      </c>
      <c r="K534" s="21">
        <v>-10378521</v>
      </c>
      <c r="L534" s="21">
        <f t="shared" ref="L534:L538" si="8">+H534+I534-J534+K534</f>
        <v>-234814105</v>
      </c>
      <c r="M534" s="19">
        <f t="shared" ref="M534:M538" si="9">+G534+L534</f>
        <v>166564764</v>
      </c>
    </row>
    <row r="535" spans="1:14" x14ac:dyDescent="0.25">
      <c r="B535" s="29" t="s">
        <v>387</v>
      </c>
      <c r="C535" s="19">
        <v>913769363</v>
      </c>
      <c r="D535" s="19">
        <v>186931869</v>
      </c>
      <c r="E535" s="21">
        <v>0</v>
      </c>
      <c r="F535" s="19">
        <v>0</v>
      </c>
      <c r="G535" s="19">
        <f t="shared" si="7"/>
        <v>1100701232</v>
      </c>
      <c r="H535" s="21">
        <v>-654097491</v>
      </c>
      <c r="I535" s="21">
        <v>0</v>
      </c>
      <c r="J535" s="19">
        <v>0</v>
      </c>
      <c r="K535" s="21">
        <v>-26873247</v>
      </c>
      <c r="L535" s="21">
        <f t="shared" si="8"/>
        <v>-680970738</v>
      </c>
      <c r="M535" s="19">
        <f t="shared" si="9"/>
        <v>419730494</v>
      </c>
    </row>
    <row r="536" spans="1:14" x14ac:dyDescent="0.25">
      <c r="B536" s="29" t="s">
        <v>388</v>
      </c>
      <c r="C536" s="19">
        <v>1188239967</v>
      </c>
      <c r="D536" s="19">
        <v>0</v>
      </c>
      <c r="E536" s="21">
        <v>0</v>
      </c>
      <c r="F536" s="19">
        <v>0</v>
      </c>
      <c r="G536" s="19">
        <f t="shared" si="7"/>
        <v>1188239967</v>
      </c>
      <c r="H536" s="21">
        <v>-699614408</v>
      </c>
      <c r="I536" s="21">
        <v>0</v>
      </c>
      <c r="J536" s="19">
        <v>0</v>
      </c>
      <c r="K536" s="21">
        <v>-31078884</v>
      </c>
      <c r="L536" s="21">
        <f t="shared" si="8"/>
        <v>-730693292</v>
      </c>
      <c r="M536" s="19">
        <f t="shared" si="9"/>
        <v>457546675</v>
      </c>
    </row>
    <row r="537" spans="1:14" x14ac:dyDescent="0.25">
      <c r="B537" s="29" t="s">
        <v>389</v>
      </c>
      <c r="C537" s="19">
        <v>1191339000</v>
      </c>
      <c r="D537" s="19">
        <v>20776956</v>
      </c>
      <c r="E537" s="21">
        <v>0</v>
      </c>
      <c r="F537" s="19">
        <v>0</v>
      </c>
      <c r="G537" s="19">
        <f t="shared" si="7"/>
        <v>1212115956</v>
      </c>
      <c r="H537" s="21">
        <v>-647499264</v>
      </c>
      <c r="I537" s="21">
        <v>0</v>
      </c>
      <c r="J537" s="19">
        <v>0</v>
      </c>
      <c r="K537" s="21">
        <v>-14382276</v>
      </c>
      <c r="L537" s="21">
        <f t="shared" si="8"/>
        <v>-661881540</v>
      </c>
      <c r="M537" s="19">
        <f t="shared" si="9"/>
        <v>550234416</v>
      </c>
    </row>
    <row r="538" spans="1:14" x14ac:dyDescent="0.25">
      <c r="B538" s="29" t="s">
        <v>390</v>
      </c>
      <c r="C538" s="19">
        <v>26735570</v>
      </c>
      <c r="D538" s="19">
        <v>0</v>
      </c>
      <c r="E538" s="21">
        <v>0</v>
      </c>
      <c r="F538" s="19">
        <v>0</v>
      </c>
      <c r="G538" s="19">
        <f t="shared" si="7"/>
        <v>26735570</v>
      </c>
      <c r="H538" s="21">
        <v>-23974978</v>
      </c>
      <c r="I538" s="21">
        <v>0</v>
      </c>
      <c r="J538" s="19">
        <v>0</v>
      </c>
      <c r="K538" s="21">
        <v>-552117</v>
      </c>
      <c r="L538" s="21">
        <f t="shared" si="8"/>
        <v>-24527095</v>
      </c>
      <c r="M538" s="19">
        <f t="shared" si="9"/>
        <v>2208475</v>
      </c>
    </row>
    <row r="539" spans="1:14" x14ac:dyDescent="0.25">
      <c r="A539" s="4"/>
      <c r="B539" s="22" t="s">
        <v>407</v>
      </c>
      <c r="C539" s="23">
        <f t="shared" ref="C539:M539" si="10">SUM(C533:C538)</f>
        <v>4738707722</v>
      </c>
      <c r="D539" s="23">
        <f t="shared" si="10"/>
        <v>207708825</v>
      </c>
      <c r="E539" s="23">
        <f t="shared" si="10"/>
        <v>0</v>
      </c>
      <c r="F539" s="23">
        <f t="shared" si="10"/>
        <v>0</v>
      </c>
      <c r="G539" s="23">
        <f t="shared" si="10"/>
        <v>4946416547</v>
      </c>
      <c r="H539" s="23">
        <f t="shared" si="10"/>
        <v>-2611815739</v>
      </c>
      <c r="I539" s="23">
        <f t="shared" si="10"/>
        <v>0</v>
      </c>
      <c r="J539" s="23">
        <f t="shared" si="10"/>
        <v>0</v>
      </c>
      <c r="K539" s="23">
        <f t="shared" si="10"/>
        <v>-117856080</v>
      </c>
      <c r="L539" s="23">
        <f t="shared" si="10"/>
        <v>-2729671819</v>
      </c>
      <c r="M539" s="23">
        <f t="shared" si="10"/>
        <v>2216744728</v>
      </c>
      <c r="N539" s="4"/>
    </row>
    <row r="540" spans="1:14" x14ac:dyDescent="0.25">
      <c r="B540" s="22" t="s">
        <v>391</v>
      </c>
      <c r="C540" s="23">
        <v>3659097838</v>
      </c>
      <c r="D540" s="23">
        <v>1087522612</v>
      </c>
      <c r="E540" s="23">
        <v>7912728</v>
      </c>
      <c r="F540" s="23">
        <v>0</v>
      </c>
      <c r="G540" s="23">
        <v>4738707722</v>
      </c>
      <c r="H540" s="23">
        <v>-2302645836</v>
      </c>
      <c r="I540" s="23">
        <v>0</v>
      </c>
      <c r="J540" s="23">
        <v>0</v>
      </c>
      <c r="K540" s="23">
        <v>-309169903</v>
      </c>
      <c r="L540" s="23">
        <v>-2611815739</v>
      </c>
      <c r="M540" s="23">
        <v>2126891983</v>
      </c>
    </row>
    <row r="541" spans="1:14" x14ac:dyDescent="0.25">
      <c r="E541" s="25"/>
      <c r="L541" s="25"/>
    </row>
    <row r="542" spans="1:14" x14ac:dyDescent="0.25">
      <c r="A542" s="1"/>
      <c r="B542" s="346" t="s">
        <v>393</v>
      </c>
      <c r="C542" s="346"/>
      <c r="D542" s="346"/>
      <c r="E542" s="346"/>
      <c r="F542" s="346"/>
      <c r="G542" s="346"/>
      <c r="H542" s="346"/>
      <c r="I542" s="346"/>
      <c r="J542" s="346"/>
      <c r="K542" s="346"/>
      <c r="L542" s="346"/>
      <c r="M542" s="346"/>
    </row>
    <row r="543" spans="1:14" x14ac:dyDescent="0.25">
      <c r="B543" s="347" t="s">
        <v>77</v>
      </c>
      <c r="C543" s="347"/>
      <c r="D543" s="347"/>
      <c r="E543" s="347"/>
      <c r="F543" s="347"/>
      <c r="G543" s="347"/>
      <c r="H543" s="347"/>
      <c r="I543" s="347"/>
      <c r="J543" s="347"/>
      <c r="K543" s="347"/>
      <c r="L543" s="347"/>
      <c r="M543" s="347"/>
    </row>
    <row r="544" spans="1:14" x14ac:dyDescent="0.25">
      <c r="B544" s="347" t="s">
        <v>409</v>
      </c>
      <c r="C544" s="347"/>
      <c r="D544" s="347"/>
      <c r="E544" s="347"/>
      <c r="F544" s="347"/>
      <c r="G544" s="347"/>
      <c r="H544" s="347"/>
      <c r="I544" s="347"/>
      <c r="J544" s="347"/>
      <c r="K544" s="347"/>
      <c r="L544" s="347"/>
      <c r="M544" s="347"/>
    </row>
    <row r="545" spans="2:13" x14ac:dyDescent="0.25">
      <c r="B545" s="348" t="s">
        <v>372</v>
      </c>
      <c r="C545" s="348"/>
      <c r="D545" s="348"/>
      <c r="E545" s="348"/>
      <c r="F545" s="348"/>
      <c r="G545" s="348"/>
      <c r="H545" s="348"/>
      <c r="I545" s="348"/>
      <c r="J545" s="348"/>
      <c r="K545" s="348"/>
      <c r="L545" s="348"/>
      <c r="M545" s="348"/>
    </row>
    <row r="546" spans="2:13" x14ac:dyDescent="0.25">
      <c r="B546" s="357" t="s">
        <v>373</v>
      </c>
      <c r="C546" s="359" t="s">
        <v>374</v>
      </c>
      <c r="D546" s="359"/>
      <c r="E546" s="359"/>
      <c r="F546" s="359"/>
      <c r="G546" s="359"/>
      <c r="H546" s="359" t="s">
        <v>375</v>
      </c>
      <c r="I546" s="359"/>
      <c r="J546" s="359"/>
      <c r="K546" s="359"/>
      <c r="L546" s="359"/>
      <c r="M546" s="360" t="s">
        <v>376</v>
      </c>
    </row>
    <row r="547" spans="2:13" ht="30" x14ac:dyDescent="0.25">
      <c r="B547" s="358"/>
      <c r="C547" s="12" t="s">
        <v>377</v>
      </c>
      <c r="D547" s="13" t="s">
        <v>378</v>
      </c>
      <c r="E547" s="13" t="s">
        <v>379</v>
      </c>
      <c r="F547" s="12" t="s">
        <v>380</v>
      </c>
      <c r="G547" s="13" t="s">
        <v>381</v>
      </c>
      <c r="H547" s="11" t="s">
        <v>382</v>
      </c>
      <c r="I547" s="11" t="s">
        <v>378</v>
      </c>
      <c r="J547" s="14" t="s">
        <v>379</v>
      </c>
      <c r="K547" s="12" t="s">
        <v>383</v>
      </c>
      <c r="L547" s="14" t="s">
        <v>384</v>
      </c>
      <c r="M547" s="361"/>
    </row>
    <row r="548" spans="2:13" x14ac:dyDescent="0.25">
      <c r="B548" s="15" t="s">
        <v>394</v>
      </c>
      <c r="C548" s="16"/>
      <c r="D548" s="16"/>
      <c r="E548" s="16"/>
      <c r="F548" s="16"/>
      <c r="G548" s="16"/>
      <c r="H548" s="17"/>
      <c r="I548" s="16"/>
      <c r="J548" s="16"/>
      <c r="K548" s="16"/>
      <c r="L548" s="16"/>
      <c r="M548" s="16"/>
    </row>
    <row r="549" spans="2:13" x14ac:dyDescent="0.25">
      <c r="B549" s="29" t="s">
        <v>399</v>
      </c>
      <c r="C549" s="19">
        <v>1979638224</v>
      </c>
      <c r="D549" s="19">
        <v>0</v>
      </c>
      <c r="E549" s="19">
        <v>0</v>
      </c>
      <c r="F549" s="19">
        <v>0</v>
      </c>
      <c r="G549" s="19">
        <f>+C549+D549-E549+F549</f>
        <v>1979638224</v>
      </c>
      <c r="H549" s="337">
        <v>0</v>
      </c>
      <c r="I549" s="19">
        <v>0</v>
      </c>
      <c r="J549" s="19"/>
      <c r="K549" s="19">
        <v>0</v>
      </c>
      <c r="L549" s="19">
        <v>0</v>
      </c>
      <c r="M549" s="19">
        <f>+G549+L549</f>
        <v>1979638224</v>
      </c>
    </row>
    <row r="550" spans="2:13" x14ac:dyDescent="0.25">
      <c r="B550" s="18" t="s">
        <v>395</v>
      </c>
      <c r="C550" s="21">
        <v>977342531</v>
      </c>
      <c r="D550" s="21">
        <v>9420000</v>
      </c>
      <c r="E550" s="20">
        <v>0</v>
      </c>
      <c r="F550" s="20">
        <v>0</v>
      </c>
      <c r="G550" s="19">
        <f>+C550+D550-E550+F550</f>
        <v>986762531</v>
      </c>
      <c r="H550" s="21">
        <v>0</v>
      </c>
      <c r="I550" s="20">
        <v>-702228361</v>
      </c>
      <c r="J550" s="20"/>
      <c r="K550" s="20">
        <v>-30604098</v>
      </c>
      <c r="L550" s="20">
        <v>-732832459</v>
      </c>
      <c r="M550" s="19">
        <f>+G550+L550</f>
        <v>253930072</v>
      </c>
    </row>
    <row r="551" spans="2:13" x14ac:dyDescent="0.25">
      <c r="B551" s="22" t="s">
        <v>391</v>
      </c>
      <c r="C551" s="23">
        <f>SUM(C549:C550)</f>
        <v>2956980755</v>
      </c>
      <c r="D551" s="23">
        <f>SUM(D549:D550)</f>
        <v>9420000</v>
      </c>
      <c r="E551" s="23">
        <f t="shared" ref="E551:J551" si="11">SUM(E550)</f>
        <v>0</v>
      </c>
      <c r="F551" s="23">
        <f t="shared" si="11"/>
        <v>0</v>
      </c>
      <c r="G551" s="23">
        <f>SUM(G549:G550)</f>
        <v>2966400755</v>
      </c>
      <c r="H551" s="23">
        <f>SUM(H549:H550)</f>
        <v>0</v>
      </c>
      <c r="I551" s="23">
        <f t="shared" si="11"/>
        <v>-702228361</v>
      </c>
      <c r="J551" s="23">
        <f t="shared" si="11"/>
        <v>0</v>
      </c>
      <c r="K551" s="23">
        <f>SUM(K549:K550)</f>
        <v>-30604098</v>
      </c>
      <c r="L551" s="23">
        <f>SUM(L549:L550)</f>
        <v>-732832459</v>
      </c>
      <c r="M551" s="23">
        <f>SUM(M549:M550)</f>
        <v>2233568296</v>
      </c>
    </row>
    <row r="552" spans="2:13" x14ac:dyDescent="0.25">
      <c r="B552" s="22" t="s">
        <v>392</v>
      </c>
      <c r="C552" s="23">
        <v>2650873669</v>
      </c>
      <c r="D552" s="23">
        <v>40214878</v>
      </c>
      <c r="E552" s="23">
        <v>0</v>
      </c>
      <c r="F552" s="23">
        <v>0</v>
      </c>
      <c r="G552" s="23">
        <v>2691088547</v>
      </c>
      <c r="H552" s="23">
        <v>-609754628</v>
      </c>
      <c r="I552" s="23">
        <v>0</v>
      </c>
      <c r="J552" s="23">
        <v>0</v>
      </c>
      <c r="K552" s="23">
        <v>-92473733</v>
      </c>
      <c r="L552" s="23">
        <v>-702228361</v>
      </c>
      <c r="M552" s="23">
        <v>1988860186</v>
      </c>
    </row>
    <row r="553" spans="2:13" x14ac:dyDescent="0.25">
      <c r="L553" s="24"/>
    </row>
    <row r="554" spans="2:13" x14ac:dyDescent="0.25">
      <c r="B554" s="323" t="s">
        <v>400</v>
      </c>
      <c r="C554" s="25"/>
      <c r="K554" s="26"/>
      <c r="L554" s="24"/>
    </row>
    <row r="555" spans="2:13" x14ac:dyDescent="0.25">
      <c r="K555" s="24"/>
      <c r="L555" s="24"/>
      <c r="M555" s="26"/>
    </row>
    <row r="556" spans="2:13" x14ac:dyDescent="0.25">
      <c r="K556" s="24"/>
      <c r="M556" s="24"/>
    </row>
  </sheetData>
  <sortState xmlns:xlrd2="http://schemas.microsoft.com/office/spreadsheetml/2017/richdata2" ref="B386:D391">
    <sortCondition descending="1" ref="C386:C391"/>
  </sortState>
  <mergeCells count="131">
    <mergeCell ref="B143:H143"/>
    <mergeCell ref="B75:H75"/>
    <mergeCell ref="B126:H126"/>
    <mergeCell ref="B128:H129"/>
    <mergeCell ref="B131:H131"/>
    <mergeCell ref="B133:H133"/>
    <mergeCell ref="B95:H95"/>
    <mergeCell ref="B97:H97"/>
    <mergeCell ref="B99:H101"/>
    <mergeCell ref="B76:H76"/>
    <mergeCell ref="B78:H78"/>
    <mergeCell ref="B81:H81"/>
    <mergeCell ref="B83:H83"/>
    <mergeCell ref="B84:H94"/>
    <mergeCell ref="B140:H140"/>
    <mergeCell ref="B103:H103"/>
    <mergeCell ref="B105:H106"/>
    <mergeCell ref="B108:H108"/>
    <mergeCell ref="B110:H110"/>
    <mergeCell ref="B112:H112"/>
    <mergeCell ref="B114:H125"/>
    <mergeCell ref="B135:H135"/>
    <mergeCell ref="B137:H138"/>
    <mergeCell ref="B32:C32"/>
    <mergeCell ref="E32:F32"/>
    <mergeCell ref="B31:D31"/>
    <mergeCell ref="E31:F31"/>
    <mergeCell ref="B24:C24"/>
    <mergeCell ref="B29:C29"/>
    <mergeCell ref="E25:F25"/>
    <mergeCell ref="E26:F26"/>
    <mergeCell ref="B2:F2"/>
    <mergeCell ref="B3:F3"/>
    <mergeCell ref="B4:F4"/>
    <mergeCell ref="B15:F15"/>
    <mergeCell ref="E30:F30"/>
    <mergeCell ref="B17:H19"/>
    <mergeCell ref="B21:H21"/>
    <mergeCell ref="E27:F27"/>
    <mergeCell ref="B25:C25"/>
    <mergeCell ref="B26:C26"/>
    <mergeCell ref="B27:C27"/>
    <mergeCell ref="B28:C28"/>
    <mergeCell ref="B23:C23"/>
    <mergeCell ref="E23:F23"/>
    <mergeCell ref="B30:C30"/>
    <mergeCell ref="D66:H66"/>
    <mergeCell ref="D63:H63"/>
    <mergeCell ref="D64:H64"/>
    <mergeCell ref="D65:H65"/>
    <mergeCell ref="B47:H47"/>
    <mergeCell ref="B54:H54"/>
    <mergeCell ref="B56:H56"/>
    <mergeCell ref="B62:H62"/>
    <mergeCell ref="B39:H40"/>
    <mergeCell ref="B144:H144"/>
    <mergeCell ref="B146:H146"/>
    <mergeCell ref="B148:H148"/>
    <mergeCell ref="B184:H185"/>
    <mergeCell ref="B153:H153"/>
    <mergeCell ref="B173:H173"/>
    <mergeCell ref="B155:B156"/>
    <mergeCell ref="C155:C156"/>
    <mergeCell ref="D155:D156"/>
    <mergeCell ref="B177:D177"/>
    <mergeCell ref="B178:D178"/>
    <mergeCell ref="B179:D179"/>
    <mergeCell ref="G155:G156"/>
    <mergeCell ref="B349:H349"/>
    <mergeCell ref="B350:H350"/>
    <mergeCell ref="B352:H352"/>
    <mergeCell ref="B354:H354"/>
    <mergeCell ref="B356:H356"/>
    <mergeCell ref="B265:H265"/>
    <mergeCell ref="B263:H263"/>
    <mergeCell ref="B242:H242"/>
    <mergeCell ref="B175:D176"/>
    <mergeCell ref="B228:H228"/>
    <mergeCell ref="B230:H230"/>
    <mergeCell ref="B180:D180"/>
    <mergeCell ref="B244:D244"/>
    <mergeCell ref="B255:D255"/>
    <mergeCell ref="B425:H425"/>
    <mergeCell ref="B436:H436"/>
    <mergeCell ref="B438:H439"/>
    <mergeCell ref="B441:H441"/>
    <mergeCell ref="B443:H443"/>
    <mergeCell ref="B445:H445"/>
    <mergeCell ref="B431:H432"/>
    <mergeCell ref="B429:H430"/>
    <mergeCell ref="B363:H363"/>
    <mergeCell ref="B370:H370"/>
    <mergeCell ref="B382:H382"/>
    <mergeCell ref="B414:H414"/>
    <mergeCell ref="B406:H406"/>
    <mergeCell ref="B394:H394"/>
    <mergeCell ref="B396:H396"/>
    <mergeCell ref="B384:H384"/>
    <mergeCell ref="B546:B547"/>
    <mergeCell ref="C546:G546"/>
    <mergeCell ref="H546:L546"/>
    <mergeCell ref="M546:M547"/>
    <mergeCell ref="B529:M529"/>
    <mergeCell ref="B530:M530"/>
    <mergeCell ref="B531:B532"/>
    <mergeCell ref="C531:G531"/>
    <mergeCell ref="H531:L531"/>
    <mergeCell ref="M531:M532"/>
    <mergeCell ref="B35:H35"/>
    <mergeCell ref="B36:H36"/>
    <mergeCell ref="B74:H74"/>
    <mergeCell ref="B79:H80"/>
    <mergeCell ref="B542:M542"/>
    <mergeCell ref="B543:M543"/>
    <mergeCell ref="B544:M544"/>
    <mergeCell ref="B545:M545"/>
    <mergeCell ref="B467:E467"/>
    <mergeCell ref="B468:E468"/>
    <mergeCell ref="B469:E469"/>
    <mergeCell ref="B527:M527"/>
    <mergeCell ref="B528:M528"/>
    <mergeCell ref="B461:H465"/>
    <mergeCell ref="B450:H450"/>
    <mergeCell ref="B455:H455"/>
    <mergeCell ref="B457:H457"/>
    <mergeCell ref="B459:H459"/>
    <mergeCell ref="B452:H453"/>
    <mergeCell ref="B471:L471"/>
    <mergeCell ref="B447:H448"/>
    <mergeCell ref="B433:H434"/>
    <mergeCell ref="B424:H424"/>
  </mergeCells>
  <pageMargins left="0.25" right="0.25" top="0.75" bottom="0.75" header="0.3" footer="0.3"/>
  <pageSetup paperSize="9" scale="56"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4QQokloh/Jay0XIO9gmDuD7jWd+1Wc0A47KFwHH6P0U=</DigestValue>
    </Reference>
    <Reference Type="http://www.w3.org/2000/09/xmldsig#Object" URI="#idOfficeObject">
      <DigestMethod Algorithm="http://www.w3.org/2001/04/xmlenc#sha256"/>
      <DigestValue>kuXPYPYub7l1wkScuS9qJwzSYefavTrvnfZLE+lGmaE=</DigestValue>
    </Reference>
    <Reference Type="http://uri.etsi.org/01903#SignedProperties" URI="#idSignedProperties">
      <Transforms>
        <Transform Algorithm="http://www.w3.org/TR/2001/REC-xml-c14n-20010315"/>
      </Transforms>
      <DigestMethod Algorithm="http://www.w3.org/2001/04/xmlenc#sha256"/>
      <DigestValue>z21xIUivdh0vplvYJoLN947F+2CezigmAeozgdb8QMM=</DigestValue>
    </Reference>
  </SignedInfo>
  <SignatureValue>HxXqTVGWPQh1/63UVV73I0TMlabi2udGbE+/LLCnenCr9tg0DE2JsvyXiZnlDem8M9+HOyt+tx3n
CWDxHZ4tt/5n1uwl8NM0cGoI+jjvcKJjjtGHXaLp3tlkMcYjqXL8//Hd4l857t6FHRzMP/jRWrdh
HjU9acbHpphvS1eBwoZTXNF9PZPvcw09CmIiYZmCng4H+/+Ms5n4sWH0+4GDP8oJyGfbGKRah5MG
rKAfj4f8YLlfyx+Rz6d5cbXMX7+QGbsHdDAVzJuNPvBMZHdzKmHtHo2+oXdWTw6BWBymlRSkzcqy
FZ2zk48Ppz6MvLeCy+75w0SarCkgg7NCsJgStA==</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j5cfyoJEF8xAOzFjbVHA6L/zcjjsYZPn77YPxxxZIRA=</DigestValue>
      </Reference>
      <Reference URI="/xl/calcChain.xml?ContentType=application/vnd.openxmlformats-officedocument.spreadsheetml.calcChain+xml">
        <DigestMethod Algorithm="http://www.w3.org/2001/04/xmlenc#sha256"/>
        <DigestValue>YvdH6LL1kIbR2P/8458fI5ECCzpYBunisfeI06q8dyY=</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vwFAubkvDDNuDbwux2O0r/mbpyQ6Z7VVKFfIOHm6QSw=</DigestValue>
      </Reference>
      <Reference URI="/xl/styles.xml?ContentType=application/vnd.openxmlformats-officedocument.spreadsheetml.styles+xml">
        <DigestMethod Algorithm="http://www.w3.org/2001/04/xmlenc#sha256"/>
        <DigestValue>oh80lZEsfr1UPP0lD/p5TMG04wHxmlvj7a2t6WA68tU=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m+n6VBHUp/Y46Rbark6hgDHyutHnYdgV70+toLwoC90=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V7+mR3dGllaVKhaAzsQP7b+dmpwpNzpNqYzM0htqvN4=</DigestValue>
      </Reference>
      <Reference URI="/xl/worksheets/sheet2.xml?ContentType=application/vnd.openxmlformats-officedocument.spreadsheetml.worksheet+xml">
        <DigestMethod Algorithm="http://www.w3.org/2001/04/xmlenc#sha256"/>
        <DigestValue>9n/WtTB+gcvW7mi3n0DG69CZGlSUS9JkypKnLIqMyyQ=</DigestValue>
      </Reference>
      <Reference URI="/xl/worksheets/sheet3.xml?ContentType=application/vnd.openxmlformats-officedocument.spreadsheetml.worksheet+xml">
        <DigestMethod Algorithm="http://www.w3.org/2001/04/xmlenc#sha256"/>
        <DigestValue>7HQG0+43tJc+dbYdQKz2gwXlOgTMv55s52W8GOVmyyc=</DigestValue>
      </Reference>
    </Manifest>
    <SignatureProperties>
      <SignatureProperty Id="idSignatureTime" Target="#idPackageSignature">
        <mdssi:SignatureTime xmlns:mdssi="http://schemas.openxmlformats.org/package/2006/digital-signature">
          <mdssi:Format>YYYY-MM-DDThh:mm:ssTZD</mdssi:Format>
          <mdssi:Value>2025-05-16T12:23:12Z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16.0.18429/26</OfficeVersion>
          <ApplicationVersion>16.0.18429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2025-05-16T12:23:12Z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nYHZkXh4vFGNzCnhecFWs1KAHrhGOijTgeIXwNKrFSo=</DigestValue>
    </Reference>
    <Reference Type="http://www.w3.org/2000/09/xmldsig#Object" URI="#idOfficeObject">
      <DigestMethod Algorithm="http://www.w3.org/2001/04/xmlenc#sha256"/>
      <DigestValue>ac8B7IU72PTI8mUDUb3beBE9pQnISjyBJ3y2DMFptws=</DigestValue>
    </Reference>
    <Reference Type="http://uri.etsi.org/01903#SignedProperties" URI="#idSignedProperties">
      <Transforms>
        <Transform Algorithm="http://www.w3.org/TR/2001/REC-xml-c14n-20010315"/>
      </Transforms>
      <DigestMethod Algorithm="http://www.w3.org/2001/04/xmlenc#sha256"/>
      <DigestValue>NZnlzaNSMgnfTxbvx1QfUfwon5zJZ0/zum5szC9Uijc=</DigestValue>
    </Reference>
  </SignedInfo>
  <SignatureValue>HL1k41vu3vuPl8dvtVMtiWLxj9kQ2pVFh87T4mmBZcz0kFRlkFpi0cJs9oA6D7B/RmLRkvbXIpg4
SDY7Isfa/62jecn2F9KZ+ZGbYLjaYoPTrK/xUUoE1c19BLFZo0U5OyhWosbTgjGE5nLuX2HRP947
3amCCKakSNIaReszveDJ7C685uDG3gkypNuX4kdTI7BmdkDHMj8Kt91RKbq39P6GBmklWgkhcMf4
jLpJcDC1wuR6GTGWc/GLP4ZFbBNKBnmUhVvP7zg1IHpjLQR/zdYuziDK4NMBs2TMuWi2vDvsMhfo
M3ZLSxzzGpRvQD1M7meZ5Ss4tMFzWsdSzED+oA==</SignatureValue>
  <KeyInfo>
    <X509Data>
      <X509Certificate>MIIIcDCCBligAwIBAgIIRfjY4jZC9WowDQYJKoZIhvcNAQELBQAwWjEaMBgGA1UEAwwRQ0EtRE9DVU1FTlRBIFMuQS4xFjAUBgNVBAUTDVJVQzgwMDUwMTcyLTExFzAVBgNVBAoMDkRPQ1VNRU5UQSBTLkEuMQswCQYDVQQGEwJQWTAeFw0yNDA4MDcxNDEyMDBaFw0yNjA4MDcxNDEyMDBaMIGpMRswGQYDVQQDDBJFTElBUyBNSUdVRUwgR0VMQVkxEjAQBgNVBAUTCUNJMjA1ODA2NzEVMBMGA1UEKgwMRUxJQVMgTUlHVUVMMQ4wDAYDVQQEDAVHRUxBWTELMAkGA1UECwwCRjIxNTAzBgNVBAoMLENFUlRJRklDQURPIENVQUxJRklDQURPIERFIEZJUk1BIEVMRUNUUk9OSUNBMQswCQYDVQQGEwJQWTCCASIwDQYJKoZIhvcNAQEBBQADggEPADCCAQoCggEBAJT7WaQmksiP8ApksHb+YDmw/bDCSRsZ6VD7ZhLnOnjtw9Mm8vCFNtrLBMFqDMb9DvOC+jY/YqnT5jRyzt92qvz5BupOlV3Gu316mCXTzmoAzXEqUXuaYCv8CUo2GVwMA9Gd+nOxcxpMuzAHYdHRcD+EG8wHkWF6X6gsQocb2TOZ50UM3ZmDIujdHmYoPVGeUVkXe8tf8x1sknVt0xbZ1FCSC/ygb5Sq4Ce93TSJj44Y2EC6wS1sf0wVGqZNqnPJuaWZ3EG7tAcW4rjw6E/QxBXfZtaaaATGg0eOWNIynC4ibR8k1ep+yj4QAqfgs6yGTNBCSgxEKG1FgQB4MwXhm0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VnZWxheUBjYWRpZW0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Fm2F5NUGfV5xlt1mf4yK30ZyNUwDgYDVR0PAQH/BAQDAgXgMA0GCSqGSIb3DQEBCwUAA4ICAQB3sH6m9Z6UZ5yo5Z1hdlQRMcVl7HQ8rcTqYNj5UB1sRzpGBE4a4mcUYix5q7KEILIl88ek2JNYROC1olX8jmR/q3YydyPxnUoV+Im6M9lagH+pjV4Ov98ZEsaP+YVwigBRw78lj3jQ2fgrpFS9n3xr0p0/SahErJkV3hbwE2PI+Cq0skrpNuKyf3XiXr+Q7i8Vza+oaksZEhYe24EQwqC0cDRa6O8Ob2XppSgU5gjOkeMyrzGPPpvT5gcCNA3INXpLzOQftt14VCWyU7tdHtbETg5nQ0S/m++yg9lBXyUjQoKfJDJT05y/bdb1yYo2NsRp1tmh1bv8o6PFhGMVh4D5Qact3VXpCtW9WfF5OSzwp3AMvJT6lrwq5LweLMMBJQmT/+WgSsf61GXOrCER1pY6JEXjmbWluuSg/3f1Wx0tNTvjeDzqzr7VlxQLUwbbXPjiDq7MaKIyZntzPsmIbeVrYbtPiAAiMfVQ8IAXyaKhx4aYg0Fvp1Xo46jhfvyD4hq14+QCV6Rc0zDewJvatgv95EXNf4rwzV4aTY8BW1uYF9Fd8FnNSgrsfe9gqvkugB+ffwNlQhD61u1xdddNd4IVdfXrNcCA5xPh2mz1Ss9NJvnWyY2UAlzBWqgWvaEF3ykM3IyX3vUbSlQNYEHvsAsf89DHeCRbEvvhf+1cC5nL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j5cfyoJEF8xAOzFjbVHA6L/zcjjsYZPn77YPxxxZIRA=</DigestValue>
      </Reference>
      <Reference URI="/xl/calcChain.xml?ContentType=application/vnd.openxmlformats-officedocument.spreadsheetml.calcChain+xml">
        <DigestMethod Algorithm="http://www.w3.org/2001/04/xmlenc#sha256"/>
        <DigestValue>YvdH6LL1kIbR2P/8458fI5ECCzpYBunisfeI06q8dyY=</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vwFAubkvDDNuDbwux2O0r/mbpyQ6Z7VVKFfIOHm6QSw=</DigestValue>
      </Reference>
      <Reference URI="/xl/styles.xml?ContentType=application/vnd.openxmlformats-officedocument.spreadsheetml.styles+xml">
        <DigestMethod Algorithm="http://www.w3.org/2001/04/xmlenc#sha256"/>
        <DigestValue>oh80lZEsfr1UPP0lD/p5TMG04wHxmlvj7a2t6WA68tU=</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m+n6VBHUp/Y46Rbark6hgDHyutHnYdgV70+toLwoC90=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V7+mR3dGllaVKhaAzsQP7b+dmpwpNzpNqYzM0htqvN4=</DigestValue>
      </Reference>
      <Reference URI="/xl/worksheets/sheet2.xml?ContentType=application/vnd.openxmlformats-officedocument.spreadsheetml.worksheet+xml">
        <DigestMethod Algorithm="http://www.w3.org/2001/04/xmlenc#sha256"/>
        <DigestValue>9n/WtTB+gcvW7mi3n0DG69CZGlSUS9JkypKnLIqMyyQ=</DigestValue>
      </Reference>
      <Reference URI="/xl/worksheets/sheet3.xml?ContentType=application/vnd.openxmlformats-officedocument.spreadsheetml.worksheet+xml">
        <DigestMethod Algorithm="http://www.w3.org/2001/04/xmlenc#sha256"/>
        <DigestValue>7HQG0+43tJc+dbYdQKz2gwXlOgTMv55s52W8GOVmyyc=</DigestValue>
      </Reference>
    </Manifest>
    <SignatureProperties>
      <SignatureProperty Id="idSignatureTime" Target="#idPackageSignature">
        <mdssi:SignatureTime xmlns:mdssi="http://schemas.openxmlformats.org/package/2006/digital-signature">
          <mdssi:Format>YYYY-MM-DDThh:mm:ssTZD</mdssi:Format>
          <mdssi:Value>2025-05-16T14:10:20Z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2025-05-16T14:10:20Z</xd:SigningTime>
          <xd:SigningCertificate>
            <xd:Cert>
              <xd:CertDigest>
                <DigestMethod Algorithm="http://www.w3.org/2001/04/xmlenc#sha256"/>
                <DigestValue>TfggByVIu0gdN97rxsUJGYNpeYZiANxYeUXfwoLErz0=</DigestValue>
              </xd:CertDigest>
              <xd:IssuerSerial>
                <X509IssuerName>C=PY, O=DOCUMENTA S.A., SERIALNUMBER=RUC80050172-1, CN=CA-DOCUMENTA S.A.</X509IssuerName>
                <X509SerialNumber>5042018248925836650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2.xml>��
</file>

<file path=customXml/item3.xml>��
</file>

<file path=customXml/item4.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1F4C9A-4D7C-4604-BB4C-69F935F9DFDD}">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customXml/itemProps2.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3.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customXml/itemProps4.xml><?xml version="1.0" encoding="utf-8"?>
<ds:datastoreItem xmlns:ds="http://schemas.openxmlformats.org/officeDocument/2006/customXml" ds:itemID="{D6927496-988E-4031-B79D-42DD36ADE9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269503B3-65B8-42BD-BC83-EA595A00547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BBCC</vt:lpstr>
      <vt:lpstr>RRCC</vt:lpstr>
      <vt:lpstr>NOTA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Ramón Ugarte</cp:lastModifiedBy>
  <cp:revision/>
  <dcterms:created xsi:type="dcterms:W3CDTF">2015-06-05T18:19:34Z</dcterms:created>
  <dcterms:modified xsi:type="dcterms:W3CDTF">2025-05-13T22:41:00Z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