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cadiem-my.sharepoint.com/personal/jugarte_cadiem_com_py/Documents/Contabilidad/13 SIV/01 Informe/01 CASA DE BOLSA/2025/09 SETIEMBRE/FIRMADO/"/>
    </mc:Choice>
  </mc:AlternateContent>
  <xr:revisionPtr revIDLastSave="0" documentId="10_ncr:200_{902A5DD3-853A-4DA5-ADC1-BD22E3240D8F}" xr6:coauthVersionLast="47" xr6:coauthVersionMax="47" xr10:uidLastSave="{00000000-0000-0000-0000-000000000000}"/>
  <bookViews>
    <workbookView xWindow="-28920" yWindow="-75" windowWidth="29040" windowHeight="15720" tabRatio="626" activeTab="1" xr2:uid="{00000000-000D-0000-FFFF-FFFF00000000}"/>
  </bookViews>
  <sheets>
    <sheet name="BBGG" sheetId="4" r:id="rId1"/>
    <sheet name="EERR" sheetId="20" r:id="rId2"/>
    <sheet name="FFFF" sheetId="19" r:id="rId3"/>
    <sheet name="PN" sheetId="7" r:id="rId4"/>
    <sheet name="NOTAS" sheetId="8"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1" i="20" l="1"/>
  <c r="D24" i="20"/>
  <c r="D15" i="20"/>
  <c r="E12" i="20"/>
  <c r="D12" i="20"/>
  <c r="D29" i="20" l="1"/>
  <c r="E24" i="20"/>
  <c r="D484" i="8"/>
  <c r="C484" i="8"/>
  <c r="F723" i="8" l="1"/>
  <c r="F709" i="8"/>
  <c r="D553" i="8"/>
  <c r="L758" i="8" l="1"/>
  <c r="L757" i="8"/>
  <c r="L756" i="8"/>
  <c r="L755" i="8"/>
  <c r="L754" i="8"/>
  <c r="L753" i="8"/>
  <c r="C529" i="8" l="1"/>
  <c r="C553" i="8"/>
  <c r="D370" i="8"/>
  <c r="D282" i="8"/>
  <c r="C282" i="8"/>
  <c r="E14" i="19"/>
  <c r="E11" i="19"/>
  <c r="E16" i="19" l="1"/>
  <c r="E18" i="19" s="1"/>
  <c r="D24" i="4"/>
  <c r="E868" i="8"/>
  <c r="C509" i="8" l="1"/>
  <c r="D509" i="8"/>
  <c r="G68" i="8"/>
  <c r="F68" i="8"/>
  <c r="D68" i="8"/>
  <c r="H68" i="8"/>
  <c r="H57" i="8"/>
  <c r="G57" i="8"/>
  <c r="F57" i="8"/>
  <c r="D57" i="8"/>
  <c r="E58" i="20"/>
  <c r="L17" i="7"/>
  <c r="F657" i="8"/>
  <c r="F724" i="8" s="1"/>
  <c r="F725" i="8" s="1"/>
  <c r="F726" i="8" s="1"/>
  <c r="L770" i="8" l="1"/>
  <c r="D544" i="8"/>
  <c r="D495" i="8" l="1"/>
  <c r="E495" i="8"/>
  <c r="C370" i="8"/>
  <c r="D319" i="8" l="1"/>
  <c r="C319" i="8"/>
  <c r="C302" i="8"/>
  <c r="C295" i="8"/>
  <c r="C345" i="8"/>
  <c r="L16" i="7"/>
  <c r="L15" i="7"/>
  <c r="L14" i="7"/>
  <c r="L13" i="7"/>
  <c r="L12" i="7"/>
  <c r="L11" i="7"/>
  <c r="C371" i="8" l="1"/>
  <c r="C372" i="8" s="1"/>
  <c r="C346" i="8"/>
  <c r="L18" i="7"/>
  <c r="E425" i="8"/>
  <c r="E397" i="8"/>
  <c r="D345" i="8"/>
  <c r="D371" i="8" s="1"/>
  <c r="C256" i="8"/>
  <c r="F14" i="19"/>
  <c r="F11" i="19"/>
  <c r="F734" i="8"/>
  <c r="E426" i="8" l="1"/>
  <c r="E427" i="8"/>
  <c r="E428" i="8" s="1"/>
  <c r="F16" i="19"/>
  <c r="F18" i="19" s="1"/>
  <c r="F868" i="8"/>
  <c r="F841" i="8" l="1"/>
  <c r="E841" i="8"/>
  <c r="G770" i="8"/>
  <c r="G769" i="8"/>
  <c r="G771" i="8" l="1"/>
  <c r="M770" i="8"/>
  <c r="M769" i="8"/>
  <c r="F656" i="8" l="1"/>
  <c r="F658" i="8" s="1"/>
  <c r="C326" i="8" l="1"/>
  <c r="E54" i="20" l="1"/>
  <c r="E52" i="20"/>
  <c r="E51" i="20" l="1"/>
  <c r="H40" i="4"/>
  <c r="D19" i="4"/>
  <c r="D519" i="8" l="1"/>
  <c r="E446" i="8"/>
  <c r="M771" i="8"/>
  <c r="L771" i="8"/>
  <c r="K771" i="8"/>
  <c r="J771" i="8"/>
  <c r="I771" i="8"/>
  <c r="H771" i="8"/>
  <c r="F771" i="8"/>
  <c r="E771" i="8"/>
  <c r="D771" i="8"/>
  <c r="C771" i="8"/>
  <c r="F835" i="8" l="1"/>
  <c r="F845" i="8" s="1"/>
  <c r="F871" i="8" s="1"/>
  <c r="E835" i="8"/>
  <c r="E845" i="8" s="1"/>
  <c r="E850" i="8" s="1"/>
  <c r="E871" i="8" s="1"/>
  <c r="B760" i="8"/>
  <c r="B772" i="8" s="1"/>
  <c r="B759" i="8"/>
  <c r="B771" i="8" s="1"/>
  <c r="D346" i="8"/>
  <c r="F873" i="8"/>
  <c r="E873" i="8"/>
  <c r="F847" i="8"/>
  <c r="E847" i="8"/>
  <c r="E828" i="8"/>
  <c r="D828" i="8"/>
  <c r="C828" i="8"/>
  <c r="K759" i="8"/>
  <c r="J759" i="8"/>
  <c r="I759" i="8"/>
  <c r="H759" i="8"/>
  <c r="F759" i="8"/>
  <c r="E759" i="8"/>
  <c r="D759" i="8"/>
  <c r="C759" i="8"/>
  <c r="G758" i="8"/>
  <c r="G757" i="8"/>
  <c r="G756" i="8"/>
  <c r="G755" i="8"/>
  <c r="G754" i="8"/>
  <c r="G753" i="8"/>
  <c r="E742" i="8"/>
  <c r="D742" i="8"/>
  <c r="F736" i="8"/>
  <c r="F735" i="8"/>
  <c r="F727" i="8"/>
  <c r="B669" i="8"/>
  <c r="B727" i="8" s="1"/>
  <c r="B736" i="8" s="1"/>
  <c r="B668" i="8"/>
  <c r="F667" i="8"/>
  <c r="F668" i="8" s="1"/>
  <c r="F642" i="8"/>
  <c r="F659" i="8" s="1"/>
  <c r="C544" i="8"/>
  <c r="D529" i="8"/>
  <c r="C519" i="8"/>
  <c r="C495" i="8"/>
  <c r="F494" i="8"/>
  <c r="F493" i="8"/>
  <c r="F492" i="8"/>
  <c r="F491" i="8"/>
  <c r="F490" i="8"/>
  <c r="F489" i="8"/>
  <c r="D468" i="8"/>
  <c r="C468" i="8"/>
  <c r="D461" i="8"/>
  <c r="C461" i="8"/>
  <c r="E438" i="8"/>
  <c r="H210" i="8"/>
  <c r="E210" i="8"/>
  <c r="D362" i="8"/>
  <c r="C362" i="8"/>
  <c r="C373" i="8" s="1"/>
  <c r="D336" i="8"/>
  <c r="C336" i="8"/>
  <c r="D326" i="8"/>
  <c r="D302" i="8"/>
  <c r="D295" i="8"/>
  <c r="D273" i="8"/>
  <c r="C273" i="8"/>
  <c r="D256" i="8"/>
  <c r="F236" i="8"/>
  <c r="D236" i="8"/>
  <c r="G223" i="8"/>
  <c r="D223" i="8"/>
  <c r="G217" i="8"/>
  <c r="D217" i="8"/>
  <c r="H220" i="8" l="1"/>
  <c r="H221" i="8" s="1"/>
  <c r="H213" i="8"/>
  <c r="E220" i="8"/>
  <c r="E213" i="8"/>
  <c r="E214" i="8" s="1"/>
  <c r="D348" i="8"/>
  <c r="D225" i="8"/>
  <c r="G225" i="8"/>
  <c r="M758" i="8"/>
  <c r="B726" i="8"/>
  <c r="B735" i="8" s="1"/>
  <c r="M757" i="8"/>
  <c r="C230" i="8"/>
  <c r="E230" i="8"/>
  <c r="F230" i="8" s="1"/>
  <c r="I210" i="8"/>
  <c r="C348" i="8"/>
  <c r="F495" i="8"/>
  <c r="L759" i="8"/>
  <c r="M754" i="8"/>
  <c r="G759" i="8"/>
  <c r="M755" i="8"/>
  <c r="C284" i="8"/>
  <c r="D284" i="8"/>
  <c r="M753" i="8"/>
  <c r="M756" i="8"/>
  <c r="F210" i="8"/>
  <c r="D34" i="4"/>
  <c r="I220" i="8" l="1"/>
  <c r="F213" i="8"/>
  <c r="C232" i="8"/>
  <c r="C234" i="8" s="1"/>
  <c r="C231" i="8"/>
  <c r="C233" i="8" s="1"/>
  <c r="H214" i="8"/>
  <c r="I213" i="8"/>
  <c r="E215" i="8"/>
  <c r="F214" i="8"/>
  <c r="E221" i="8"/>
  <c r="F220" i="8"/>
  <c r="H222" i="8"/>
  <c r="I222" i="8" s="1"/>
  <c r="I221" i="8"/>
  <c r="C241" i="8"/>
  <c r="C258" i="8" s="1"/>
  <c r="C275" i="8" s="1"/>
  <c r="D230" i="8"/>
  <c r="D241" i="8"/>
  <c r="M759" i="8"/>
  <c r="D372" i="8"/>
  <c r="D373" i="8" s="1"/>
  <c r="E447" i="8"/>
  <c r="E449" i="8" l="1"/>
  <c r="E450" i="8" s="1"/>
  <c r="E222" i="8"/>
  <c r="F222" i="8" s="1"/>
  <c r="F221" i="8"/>
  <c r="E216" i="8"/>
  <c r="F216" i="8" s="1"/>
  <c r="F215" i="8"/>
  <c r="H215" i="8"/>
  <c r="I214" i="8"/>
  <c r="C290" i="8"/>
  <c r="C299" i="8" s="1"/>
  <c r="C313" i="8" s="1"/>
  <c r="C322" i="8" s="1"/>
  <c r="D290" i="8"/>
  <c r="D299" i="8" s="1"/>
  <c r="D313" i="8" s="1"/>
  <c r="D322" i="8" s="1"/>
  <c r="D258" i="8"/>
  <c r="D275" i="8" s="1"/>
  <c r="H216" i="8" l="1"/>
  <c r="I216" i="8" s="1"/>
  <c r="I215" i="8"/>
  <c r="C339" i="8"/>
  <c r="C353" i="8" s="1"/>
  <c r="C364" i="8" s="1"/>
  <c r="C332" i="8"/>
  <c r="D339" i="8"/>
  <c r="D353" i="8" s="1"/>
  <c r="D364" i="8" s="1"/>
  <c r="D332" i="8"/>
  <c r="E61" i="20"/>
  <c r="C458" i="8" l="1"/>
  <c r="C465" i="8" s="1"/>
  <c r="C475" i="8" s="1"/>
  <c r="C500" i="8" s="1"/>
  <c r="C514" i="8" s="1"/>
  <c r="C522" i="8" s="1"/>
  <c r="C532" i="8" s="1"/>
  <c r="C549" i="8" s="1"/>
  <c r="B377" i="8"/>
  <c r="D428" i="8" s="1"/>
  <c r="B430" i="8"/>
  <c r="D450" i="8" s="1"/>
  <c r="D458" i="8"/>
  <c r="D465" i="8" s="1"/>
  <c r="D475" i="8" s="1"/>
  <c r="D514" i="8" s="1"/>
  <c r="D522" i="8" s="1"/>
  <c r="D532" i="8" s="1"/>
  <c r="D549" i="8" s="1"/>
  <c r="D40" i="4"/>
  <c r="D30" i="4" l="1"/>
  <c r="E30" i="4"/>
  <c r="E34" i="4"/>
  <c r="E15" i="20" l="1"/>
  <c r="E29" i="20" s="1"/>
  <c r="F28" i="19" l="1"/>
  <c r="F36" i="19"/>
  <c r="D37" i="4" l="1"/>
  <c r="E48" i="20" l="1"/>
  <c r="E36" i="19"/>
  <c r="H17" i="4"/>
  <c r="D13" i="4" l="1"/>
  <c r="K18" i="7" l="1"/>
  <c r="J18" i="7"/>
  <c r="I18" i="7"/>
  <c r="H18" i="7"/>
  <c r="G18" i="7"/>
  <c r="F18" i="7"/>
  <c r="E18" i="7"/>
  <c r="D18" i="7"/>
  <c r="C18" i="7"/>
  <c r="E24" i="4" l="1"/>
  <c r="E19" i="4"/>
  <c r="E13" i="4"/>
  <c r="H13" i="4" l="1"/>
  <c r="F6" i="19" l="1"/>
  <c r="M8" i="7" s="1"/>
  <c r="E6" i="19"/>
  <c r="L8" i="7" s="1"/>
  <c r="B4" i="19"/>
  <c r="B4" i="7" s="1"/>
  <c r="H22" i="4"/>
  <c r="E35" i="20"/>
  <c r="E31" i="20"/>
  <c r="I40" i="4"/>
  <c r="I22" i="4"/>
  <c r="I17" i="4"/>
  <c r="I13" i="4"/>
  <c r="I9" i="4"/>
  <c r="E40" i="4"/>
  <c r="E37" i="4"/>
  <c r="E9" i="4"/>
  <c r="E26" i="4" s="1"/>
  <c r="E46" i="20" l="1"/>
  <c r="I26" i="4"/>
  <c r="I28" i="4" s="1"/>
  <c r="I45" i="4" s="1"/>
  <c r="E43" i="4"/>
  <c r="F38" i="19" l="1"/>
  <c r="F40" i="19" s="1"/>
  <c r="E45" i="4"/>
  <c r="D9" i="4" l="1"/>
  <c r="D26" i="4" s="1"/>
  <c r="E28" i="19"/>
  <c r="D43" i="4" l="1"/>
  <c r="D45" i="4" s="1"/>
  <c r="E38" i="19"/>
  <c r="E40" i="19" s="1"/>
  <c r="E64" i="20"/>
  <c r="B18" i="7" l="1"/>
  <c r="E66" i="20" l="1"/>
  <c r="H50" i="4" l="1"/>
  <c r="I50" i="4"/>
  <c r="I49" i="4"/>
  <c r="H49" i="4"/>
  <c r="B19" i="7" l="1"/>
  <c r="I7" i="4" l="1"/>
  <c r="H7" i="4"/>
  <c r="E48" i="4" l="1"/>
  <c r="I48" i="4" l="1"/>
  <c r="D48" i="4" l="1"/>
  <c r="H48" i="4" s="1"/>
  <c r="D35" i="20" l="1"/>
  <c r="D31" i="20"/>
  <c r="D48" i="20"/>
  <c r="D54" i="20"/>
  <c r="D46" i="20" l="1"/>
  <c r="H9" i="4" l="1"/>
  <c r="H26" i="4" s="1"/>
  <c r="H28" i="4" s="1"/>
  <c r="H45" i="4" s="1"/>
  <c r="D58" i="20" l="1"/>
  <c r="D52" i="20" l="1"/>
  <c r="D51" i="20" l="1"/>
  <c r="D64" i="20" s="1"/>
  <c r="D66" i="20" s="1"/>
</calcChain>
</file>

<file path=xl/sharedStrings.xml><?xml version="1.0" encoding="utf-8"?>
<sst xmlns="http://schemas.openxmlformats.org/spreadsheetml/2006/main" count="1241" uniqueCount="714">
  <si>
    <t>INFORMACIÓN GENERAL DE LA ENTIDAD</t>
  </si>
  <si>
    <t>BALANCE GENERAL</t>
  </si>
  <si>
    <t>ESTADO DE RESULTADO</t>
  </si>
  <si>
    <t>Índice</t>
  </si>
  <si>
    <t>1.            IDENTIFICACIÓN</t>
  </si>
  <si>
    <t>Razón Social:</t>
  </si>
  <si>
    <t>Cadiem Casa de Bolsa S.A.</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</si>
  <si>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</si>
  <si>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</si>
  <si>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</si>
  <si>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</si>
  <si>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</si>
  <si>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</si>
  <si>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</si>
  <si>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</si>
  <si>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</si>
  <si>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</si>
  <si>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</si>
  <si>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</si>
  <si>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</si>
  <si>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</si>
  <si>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</si>
  <si>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</si>
  <si>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</si>
  <si>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</si>
  <si>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</si>
  <si>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</si>
  <si>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</si>
  <si>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</si>
  <si>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</si>
  <si>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</si>
  <si>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</si>
  <si>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Sindico</t>
  </si>
  <si>
    <t>Juana Pabla Galeano</t>
  </si>
  <si>
    <t>Plana Ejecutiva</t>
  </si>
  <si>
    <t>Directora de Negocios</t>
  </si>
  <si>
    <t>Natalia Raquel Trinidad</t>
  </si>
  <si>
    <t>Directora Financiera</t>
  </si>
  <si>
    <t>Fatima Flecha</t>
  </si>
  <si>
    <t>Auditoría Interna</t>
  </si>
  <si>
    <t>Contador</t>
  </si>
  <si>
    <t>Jorge Ramón Ugarte</t>
  </si>
  <si>
    <t>Oficial de Cumplimiento</t>
  </si>
  <si>
    <t>4.            CAPITAL Y PROPIEDAD</t>
  </si>
  <si>
    <t>El capital social se fija en Gs. 60.000.000.000 según Acta de Asamblea N° 34 de fecha 25/03/2022, distribuido en 60.000 acciones nominativas con Valor Nominal Gs. 1.000.000, de Clase Ordinaria Voto Múltiple (OVM) Ordinaria Simple (OS) y Preferidas.</t>
  </si>
  <si>
    <t>Capital Emitido</t>
  </si>
  <si>
    <t>Gs. 60.000.000.000</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</si>
  <si>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</si>
  <si>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</si>
  <si>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</si>
  <si>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</si>
  <si>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</si>
  <si>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</si>
  <si>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</si>
  <si>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</si>
  <si>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</si>
  <si>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</si>
  <si>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</si>
  <si>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</si>
  <si>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</si>
  <si>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</si>
  <si>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</si>
  <si>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</si>
  <si>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</si>
  <si>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</si>
  <si>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</si>
  <si>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</si>
  <si>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</si>
  <si>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Cuadro s/ Res. 1/19 expresado en el Anexo de Capital</t>
  </si>
  <si>
    <t>5.            AUDITOR EXTERNO INDEPENDIENTE</t>
  </si>
  <si>
    <t>BCA - Benítez Codas &amp; Asociados</t>
  </si>
  <si>
    <t>SIV N° AE015</t>
  </si>
  <si>
    <t>Dirección:</t>
  </si>
  <si>
    <t>Avenida Brasilia 707 Asunción - Paraguay</t>
  </si>
  <si>
    <t>021 212 505</t>
  </si>
  <si>
    <t>6.            PERSONAS Y EMPRESAS VINCULADAS</t>
  </si>
  <si>
    <r>
      <t xml:space="preserve">6.1         </t>
    </r>
    <r>
      <rPr>
        <b/>
        <u/>
        <sz val="11"/>
        <color theme="1"/>
        <rFont val="Gantari"/>
      </rPr>
      <t>Vinculada Controlante</t>
    </r>
  </si>
  <si>
    <t>Denominación:</t>
  </si>
  <si>
    <t>Cadiem A.F.P.I.S.A.</t>
  </si>
  <si>
    <t>Actividad Principal:</t>
  </si>
  <si>
    <t>Administradora de Fondos de Inversión</t>
  </si>
  <si>
    <t>Participación dentro del Capital:</t>
  </si>
  <si>
    <t>Votos:</t>
  </si>
  <si>
    <r>
      <t xml:space="preserve">6.2         </t>
    </r>
    <r>
      <rPr>
        <b/>
        <u/>
        <sz val="11"/>
        <color theme="1"/>
        <rFont val="Gantari"/>
      </rPr>
      <t>Personas Vinculadas</t>
    </r>
  </si>
  <si>
    <t>Elías Miguel Gelay:</t>
  </si>
  <si>
    <t>César Paredes Franco:</t>
  </si>
  <si>
    <t>Gloria Ayala Person:</t>
  </si>
  <si>
    <t>Director con el 21,96% de los Votos – 13,58 % del Capital</t>
  </si>
  <si>
    <t>Liliana Yolanda Meza:</t>
  </si>
  <si>
    <t>Accionista con el 21,56% de los Votos – 12,56 % del Capital</t>
  </si>
  <si>
    <t>Juana Pabla Galeano:</t>
  </si>
  <si>
    <t>Síndico</t>
  </si>
  <si>
    <t>Natalia Raquel Trinidad:</t>
  </si>
  <si>
    <t>Auditor Interno</t>
  </si>
  <si>
    <t>Gerente de Talentos Humanos</t>
  </si>
  <si>
    <t>CADIEM CASA DE BOLSA S.A.</t>
  </si>
  <si>
    <t>EN GUARANIES</t>
  </si>
  <si>
    <t>ACTIVO</t>
  </si>
  <si>
    <t>Nota</t>
  </si>
  <si>
    <t>PASIVO</t>
  </si>
  <si>
    <t>Activo Corriente</t>
  </si>
  <si>
    <t>Pasivo Corriente</t>
  </si>
  <si>
    <t>Disponibilidades</t>
  </si>
  <si>
    <t>Documentos y Cuentas por Pagar</t>
  </si>
  <si>
    <t>Caja</t>
  </si>
  <si>
    <t>Acreedores por Intermediación</t>
  </si>
  <si>
    <t>5.K</t>
  </si>
  <si>
    <t>Bancos Cuenta Propia</t>
  </si>
  <si>
    <t>5.D</t>
  </si>
  <si>
    <t>Acreedores Varios</t>
  </si>
  <si>
    <t>5.J</t>
  </si>
  <si>
    <t>Bancos Cuenta Compensadora</t>
  </si>
  <si>
    <t>Cuenta a Pagar a Personas y Empresas Relacionadas</t>
  </si>
  <si>
    <t>ANEXO V</t>
  </si>
  <si>
    <t>Inversiones Temporarias</t>
  </si>
  <si>
    <t>ANEXO I</t>
  </si>
  <si>
    <t>Préstamos Financieros</t>
  </si>
  <si>
    <t>Títulos de Renta Fija</t>
  </si>
  <si>
    <t>Préstamos en Bancos</t>
  </si>
  <si>
    <t>5.H</t>
  </si>
  <si>
    <t>Títulos de Renta Fija en Reporto</t>
  </si>
  <si>
    <t>Sobregiro en Cuenta Corriente</t>
  </si>
  <si>
    <t>Títulos de Renta Fija en Garantía</t>
  </si>
  <si>
    <t>Operaciones en Reporto</t>
  </si>
  <si>
    <t>5.I</t>
  </si>
  <si>
    <t>Títulos de Renta Variable</t>
  </si>
  <si>
    <t>Provisiones</t>
  </si>
  <si>
    <t>Impuesto a la Renta a Pagar</t>
  </si>
  <si>
    <t>Créditos</t>
  </si>
  <si>
    <t>IVA a Pagar</t>
  </si>
  <si>
    <t>Deudores por Intermediación</t>
  </si>
  <si>
    <t>5.E</t>
  </si>
  <si>
    <t>Retenciones de Impuestos</t>
  </si>
  <si>
    <t>Documentos y Cuentas por Cobrar</t>
  </si>
  <si>
    <t>Aporte y Retenciones a Pagar</t>
  </si>
  <si>
    <t>Deudores Varios</t>
  </si>
  <si>
    <t>Otros Pasivos</t>
  </si>
  <si>
    <t>Cuentas por Cobrar a Personas y Empresas Relacionadas</t>
  </si>
  <si>
    <t>Dividendos a Pagar</t>
  </si>
  <si>
    <t>Otros Activos</t>
  </si>
  <si>
    <t>Otros Pasivos Corrientes</t>
  </si>
  <si>
    <t>5.M</t>
  </si>
  <si>
    <t>Otros Activos Corrientes</t>
  </si>
  <si>
    <t>5.G</t>
  </si>
  <si>
    <t>TOTAL ACTIVO CORRIENTE</t>
  </si>
  <si>
    <t>TOTAL PASIVO CORRIENTE</t>
  </si>
  <si>
    <t>ACTIVO NO CORRIENTE</t>
  </si>
  <si>
    <t>TOTAL PASIVO</t>
  </si>
  <si>
    <t>Inversiones Permanentes</t>
  </si>
  <si>
    <t>PATRIMONIO NETO</t>
  </si>
  <si>
    <t>Títulos Renta Variable</t>
  </si>
  <si>
    <t>Capital</t>
  </si>
  <si>
    <t>VPN</t>
  </si>
  <si>
    <t>Acción de la Bolsa de Valores</t>
  </si>
  <si>
    <t>Valuación Acción BVA</t>
  </si>
  <si>
    <t>Reserva Legal</t>
  </si>
  <si>
    <t>Bienes de Uso</t>
  </si>
  <si>
    <t>ANEXO II</t>
  </si>
  <si>
    <t>Reserva de Revalúo</t>
  </si>
  <si>
    <t>Bienes de Uso - Costo Revaluado</t>
  </si>
  <si>
    <t>Resultado del Ejercicio</t>
  </si>
  <si>
    <t>(Depreciación Acumulada)</t>
  </si>
  <si>
    <t>Activos Intangibles y Cargos Diferidos</t>
  </si>
  <si>
    <t>ANEXO III</t>
  </si>
  <si>
    <t>Licencia</t>
  </si>
  <si>
    <t>(Amortización Acumulada)</t>
  </si>
  <si>
    <t>Otros Activos No Corrientes</t>
  </si>
  <si>
    <t>Total Patrimonio Neto</t>
  </si>
  <si>
    <t>Gastos no Devengados</t>
  </si>
  <si>
    <t>TOTAL ACTIVO NO CORRIENTE</t>
  </si>
  <si>
    <t>TOTAL ACTIVO</t>
  </si>
  <si>
    <t>TOTAL PASIVO Y PATRIMONIO NETO</t>
  </si>
  <si>
    <t>CUENTA DE ORDEN</t>
  </si>
  <si>
    <t>Cuenta de Orden</t>
  </si>
  <si>
    <t>Deudores Crédito Gs.</t>
  </si>
  <si>
    <t>Acreedor Gs.</t>
  </si>
  <si>
    <t>Deudores Crédito USD</t>
  </si>
  <si>
    <t>Acreedor USD</t>
  </si>
  <si>
    <r>
      <t>Las 12 notas -</t>
    </r>
    <r>
      <rPr>
        <i/>
        <sz val="10"/>
        <color rgb="FFFF0000"/>
        <rFont val="Gantari"/>
      </rPr>
      <t xml:space="preserve"> </t>
    </r>
    <r>
      <rPr>
        <i/>
        <sz val="10"/>
        <color theme="1"/>
        <rFont val="Gantari"/>
      </rPr>
      <t>Anexo I - Anexo II - Anexo III - Anexo de Capital que acompañan forman parte integral de los estados financieros y Anexo V</t>
    </r>
  </si>
  <si>
    <t>CONCEPTO</t>
  </si>
  <si>
    <t>INGRESOS OPERATIVOS</t>
  </si>
  <si>
    <t>Comisiones por Operación en Rueda</t>
  </si>
  <si>
    <t>Por Intermediación Acción en Rueda</t>
  </si>
  <si>
    <t>Por Intermediación Renta Fija en Rueda</t>
  </si>
  <si>
    <t>Ingresos por Asesoría Financiera</t>
  </si>
  <si>
    <t>Ingresos por Intereses y Dividendos de Cartera Propia</t>
  </si>
  <si>
    <t>5.P</t>
  </si>
  <si>
    <t>GASTOS OPERATIVOS</t>
  </si>
  <si>
    <t>Gastos por Comisiones y Servicios</t>
  </si>
  <si>
    <t>Aranceles por Negociación Bolsa de Valores</t>
  </si>
  <si>
    <t>Otros Gastos Operativos</t>
  </si>
  <si>
    <t>5.Q</t>
  </si>
  <si>
    <t>RESULTADO OPERATIVO BRUTO</t>
  </si>
  <si>
    <t>GASTOS DE COMERCIALIZACIÓN</t>
  </si>
  <si>
    <t>Publicidad</t>
  </si>
  <si>
    <t>Folletos e Impresiones</t>
  </si>
  <si>
    <t>Otros Gastos de Comercialización</t>
  </si>
  <si>
    <t>GASTOS DE ADMINISTRACIÓN</t>
  </si>
  <si>
    <t>Servicios Personales</t>
  </si>
  <si>
    <t>Previsión, Amortización y Depreciaciones</t>
  </si>
  <si>
    <t>Mantenimiento</t>
  </si>
  <si>
    <t>Alquileres</t>
  </si>
  <si>
    <t>Gastos Generales</t>
  </si>
  <si>
    <t>Seguros</t>
  </si>
  <si>
    <t>Multas</t>
  </si>
  <si>
    <t>Impuestos, Tasas y Contribuciones</t>
  </si>
  <si>
    <t>Otros Gastos de Administración</t>
  </si>
  <si>
    <t>RESULTADO OPERATIVO NETO</t>
  </si>
  <si>
    <t>OTROS INGRESOS Y EGRESOS</t>
  </si>
  <si>
    <t>5.R</t>
  </si>
  <si>
    <t>Otros Ingresos</t>
  </si>
  <si>
    <t>RESULTADOS FINANCIEROS</t>
  </si>
  <si>
    <t>Generados por Activos</t>
  </si>
  <si>
    <t>Intereses Cobrados</t>
  </si>
  <si>
    <t>Diferencia de Cambio</t>
  </si>
  <si>
    <t>Generados por Pasivos</t>
  </si>
  <si>
    <t>Intereses Pagados</t>
  </si>
  <si>
    <t>RESULTADO EXTRAORDINARIO</t>
  </si>
  <si>
    <t>Egresos Extraordinarios</t>
  </si>
  <si>
    <t>AJUSTE DE RESULTADO DE EJERCICIOS ANTERIORES</t>
  </si>
  <si>
    <t>Egresos</t>
  </si>
  <si>
    <t>UTILIDAD O (PERDIDA)</t>
  </si>
  <si>
    <t>IMPUESTO A LA RENTA</t>
  </si>
  <si>
    <t>RESULTADO DEL EJERCICIO</t>
  </si>
  <si>
    <t>ESTADO DE FLUJO DE EFECTIVO</t>
  </si>
  <si>
    <t>1.</t>
  </si>
  <si>
    <t xml:space="preserve">FLUJO DE EFECTIVO POR LAS ACTIVIDADES OPERATIVAS </t>
  </si>
  <si>
    <t>Ingresos en Efectivo por comisiones y otros</t>
  </si>
  <si>
    <t>Efectivo pagado a empleados</t>
  </si>
  <si>
    <t xml:space="preserve">Efectivo Generado (usado) por otras actividades </t>
  </si>
  <si>
    <t>Total de Efectivo de las Actividades operativas antes de cambios en los activos de operación</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</si>
  <si>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</si>
  <si>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</si>
  <si>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</si>
  <si>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</si>
  <si>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</si>
  <si>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</si>
  <si>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 xml:space="preserve">Efectivo Neto provisto de Actividades de Operación </t>
  </si>
  <si>
    <t>2.</t>
  </si>
  <si>
    <t>FLUJO DE EFECTIVO EN ACTIVIDADES DE INVERSIÓN</t>
  </si>
  <si>
    <t xml:space="preserve">Inversiones en Otras Empresas </t>
  </si>
  <si>
    <t>Fondo con destino especial</t>
  </si>
  <si>
    <t>Compra de Propiedad, planta y equipo</t>
  </si>
  <si>
    <t>Adquisición de  Acciones y Títulos de Deuda (Cartera Propia)</t>
  </si>
  <si>
    <t>Intereses percibidos</t>
  </si>
  <si>
    <t>Dividendos percibidos</t>
  </si>
  <si>
    <t xml:space="preserve">Efectivo Neto en Actividades de Inversión </t>
  </si>
  <si>
    <t>3.</t>
  </si>
  <si>
    <t>FLUJO DE EFECTIVO POR ACTIVIDADES DE FINANCIACIAMIENTO</t>
  </si>
  <si>
    <t>Aportes de Capital</t>
  </si>
  <si>
    <t>Proveniente de préstamos y otras deudas</t>
  </si>
  <si>
    <t>Dividendos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</si>
  <si>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</si>
  <si>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</si>
  <si>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</si>
  <si>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</si>
  <si>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</si>
  <si>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Las 12 notas - Anexo I - Anexo II - Anexo III - Anexo de Capital que acompañan forman parte integral de los estados financieros y Anexo V</t>
  </si>
  <si>
    <t>ESTADO DE VARIACIÓN DEL PATRIMONIO NETO</t>
  </si>
  <si>
    <t>Movimientos</t>
  </si>
  <si>
    <t>CAPITAL</t>
  </si>
  <si>
    <t>RESERVAS</t>
  </si>
  <si>
    <t>RESULTADOS</t>
  </si>
  <si>
    <t>Suscripto</t>
  </si>
  <si>
    <t>A Integrar</t>
  </si>
  <si>
    <t>Integrado</t>
  </si>
  <si>
    <t>Valuación Acción
BVA</t>
  </si>
  <si>
    <t>Legal</t>
  </si>
  <si>
    <t>Facultativa</t>
  </si>
  <si>
    <t>Revalúo</t>
  </si>
  <si>
    <t>Acumulados</t>
  </si>
  <si>
    <t>Del Ejercicio</t>
  </si>
  <si>
    <t>Saldo al Inicio</t>
  </si>
  <si>
    <t>Movimientos Subsecuentes</t>
  </si>
  <si>
    <t>Capitalización de Utilidades</t>
  </si>
  <si>
    <t>Integración de Acciones</t>
  </si>
  <si>
    <t>Valuación Acc BVA</t>
  </si>
  <si>
    <t>Revaluó</t>
  </si>
  <si>
    <t>Nota 1 – Consideración de los Estados Contables.</t>
  </si>
  <si>
    <t>Nota 2 - Información básica de la empresa</t>
  </si>
  <si>
    <t>2.1 Naturaleza Jurídica de las actividades de la sociedad</t>
  </si>
  <si>
    <t>CADIEM Casa de Bolsa S.A. tiene por objeto efectuar todas las actividades, operaciones y servicios que sean compatibles con la actividad de intermediación en el mercado de valores y cualquier otra actividad permitida que previamente, de manera general, lo autorice la Super Intendencia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ahora Super Intedencia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</si>
  <si>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2.2. Participación en otras empresas</t>
  </si>
  <si>
    <t>Nombre</t>
  </si>
  <si>
    <t>Monto de Participación</t>
  </si>
  <si>
    <t>% Participación en Capital de la Otra Empresa</t>
  </si>
  <si>
    <t>% Participación en el Capital Propio</t>
  </si>
  <si>
    <t>Factor de Vinculación</t>
  </si>
  <si>
    <t>Cadiem Administradora de Fondos Patrimoniales de Inversión S.A.</t>
  </si>
  <si>
    <t>Controlante</t>
  </si>
  <si>
    <t>Nota 3 - Principales políticas y prácticas contables aplicadas</t>
  </si>
  <si>
    <t>3.1 Base de Preparación de los Estados Contables</t>
  </si>
  <si>
    <t>Los estados financieros se han preparado de acuerdo con normas contables emitidos por el Consejo de Contadores Públicos del Paraguay y criterios de valuación dictados por la Super Intendecia de Valores.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</si>
  <si>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</si>
  <si>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</si>
  <si>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</si>
  <si>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Las previsiones para cuentas de dudoso cobro se determinan anualmente sobre la base del estudio de la cartera de clientes realizado con el objeto de determinar la porción no recuperable de las cuentas por cobrar.</t>
  </si>
  <si>
    <t>3.4 Política de Bienes de Uso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</si>
  <si>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</si>
  <si>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3.5 Política de Reconocimiento de Ingresos y Egresos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</si>
  <si>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</si>
  <si>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</si>
  <si>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</si>
  <si>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3.7 Política de Valuación de las Inversiones de Largo Plazo</t>
  </si>
  <si>
    <t>Las inversiones a largo plazo se evalúan según su costo histórico más lo que resultare del VPP, exceptuando las acciones de la BVA que se valoriza según último valor negociado.</t>
  </si>
  <si>
    <t>Nota 4 – Cambios de Políticas y Procedimientos de Contabilidad</t>
  </si>
  <si>
    <t>Las Políticas y Procedimientos de Contabilidad con relación al año anterior no sufrieron cambios a la fecha de este informe.</t>
  </si>
  <si>
    <t>Nota 5 – Criterios específicos de valuación</t>
  </si>
  <si>
    <t>A) Valuación en Moneda Extranjera</t>
  </si>
  <si>
    <t>Tipo de cambio comprador</t>
  </si>
  <si>
    <t xml:space="preserve">Tipo de cambio vendedor       </t>
  </si>
  <si>
    <t>B) Posición en Moneda Extranjera</t>
  </si>
  <si>
    <t>DETALLE</t>
  </si>
  <si>
    <t>Moneda Extranjera Clase</t>
  </si>
  <si>
    <t>Moneda Extranjera Monto</t>
  </si>
  <si>
    <t>TIPO DE CAMBIO</t>
  </si>
  <si>
    <t>SALDO
AL</t>
  </si>
  <si>
    <t>USD</t>
  </si>
  <si>
    <t>Inversiones</t>
  </si>
  <si>
    <t>Total Activo</t>
  </si>
  <si>
    <t>Deudas Diversas</t>
  </si>
  <si>
    <t>Deudas Financieras</t>
  </si>
  <si>
    <t>Total Pasivo</t>
  </si>
  <si>
    <t>POSICIÓN NETA</t>
  </si>
  <si>
    <t>C) Diferencia de Cambio en Moneda Extranjera</t>
  </si>
  <si>
    <t>Concepto</t>
  </si>
  <si>
    <t>Tipo
de
Cambio</t>
  </si>
  <si>
    <t>Monto
Ajustado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</si>
  <si>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</si>
  <si>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</si>
  <si>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</si>
  <si>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</si>
  <si>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r>
      <t xml:space="preserve">D) Disponibilidades: </t>
    </r>
    <r>
      <rPr>
        <sz val="11"/>
        <color theme="1"/>
        <rFont val="Gantari"/>
      </rPr>
      <t>La cuenta disponibilidades está compuesta por valores de Cuenta Propia y valores de Cuentas Compensadoras, que se detallan a continuación.</t>
    </r>
  </si>
  <si>
    <t>Bancos Cuenta Propia Gs.</t>
  </si>
  <si>
    <t>Banco Atlas S.A.</t>
  </si>
  <si>
    <t>Zeta Banco</t>
  </si>
  <si>
    <t>Banco Itaú Paraguay S.A.</t>
  </si>
  <si>
    <t xml:space="preserve">Banco Rio </t>
  </si>
  <si>
    <t>Bancos Varios Gs.</t>
  </si>
  <si>
    <t>Solar Ahorro y Finanzas S.A.E.C.A.</t>
  </si>
  <si>
    <t>Banco GNB Paraguay S.A.</t>
  </si>
  <si>
    <t>Banco Nacional de Fomento</t>
  </si>
  <si>
    <t>Banco Continental S.A.E.C.A.</t>
  </si>
  <si>
    <t>Financiera Pyo. Japonesa</t>
  </si>
  <si>
    <t>Interfisa Banco S.A.E.C.A.</t>
  </si>
  <si>
    <t>Ueno Bank SA Gs</t>
  </si>
  <si>
    <t>Banco Familiar S.A.E.C.A.</t>
  </si>
  <si>
    <t>Bancop S.A.</t>
  </si>
  <si>
    <t>Sub-Total</t>
  </si>
  <si>
    <t>Bancos Cuenta Propia USD</t>
  </si>
  <si>
    <t>Banco Itaú Paraguay S.A..</t>
  </si>
  <si>
    <t>Sudameris Bank S.A.E.C.A..</t>
  </si>
  <si>
    <t>Banco Atlas S.A..</t>
  </si>
  <si>
    <t>Banco Morgan Stanley</t>
  </si>
  <si>
    <t>Bancos Varios USD</t>
  </si>
  <si>
    <t>Banco GNB Paraguay S.A..</t>
  </si>
  <si>
    <t>Banco Pershing - Latin Securities</t>
  </si>
  <si>
    <t>Banco Pershing - Terceros USD</t>
  </si>
  <si>
    <t>Banco Itaú Paraguay S.A. Gs.</t>
  </si>
  <si>
    <t>Banco Itaú Paraguay S.A. USD</t>
  </si>
  <si>
    <t>TOTAL DISPONIBILIDADES</t>
  </si>
  <si>
    <t>E) Créditos</t>
  </si>
  <si>
    <r>
      <t>Deudores por Intermediación:</t>
    </r>
    <r>
      <rPr>
        <sz val="11"/>
        <color theme="1"/>
        <rFont val="Gantari"/>
      </rPr>
      <t xml:space="preserve"> La composición es la siguiente</t>
    </r>
  </si>
  <si>
    <t>Intermediación Negociación de Títulos</t>
  </si>
  <si>
    <t>Comisión Colocación de Títulos</t>
  </si>
  <si>
    <t>Servicios Financieros</t>
  </si>
  <si>
    <t>Representación Obligacionista</t>
  </si>
  <si>
    <t>Mantenimiento Bursátil</t>
  </si>
  <si>
    <t xml:space="preserve">TOTAL  </t>
  </si>
  <si>
    <r>
      <t>Deudores Varios:</t>
    </r>
    <r>
      <rPr>
        <sz val="11"/>
        <color theme="1"/>
        <rFont val="Gantari"/>
      </rPr>
      <t xml:space="preserve"> La composición es la siguiente</t>
    </r>
  </si>
  <si>
    <t>Adelanto de Vto.</t>
  </si>
  <si>
    <t>Otras Deudas</t>
  </si>
  <si>
    <r>
      <t>Derechos Sobre Títulos por Contrato de Underwriting:</t>
    </r>
    <r>
      <rPr>
        <sz val="11"/>
        <color theme="1"/>
        <rFont val="Gantari"/>
      </rPr>
      <t xml:space="preserve"> A la fecha del presente informe la empresa no cuenta con contratos por dicho concepto.</t>
    </r>
  </si>
  <si>
    <r>
      <t>F) Cargos Diferidos:</t>
    </r>
    <r>
      <rPr>
        <sz val="11"/>
        <color theme="1"/>
        <rFont val="Gantari"/>
      </rPr>
      <t xml:space="preserve"> A la fecha del presente informe la entidad no tiene datos que informar en esta nota</t>
    </r>
  </si>
  <si>
    <r>
      <t>G) Otros Activos Corrientes y No Corrientes:</t>
    </r>
    <r>
      <rPr>
        <sz val="11"/>
        <color theme="1"/>
        <rFont val="Gantari"/>
      </rPr>
      <t xml:space="preserve"> La composición es la siguiente</t>
    </r>
  </si>
  <si>
    <t>OTROS ACTIVOS CORRIENTES</t>
  </si>
  <si>
    <t>Proyecto Core</t>
  </si>
  <si>
    <t>Anticipo Proveedores</t>
  </si>
  <si>
    <t>Gastos a Devengar</t>
  </si>
  <si>
    <t>Créditos al Personal</t>
  </si>
  <si>
    <t>Crédito Fiscal</t>
  </si>
  <si>
    <t>OTROS ACTIVOS NO CORRIENTES</t>
  </si>
  <si>
    <t>Fideicomiso Garantía</t>
  </si>
  <si>
    <t>Garantía de Alquiler</t>
  </si>
  <si>
    <t>H) Préstamos Financieros (corto y largo plazo)</t>
  </si>
  <si>
    <r>
      <t>Préstamos Financieros:</t>
    </r>
    <r>
      <rPr>
        <sz val="11"/>
        <color theme="1"/>
        <rFont val="Gantari"/>
      </rPr>
      <t xml:space="preserve"> Préstamos a Corto Plazo</t>
    </r>
  </si>
  <si>
    <t>INSTITUCIÓN</t>
  </si>
  <si>
    <t>Intereses a Pagar</t>
  </si>
  <si>
    <t>(-) Intereses a Devengar</t>
  </si>
  <si>
    <t>SUB TOTAL</t>
  </si>
  <si>
    <t>Préstamo USD</t>
  </si>
  <si>
    <t>Zeta Banco SAECA</t>
  </si>
  <si>
    <t>T.C. DNIT</t>
  </si>
  <si>
    <t>Sub-total</t>
  </si>
  <si>
    <t>TOTAL BANCOS</t>
  </si>
  <si>
    <t>Linea de Sobregiro</t>
  </si>
  <si>
    <t>BASA S.A.</t>
  </si>
  <si>
    <t>Interfisa</t>
  </si>
  <si>
    <t>Continental</t>
  </si>
  <si>
    <t>Itau Paraguay</t>
  </si>
  <si>
    <t>SUB TOTAL Gs</t>
  </si>
  <si>
    <t>TC. DNIT</t>
  </si>
  <si>
    <r>
      <t xml:space="preserve">I) Operación en Reporto: </t>
    </r>
    <r>
      <rPr>
        <sz val="11"/>
        <color theme="1"/>
        <rFont val="Gantari"/>
      </rPr>
      <t>Las operaciones Reportadas activas a la fecha son las siguientes</t>
    </r>
  </si>
  <si>
    <t>Fecha Op.</t>
  </si>
  <si>
    <t>Cod. Negociación</t>
  </si>
  <si>
    <t>Moneda</t>
  </si>
  <si>
    <t>Monto Contable</t>
  </si>
  <si>
    <t>Fecha de Vencimiento</t>
  </si>
  <si>
    <t>PYFRI01F3892</t>
  </si>
  <si>
    <t>Guaraní</t>
  </si>
  <si>
    <t>PYTNA02F1255</t>
  </si>
  <si>
    <t>PYTEL02F2269</t>
  </si>
  <si>
    <t>PYTAU04F8556</t>
  </si>
  <si>
    <t>Intereses a Vencer</t>
  </si>
  <si>
    <t>SUB-TOTAL OPERACIÓN EN REPORTO Gs</t>
  </si>
  <si>
    <t>PYSUD01F2204</t>
  </si>
  <si>
    <t>PYFRI01F3686</t>
  </si>
  <si>
    <t>PYBAM01F2487</t>
  </si>
  <si>
    <t>SUB-TOTAL OPERACIÓN EN REPORTO USD</t>
  </si>
  <si>
    <t>TOTAL OPERACIÓN EN REPORTO</t>
  </si>
  <si>
    <t>Monto Inicial</t>
  </si>
  <si>
    <t>J) Documentos y Cuentas por Pagar (corto y largo plazo)</t>
  </si>
  <si>
    <r>
      <t>Acreedores Varios:</t>
    </r>
    <r>
      <rPr>
        <sz val="11"/>
        <color theme="1"/>
        <rFont val="Gantari"/>
      </rPr>
      <t xml:space="preserve"> La composición es la siguiente</t>
    </r>
  </si>
  <si>
    <t>Servicios a Pagar Gs.</t>
  </si>
  <si>
    <t>Servicios a Pagar USD</t>
  </si>
  <si>
    <r>
      <t>K) Acreedores por Intermediación (Corto y Largo Plazo):</t>
    </r>
    <r>
      <rPr>
        <sz val="11"/>
        <color theme="1"/>
        <rFont val="Gantari"/>
      </rPr>
      <t xml:space="preserve"> La composición es la siguiente</t>
    </r>
  </si>
  <si>
    <t>Acreedores por Vto. Título</t>
  </si>
  <si>
    <r>
      <t>L) Administración de Cartera:</t>
    </r>
    <r>
      <rPr>
        <sz val="11"/>
        <color theme="1"/>
        <rFont val="Gantari"/>
      </rPr>
      <t xml:space="preserve"> La entidad no cuenta con obligaciones a la fecha</t>
    </r>
  </si>
  <si>
    <r>
      <t>M) Otros Pasivos Corrientes y No Corrientes:</t>
    </r>
    <r>
      <rPr>
        <sz val="11"/>
        <color theme="1"/>
        <rFont val="Gantari"/>
      </rPr>
      <t xml:space="preserve"> La composición es la siguiente</t>
    </r>
  </si>
  <si>
    <t>Honorarios Especiales</t>
  </si>
  <si>
    <t>Tarjeta de Crédito</t>
  </si>
  <si>
    <t>Anticipo de Cliente</t>
  </si>
  <si>
    <t>N) Patrimonio</t>
  </si>
  <si>
    <t>SALDO AL INICIO</t>
  </si>
  <si>
    <t>AUMENTOS</t>
  </si>
  <si>
    <t>DISMINUCIÓN</t>
  </si>
  <si>
    <t>SALDO AL CIERRE</t>
  </si>
  <si>
    <t>Aporte no Capitalizado</t>
  </si>
  <si>
    <t>Reservas</t>
  </si>
  <si>
    <t>Resultado Acumulado</t>
  </si>
  <si>
    <r>
      <t>O) Previsiones:</t>
    </r>
    <r>
      <rPr>
        <sz val="11"/>
        <color theme="1"/>
        <rFont val="Gantari"/>
      </rPr>
      <t xml:space="preserve"> La entidad no considera necesario realizar previsiones</t>
    </r>
  </si>
  <si>
    <t>P) Otros Ingresos Operativos</t>
  </si>
  <si>
    <t>Aranceles y Fondo de Garantía</t>
  </si>
  <si>
    <t>Administrativos</t>
  </si>
  <si>
    <t>Ingresos Varios por Asesoría</t>
  </si>
  <si>
    <t>Servicios de Representación</t>
  </si>
  <si>
    <t>Ingresos Operativos Varios</t>
  </si>
  <si>
    <t>Q) Otros Gastos Operativos, de Comercialización y de Administración</t>
  </si>
  <si>
    <t>Manejo de Archivos</t>
  </si>
  <si>
    <t>Gastos Bursátiles</t>
  </si>
  <si>
    <t>Fidelización</t>
  </si>
  <si>
    <t>Gastos Varios de Comercialización</t>
  </si>
  <si>
    <t>Gastos de Viaje</t>
  </si>
  <si>
    <t>Gastos de Consumición</t>
  </si>
  <si>
    <t>Gastos al Personal</t>
  </si>
  <si>
    <t>Honorarios</t>
  </si>
  <si>
    <t>Gastos de Tecnología</t>
  </si>
  <si>
    <t>Absorción de Impuestos</t>
  </si>
  <si>
    <t>Donaciones</t>
  </si>
  <si>
    <t>Gastos Varios de Administración</t>
  </si>
  <si>
    <t>Mantenimiento y Limpieza</t>
  </si>
  <si>
    <t>Movilidad y Viático</t>
  </si>
  <si>
    <t>IVA Gasto</t>
  </si>
  <si>
    <t>Gastos de Tarjeta</t>
  </si>
  <si>
    <t>R) Otros Ingresos y Egresos</t>
  </si>
  <si>
    <t>Gestión de Cobranza</t>
  </si>
  <si>
    <t>Nota 6 – Información Referente a Contingencias y Compromisos</t>
  </si>
  <si>
    <r>
      <t xml:space="preserve">A) Compromisos Directos: </t>
    </r>
    <r>
      <rPr>
        <sz val="11"/>
        <color theme="1"/>
        <rFont val="Gantari"/>
      </rPr>
      <t>A la fecha del informe no existen compromisos directos relevantes que informar o detallar en la presente nota.</t>
    </r>
  </si>
  <si>
    <r>
      <t xml:space="preserve">B) Contingencias Legales: </t>
    </r>
    <r>
      <rPr>
        <sz val="11"/>
        <color theme="1"/>
        <rFont val="Gantari"/>
      </rPr>
      <t>La empresa no cuenta con juicios ni otras acciones que comprometa a la libre disponibilidad de sus bienes ni al libre desarrollo de sus actividades comerciales.</t>
    </r>
  </si>
  <si>
    <r>
      <t xml:space="preserve">C) Garantías Constituidas: </t>
    </r>
    <r>
      <rPr>
        <sz val="11"/>
        <rFont val="Gantari"/>
      </rPr>
      <t>Cadiem Casa de Bolsa dando cumplimiento de la obligación establecida en la Ley 5810/17 en su artículo 111, constituyo a favor de la BVA en fecha 05/07/2023 la garantía sobre Bonos, con las siguientes características:
•	Emisor:			Grupo Vazquez
•	Título:			Bono
•	ISIN:			PYGVA01F1673
•	Cantidad:		100
•	Valor Nominal Total:	USD 100.000-
•	Vencimiento:		29/06/2026
•	Tasa Nominal:		6,5%</t>
    </r>
  </si>
  <si>
    <t>Nota 7 – Hechos posteriores al Cierre del Ejercicio:</t>
  </si>
  <si>
    <t>Entre la fecha de cierre y la fecha de emisión de estos estados financieros, no han ocurrido hechos significativos de carácter financiero o de otra índole que afecten la situación patrimonial y financiera o los resultados de la Sociedad.</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</si>
  <si>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</si>
  <si>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</si>
  <si>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</si>
  <si>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 se incurrió a ningún cambio de procedimiento en la aplicación y estimación contable en referencia a los ejercicios anteriores al presente.</t>
  </si>
  <si>
    <t>Nota 10 – Restricciones para distribución de Utilidades</t>
  </si>
  <si>
    <t>La empresa, una vez aprobada por asamblea y retenido el Impuesto a los Dividendos y Utilidades (IDU) según esta reglamentada en el Título II de la Ley 6380/19, distribuye sin ninguna restricción las utilidades disponibles al cierre de cada periodo.</t>
  </si>
  <si>
    <t>Nota 11 – Sanciones</t>
  </si>
  <si>
    <t>La empresa no cuenta con ningún tipo de sanciones a la fecha del presente informe.</t>
  </si>
  <si>
    <t>Nota 12 – Cuentas de Orden</t>
  </si>
  <si>
    <t>INFIRMACIÓN SOBRE EL DOCUMENTO Y EMISOR</t>
  </si>
  <si>
    <t>INFORMACIÓN SOBRE EL EMISOR AL FECHA DE LA ÚLTIMA INFORMACIÓN DISPONIBLE</t>
  </si>
  <si>
    <t>EMISOR</t>
  </si>
  <si>
    <t>TIPO DE TÍTULO</t>
  </si>
  <si>
    <t>CANTIDAD DE TÍTULOS</t>
  </si>
  <si>
    <t>VALOR NOMINAL UNITARIO</t>
  </si>
  <si>
    <t>VALOR CONTABLE</t>
  </si>
  <si>
    <t>RESULTADO</t>
  </si>
  <si>
    <t>SUB TOTAL GS</t>
  </si>
  <si>
    <t>SUB TOTAL USD</t>
  </si>
  <si>
    <t>SUB TOTAL EN GS</t>
  </si>
  <si>
    <t>TOTAL AL 31/12/2024</t>
  </si>
  <si>
    <t>BOLSA DE VALORES  DE ASUNCIÓN</t>
  </si>
  <si>
    <t>CAJA DE VALORES DEL PARAGUAY</t>
  </si>
  <si>
    <t>CADIEM AFPISA</t>
  </si>
  <si>
    <t>TERRENOS</t>
  </si>
  <si>
    <t>Titulo</t>
  </si>
  <si>
    <t>CUENTAS</t>
  </si>
  <si>
    <t>Cantidad</t>
  </si>
  <si>
    <t>VALOR DE COTIZACIÓN</t>
  </si>
  <si>
    <t>Inversiones Corrientes</t>
  </si>
  <si>
    <t>Inversiones No Corrientes</t>
  </si>
  <si>
    <t>CANTIDAD</t>
  </si>
  <si>
    <t>VALOR NOMINAL</t>
  </si>
  <si>
    <t>VALOR DE MERCADO</t>
  </si>
  <si>
    <t>(En Guaraníes)</t>
  </si>
  <si>
    <t xml:space="preserve">R U B R O </t>
  </si>
  <si>
    <t>VALORES ORIGINALES</t>
  </si>
  <si>
    <t>DEPRECIACIONES</t>
  </si>
  <si>
    <t>NETO RESULTANTE</t>
  </si>
  <si>
    <t>Valores al inicio</t>
  </si>
  <si>
    <t>Altas</t>
  </si>
  <si>
    <t>Bajas</t>
  </si>
  <si>
    <t>Revalúo del Período</t>
  </si>
  <si>
    <t>Valores al Cierre</t>
  </si>
  <si>
    <t>Acumuladas al inicio</t>
  </si>
  <si>
    <t>Depreciación del Período</t>
  </si>
  <si>
    <t>Acumuladas al Cierre</t>
  </si>
  <si>
    <t>Bienes de uso e intangible</t>
  </si>
  <si>
    <t>Muebles y Útiles</t>
  </si>
  <si>
    <t>Equipos de Oficina</t>
  </si>
  <si>
    <t>Equipos de Informática</t>
  </si>
  <si>
    <t>Instalaciones</t>
  </si>
  <si>
    <t>Mejoras en Predio Ajeno</t>
  </si>
  <si>
    <t>Maquinarias y Equipos</t>
  </si>
  <si>
    <t>Licencias</t>
  </si>
  <si>
    <t>ANEXO DE CAPITAL</t>
  </si>
  <si>
    <t>CAPITAL INTEGRADO</t>
  </si>
  <si>
    <t>Accionistas</t>
  </si>
  <si>
    <t>% Participación en el Capital Integrado</t>
  </si>
  <si>
    <t>(%) Votos</t>
  </si>
  <si>
    <t>Liliana Yolanda Meza</t>
  </si>
  <si>
    <t>Jaime Hitoshi Kurosu Ishigaki</t>
  </si>
  <si>
    <t>MADIBA S.A.</t>
  </si>
  <si>
    <t>James Edward Clifton Spalding Hellmer</t>
  </si>
  <si>
    <t>Erasmo Luis Aguilar Delvalle</t>
  </si>
  <si>
    <t>Hugo Cesar Recalde Benitez</t>
  </si>
  <si>
    <t>Roberto Jose Blumenfeld</t>
  </si>
  <si>
    <t>Francisco Yanagida Ishikawa</t>
  </si>
  <si>
    <t>Natalia Trinidad</t>
  </si>
  <si>
    <t>Osvaldo Serafini</t>
  </si>
  <si>
    <t>Cipriano Eduardo Codas Elizeche</t>
  </si>
  <si>
    <t>Julio Ruben Sykora Frich</t>
  </si>
  <si>
    <t>Carlos Roberto Díaz Rossi</t>
  </si>
  <si>
    <t>Myriam Silva</t>
  </si>
  <si>
    <t>Viviana Cabrera</t>
  </si>
  <si>
    <t>Roberto Acosta</t>
  </si>
  <si>
    <t>Miriam Concepcion Ayala Vda. De Contreras</t>
  </si>
  <si>
    <t xml:space="preserve">Verónica Contreras Ayala </t>
  </si>
  <si>
    <t>RAS S.A.</t>
  </si>
  <si>
    <t>Marcos Aurelio Mañotti Gonzalez</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</si>
  <si>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</si>
  <si>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</si>
  <si>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</si>
  <si>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</si>
  <si>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</si>
  <si>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</si>
  <si>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Roberto Fabian Elías Díaz</t>
  </si>
  <si>
    <t>Cimar S.A.</t>
  </si>
  <si>
    <t>Maria Lourdes Gamarra Marin</t>
  </si>
  <si>
    <t>Lucia Emilia Ayala Person</t>
  </si>
  <si>
    <t>Hugo Teodoro Berkemeyer Rodriguez</t>
  </si>
  <si>
    <t>Marcelo Emilio Ayala Person</t>
  </si>
  <si>
    <t>Hugo Fernando Martínez Fernandez</t>
  </si>
  <si>
    <t>Rodrigo Garcia</t>
  </si>
  <si>
    <t>Ricardo Daniel Contreras</t>
  </si>
  <si>
    <t>Composición de saldos con relacionadas</t>
  </si>
  <si>
    <t>Cuentas a Cobrar</t>
  </si>
  <si>
    <t>NOMBRE</t>
  </si>
  <si>
    <t>RELACION</t>
  </si>
  <si>
    <t>TIPO DE OPERACIÓN</t>
  </si>
  <si>
    <t>Cadiem AFPISA</t>
  </si>
  <si>
    <t>Controlada</t>
  </si>
  <si>
    <t>Agente Colocador</t>
  </si>
  <si>
    <t>Aranceles por Operación</t>
  </si>
  <si>
    <t>Créditos Varios</t>
  </si>
  <si>
    <t>Jorge Ugarte</t>
  </si>
  <si>
    <t>Plana ejecutiva</t>
  </si>
  <si>
    <t>Gloria Ayala</t>
  </si>
  <si>
    <t>Directores</t>
  </si>
  <si>
    <t>César Paredes</t>
  </si>
  <si>
    <t>Cuentas por Pagar</t>
  </si>
  <si>
    <t>Por Servicios</t>
  </si>
  <si>
    <t>INGRESOS</t>
  </si>
  <si>
    <t>Valuación</t>
  </si>
  <si>
    <t>Fátima Flecha</t>
  </si>
  <si>
    <t>TOTAL INGRESOS</t>
  </si>
  <si>
    <t>EGRESOS</t>
  </si>
  <si>
    <t>GASTOS</t>
  </si>
  <si>
    <t>TOTAL GASTOS</t>
  </si>
  <si>
    <r>
      <t>Proyecto Core</t>
    </r>
    <r>
      <rPr>
        <sz val="8"/>
        <rFont val="Gantari"/>
      </rPr>
      <t xml:space="preserve"> (*)</t>
    </r>
  </si>
  <si>
    <t xml:space="preserve"> (*) El valor presentado en esta línea corresponde a la inversión devengada/pagada en el marco del Proyecto Core. Dicho importar seguirá incrementándose a lo largo del desarrollo del proyecto, y solo una vez finalizado se iniciará el proceso de amortización. Se prevé que la culminación e implementación del sistema se realice hacia finales del año 2026.</t>
  </si>
  <si>
    <t>Inmuebles</t>
  </si>
  <si>
    <t>Ingresos por Operaciones y Servicios a Personas Relacionadas</t>
  </si>
  <si>
    <t>Otros Ingresos Operativos</t>
  </si>
  <si>
    <t>Sudameris Bank Gs</t>
  </si>
  <si>
    <t>PYTEL03F2276</t>
  </si>
  <si>
    <t>Prov. Gratificaciones</t>
  </si>
  <si>
    <t>Gastos varios</t>
  </si>
  <si>
    <t>Biotec del Paraguay S.A.</t>
  </si>
  <si>
    <t>Electroban S.A.E.C.A.</t>
  </si>
  <si>
    <t>Zeta Banco S.A.E.C.A.</t>
  </si>
  <si>
    <t>Acciones</t>
  </si>
  <si>
    <t>Cheque Diferido</t>
  </si>
  <si>
    <t>Pagarés</t>
  </si>
  <si>
    <t>SUDAMERIS BANK S.A.E.C.A.</t>
  </si>
  <si>
    <t>BANCO  BASA S.A.</t>
  </si>
  <si>
    <t>FRIGORIFICO CONCEPCION S.A.</t>
  </si>
  <si>
    <t>Presidente con el 22,70% de los Votos - 15,35% del Capital</t>
  </si>
  <si>
    <t>Vice-Presidente con el 22,70% de los Votos – 15,35% del Capital</t>
  </si>
  <si>
    <t>Jessica Diaz</t>
  </si>
  <si>
    <t>Tipo de cambio DNIT</t>
  </si>
  <si>
    <t>Tipo de cambio BCP</t>
  </si>
  <si>
    <t>Tipo de cambio unico</t>
  </si>
  <si>
    <t>Bank of New York Mellon USD</t>
  </si>
  <si>
    <t>Banco Continental S.A.E.C.A. Gs</t>
  </si>
  <si>
    <t>Banco Continental S.A.E.C.A. USD</t>
  </si>
  <si>
    <t>PYBAM01F0366</t>
  </si>
  <si>
    <t>PYFIN01F0207</t>
  </si>
  <si>
    <t>Dólar</t>
  </si>
  <si>
    <t>Valuación Acciones CAVAPY</t>
  </si>
  <si>
    <t>Mathías Velázquez</t>
  </si>
  <si>
    <t>Milmar S.A.</t>
  </si>
  <si>
    <t>Andrés Chang</t>
  </si>
  <si>
    <t>Maria José Aguilar Castro</t>
  </si>
  <si>
    <t>Stella Maria Castro</t>
  </si>
  <si>
    <t>TOTAL AL 30/06/2025</t>
  </si>
  <si>
    <t>BANCO GNB PARAGUAY S.A.E.C.A</t>
  </si>
  <si>
    <t>SOLAR AHORRO Y FINANZAS S.A.E.C.A</t>
  </si>
  <si>
    <t>TELECEL S.A.</t>
  </si>
  <si>
    <t>ALPACA S.A.</t>
  </si>
  <si>
    <t>Agencia Financiera de Desarrollo</t>
  </si>
  <si>
    <t>INDEX SACI</t>
  </si>
  <si>
    <t>IZAGUIRRE BARRAIL INVERSORA S.A.E.C.A</t>
  </si>
  <si>
    <t>Grupo Vazquez SAE</t>
  </si>
  <si>
    <t>EMSA Inmobiliaria S.A.</t>
  </si>
  <si>
    <t>TECNOLOGÃA DEL SUR S.A.E</t>
  </si>
  <si>
    <t>EXXEL TECHNOLOGIES SAE</t>
  </si>
  <si>
    <t>Tu Financiera S.A.E.C.A</t>
  </si>
  <si>
    <t>MINISTERIO DE ECONOMIA Y FINANZAS</t>
  </si>
  <si>
    <t>Ueno Bank S.A.</t>
  </si>
  <si>
    <t>GESTIONES Y COBRANZAS S.A.</t>
  </si>
  <si>
    <t>BANCO NACIONAL DE FOMENTO</t>
  </si>
  <si>
    <t>CDA</t>
  </si>
  <si>
    <t>Preferida D</t>
  </si>
  <si>
    <t>Preferida E</t>
  </si>
  <si>
    <t>Gs. 53.000.000.000</t>
  </si>
  <si>
    <t>Gs.49.0000.000.000</t>
  </si>
  <si>
    <t>Las partidas de activos y pasivos en moneda extranjera fueron valuadas al tipo de cambio de cierre proporcionado por la Dirección Nacional de Ingresos Tributarios (DNIT), hasta el mes de diciembre del 2024, el cual no difiere significativamente respecto del vigente en el mercado libre de cambios, y de acuerdo a la Resolución SV. SG.N° 00003/2024 se considera la cotización Referencial Mensual, publicada por el Banco Central del Paraguay.</t>
  </si>
  <si>
    <t>Correspondiente al 30/09/2025, presentado en forma comparativa con el ejercicio cerrado al 31/12/2024</t>
  </si>
  <si>
    <t>Correspondiente al 30/09/2025, presentado en forma comparativa con el ejercicio cerrado al 30/09/2024</t>
  </si>
  <si>
    <t>Información al 30/09/2025</t>
  </si>
  <si>
    <t>Amambay Cardozo</t>
  </si>
  <si>
    <t>Jezabel Pando</t>
  </si>
  <si>
    <t>Notas a los Estados Contables al 30 de Setiembre de 2025</t>
  </si>
  <si>
    <t>Solar Banco S.A.E.</t>
  </si>
  <si>
    <t>Ueno Bank SA</t>
  </si>
  <si>
    <t>Bank of New York Mellon Terceros</t>
  </si>
  <si>
    <t>Cartera de Inversiones al 30/09/2025 comparativo al 31/12/2024</t>
  </si>
  <si>
    <t>Cuadro de Bienes de Uso al 30 de Setiembre de 2025</t>
  </si>
  <si>
    <t>Cuadro de Intangibles por al 30 de Setiembre de 2025</t>
  </si>
  <si>
    <t>Composición Accionaria al 30/09/2025</t>
  </si>
  <si>
    <t>Banco Solar S.A.E.</t>
  </si>
  <si>
    <t>PYQUS02F1051</t>
  </si>
  <si>
    <t>PYELE07F1362</t>
  </si>
  <si>
    <t>PYFIN01F9471</t>
  </si>
  <si>
    <t>PYGVA06F2361</t>
  </si>
  <si>
    <t>PYAPC05F1473</t>
  </si>
  <si>
    <t>PYFIN02F1592</t>
  </si>
  <si>
    <t>PYSAF02F1439</t>
  </si>
  <si>
    <t>PYAPC08F1819</t>
  </si>
  <si>
    <t>BJ2275</t>
  </si>
  <si>
    <t>BB2276</t>
  </si>
  <si>
    <t>BB2277</t>
  </si>
  <si>
    <t>BB2278</t>
  </si>
  <si>
    <t>AA3983</t>
  </si>
  <si>
    <t>AA3984</t>
  </si>
  <si>
    <t>AA3985</t>
  </si>
  <si>
    <t>AA3986</t>
  </si>
  <si>
    <t>BB2509</t>
  </si>
  <si>
    <t>BB2510</t>
  </si>
  <si>
    <t>BB2511</t>
  </si>
  <si>
    <t>BB2512</t>
  </si>
  <si>
    <t>Prov. p/ Gratificación Especial Premio</t>
  </si>
  <si>
    <t>Bono</t>
  </si>
  <si>
    <t>ITTI SAECA</t>
  </si>
  <si>
    <t>S.A.C.I. H.Petersen</t>
  </si>
  <si>
    <t>Kurosu &amp;amp; Cia SA</t>
  </si>
  <si>
    <t>Banco ItaÃº Paraguay S.A.</t>
  </si>
  <si>
    <t>QUIMISUR SAECA</t>
  </si>
  <si>
    <t>FINANCIERA FIC S.A.E.C.A.</t>
  </si>
  <si>
    <t>Banco Rio S.A.E.C.A.</t>
  </si>
  <si>
    <t>UENO BANK S.A.E.C.A.</t>
  </si>
  <si>
    <t>bono</t>
  </si>
  <si>
    <t>TOTAL AL 30/09/2025</t>
  </si>
  <si>
    <t>Operaciones</t>
  </si>
  <si>
    <t>N/A</t>
  </si>
  <si>
    <t>Los estados contables fueron aprobados por Acta de Directorio N° 261 de fecha 07/11/2025 sin ninguna observación que mencionar.</t>
  </si>
  <si>
    <t>Comprobantes Pendientes de Entrega</t>
  </si>
  <si>
    <t>Prov. Aguinaldo</t>
  </si>
  <si>
    <t>Prov. Comisiones a Pagar</t>
  </si>
  <si>
    <t>Recupero de Gastos</t>
  </si>
  <si>
    <t>Aranceles SIV-SEPRELAD-CAVAPY</t>
  </si>
  <si>
    <t>Acuerdos y Activaciones</t>
  </si>
  <si>
    <t>Consultorias</t>
  </si>
  <si>
    <t>Venta Activo Fijo</t>
  </si>
  <si>
    <t>(*) Los valores al 30/09/2024 fueron reexpresados a los efectos comparativos</t>
  </si>
  <si>
    <t>Judith Vera</t>
  </si>
  <si>
    <t>Los montos presentados en las cuentas de orden, como parte de la información contenida en los estados contables, corresponden al total del patrimonio administrado por Cadiem Casa de Bolsa SA al 30 de setiembre de 2025. Dicho patrimonio está compuesto por títulos valores en formato físico y electrónico.
Los títulos valores en formato físico se encuentran resguardados en CAVAPY, mientras que los títulos en formato electrónico están registrados dentro del sistema electrónico de la Bolsa de Valores de Asunción.</t>
  </si>
  <si>
    <t>Venta de Cartera Propia</t>
  </si>
  <si>
    <t>(-) Costo de Venta de Cartera Propia</t>
  </si>
  <si>
    <t>VENTA OPERATIVA</t>
  </si>
  <si>
    <t>RESULTADO BRUTO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</si>
</sst>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64" formatCode="_-* #,##0_-;\-* #,##0_-;_-* &quot;-&quot;_-;_-@_-"/>
    <numFmt numFmtId="165" formatCode="_-* #,##0\ _€_-;\-* #,##0\ _€_-;_-* &quot;-&quot;\ _€_-;_-@_-"/>
    <numFmt numFmtId="166" formatCode="_(* #,##0_);_(* \(#,##0\);_(* &quot;-&quot;_);_(@_)"/>
    <numFmt numFmtId="167" formatCode="#,##0_);\(#,##0\);\ &quot;-&quot;_)"/>
    <numFmt numFmtId="168" formatCode="_(* #,##0.00_);_(* \(#,##0.00\);_(* &quot;-&quot;_);_(@_)"/>
    <numFmt numFmtId="169" formatCode="_ * #,##0.00_ ;_ * \-#,##0.00_ ;_ * &quot;-&quot;_ ;_ @_ "/>
    <numFmt numFmtId="170" formatCode="_ * #,##0_ ;_ * \-#,##0_ ;_ * \-_ ;_ @_ "/>
  </numFmts>
  <fonts count="36"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Gantari"/>
    </font>
    <font>
      <u/>
      <sz val="11"/>
      <color theme="10"/>
      <name val="Gantari"/>
    </font>
    <font>
      <b/>
      <u/>
      <sz val="11"/>
      <color theme="1"/>
      <name val="Gantari"/>
    </font>
    <font>
      <b/>
      <sz val="11"/>
      <color theme="1"/>
      <name val="Gantari"/>
    </font>
    <font>
      <b/>
      <sz val="10"/>
      <color theme="1"/>
      <name val="Gantari"/>
    </font>
    <font>
      <sz val="11"/>
      <name val="Gantari"/>
    </font>
    <font>
      <b/>
      <sz val="11"/>
      <color rgb="FF000000"/>
      <name val="Gantari"/>
    </font>
    <font>
      <b/>
      <sz val="11"/>
      <name val="Gantari"/>
    </font>
    <font>
      <sz val="8"/>
      <color theme="1"/>
      <name val="Gantari"/>
    </font>
    <font>
      <b/>
      <sz val="11"/>
      <color rgb="FFFFFFFF"/>
      <name val="Gantari"/>
    </font>
    <font>
      <sz val="11"/>
      <color rgb="FFFFFFFF"/>
      <name val="Gantari"/>
    </font>
    <font>
      <sz val="11"/>
      <color rgb="FFFF0000"/>
      <name val="Gantari"/>
    </font>
    <font>
      <sz val="11"/>
      <color theme="0"/>
      <name val="Gantari"/>
    </font>
    <font>
      <b/>
      <sz val="9"/>
      <color theme="1"/>
      <name val="Gantari"/>
    </font>
    <font>
      <u/>
      <sz val="11"/>
      <color theme="1"/>
      <name val="Gantari"/>
    </font>
    <font>
      <i/>
      <sz val="10"/>
      <color theme="1"/>
      <name val="Gantari"/>
    </font>
    <font>
      <b/>
      <i/>
      <sz val="11"/>
      <name val="Gantari"/>
    </font>
    <font>
      <b/>
      <sz val="11"/>
      <color indexed="8"/>
      <name val="Gantari"/>
    </font>
    <font>
      <b/>
      <sz val="10"/>
      <color indexed="8"/>
      <name val="Gantari"/>
    </font>
    <font>
      <b/>
      <u/>
      <sz val="11"/>
      <color indexed="8"/>
      <name val="Gantari"/>
    </font>
    <font>
      <sz val="11"/>
      <color indexed="8"/>
      <name val="Gantari"/>
    </font>
    <font>
      <u/>
      <sz val="11"/>
      <name val="Gantari"/>
    </font>
    <font>
      <i/>
      <sz val="10"/>
      <color rgb="FFFF0000"/>
      <name val="Gantari"/>
    </font>
    <font>
      <i/>
      <sz val="11"/>
      <color theme="1"/>
      <name val="Gantari"/>
    </font>
    <font>
      <sz val="11"/>
      <color rgb="FF000000"/>
      <name val="Calibri"/>
      <family val="2"/>
    </font>
    <font>
      <sz val="11"/>
      <color rgb="FF000000"/>
      <name val="Gantari"/>
    </font>
    <font>
      <b/>
      <sz val="8"/>
      <name val="Gantari"/>
    </font>
    <font>
      <sz val="8"/>
      <name val="Gantari"/>
    </font>
    <font>
      <sz val="11"/>
      <color rgb="FF000000"/>
      <name val="Calibri"/>
      <family val="2"/>
      <charset val="1"/>
    </font>
    <font>
      <u val="singleAccounting"/>
      <sz val="11"/>
      <color indexed="8"/>
      <name val="Gantari"/>
    </font>
    <font>
      <u val="singleAccounting"/>
      <sz val="11"/>
      <name val="Gantari"/>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s>
  <borders count="33">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style="thin">
        <color auto="1"/>
      </top>
      <bottom style="double">
        <color indexed="64"/>
      </bottom>
      <diagonal/>
    </border>
    <border>
      <left style="thin">
        <color indexed="64"/>
      </left>
      <right style="medium">
        <color indexed="64"/>
      </right>
      <top/>
      <bottom/>
      <diagonal/>
    </border>
  </borders>
  <cellStyleXfs count="20">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xf numFmtId="0" fontId="29" fillId="0" borderId="0"/>
    <xf numFmtId="41" fontId="1" fillId="0" borderId="0" applyFont="0" applyFill="0" applyBorder="0" applyAlignment="0" applyProtection="0"/>
    <xf numFmtId="170" fontId="33" fillId="0" borderId="0" applyBorder="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517">
    <xf numFmtId="0" fontId="0" fillId="0" borderId="0" xfId="0"/>
    <xf numFmtId="0" fontId="5" fillId="0" borderId="0" xfId="0" applyFont="1"/>
    <xf numFmtId="0" fontId="6" fillId="0" borderId="0" xfId="3" applyFont="1"/>
    <xf numFmtId="0" fontId="8" fillId="0" borderId="0" xfId="0" applyFont="1" applyAlignment="1">
      <alignment horizontal="center"/>
    </xf>
    <xf numFmtId="0" fontId="5" fillId="0" borderId="13" xfId="0" applyFont="1" applyBorder="1"/>
    <xf numFmtId="0" fontId="5" fillId="0" borderId="13" xfId="0" applyFont="1" applyBorder="1" applyAlignment="1">
      <alignment horizontal="center"/>
    </xf>
    <xf numFmtId="41" fontId="5" fillId="0" borderId="13" xfId="1" applyFont="1" applyBorder="1"/>
    <xf numFmtId="0" fontId="5" fillId="0" borderId="4" xfId="0" applyFont="1" applyBorder="1"/>
    <xf numFmtId="41" fontId="5" fillId="0" borderId="4" xfId="1" applyFont="1" applyFill="1" applyBorder="1"/>
    <xf numFmtId="0" fontId="12" fillId="4" borderId="15" xfId="6" applyFont="1" applyFill="1" applyBorder="1" applyAlignment="1">
      <alignment horizontal="center" vertical="center" wrapText="1"/>
    </xf>
    <xf numFmtId="0" fontId="12" fillId="4" borderId="4" xfId="6" applyFont="1" applyFill="1" applyBorder="1" applyAlignment="1">
      <alignment horizontal="center" vertical="center" wrapText="1"/>
    </xf>
    <xf numFmtId="0" fontId="12" fillId="0" borderId="4" xfId="6" applyFont="1" applyBorder="1" applyAlignment="1">
      <alignment horizontal="center" vertical="center" wrapText="1"/>
    </xf>
    <xf numFmtId="0" fontId="12" fillId="4" borderId="0" xfId="6" applyFont="1" applyFill="1" applyAlignment="1">
      <alignment horizontal="center" vertical="center" wrapText="1"/>
    </xf>
    <xf numFmtId="0" fontId="12" fillId="0" borderId="15" xfId="5" applyFont="1" applyBorder="1" applyAlignment="1">
      <alignment vertical="center"/>
    </xf>
    <xf numFmtId="167" fontId="10" fillId="0" borderId="15" xfId="5" applyNumberFormat="1" applyFont="1" applyBorder="1" applyAlignment="1">
      <alignment horizontal="right" vertical="center"/>
    </xf>
    <xf numFmtId="0" fontId="10" fillId="0" borderId="15" xfId="5" applyFont="1" applyBorder="1" applyAlignment="1">
      <alignment vertical="center"/>
    </xf>
    <xf numFmtId="0" fontId="10" fillId="0" borderId="13" xfId="5" applyFont="1" applyBorder="1" applyAlignment="1">
      <alignment vertical="center"/>
    </xf>
    <xf numFmtId="167" fontId="10" fillId="0" borderId="17" xfId="5" applyNumberFormat="1" applyFont="1" applyBorder="1" applyAlignment="1">
      <alignment horizontal="right" vertical="center"/>
    </xf>
    <xf numFmtId="41" fontId="10" fillId="0" borderId="13" xfId="1" applyFont="1" applyBorder="1" applyAlignment="1">
      <alignment horizontal="right" vertical="center"/>
    </xf>
    <xf numFmtId="167" fontId="10" fillId="0" borderId="13" xfId="5" applyNumberFormat="1" applyFont="1" applyBorder="1" applyAlignment="1">
      <alignment horizontal="right" vertical="center"/>
    </xf>
    <xf numFmtId="14" fontId="12" fillId="0" borderId="4" xfId="5" applyNumberFormat="1" applyFont="1" applyBorder="1" applyAlignment="1">
      <alignment horizontal="center" vertical="center"/>
    </xf>
    <xf numFmtId="167" fontId="12" fillId="0" borderId="4" xfId="5" applyNumberFormat="1" applyFont="1" applyBorder="1" applyAlignment="1">
      <alignment horizontal="right" vertical="center"/>
    </xf>
    <xf numFmtId="167" fontId="5" fillId="0" borderId="0" xfId="0" applyNumberFormat="1" applyFont="1"/>
    <xf numFmtId="0" fontId="10" fillId="0" borderId="17" xfId="5" applyFont="1" applyBorder="1" applyAlignment="1">
      <alignment vertical="center"/>
    </xf>
    <xf numFmtId="41" fontId="10" fillId="0" borderId="17" xfId="1" applyFont="1" applyBorder="1" applyAlignment="1">
      <alignment horizontal="right" vertical="center"/>
    </xf>
    <xf numFmtId="41" fontId="5" fillId="0" borderId="0" xfId="0" applyNumberFormat="1" applyFont="1"/>
    <xf numFmtId="0" fontId="8" fillId="0" borderId="0" xfId="0" applyFont="1"/>
    <xf numFmtId="0" fontId="8" fillId="0" borderId="4" xfId="0" applyFont="1" applyBorder="1" applyAlignment="1">
      <alignment horizontal="center" vertical="center" wrapText="1"/>
    </xf>
    <xf numFmtId="17" fontId="11" fillId="0" borderId="4" xfId="0" applyNumberFormat="1" applyFont="1" applyBorder="1" applyAlignment="1">
      <alignment horizontal="center" vertical="center" wrapText="1"/>
    </xf>
    <xf numFmtId="0" fontId="8" fillId="0" borderId="0" xfId="0" applyFont="1" applyAlignment="1">
      <alignment horizontal="center" vertical="center" wrapText="1"/>
    </xf>
    <xf numFmtId="0" fontId="8" fillId="0" borderId="4" xfId="0" applyFont="1" applyBorder="1"/>
    <xf numFmtId="3" fontId="8" fillId="0" borderId="4" xfId="0" applyNumberFormat="1" applyFont="1" applyBorder="1" applyAlignment="1">
      <alignment horizontal="right"/>
    </xf>
    <xf numFmtId="0" fontId="14" fillId="0" borderId="4" xfId="0" applyFont="1" applyBorder="1" applyAlignment="1">
      <alignment horizontal="right"/>
    </xf>
    <xf numFmtId="0" fontId="5" fillId="0" borderId="17" xfId="0" applyFont="1" applyBorder="1"/>
    <xf numFmtId="41" fontId="5" fillId="0" borderId="17" xfId="1" applyFont="1" applyFill="1" applyBorder="1"/>
    <xf numFmtId="41" fontId="5" fillId="0" borderId="0" xfId="1" applyFont="1" applyFill="1" applyBorder="1"/>
    <xf numFmtId="41" fontId="8" fillId="0" borderId="4" xfId="1" applyFont="1" applyFill="1" applyBorder="1"/>
    <xf numFmtId="41" fontId="8" fillId="0" borderId="14" xfId="1" applyFont="1" applyFill="1" applyBorder="1"/>
    <xf numFmtId="0" fontId="5" fillId="0" borderId="10" xfId="0" applyFont="1" applyBorder="1"/>
    <xf numFmtId="41" fontId="5" fillId="0" borderId="0" xfId="1" applyFont="1"/>
    <xf numFmtId="10" fontId="5" fillId="0" borderId="0" xfId="2" applyNumberFormat="1" applyFont="1"/>
    <xf numFmtId="4" fontId="8" fillId="0" borderId="4" xfId="0" applyNumberFormat="1" applyFont="1" applyBorder="1" applyAlignment="1">
      <alignment horizontal="right"/>
    </xf>
    <xf numFmtId="168" fontId="8" fillId="0" borderId="4" xfId="1" applyNumberFormat="1" applyFont="1" applyFill="1" applyBorder="1"/>
    <xf numFmtId="3" fontId="5" fillId="0" borderId="4" xfId="0" applyNumberFormat="1" applyFont="1" applyBorder="1" applyAlignment="1">
      <alignment horizontal="right"/>
    </xf>
    <xf numFmtId="0" fontId="5" fillId="0" borderId="15" xfId="0" applyFont="1" applyBorder="1"/>
    <xf numFmtId="41" fontId="10" fillId="0" borderId="17" xfId="1" applyFont="1" applyFill="1" applyBorder="1"/>
    <xf numFmtId="3" fontId="8" fillId="0" borderId="4" xfId="0" applyNumberFormat="1" applyFont="1" applyBorder="1"/>
    <xf numFmtId="0" fontId="11" fillId="0" borderId="4" xfId="0" applyFont="1" applyBorder="1" applyAlignment="1">
      <alignment horizontal="center"/>
    </xf>
    <xf numFmtId="41" fontId="12" fillId="0" borderId="4" xfId="1" applyFont="1" applyFill="1" applyBorder="1"/>
    <xf numFmtId="3" fontId="5" fillId="0" borderId="0" xfId="0" applyNumberFormat="1" applyFont="1" applyAlignment="1">
      <alignment horizontal="right"/>
    </xf>
    <xf numFmtId="0" fontId="15" fillId="0" borderId="0" xfId="0" applyFont="1" applyAlignment="1">
      <alignment horizontal="right"/>
    </xf>
    <xf numFmtId="166" fontId="17" fillId="0" borderId="0" xfId="0" applyNumberFormat="1" applyFont="1" applyAlignment="1">
      <alignment horizontal="left"/>
    </xf>
    <xf numFmtId="166" fontId="16" fillId="0" borderId="0" xfId="0" applyNumberFormat="1" applyFont="1" applyAlignment="1">
      <alignment horizontal="left"/>
    </xf>
    <xf numFmtId="3" fontId="5" fillId="0" borderId="0" xfId="0" applyNumberFormat="1" applyFont="1"/>
    <xf numFmtId="166" fontId="5" fillId="0" borderId="0" xfId="0" applyNumberFormat="1" applyFont="1"/>
    <xf numFmtId="0" fontId="8" fillId="0" borderId="11" xfId="0" applyFont="1" applyBorder="1"/>
    <xf numFmtId="3" fontId="8" fillId="0" borderId="13" xfId="0" applyNumberFormat="1" applyFont="1" applyBorder="1" applyAlignment="1">
      <alignment horizontal="right"/>
    </xf>
    <xf numFmtId="0" fontId="8" fillId="0" borderId="13" xfId="0" applyFont="1" applyBorder="1"/>
    <xf numFmtId="168" fontId="5" fillId="0" borderId="4" xfId="0" applyNumberFormat="1" applyFont="1" applyBorder="1" applyAlignment="1">
      <alignment horizontal="right"/>
    </xf>
    <xf numFmtId="0" fontId="12" fillId="0" borderId="4" xfId="0" applyFont="1" applyBorder="1"/>
    <xf numFmtId="41" fontId="10" fillId="0" borderId="4" xfId="1" applyFont="1" applyFill="1" applyBorder="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xf>
    <xf numFmtId="0" fontId="5" fillId="0" borderId="0" xfId="0" applyFont="1" applyAlignment="1">
      <alignment horizontal="left" wrapText="1"/>
    </xf>
    <xf numFmtId="0" fontId="8"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xf>
    <xf numFmtId="0" fontId="8" fillId="0" borderId="1" xfId="0" applyFont="1" applyBorder="1" applyAlignment="1">
      <alignment vertical="center"/>
    </xf>
    <xf numFmtId="14" fontId="8" fillId="0" borderId="15" xfId="0" applyNumberFormat="1" applyFont="1" applyBorder="1" applyAlignment="1">
      <alignment horizontal="center" vertical="center"/>
    </xf>
    <xf numFmtId="0" fontId="5" fillId="0" borderId="16" xfId="0" applyFont="1" applyBorder="1"/>
    <xf numFmtId="41" fontId="5" fillId="0" borderId="15" xfId="1" applyFont="1" applyBorder="1"/>
    <xf numFmtId="0" fontId="8" fillId="0" borderId="1" xfId="0" applyFont="1" applyBorder="1"/>
    <xf numFmtId="41" fontId="8" fillId="0" borderId="13" xfId="1" applyFont="1" applyBorder="1" applyAlignment="1">
      <alignment horizontal="right"/>
    </xf>
    <xf numFmtId="0" fontId="8" fillId="0" borderId="16" xfId="0" applyFont="1" applyBorder="1" applyAlignment="1">
      <alignment vertical="center"/>
    </xf>
    <xf numFmtId="41" fontId="5" fillId="0" borderId="15" xfId="1" applyFont="1" applyBorder="1" applyAlignment="1">
      <alignment horizontal="right"/>
    </xf>
    <xf numFmtId="41" fontId="5" fillId="0" borderId="13" xfId="1" applyFont="1" applyFill="1" applyBorder="1" applyAlignment="1">
      <alignment horizontal="center" vertical="center"/>
    </xf>
    <xf numFmtId="0" fontId="8" fillId="0" borderId="19" xfId="0" applyFont="1" applyBorder="1"/>
    <xf numFmtId="0" fontId="8" fillId="0" borderId="1" xfId="0" applyFont="1" applyBorder="1" applyAlignment="1">
      <alignment vertical="center" wrapText="1"/>
    </xf>
    <xf numFmtId="14" fontId="8" fillId="0" borderId="4" xfId="0" applyNumberFormat="1" applyFont="1" applyBorder="1" applyAlignment="1">
      <alignment horizontal="center" vertical="center" wrapText="1"/>
    </xf>
    <xf numFmtId="41" fontId="5" fillId="0" borderId="17" xfId="1" applyFont="1" applyBorder="1" applyAlignment="1">
      <alignment vertical="center"/>
    </xf>
    <xf numFmtId="41" fontId="5" fillId="0" borderId="17" xfId="1" applyFont="1" applyBorder="1" applyAlignment="1">
      <alignment horizontal="center"/>
    </xf>
    <xf numFmtId="0" fontId="5" fillId="0" borderId="17" xfId="0" applyFont="1" applyBorder="1" applyAlignment="1">
      <alignment vertical="center"/>
    </xf>
    <xf numFmtId="41" fontId="8" fillId="0" borderId="4" xfId="1" applyFont="1" applyBorder="1" applyAlignment="1">
      <alignment horizontal="center" vertical="center"/>
    </xf>
    <xf numFmtId="0" fontId="8" fillId="0" borderId="0" xfId="0" applyFont="1" applyAlignment="1">
      <alignment horizontal="justify" vertical="center"/>
    </xf>
    <xf numFmtId="41" fontId="5" fillId="0" borderId="17" xfId="1" applyFont="1" applyBorder="1"/>
    <xf numFmtId="41" fontId="8" fillId="0" borderId="4" xfId="1" applyFont="1" applyBorder="1"/>
    <xf numFmtId="0" fontId="12" fillId="0" borderId="1" xfId="0" applyFont="1" applyBorder="1" applyAlignment="1">
      <alignment vertical="center"/>
    </xf>
    <xf numFmtId="14" fontId="12" fillId="0" borderId="4" xfId="0" applyNumberFormat="1" applyFont="1" applyBorder="1" applyAlignment="1">
      <alignment horizontal="center" vertical="center"/>
    </xf>
    <xf numFmtId="0" fontId="10" fillId="0" borderId="16" xfId="0" applyFont="1" applyBorder="1"/>
    <xf numFmtId="41" fontId="10" fillId="0" borderId="17" xfId="1" applyFont="1" applyBorder="1"/>
    <xf numFmtId="0" fontId="10" fillId="0" borderId="10" xfId="0" applyFont="1" applyBorder="1"/>
    <xf numFmtId="0" fontId="12" fillId="0" borderId="1" xfId="0" applyFont="1" applyBorder="1"/>
    <xf numFmtId="41" fontId="12" fillId="0" borderId="4" xfId="1" applyFont="1" applyBorder="1" applyAlignment="1">
      <alignment horizontal="right"/>
    </xf>
    <xf numFmtId="0" fontId="12" fillId="0" borderId="1" xfId="8" applyFont="1" applyBorder="1" applyAlignment="1">
      <alignment vertical="center"/>
    </xf>
    <xf numFmtId="14" fontId="12" fillId="0" borderId="15" xfId="8" applyNumberFormat="1" applyFont="1" applyBorder="1" applyAlignment="1">
      <alignment horizontal="center" vertical="center"/>
    </xf>
    <xf numFmtId="0" fontId="10" fillId="0" borderId="16" xfId="8" applyFont="1" applyBorder="1"/>
    <xf numFmtId="41" fontId="10" fillId="0" borderId="15" xfId="1" applyFont="1" applyBorder="1"/>
    <xf numFmtId="0" fontId="10" fillId="0" borderId="10" xfId="8" applyFont="1" applyBorder="1"/>
    <xf numFmtId="41" fontId="10" fillId="0" borderId="9" xfId="1" applyFont="1" applyBorder="1"/>
    <xf numFmtId="0" fontId="12" fillId="0" borderId="4" xfId="8" applyFont="1" applyBorder="1"/>
    <xf numFmtId="41" fontId="12" fillId="0" borderId="4" xfId="1" applyFont="1" applyBorder="1"/>
    <xf numFmtId="14" fontId="12" fillId="0" borderId="4" xfId="8" applyNumberFormat="1" applyFont="1" applyBorder="1" applyAlignment="1">
      <alignment horizontal="center" vertical="center"/>
    </xf>
    <xf numFmtId="0" fontId="12" fillId="0" borderId="1" xfId="8" applyFont="1" applyBorder="1"/>
    <xf numFmtId="14" fontId="12" fillId="0" borderId="15" xfId="0" applyNumberFormat="1" applyFont="1" applyBorder="1" applyAlignment="1">
      <alignment horizontal="center" vertical="center"/>
    </xf>
    <xf numFmtId="41" fontId="5" fillId="0" borderId="10" xfId="1" applyFont="1" applyBorder="1"/>
    <xf numFmtId="14" fontId="8" fillId="0" borderId="0" xfId="0" applyNumberFormat="1" applyFont="1"/>
    <xf numFmtId="0" fontId="8" fillId="0" borderId="15" xfId="0" applyFont="1" applyBorder="1" applyAlignment="1">
      <alignment horizontal="center" vertical="center" wrapText="1"/>
    </xf>
    <xf numFmtId="0" fontId="8" fillId="0" borderId="2" xfId="0" applyFont="1" applyBorder="1"/>
    <xf numFmtId="0" fontId="8" fillId="0" borderId="3" xfId="0" applyFont="1" applyBorder="1"/>
    <xf numFmtId="14" fontId="5" fillId="0" borderId="0" xfId="0" applyNumberFormat="1" applyFont="1" applyAlignment="1">
      <alignment horizontal="center" vertical="center"/>
    </xf>
    <xf numFmtId="0" fontId="5" fillId="0" borderId="0" xfId="0" applyFont="1" applyAlignment="1">
      <alignment horizontal="center" vertical="center"/>
    </xf>
    <xf numFmtId="41" fontId="5" fillId="0" borderId="0" xfId="1" applyFont="1" applyBorder="1" applyAlignment="1">
      <alignment horizontal="center" vertical="center"/>
    </xf>
    <xf numFmtId="168" fontId="8" fillId="0" borderId="4" xfId="1" applyNumberFormat="1" applyFont="1" applyBorder="1"/>
    <xf numFmtId="0" fontId="5" fillId="0" borderId="2" xfId="0" applyFont="1" applyBorder="1"/>
    <xf numFmtId="168" fontId="8" fillId="0" borderId="2" xfId="0" applyNumberFormat="1" applyFont="1" applyBorder="1" applyAlignment="1">
      <alignment horizontal="center"/>
    </xf>
    <xf numFmtId="0" fontId="5" fillId="0" borderId="3" xfId="0" applyFont="1" applyBorder="1"/>
    <xf numFmtId="168" fontId="8" fillId="0" borderId="0" xfId="1" applyNumberFormat="1" applyFont="1" applyBorder="1"/>
    <xf numFmtId="14" fontId="8" fillId="0" borderId="3" xfId="0" applyNumberFormat="1" applyFont="1" applyBorder="1"/>
    <xf numFmtId="41" fontId="8" fillId="0" borderId="0" xfId="1" applyFont="1" applyBorder="1"/>
    <xf numFmtId="0" fontId="8" fillId="0" borderId="20" xfId="0" applyFont="1" applyBorder="1" applyAlignment="1">
      <alignment horizontal="center" vertical="center" wrapText="1"/>
    </xf>
    <xf numFmtId="0" fontId="8" fillId="0" borderId="15" xfId="0" applyFont="1" applyBorder="1" applyAlignment="1">
      <alignment horizontal="center" vertical="center"/>
    </xf>
    <xf numFmtId="14" fontId="8" fillId="0" borderId="15" xfId="0" applyNumberFormat="1" applyFont="1" applyBorder="1"/>
    <xf numFmtId="168" fontId="5" fillId="0" borderId="5" xfId="1" applyNumberFormat="1" applyFont="1" applyBorder="1" applyAlignment="1">
      <alignment horizontal="center"/>
    </xf>
    <xf numFmtId="168" fontId="5" fillId="0" borderId="20" xfId="1" applyNumberFormat="1" applyFont="1" applyBorder="1" applyAlignment="1">
      <alignment horizontal="center"/>
    </xf>
    <xf numFmtId="168" fontId="5" fillId="0" borderId="18" xfId="1" applyNumberFormat="1" applyFont="1" applyBorder="1" applyAlignment="1">
      <alignment horizontal="center"/>
    </xf>
    <xf numFmtId="168" fontId="5" fillId="0" borderId="12" xfId="1" applyNumberFormat="1" applyFont="1" applyBorder="1" applyAlignment="1">
      <alignment horizontal="center"/>
    </xf>
    <xf numFmtId="9" fontId="5" fillId="0" borderId="0" xfId="2" applyFont="1"/>
    <xf numFmtId="41" fontId="8" fillId="0" borderId="4" xfId="1" applyFont="1" applyBorder="1" applyAlignment="1">
      <alignment horizontal="center" vertical="center" wrapText="1"/>
    </xf>
    <xf numFmtId="14" fontId="8" fillId="0" borderId="4" xfId="1" applyNumberFormat="1" applyFont="1" applyBorder="1" applyAlignment="1">
      <alignment horizontal="center" vertical="center" wrapText="1"/>
    </xf>
    <xf numFmtId="0" fontId="8" fillId="0" borderId="15" xfId="0" applyFont="1" applyBorder="1"/>
    <xf numFmtId="41" fontId="8" fillId="0" borderId="15" xfId="1" applyFont="1" applyBorder="1"/>
    <xf numFmtId="0" fontId="5" fillId="0" borderId="15" xfId="0" applyFont="1" applyBorder="1" applyAlignment="1">
      <alignment horizontal="center"/>
    </xf>
    <xf numFmtId="168" fontId="5" fillId="0" borderId="15" xfId="1" applyNumberFormat="1" applyFont="1" applyBorder="1"/>
    <xf numFmtId="168" fontId="5" fillId="0" borderId="16" xfId="1" applyNumberFormat="1" applyFont="1" applyBorder="1" applyAlignment="1">
      <alignment horizontal="center"/>
    </xf>
    <xf numFmtId="168" fontId="5" fillId="0" borderId="20" xfId="0" applyNumberFormat="1" applyFont="1" applyBorder="1" applyAlignment="1">
      <alignment horizontal="center"/>
    </xf>
    <xf numFmtId="0" fontId="5" fillId="0" borderId="17" xfId="0" applyFont="1" applyBorder="1" applyAlignment="1">
      <alignment horizontal="center"/>
    </xf>
    <xf numFmtId="168" fontId="5" fillId="0" borderId="17" xfId="1" applyNumberFormat="1" applyFont="1" applyBorder="1"/>
    <xf numFmtId="168" fontId="5" fillId="0" borderId="10" xfId="1" applyNumberFormat="1" applyFont="1" applyBorder="1" applyAlignment="1">
      <alignment horizontal="center"/>
    </xf>
    <xf numFmtId="168" fontId="5" fillId="0" borderId="9" xfId="0" applyNumberFormat="1" applyFont="1" applyBorder="1" applyAlignment="1">
      <alignment horizontal="center"/>
    </xf>
    <xf numFmtId="168" fontId="5" fillId="0" borderId="13" xfId="1" applyNumberFormat="1" applyFont="1" applyBorder="1"/>
    <xf numFmtId="168" fontId="5" fillId="0" borderId="12" xfId="0" applyNumberFormat="1" applyFont="1" applyBorder="1" applyAlignment="1">
      <alignment horizontal="center"/>
    </xf>
    <xf numFmtId="0" fontId="8" fillId="0" borderId="13" xfId="0" applyFont="1" applyBorder="1" applyAlignment="1">
      <alignment horizontal="left"/>
    </xf>
    <xf numFmtId="0" fontId="8" fillId="0" borderId="13" xfId="0" applyFont="1" applyBorder="1" applyAlignment="1">
      <alignment horizontal="center"/>
    </xf>
    <xf numFmtId="168" fontId="8" fillId="0" borderId="13" xfId="1" applyNumberFormat="1" applyFont="1" applyBorder="1" applyAlignment="1">
      <alignment horizontal="center"/>
    </xf>
    <xf numFmtId="41" fontId="8" fillId="0" borderId="13" xfId="1" applyFont="1" applyFill="1" applyBorder="1" applyAlignment="1">
      <alignment horizontal="center"/>
    </xf>
    <xf numFmtId="0" fontId="8" fillId="0" borderId="4" xfId="0" applyFont="1" applyBorder="1" applyAlignment="1">
      <alignment horizontal="center"/>
    </xf>
    <xf numFmtId="168" fontId="5" fillId="0" borderId="15" xfId="1" applyNumberFormat="1" applyFont="1" applyBorder="1" applyAlignment="1">
      <alignment horizontal="center"/>
    </xf>
    <xf numFmtId="168" fontId="5" fillId="0" borderId="15" xfId="0" applyNumberFormat="1" applyFont="1" applyBorder="1" applyAlignment="1">
      <alignment horizontal="center"/>
    </xf>
    <xf numFmtId="168" fontId="5" fillId="0" borderId="17" xfId="1" applyNumberFormat="1" applyFont="1" applyBorder="1" applyAlignment="1">
      <alignment horizontal="center"/>
    </xf>
    <xf numFmtId="168" fontId="5" fillId="0" borderId="17" xfId="0" applyNumberFormat="1" applyFont="1" applyBorder="1" applyAlignment="1">
      <alignment horizontal="center"/>
    </xf>
    <xf numFmtId="168" fontId="5" fillId="0" borderId="13" xfId="1" applyNumberFormat="1" applyFont="1" applyBorder="1" applyAlignment="1">
      <alignment horizontal="center"/>
    </xf>
    <xf numFmtId="168" fontId="5" fillId="0" borderId="13" xfId="0" applyNumberFormat="1" applyFont="1" applyBorder="1" applyAlignment="1">
      <alignment horizontal="center"/>
    </xf>
    <xf numFmtId="0" fontId="8" fillId="0" borderId="4" xfId="0" applyFont="1" applyBorder="1" applyAlignment="1">
      <alignment horizontal="left"/>
    </xf>
    <xf numFmtId="168" fontId="8" fillId="0" borderId="4" xfId="0" applyNumberFormat="1" applyFont="1" applyBorder="1" applyAlignment="1">
      <alignment horizontal="center"/>
    </xf>
    <xf numFmtId="41" fontId="8" fillId="0" borderId="4" xfId="1" applyFont="1" applyBorder="1" applyAlignment="1">
      <alignment horizontal="center"/>
    </xf>
    <xf numFmtId="41" fontId="5" fillId="0" borderId="3" xfId="1" applyFont="1" applyBorder="1"/>
    <xf numFmtId="169" fontId="8" fillId="0" borderId="0" xfId="1" applyNumberFormat="1" applyFont="1" applyBorder="1"/>
    <xf numFmtId="0" fontId="5" fillId="0" borderId="4" xfId="0" applyFont="1" applyBorder="1" applyAlignment="1">
      <alignment horizontal="left" vertical="center" wrapText="1"/>
    </xf>
    <xf numFmtId="168" fontId="5" fillId="0" borderId="4" xfId="1" applyNumberFormat="1" applyFont="1" applyBorder="1" applyAlignment="1">
      <alignment horizontal="center" vertical="center"/>
    </xf>
    <xf numFmtId="41" fontId="5" fillId="0" borderId="4" xfId="1" applyFont="1" applyBorder="1" applyAlignment="1">
      <alignment horizontal="center" vertical="center"/>
    </xf>
    <xf numFmtId="168" fontId="5" fillId="0" borderId="0" xfId="1" applyNumberFormat="1" applyFont="1" applyBorder="1" applyAlignment="1">
      <alignment horizontal="center" vertical="center"/>
    </xf>
    <xf numFmtId="0" fontId="8" fillId="0" borderId="1" xfId="0" applyFont="1" applyBorder="1" applyAlignment="1">
      <alignment horizontal="left" vertical="center" wrapText="1"/>
    </xf>
    <xf numFmtId="168" fontId="8" fillId="0" borderId="3" xfId="1" applyNumberFormat="1" applyFont="1" applyBorder="1" applyAlignment="1">
      <alignment horizontal="center" vertical="center"/>
    </xf>
    <xf numFmtId="168" fontId="8" fillId="0" borderId="4" xfId="1" applyNumberFormat="1" applyFont="1" applyBorder="1" applyAlignment="1">
      <alignment horizontal="center" vertical="center"/>
    </xf>
    <xf numFmtId="14" fontId="8" fillId="0" borderId="4" xfId="0" applyNumberFormat="1" applyFont="1" applyBorder="1" applyAlignment="1">
      <alignment horizontal="center" vertical="center"/>
    </xf>
    <xf numFmtId="0" fontId="5" fillId="0" borderId="17" xfId="0" applyFont="1" applyBorder="1" applyAlignment="1">
      <alignment horizontal="left"/>
    </xf>
    <xf numFmtId="41" fontId="13" fillId="0" borderId="0" xfId="1" applyFont="1" applyBorder="1" applyAlignment="1">
      <alignment horizontal="left"/>
    </xf>
    <xf numFmtId="41" fontId="5" fillId="0" borderId="0" xfId="1" applyFont="1" applyBorder="1" applyAlignment="1">
      <alignment horizontal="center"/>
    </xf>
    <xf numFmtId="0" fontId="8" fillId="0" borderId="27" xfId="0" applyFont="1" applyBorder="1" applyAlignment="1">
      <alignment horizontal="left"/>
    </xf>
    <xf numFmtId="41" fontId="8" fillId="0" borderId="27" xfId="1" applyFont="1" applyBorder="1" applyAlignment="1">
      <alignment horizontal="center"/>
    </xf>
    <xf numFmtId="41" fontId="8" fillId="0" borderId="0" xfId="1" applyFont="1" applyBorder="1" applyAlignment="1">
      <alignment horizontal="center"/>
    </xf>
    <xf numFmtId="0" fontId="8" fillId="0" borderId="28" xfId="0" applyFont="1" applyBorder="1" applyAlignment="1">
      <alignment horizontal="left"/>
    </xf>
    <xf numFmtId="14" fontId="8" fillId="0" borderId="29" xfId="0" applyNumberFormat="1" applyFont="1" applyBorder="1" applyAlignment="1">
      <alignment horizontal="center" vertical="center"/>
    </xf>
    <xf numFmtId="166" fontId="8" fillId="0" borderId="0" xfId="0" applyNumberFormat="1" applyFont="1" applyAlignment="1">
      <alignment horizontal="left"/>
    </xf>
    <xf numFmtId="0" fontId="5" fillId="0" borderId="15" xfId="0" applyFont="1" applyBorder="1" applyAlignment="1">
      <alignment horizontal="left"/>
    </xf>
    <xf numFmtId="166" fontId="8" fillId="0" borderId="4" xfId="0" applyNumberFormat="1" applyFont="1" applyBorder="1" applyAlignment="1">
      <alignment horizontal="left"/>
    </xf>
    <xf numFmtId="0" fontId="18" fillId="0" borderId="0" xfId="0" applyFont="1"/>
    <xf numFmtId="41" fontId="8" fillId="0" borderId="0" xfId="1" applyFont="1" applyAlignment="1">
      <alignment horizontal="left"/>
    </xf>
    <xf numFmtId="0" fontId="5" fillId="0" borderId="10" xfId="0" applyFont="1" applyBorder="1" applyAlignment="1">
      <alignment vertical="center"/>
    </xf>
    <xf numFmtId="0" fontId="8" fillId="0" borderId="0" xfId="0" applyFont="1" applyAlignment="1">
      <alignment horizontal="left" wrapText="1"/>
    </xf>
    <xf numFmtId="14" fontId="8" fillId="0" borderId="13" xfId="0" applyNumberFormat="1" applyFont="1" applyBorder="1" applyAlignment="1">
      <alignment horizontal="right" vertical="center" wrapText="1"/>
    </xf>
    <xf numFmtId="41" fontId="8" fillId="0" borderId="0" xfId="1" applyFont="1" applyBorder="1" applyAlignment="1">
      <alignment horizontal="center" vertical="center"/>
    </xf>
    <xf numFmtId="41" fontId="5" fillId="0" borderId="9" xfId="1" applyFont="1" applyBorder="1" applyAlignment="1">
      <alignment horizontal="left"/>
    </xf>
    <xf numFmtId="0" fontId="8" fillId="0" borderId="10" xfId="0" applyFont="1" applyBorder="1" applyAlignment="1">
      <alignment horizontal="left"/>
    </xf>
    <xf numFmtId="41" fontId="5" fillId="0" borderId="17" xfId="1" applyFont="1" applyBorder="1" applyAlignment="1">
      <alignment horizontal="left"/>
    </xf>
    <xf numFmtId="41" fontId="8" fillId="0" borderId="9" xfId="1" applyFont="1" applyBorder="1" applyAlignment="1">
      <alignment horizontal="left"/>
    </xf>
    <xf numFmtId="41" fontId="8" fillId="0" borderId="4" xfId="1" applyFont="1" applyBorder="1" applyAlignment="1">
      <alignment horizontal="left"/>
    </xf>
    <xf numFmtId="168" fontId="5" fillId="0" borderId="9" xfId="1" applyNumberFormat="1" applyFont="1" applyBorder="1" applyAlignment="1">
      <alignment horizontal="left"/>
    </xf>
    <xf numFmtId="0" fontId="19" fillId="0" borderId="10" xfId="0" applyFont="1" applyBorder="1" applyAlignment="1">
      <alignment horizontal="left" vertical="center"/>
    </xf>
    <xf numFmtId="168" fontId="19" fillId="0" borderId="9" xfId="1" applyNumberFormat="1" applyFont="1" applyBorder="1" applyAlignment="1">
      <alignment horizontal="left"/>
    </xf>
    <xf numFmtId="0" fontId="8" fillId="0" borderId="4" xfId="0" applyFont="1" applyBorder="1" applyAlignment="1">
      <alignment horizontal="left" vertical="center"/>
    </xf>
    <xf numFmtId="0" fontId="8" fillId="0" borderId="10" xfId="0" applyFont="1" applyBorder="1" applyAlignment="1">
      <alignment horizontal="left" vertical="center"/>
    </xf>
    <xf numFmtId="41" fontId="5" fillId="0" borderId="13" xfId="1" applyFont="1" applyFill="1" applyBorder="1" applyAlignment="1">
      <alignment horizontal="left" vertical="center"/>
    </xf>
    <xf numFmtId="10" fontId="5" fillId="0" borderId="13" xfId="0" applyNumberFormat="1" applyFont="1" applyBorder="1" applyAlignment="1">
      <alignment horizontal="center" vertical="center"/>
    </xf>
    <xf numFmtId="0" fontId="5" fillId="0" borderId="13" xfId="0" applyFont="1" applyBorder="1" applyAlignment="1">
      <alignment horizontal="left" vertical="center"/>
    </xf>
    <xf numFmtId="10" fontId="5" fillId="0" borderId="0" xfId="0" applyNumberFormat="1" applyFont="1"/>
    <xf numFmtId="0" fontId="8" fillId="0" borderId="4" xfId="0" applyFont="1" applyBorder="1" applyAlignment="1">
      <alignment horizontal="center" vertical="center"/>
    </xf>
    <xf numFmtId="41" fontId="5" fillId="0" borderId="4" xfId="1" applyFont="1" applyBorder="1"/>
    <xf numFmtId="0" fontId="20" fillId="0" borderId="0" xfId="0" applyFont="1" applyAlignment="1">
      <alignment horizontal="left"/>
    </xf>
    <xf numFmtId="14" fontId="22" fillId="0" borderId="0" xfId="4" applyNumberFormat="1" applyFont="1" applyAlignment="1">
      <alignment horizontal="center" vertical="center" wrapText="1"/>
    </xf>
    <xf numFmtId="0" fontId="7" fillId="0" borderId="0" xfId="0" applyFont="1"/>
    <xf numFmtId="0" fontId="8" fillId="0" borderId="0" xfId="0" applyFont="1" applyAlignment="1">
      <alignment horizontal="right"/>
    </xf>
    <xf numFmtId="41" fontId="5" fillId="0" borderId="0" xfId="1" applyFont="1" applyFill="1"/>
    <xf numFmtId="41" fontId="8" fillId="0" borderId="0" xfId="1" applyFont="1" applyFill="1" applyAlignment="1">
      <alignment horizontal="center" vertical="center"/>
    </xf>
    <xf numFmtId="41" fontId="8" fillId="0" borderId="0" xfId="1" applyFont="1" applyFill="1"/>
    <xf numFmtId="41" fontId="8" fillId="0" borderId="0" xfId="1" applyFont="1"/>
    <xf numFmtId="41" fontId="8" fillId="0" borderId="22" xfId="1" applyFont="1" applyFill="1" applyBorder="1"/>
    <xf numFmtId="0" fontId="22" fillId="0" borderId="0" xfId="4" applyFont="1" applyAlignment="1">
      <alignment vertical="center"/>
    </xf>
    <xf numFmtId="41" fontId="8" fillId="2" borderId="0" xfId="1" applyFont="1" applyFill="1" applyAlignment="1">
      <alignment vertical="center"/>
    </xf>
    <xf numFmtId="41" fontId="12" fillId="0" borderId="1" xfId="1" applyFont="1" applyBorder="1" applyAlignment="1">
      <alignment vertical="center" wrapText="1"/>
    </xf>
    <xf numFmtId="0" fontId="12" fillId="0" borderId="4" xfId="4" applyFont="1" applyBorder="1" applyAlignment="1">
      <alignment horizontal="center" vertical="center"/>
    </xf>
    <xf numFmtId="14" fontId="22" fillId="0" borderId="3" xfId="4" applyNumberFormat="1" applyFont="1" applyBorder="1" applyAlignment="1">
      <alignment horizontal="center" vertical="center" wrapText="1"/>
    </xf>
    <xf numFmtId="14" fontId="22" fillId="0" borderId="4" xfId="4" applyNumberFormat="1" applyFont="1" applyBorder="1" applyAlignment="1">
      <alignment horizontal="center" vertical="center" wrapText="1"/>
    </xf>
    <xf numFmtId="167" fontId="22" fillId="0" borderId="17" xfId="4" applyNumberFormat="1" applyFont="1" applyBorder="1" applyAlignment="1">
      <alignment horizontal="center" vertical="center" wrapText="1"/>
    </xf>
    <xf numFmtId="41" fontId="5" fillId="0" borderId="17" xfId="1" applyFont="1" applyFill="1" applyBorder="1" applyAlignment="1">
      <alignment horizontal="right" vertical="center"/>
    </xf>
    <xf numFmtId="41" fontId="8" fillId="0" borderId="17" xfId="1" applyFont="1" applyFill="1" applyBorder="1" applyAlignment="1">
      <alignment horizontal="right" vertical="center"/>
    </xf>
    <xf numFmtId="167" fontId="22" fillId="0" borderId="4" xfId="4" applyNumberFormat="1" applyFont="1" applyBorder="1" applyAlignment="1">
      <alignment horizontal="center" vertical="center" wrapText="1"/>
    </xf>
    <xf numFmtId="41" fontId="8" fillId="0" borderId="4" xfId="1" applyFont="1" applyBorder="1" applyAlignment="1">
      <alignment horizontal="right" vertical="center"/>
    </xf>
    <xf numFmtId="167" fontId="12" fillId="0" borderId="1" xfId="4" applyNumberFormat="1" applyFont="1" applyBorder="1" applyAlignment="1">
      <alignment vertical="center"/>
    </xf>
    <xf numFmtId="41" fontId="8" fillId="0" borderId="22" xfId="1" applyFont="1" applyFill="1" applyBorder="1" applyAlignment="1">
      <alignment horizontal="right" vertical="center"/>
    </xf>
    <xf numFmtId="0" fontId="10" fillId="0" borderId="0" xfId="4" applyFont="1" applyAlignment="1">
      <alignment vertical="center"/>
    </xf>
    <xf numFmtId="41" fontId="10" fillId="0" borderId="0" xfId="1" applyFont="1" applyFill="1" applyAlignment="1">
      <alignment vertical="center"/>
    </xf>
    <xf numFmtId="0" fontId="12" fillId="0" borderId="4" xfId="4" applyFont="1" applyBorder="1" applyAlignment="1">
      <alignment vertical="center"/>
    </xf>
    <xf numFmtId="14" fontId="22" fillId="0" borderId="4" xfId="4" applyNumberFormat="1" applyFont="1" applyBorder="1" applyAlignment="1">
      <alignment horizontal="center" vertical="center"/>
    </xf>
    <xf numFmtId="14" fontId="22" fillId="0" borderId="4" xfId="4" quotePrefix="1" applyNumberFormat="1" applyFont="1" applyBorder="1" applyAlignment="1">
      <alignment horizontal="center" vertical="center"/>
    </xf>
    <xf numFmtId="167" fontId="22" fillId="0" borderId="4" xfId="4" applyNumberFormat="1" applyFont="1" applyBorder="1" applyAlignment="1">
      <alignment vertical="center"/>
    </xf>
    <xf numFmtId="167" fontId="22" fillId="0" borderId="4" xfId="4" applyNumberFormat="1" applyFont="1" applyBorder="1" applyAlignment="1">
      <alignment horizontal="center"/>
    </xf>
    <xf numFmtId="41" fontId="22" fillId="0" borderId="4" xfId="1" applyFont="1" applyBorder="1" applyAlignment="1">
      <alignment horizontal="center"/>
    </xf>
    <xf numFmtId="167" fontId="22" fillId="0" borderId="15" xfId="4" applyNumberFormat="1" applyFont="1" applyBorder="1" applyAlignment="1">
      <alignment vertical="center"/>
    </xf>
    <xf numFmtId="167" fontId="22" fillId="0" borderId="15" xfId="4" applyNumberFormat="1" applyFont="1" applyBorder="1" applyAlignment="1">
      <alignment horizontal="center"/>
    </xf>
    <xf numFmtId="41" fontId="22" fillId="0" borderId="15" xfId="1" applyFont="1" applyBorder="1" applyAlignment="1">
      <alignment horizontal="center"/>
    </xf>
    <xf numFmtId="167" fontId="22" fillId="0" borderId="0" xfId="4" applyNumberFormat="1" applyFont="1" applyAlignment="1">
      <alignment horizontal="center"/>
    </xf>
    <xf numFmtId="41" fontId="22" fillId="0" borderId="15" xfId="1" applyFont="1" applyFill="1" applyBorder="1" applyAlignment="1">
      <alignment horizontal="center"/>
    </xf>
    <xf numFmtId="41" fontId="25" fillId="0" borderId="17" xfId="1" applyFont="1" applyFill="1" applyBorder="1" applyAlignment="1">
      <alignment horizontal="center"/>
    </xf>
    <xf numFmtId="167" fontId="22" fillId="0" borderId="17" xfId="4" applyNumberFormat="1" applyFont="1" applyBorder="1" applyAlignment="1">
      <alignment horizontal="center"/>
    </xf>
    <xf numFmtId="41" fontId="25" fillId="0" borderId="0" xfId="1" applyFont="1" applyFill="1" applyBorder="1" applyAlignment="1">
      <alignment horizontal="center"/>
    </xf>
    <xf numFmtId="167" fontId="22" fillId="0" borderId="17" xfId="4" applyNumberFormat="1" applyFont="1" applyBorder="1" applyAlignment="1">
      <alignment vertical="center"/>
    </xf>
    <xf numFmtId="41" fontId="22" fillId="0" borderId="17" xfId="1" applyFont="1" applyFill="1" applyBorder="1" applyAlignment="1">
      <alignment horizontal="center"/>
    </xf>
    <xf numFmtId="167" fontId="22" fillId="0" borderId="10" xfId="4" applyNumberFormat="1" applyFont="1" applyBorder="1" applyAlignment="1">
      <alignment vertical="center"/>
    </xf>
    <xf numFmtId="41" fontId="22" fillId="0" borderId="0" xfId="1" applyFont="1" applyBorder="1" applyAlignment="1">
      <alignment horizontal="center"/>
    </xf>
    <xf numFmtId="41" fontId="22" fillId="0" borderId="17" xfId="1" applyFont="1" applyBorder="1" applyAlignment="1">
      <alignment horizontal="center"/>
    </xf>
    <xf numFmtId="41" fontId="25" fillId="0" borderId="0" xfId="1" applyFont="1" applyBorder="1" applyAlignment="1">
      <alignment horizontal="center"/>
    </xf>
    <xf numFmtId="41" fontId="22" fillId="0" borderId="17" xfId="1" applyFont="1" applyFill="1" applyBorder="1" applyAlignment="1">
      <alignment horizontal="right"/>
    </xf>
    <xf numFmtId="41" fontId="22" fillId="0" borderId="9" xfId="1" applyFont="1" applyFill="1" applyBorder="1" applyAlignment="1">
      <alignment horizontal="center"/>
    </xf>
    <xf numFmtId="41" fontId="22" fillId="0" borderId="9" xfId="1" applyFont="1" applyBorder="1" applyAlignment="1">
      <alignment horizontal="center"/>
    </xf>
    <xf numFmtId="167" fontId="25" fillId="0" borderId="13" xfId="4" applyNumberFormat="1" applyFont="1" applyBorder="1" applyAlignment="1">
      <alignment vertical="center"/>
    </xf>
    <xf numFmtId="167" fontId="22" fillId="0" borderId="18" xfId="4" applyNumberFormat="1" applyFont="1" applyBorder="1" applyAlignment="1">
      <alignment horizontal="center"/>
    </xf>
    <xf numFmtId="41" fontId="22" fillId="0" borderId="13" xfId="1" applyFont="1" applyBorder="1" applyAlignment="1">
      <alignment horizontal="right"/>
    </xf>
    <xf numFmtId="41" fontId="25" fillId="0" borderId="12" xfId="1" applyFont="1" applyBorder="1" applyAlignment="1">
      <alignment horizontal="center"/>
    </xf>
    <xf numFmtId="167" fontId="25" fillId="0" borderId="19" xfId="4" applyNumberFormat="1" applyFont="1" applyBorder="1" applyAlignment="1">
      <alignment vertical="center"/>
    </xf>
    <xf numFmtId="167" fontId="22" fillId="0" borderId="13" xfId="4" applyNumberFormat="1" applyFont="1" applyBorder="1" applyAlignment="1">
      <alignment horizontal="center"/>
    </xf>
    <xf numFmtId="41" fontId="25" fillId="0" borderId="13" xfId="1" applyFont="1" applyBorder="1" applyAlignment="1">
      <alignment horizontal="center"/>
    </xf>
    <xf numFmtId="167" fontId="25" fillId="0" borderId="0" xfId="4" applyNumberFormat="1" applyFont="1" applyAlignment="1">
      <alignment vertical="center"/>
    </xf>
    <xf numFmtId="0" fontId="12" fillId="0" borderId="15" xfId="4" applyFont="1" applyBorder="1" applyAlignment="1">
      <alignment horizontal="center" vertical="center"/>
    </xf>
    <xf numFmtId="0" fontId="10" fillId="0" borderId="15" xfId="4" applyFont="1" applyBorder="1" applyAlignment="1">
      <alignment vertical="center"/>
    </xf>
    <xf numFmtId="41" fontId="10" fillId="0" borderId="15" xfId="1" applyFont="1" applyFill="1" applyBorder="1" applyAlignment="1">
      <alignment vertical="center"/>
    </xf>
    <xf numFmtId="41" fontId="10" fillId="0" borderId="20" xfId="1" applyFont="1" applyFill="1" applyBorder="1" applyAlignment="1">
      <alignment vertical="center"/>
    </xf>
    <xf numFmtId="0" fontId="10" fillId="0" borderId="13" xfId="4" applyFont="1" applyBorder="1" applyAlignment="1">
      <alignment vertical="center"/>
    </xf>
    <xf numFmtId="169" fontId="10" fillId="0" borderId="13" xfId="1" applyNumberFormat="1" applyFont="1" applyFill="1" applyBorder="1" applyAlignment="1">
      <alignment vertical="center"/>
    </xf>
    <xf numFmtId="169" fontId="10" fillId="0" borderId="12" xfId="1" applyNumberFormat="1" applyFont="1" applyFill="1" applyBorder="1" applyAlignment="1">
      <alignment vertical="center"/>
    </xf>
    <xf numFmtId="169" fontId="5" fillId="0" borderId="0" xfId="0" applyNumberFormat="1" applyFont="1"/>
    <xf numFmtId="0" fontId="8" fillId="2" borderId="4"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0" borderId="4" xfId="0" applyFont="1" applyBorder="1" applyAlignment="1">
      <alignment horizontal="center" vertical="center" wrapText="1"/>
    </xf>
    <xf numFmtId="165" fontId="5" fillId="0" borderId="4" xfId="1" applyNumberFormat="1" applyFont="1" applyBorder="1" applyAlignment="1">
      <alignment horizontal="center" vertical="center"/>
    </xf>
    <xf numFmtId="165"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0" fillId="0" borderId="4" xfId="2" applyNumberFormat="1" applyFont="1" applyBorder="1" applyAlignment="1">
      <alignment horizontal="center" vertical="center"/>
    </xf>
    <xf numFmtId="165" fontId="5" fillId="0" borderId="3" xfId="1" applyNumberFormat="1" applyFont="1" applyBorder="1" applyAlignment="1">
      <alignment horizontal="center" vertical="center"/>
    </xf>
    <xf numFmtId="165" fontId="8" fillId="2" borderId="4" xfId="1" applyNumberFormat="1" applyFont="1" applyFill="1" applyBorder="1" applyAlignment="1">
      <alignment horizontal="center" vertical="center"/>
    </xf>
    <xf numFmtId="9" fontId="8" fillId="0" borderId="4" xfId="2" applyFont="1" applyBorder="1" applyAlignment="1">
      <alignment horizontal="center"/>
    </xf>
    <xf numFmtId="165" fontId="5" fillId="0" borderId="4" xfId="1" applyNumberFormat="1" applyFont="1" applyBorder="1"/>
    <xf numFmtId="165" fontId="5" fillId="0" borderId="3" xfId="1" applyNumberFormat="1" applyFont="1" applyBorder="1"/>
    <xf numFmtId="169" fontId="5" fillId="0" borderId="20" xfId="1" applyNumberFormat="1" applyFont="1" applyBorder="1"/>
    <xf numFmtId="0" fontId="5" fillId="0" borderId="15" xfId="0" applyFont="1" applyBorder="1" applyAlignment="1">
      <alignment wrapText="1"/>
    </xf>
    <xf numFmtId="0" fontId="5" fillId="0" borderId="17" xfId="0" applyFont="1" applyBorder="1" applyAlignment="1">
      <alignment wrapText="1"/>
    </xf>
    <xf numFmtId="3" fontId="8" fillId="0" borderId="4" xfId="0" applyNumberFormat="1" applyFont="1" applyBorder="1" applyAlignment="1">
      <alignment horizontal="left"/>
    </xf>
    <xf numFmtId="3" fontId="5" fillId="0" borderId="15" xfId="0" applyNumberFormat="1" applyFont="1" applyBorder="1" applyAlignment="1">
      <alignment horizontal="left" vertical="center"/>
    </xf>
    <xf numFmtId="3" fontId="5" fillId="0" borderId="17" xfId="0" applyNumberFormat="1" applyFont="1" applyBorder="1" applyAlignment="1">
      <alignment horizontal="left" vertical="center"/>
    </xf>
    <xf numFmtId="0" fontId="14" fillId="0" borderId="13" xfId="0" applyFont="1" applyBorder="1" applyAlignment="1">
      <alignment horizontal="right"/>
    </xf>
    <xf numFmtId="0" fontId="10" fillId="0" borderId="4" xfId="1" applyNumberFormat="1" applyFont="1" applyFill="1" applyBorder="1" applyAlignment="1">
      <alignment horizontal="center" vertical="center"/>
    </xf>
    <xf numFmtId="41" fontId="10" fillId="0" borderId="17" xfId="1" applyFont="1" applyFill="1" applyBorder="1" applyAlignment="1">
      <alignment horizontal="center" vertical="center"/>
    </xf>
    <xf numFmtId="0" fontId="8" fillId="0" borderId="6" xfId="0" applyFont="1" applyBorder="1" applyAlignment="1">
      <alignment horizontal="center" vertical="center"/>
    </xf>
    <xf numFmtId="169" fontId="5" fillId="0" borderId="9" xfId="1" applyNumberFormat="1" applyFont="1" applyBorder="1"/>
    <xf numFmtId="169" fontId="5" fillId="0" borderId="12" xfId="1" applyNumberFormat="1" applyFont="1" applyBorder="1"/>
    <xf numFmtId="0" fontId="12" fillId="0" borderId="4" xfId="0" applyFont="1" applyBorder="1" applyAlignment="1">
      <alignment horizontal="center" vertical="center"/>
    </xf>
    <xf numFmtId="41" fontId="12" fillId="0" borderId="4" xfId="1" applyFont="1" applyBorder="1" applyAlignment="1">
      <alignment vertical="center"/>
    </xf>
    <xf numFmtId="14" fontId="12" fillId="0" borderId="4" xfId="1" applyNumberFormat="1" applyFont="1" applyBorder="1" applyAlignment="1">
      <alignment horizontal="center" vertical="center"/>
    </xf>
    <xf numFmtId="41" fontId="10" fillId="0" borderId="10" xfId="1" applyFont="1" applyBorder="1" applyAlignment="1">
      <alignment horizontal="left" vertical="center"/>
    </xf>
    <xf numFmtId="41" fontId="12" fillId="0" borderId="1" xfId="1" applyFont="1" applyBorder="1" applyAlignment="1">
      <alignment horizontal="left" vertical="center"/>
    </xf>
    <xf numFmtId="41" fontId="12" fillId="0" borderId="1" xfId="1" applyFont="1" applyBorder="1" applyAlignment="1">
      <alignment vertical="center"/>
    </xf>
    <xf numFmtId="41" fontId="12" fillId="0" borderId="4" xfId="1" quotePrefix="1" applyFont="1" applyBorder="1" applyAlignment="1">
      <alignment horizontal="left" vertical="center"/>
    </xf>
    <xf numFmtId="41" fontId="12" fillId="0" borderId="4" xfId="1" quotePrefix="1" applyFont="1" applyBorder="1" applyAlignment="1">
      <alignment horizontal="center" vertical="center"/>
    </xf>
    <xf numFmtId="0" fontId="8" fillId="0" borderId="0" xfId="0" applyFont="1" applyAlignment="1">
      <alignment horizontal="centerContinuous"/>
    </xf>
    <xf numFmtId="0" fontId="19" fillId="0" borderId="0" xfId="0" applyFont="1" applyAlignment="1">
      <alignment horizontal="centerContinuous"/>
    </xf>
    <xf numFmtId="0" fontId="0" fillId="0" borderId="0" xfId="0" applyAlignment="1">
      <alignment horizontal="centerContinuous"/>
    </xf>
    <xf numFmtId="41" fontId="10" fillId="0" borderId="17" xfId="1" applyFont="1" applyFill="1" applyBorder="1" applyAlignment="1">
      <alignment horizontal="left" vertical="center"/>
    </xf>
    <xf numFmtId="164" fontId="5" fillId="0" borderId="10" xfId="10" applyFont="1" applyBorder="1"/>
    <xf numFmtId="3" fontId="10" fillId="0" borderId="4" xfId="0" applyNumberFormat="1" applyFont="1" applyBorder="1" applyAlignment="1">
      <alignment horizontal="center" vertical="center"/>
    </xf>
    <xf numFmtId="41" fontId="10" fillId="0" borderId="4" xfId="7" applyFont="1" applyFill="1" applyBorder="1" applyAlignment="1">
      <alignment horizontal="center" vertical="center"/>
    </xf>
    <xf numFmtId="169" fontId="5" fillId="0" borderId="17" xfId="1" applyNumberFormat="1" applyFont="1" applyBorder="1"/>
    <xf numFmtId="41" fontId="5" fillId="0" borderId="15" xfId="1" applyFont="1" applyBorder="1" applyAlignment="1">
      <alignment horizontal="left"/>
    </xf>
    <xf numFmtId="168" fontId="5" fillId="0" borderId="17" xfId="1" applyNumberFormat="1" applyFont="1" applyBorder="1" applyAlignment="1">
      <alignment horizontal="left"/>
    </xf>
    <xf numFmtId="168" fontId="19" fillId="0" borderId="13" xfId="1" applyNumberFormat="1" applyFont="1" applyBorder="1" applyAlignment="1">
      <alignment horizontal="left"/>
    </xf>
    <xf numFmtId="41" fontId="0" fillId="0" borderId="0" xfId="1" applyFont="1"/>
    <xf numFmtId="0" fontId="12" fillId="0" borderId="16" xfId="0" applyFont="1" applyBorder="1" applyAlignment="1">
      <alignment vertical="center"/>
    </xf>
    <xf numFmtId="3" fontId="8" fillId="0" borderId="3" xfId="0" applyNumberFormat="1" applyFont="1" applyBorder="1" applyAlignment="1">
      <alignment horizontal="left"/>
    </xf>
    <xf numFmtId="41" fontId="8" fillId="0" borderId="4" xfId="0" applyNumberFormat="1" applyFont="1" applyBorder="1"/>
    <xf numFmtId="41" fontId="10" fillId="0" borderId="10" xfId="1" applyFont="1" applyFill="1" applyBorder="1" applyAlignment="1">
      <alignment horizontal="center" vertical="center"/>
    </xf>
    <xf numFmtId="3" fontId="12" fillId="0" borderId="4" xfId="0" applyNumberFormat="1" applyFont="1" applyBorder="1" applyAlignment="1">
      <alignment horizontal="right"/>
    </xf>
    <xf numFmtId="3" fontId="12" fillId="0" borderId="4" xfId="0" applyNumberFormat="1" applyFont="1" applyBorder="1"/>
    <xf numFmtId="41" fontId="12" fillId="0" borderId="4" xfId="1" applyFont="1" applyFill="1" applyBorder="1" applyAlignment="1">
      <alignment horizontal="center"/>
    </xf>
    <xf numFmtId="0" fontId="12" fillId="0" borderId="4" xfId="0" applyFont="1" applyBorder="1" applyAlignment="1">
      <alignment horizontal="center"/>
    </xf>
    <xf numFmtId="41" fontId="12" fillId="0" borderId="4" xfId="12" applyFont="1" applyFill="1" applyBorder="1"/>
    <xf numFmtId="0" fontId="22" fillId="0" borderId="0" xfId="4" applyFont="1" applyAlignment="1">
      <alignment horizontal="center"/>
    </xf>
    <xf numFmtId="169" fontId="8" fillId="0" borderId="31" xfId="1" applyNumberFormat="1" applyFont="1" applyBorder="1"/>
    <xf numFmtId="41" fontId="8" fillId="0" borderId="22" xfId="1" applyFont="1" applyBorder="1" applyAlignment="1">
      <alignment horizontal="center" vertical="center"/>
    </xf>
    <xf numFmtId="41" fontId="5" fillId="0" borderId="9" xfId="1" applyFont="1" applyFill="1" applyBorder="1" applyAlignment="1">
      <alignment horizontal="right" vertical="center"/>
    </xf>
    <xf numFmtId="14" fontId="8" fillId="0" borderId="20" xfId="0" applyNumberFormat="1" applyFont="1" applyBorder="1" applyAlignment="1">
      <alignment horizontal="center" vertical="center"/>
    </xf>
    <xf numFmtId="0" fontId="5" fillId="0" borderId="16" xfId="0" applyFont="1" applyBorder="1" applyAlignment="1">
      <alignment vertical="center"/>
    </xf>
    <xf numFmtId="0" fontId="5" fillId="0" borderId="10" xfId="0" applyFont="1" applyBorder="1" applyAlignment="1">
      <alignment horizontal="left" vertical="center"/>
    </xf>
    <xf numFmtId="41" fontId="5" fillId="0" borderId="17" xfId="1" applyFont="1" applyBorder="1" applyAlignment="1">
      <alignment horizontal="right"/>
    </xf>
    <xf numFmtId="168" fontId="8" fillId="0" borderId="13" xfId="1" applyNumberFormat="1" applyFont="1" applyBorder="1"/>
    <xf numFmtId="14" fontId="5" fillId="0" borderId="10" xfId="0" applyNumberFormat="1" applyFont="1" applyBorder="1" applyAlignment="1">
      <alignment horizontal="center" vertical="center"/>
    </xf>
    <xf numFmtId="14" fontId="5" fillId="0" borderId="9" xfId="0" applyNumberFormat="1" applyFont="1" applyBorder="1" applyAlignment="1">
      <alignment horizontal="center" vertical="center"/>
    </xf>
    <xf numFmtId="14" fontId="5" fillId="0" borderId="16" xfId="0" applyNumberFormat="1" applyFont="1" applyBorder="1" applyAlignment="1">
      <alignment horizontal="center" vertical="center"/>
    </xf>
    <xf numFmtId="164" fontId="10" fillId="0" borderId="10" xfId="10" applyFont="1" applyBorder="1" applyAlignment="1">
      <alignment horizontal="center" vertical="center"/>
    </xf>
    <xf numFmtId="164" fontId="10" fillId="0" borderId="17" xfId="10" applyFont="1" applyFill="1" applyBorder="1" applyAlignment="1">
      <alignment horizontal="center" vertical="center"/>
    </xf>
    <xf numFmtId="0" fontId="12" fillId="0" borderId="4" xfId="8" applyFont="1" applyBorder="1" applyAlignment="1">
      <alignment horizontal="center" vertical="center"/>
    </xf>
    <xf numFmtId="41" fontId="12" fillId="0" borderId="4" xfId="1" quotePrefix="1" applyFont="1" applyFill="1" applyBorder="1" applyAlignment="1">
      <alignment horizontal="left" vertical="center"/>
    </xf>
    <xf numFmtId="41" fontId="12" fillId="0" borderId="4" xfId="1" applyFont="1" applyFill="1" applyBorder="1" applyAlignment="1">
      <alignment horizontal="left" vertical="center"/>
    </xf>
    <xf numFmtId="41" fontId="12" fillId="0" borderId="4" xfId="1" applyFont="1" applyFill="1" applyBorder="1" applyAlignment="1">
      <alignment vertical="center"/>
    </xf>
    <xf numFmtId="41" fontId="5" fillId="0" borderId="4" xfId="1" applyFont="1" applyBorder="1" applyAlignment="1">
      <alignment horizontal="right" vertical="center"/>
    </xf>
    <xf numFmtId="0" fontId="5" fillId="0" borderId="19" xfId="0" applyFont="1" applyBorder="1" applyAlignment="1">
      <alignment horizontal="left" vertical="center"/>
    </xf>
    <xf numFmtId="41" fontId="5" fillId="0" borderId="15" xfId="1" applyFont="1" applyBorder="1" applyAlignment="1">
      <alignment horizontal="left" vertical="center"/>
    </xf>
    <xf numFmtId="41" fontId="5" fillId="0" borderId="13" xfId="1" applyFont="1" applyBorder="1" applyAlignment="1">
      <alignment horizontal="left"/>
    </xf>
    <xf numFmtId="0" fontId="5" fillId="0" borderId="5" xfId="0" applyFont="1" applyBorder="1" applyAlignment="1">
      <alignment horizontal="center" vertical="center"/>
    </xf>
    <xf numFmtId="14" fontId="5" fillId="0" borderId="10" xfId="0" applyNumberFormat="1" applyFont="1" applyBorder="1"/>
    <xf numFmtId="49" fontId="30" fillId="0" borderId="0" xfId="0" applyNumberFormat="1" applyFont="1" applyAlignment="1">
      <alignment horizontal="left" vertical="center" wrapText="1" readingOrder="1"/>
    </xf>
    <xf numFmtId="41" fontId="5" fillId="0" borderId="0" xfId="1" applyFont="1" applyAlignment="1">
      <alignment horizontal="center" vertical="center"/>
    </xf>
    <xf numFmtId="14" fontId="5" fillId="0" borderId="9" xfId="0" applyNumberFormat="1" applyFont="1" applyBorder="1"/>
    <xf numFmtId="168" fontId="5" fillId="0" borderId="5" xfId="1" applyNumberFormat="1" applyFont="1" applyBorder="1" applyAlignment="1">
      <alignment horizontal="center" vertical="center"/>
    </xf>
    <xf numFmtId="14" fontId="5" fillId="0" borderId="20" xfId="0" applyNumberFormat="1" applyFont="1" applyBorder="1" applyAlignment="1">
      <alignment horizontal="center" vertical="center"/>
    </xf>
    <xf numFmtId="168" fontId="5" fillId="0" borderId="0" xfId="1" applyNumberFormat="1" applyFont="1" applyAlignment="1">
      <alignment horizontal="center" vertical="center"/>
    </xf>
    <xf numFmtId="14" fontId="5" fillId="0" borderId="10" xfId="0" applyNumberFormat="1" applyFont="1" applyBorder="1" applyAlignment="1">
      <alignment horizontal="left" vertical="center"/>
    </xf>
    <xf numFmtId="41" fontId="8" fillId="0" borderId="9" xfId="1" applyFont="1" applyFill="1" applyBorder="1" applyAlignment="1">
      <alignment horizontal="right" vertical="center"/>
    </xf>
    <xf numFmtId="41" fontId="5" fillId="0" borderId="9" xfId="1" applyFont="1" applyFill="1" applyBorder="1" applyAlignment="1">
      <alignment horizontal="right"/>
    </xf>
    <xf numFmtId="41" fontId="8" fillId="0" borderId="4" xfId="1" applyFont="1" applyFill="1" applyBorder="1" applyAlignment="1">
      <alignment horizontal="right" vertical="center"/>
    </xf>
    <xf numFmtId="167" fontId="22" fillId="0" borderId="16" xfId="4" applyNumberFormat="1" applyFont="1" applyBorder="1" applyAlignment="1">
      <alignment vertical="center"/>
    </xf>
    <xf numFmtId="41" fontId="22" fillId="0" borderId="5" xfId="1" applyFont="1" applyFill="1" applyBorder="1" applyAlignment="1">
      <alignment horizontal="center"/>
    </xf>
    <xf numFmtId="167" fontId="25" fillId="0" borderId="17" xfId="4" applyNumberFormat="1" applyFont="1" applyBorder="1" applyAlignment="1">
      <alignment vertical="center"/>
    </xf>
    <xf numFmtId="167" fontId="25" fillId="0" borderId="10" xfId="4" applyNumberFormat="1" applyFont="1" applyBorder="1" applyAlignment="1">
      <alignment vertical="center"/>
    </xf>
    <xf numFmtId="41" fontId="22" fillId="0" borderId="0" xfId="1" applyFont="1" applyFill="1" applyBorder="1" applyAlignment="1">
      <alignment horizontal="center"/>
    </xf>
    <xf numFmtId="41" fontId="25" fillId="0" borderId="9" xfId="1" applyFont="1" applyFill="1" applyBorder="1" applyAlignment="1">
      <alignment horizontal="center"/>
    </xf>
    <xf numFmtId="41" fontId="10" fillId="0" borderId="17" xfId="1" applyFont="1" applyBorder="1" applyAlignment="1">
      <alignment vertical="center"/>
    </xf>
    <xf numFmtId="0" fontId="13" fillId="0" borderId="0" xfId="0" applyFont="1"/>
    <xf numFmtId="0" fontId="31" fillId="0" borderId="0" xfId="0" applyFont="1"/>
    <xf numFmtId="0" fontId="5" fillId="0" borderId="16" xfId="0" applyFont="1" applyBorder="1" applyAlignment="1">
      <alignment horizontal="left" vertical="center" wrapText="1"/>
    </xf>
    <xf numFmtId="0" fontId="5" fillId="0" borderId="19" xfId="0" applyFont="1" applyBorder="1" applyAlignment="1">
      <alignment horizontal="left" vertical="center" wrapText="1"/>
    </xf>
    <xf numFmtId="0" fontId="5" fillId="0" borderId="5" xfId="0" applyFont="1" applyBorder="1" applyAlignment="1">
      <alignment horizontal="center" vertical="top"/>
    </xf>
    <xf numFmtId="41" fontId="5" fillId="0" borderId="5" xfId="1" applyFont="1" applyBorder="1" applyAlignment="1">
      <alignment horizontal="center" vertical="top"/>
    </xf>
    <xf numFmtId="0" fontId="5" fillId="0" borderId="0" xfId="0" applyFont="1" applyAlignment="1">
      <alignment horizontal="center" vertical="top"/>
    </xf>
    <xf numFmtId="41" fontId="5" fillId="0" borderId="0" xfId="1" applyFont="1" applyAlignment="1">
      <alignment horizontal="center" vertical="top"/>
    </xf>
    <xf numFmtId="14" fontId="5" fillId="0" borderId="16" xfId="0" applyNumberFormat="1" applyFont="1" applyBorder="1" applyAlignment="1">
      <alignment horizontal="center" vertical="top"/>
    </xf>
    <xf numFmtId="49" fontId="30" fillId="0" borderId="5" xfId="0" applyNumberFormat="1" applyFont="1" applyBorder="1" applyAlignment="1">
      <alignment horizontal="center" vertical="top" wrapText="1" readingOrder="1"/>
    </xf>
    <xf numFmtId="14" fontId="5" fillId="0" borderId="20" xfId="0" applyNumberFormat="1" applyFont="1" applyBorder="1" applyAlignment="1">
      <alignment horizontal="center" vertical="top"/>
    </xf>
    <xf numFmtId="14" fontId="5" fillId="0" borderId="10" xfId="0" applyNumberFormat="1" applyFont="1" applyBorder="1" applyAlignment="1">
      <alignment horizontal="center" vertical="top"/>
    </xf>
    <xf numFmtId="49" fontId="30" fillId="0" borderId="0" xfId="0" applyNumberFormat="1" applyFont="1" applyAlignment="1">
      <alignment horizontal="center" vertical="top" wrapText="1" readingOrder="1"/>
    </xf>
    <xf numFmtId="14" fontId="5" fillId="0" borderId="9" xfId="0" applyNumberFormat="1" applyFont="1" applyBorder="1" applyAlignment="1">
      <alignment horizontal="center" vertical="top"/>
    </xf>
    <xf numFmtId="166" fontId="5" fillId="0" borderId="0" xfId="1" applyNumberFormat="1" applyFont="1" applyAlignment="1">
      <alignment horizontal="center" vertical="center"/>
    </xf>
    <xf numFmtId="41" fontId="10" fillId="0" borderId="16" xfId="1" applyFont="1" applyFill="1" applyBorder="1" applyAlignment="1">
      <alignment vertical="center" wrapText="1"/>
    </xf>
    <xf numFmtId="17" fontId="24" fillId="0" borderId="15" xfId="4" applyNumberFormat="1" applyFont="1" applyBorder="1" applyAlignment="1">
      <alignment horizontal="center" vertical="center" wrapText="1"/>
    </xf>
    <xf numFmtId="17" fontId="24" fillId="0" borderId="20" xfId="4" applyNumberFormat="1" applyFont="1" applyBorder="1" applyAlignment="1">
      <alignment horizontal="center" vertical="center" wrapText="1"/>
    </xf>
    <xf numFmtId="41" fontId="12" fillId="0" borderId="15" xfId="1" quotePrefix="1" applyFont="1" applyFill="1" applyBorder="1" applyAlignment="1">
      <alignment horizontal="center" vertical="center" wrapText="1"/>
    </xf>
    <xf numFmtId="167" fontId="12" fillId="0" borderId="10" xfId="4" applyNumberFormat="1" applyFont="1" applyBorder="1" applyAlignment="1">
      <alignment vertical="center"/>
    </xf>
    <xf numFmtId="0" fontId="7" fillId="0" borderId="10" xfId="0" applyFont="1" applyBorder="1"/>
    <xf numFmtId="0" fontId="10" fillId="0" borderId="10" xfId="4" applyFont="1" applyBorder="1" applyAlignment="1">
      <alignment vertical="center"/>
    </xf>
    <xf numFmtId="167" fontId="22" fillId="0" borderId="17" xfId="4" applyNumberFormat="1" applyFont="1" applyBorder="1" applyAlignment="1">
      <alignment horizontal="center" vertical="center"/>
    </xf>
    <xf numFmtId="0" fontId="10" fillId="0" borderId="10" xfId="0" applyFont="1" applyBorder="1" applyAlignment="1">
      <alignment horizontal="left" vertical="top"/>
    </xf>
    <xf numFmtId="0" fontId="12" fillId="0" borderId="10" xfId="0" applyFont="1" applyBorder="1"/>
    <xf numFmtId="0" fontId="8" fillId="0" borderId="1" xfId="0" applyFont="1" applyBorder="1" applyAlignment="1">
      <alignment horizontal="center" vertical="center" wrapText="1"/>
    </xf>
    <xf numFmtId="41" fontId="5" fillId="0" borderId="17" xfId="1" applyFont="1" applyBorder="1" applyAlignment="1">
      <alignment horizontal="right" vertical="center"/>
    </xf>
    <xf numFmtId="168" fontId="5" fillId="0" borderId="0" xfId="1" applyNumberFormat="1" applyFont="1" applyBorder="1" applyAlignment="1">
      <alignment horizontal="center"/>
    </xf>
    <xf numFmtId="0" fontId="5" fillId="0" borderId="1" xfId="0" applyFont="1" applyBorder="1" applyAlignment="1">
      <alignment horizontal="left" vertical="center" wrapText="1"/>
    </xf>
    <xf numFmtId="168" fontId="5" fillId="0" borderId="2" xfId="1" applyNumberFormat="1" applyFont="1" applyBorder="1" applyAlignment="1">
      <alignment horizontal="center"/>
    </xf>
    <xf numFmtId="168" fontId="5" fillId="0" borderId="3" xfId="1" applyNumberFormat="1" applyFont="1" applyBorder="1" applyAlignment="1">
      <alignment horizontal="center"/>
    </xf>
    <xf numFmtId="14" fontId="8" fillId="0" borderId="4" xfId="1" applyNumberFormat="1" applyFont="1" applyBorder="1" applyAlignment="1">
      <alignment horizontal="right"/>
    </xf>
    <xf numFmtId="14" fontId="8" fillId="0" borderId="3" xfId="1" applyNumberFormat="1" applyFont="1" applyBorder="1" applyAlignment="1">
      <alignment horizontal="right"/>
    </xf>
    <xf numFmtId="0" fontId="5" fillId="0" borderId="13" xfId="0" applyFont="1" applyBorder="1" applyAlignment="1">
      <alignment vertical="center"/>
    </xf>
    <xf numFmtId="0" fontId="5" fillId="0" borderId="15" xfId="0" applyFont="1" applyBorder="1" applyAlignment="1">
      <alignment vertical="center"/>
    </xf>
    <xf numFmtId="169" fontId="5" fillId="0" borderId="15" xfId="1" applyNumberFormat="1" applyFont="1" applyBorder="1" applyAlignment="1">
      <alignment horizontal="center" vertical="center"/>
    </xf>
    <xf numFmtId="169" fontId="5" fillId="0" borderId="17" xfId="1" applyNumberFormat="1" applyFont="1" applyBorder="1" applyAlignment="1">
      <alignment horizontal="center" vertical="center"/>
    </xf>
    <xf numFmtId="41" fontId="5" fillId="0" borderId="15" xfId="1" applyFont="1" applyBorder="1" applyAlignment="1">
      <alignment horizontal="center" vertical="center"/>
    </xf>
    <xf numFmtId="41" fontId="5" fillId="0" borderId="17" xfId="1" applyFont="1" applyBorder="1" applyAlignment="1">
      <alignment horizontal="center" vertical="center"/>
    </xf>
    <xf numFmtId="0" fontId="12" fillId="0" borderId="13" xfId="0" applyFont="1" applyBorder="1"/>
    <xf numFmtId="41" fontId="12" fillId="0" borderId="13" xfId="1" applyFont="1" applyBorder="1" applyAlignment="1">
      <alignment horizontal="right"/>
    </xf>
    <xf numFmtId="0" fontId="5" fillId="0" borderId="24" xfId="0" applyFont="1" applyBorder="1" applyAlignment="1">
      <alignment vertical="center"/>
    </xf>
    <xf numFmtId="41" fontId="5" fillId="0" borderId="25" xfId="1" applyFont="1" applyFill="1" applyBorder="1" applyAlignment="1">
      <alignment vertical="center"/>
    </xf>
    <xf numFmtId="10" fontId="5" fillId="0" borderId="25" xfId="2" applyNumberFormat="1" applyFont="1" applyFill="1" applyBorder="1" applyAlignment="1">
      <alignment vertical="center"/>
    </xf>
    <xf numFmtId="10" fontId="5" fillId="0" borderId="26" xfId="2" applyNumberFormat="1" applyFont="1" applyFill="1" applyBorder="1" applyAlignment="1">
      <alignment vertical="center"/>
    </xf>
    <xf numFmtId="0" fontId="5" fillId="0" borderId="11" xfId="0" applyFont="1" applyBorder="1" applyAlignment="1">
      <alignment vertical="center"/>
    </xf>
    <xf numFmtId="41" fontId="5" fillId="0" borderId="13" xfId="1" applyFont="1" applyFill="1" applyBorder="1" applyAlignment="1">
      <alignment vertical="center"/>
    </xf>
    <xf numFmtId="10" fontId="5" fillId="0" borderId="13" xfId="2" applyNumberFormat="1" applyFont="1" applyFill="1" applyBorder="1" applyAlignment="1">
      <alignment vertical="center"/>
    </xf>
    <xf numFmtId="10" fontId="5" fillId="0" borderId="30" xfId="2" applyNumberFormat="1" applyFont="1" applyFill="1" applyBorder="1" applyAlignment="1">
      <alignment vertical="center"/>
    </xf>
    <xf numFmtId="169" fontId="5" fillId="0" borderId="17" xfId="1" applyNumberFormat="1" applyFont="1" applyBorder="1" applyAlignment="1">
      <alignment horizontal="right"/>
    </xf>
    <xf numFmtId="169" fontId="5" fillId="0" borderId="15" xfId="1" applyNumberFormat="1" applyFont="1" applyBorder="1"/>
    <xf numFmtId="41" fontId="10" fillId="0" borderId="15" xfId="1" applyFont="1" applyBorder="1" applyAlignment="1">
      <alignment horizontal="right" vertical="center"/>
    </xf>
    <xf numFmtId="41" fontId="5" fillId="0" borderId="13" xfId="1" applyFont="1" applyFill="1" applyBorder="1"/>
    <xf numFmtId="164" fontId="5" fillId="0" borderId="15" xfId="10" applyFont="1" applyBorder="1"/>
    <xf numFmtId="41" fontId="8" fillId="0" borderId="3" xfId="1" applyFont="1" applyBorder="1"/>
    <xf numFmtId="41" fontId="5" fillId="0" borderId="9" xfId="1" applyFont="1" applyFill="1" applyBorder="1"/>
    <xf numFmtId="41" fontId="5" fillId="0" borderId="10" xfId="1" applyFont="1" applyFill="1" applyBorder="1"/>
    <xf numFmtId="41" fontId="5" fillId="0" borderId="15" xfId="1" applyFont="1" applyFill="1" applyBorder="1"/>
    <xf numFmtId="3" fontId="8" fillId="0" borderId="0" xfId="0" applyNumberFormat="1" applyFont="1" applyAlignment="1">
      <alignment horizontal="right"/>
    </xf>
    <xf numFmtId="0" fontId="14" fillId="0" borderId="0" xfId="0" applyFont="1" applyAlignment="1">
      <alignment horizontal="right"/>
    </xf>
    <xf numFmtId="41" fontId="8" fillId="0" borderId="0" xfId="1" applyFont="1" applyFill="1" applyBorder="1"/>
    <xf numFmtId="166" fontId="10" fillId="0" borderId="0" xfId="0" applyNumberFormat="1" applyFont="1" applyAlignment="1">
      <alignment horizontal="left"/>
    </xf>
    <xf numFmtId="3" fontId="12" fillId="0" borderId="0" xfId="0" applyNumberFormat="1" applyFont="1" applyAlignment="1">
      <alignment horizontal="right"/>
    </xf>
    <xf numFmtId="41" fontId="5" fillId="0" borderId="17" xfId="1" applyFont="1" applyFill="1" applyBorder="1" applyAlignment="1">
      <alignment vertical="center"/>
    </xf>
    <xf numFmtId="10" fontId="5" fillId="0" borderId="17" xfId="2" applyNumberFormat="1" applyFont="1" applyFill="1" applyBorder="1" applyAlignment="1">
      <alignment vertical="center"/>
    </xf>
    <xf numFmtId="10" fontId="5" fillId="0" borderId="32" xfId="2" applyNumberFormat="1" applyFont="1" applyFill="1" applyBorder="1" applyAlignment="1">
      <alignment vertical="center"/>
    </xf>
    <xf numFmtId="41" fontId="8" fillId="0" borderId="27" xfId="1" applyFont="1" applyBorder="1" applyAlignment="1">
      <alignment vertical="center"/>
    </xf>
    <xf numFmtId="9" fontId="8" fillId="0" borderId="27" xfId="2" applyFont="1" applyBorder="1" applyAlignment="1">
      <alignment vertical="center"/>
    </xf>
    <xf numFmtId="41" fontId="0" fillId="0" borderId="0" xfId="0" applyNumberFormat="1"/>
    <xf numFmtId="41" fontId="10" fillId="0" borderId="17" xfId="19" applyFont="1" applyFill="1" applyBorder="1" applyAlignment="1">
      <alignment horizontal="center" vertical="center"/>
    </xf>
    <xf numFmtId="41" fontId="10" fillId="0" borderId="9" xfId="19" applyFont="1" applyFill="1" applyBorder="1" applyAlignment="1">
      <alignment horizontal="center" vertical="center"/>
    </xf>
    <xf numFmtId="164" fontId="5" fillId="0" borderId="17" xfId="10" applyFont="1" applyFill="1" applyBorder="1"/>
    <xf numFmtId="164" fontId="5" fillId="0" borderId="0" xfId="10" applyFont="1" applyFill="1"/>
    <xf numFmtId="0" fontId="10" fillId="0" borderId="17" xfId="0" applyFont="1" applyBorder="1"/>
    <xf numFmtId="14" fontId="12" fillId="0" borderId="15" xfId="4" applyNumberFormat="1" applyFont="1" applyBorder="1" applyAlignment="1">
      <alignment horizontal="center" vertical="center"/>
    </xf>
    <xf numFmtId="14" fontId="12" fillId="0" borderId="4" xfId="4" applyNumberFormat="1" applyFont="1" applyBorder="1" applyAlignment="1">
      <alignment horizontal="center" vertical="center"/>
    </xf>
    <xf numFmtId="0" fontId="9" fillId="0" borderId="0" xfId="0" applyFont="1"/>
    <xf numFmtId="0" fontId="21" fillId="0" borderId="0" xfId="4" applyFont="1" applyAlignment="1">
      <alignment horizontal="center"/>
    </xf>
    <xf numFmtId="0" fontId="22" fillId="0" borderId="0" xfId="4" applyFont="1" applyAlignment="1">
      <alignment horizontal="center"/>
    </xf>
    <xf numFmtId="0" fontId="26" fillId="0" borderId="16" xfId="3" applyFont="1" applyFill="1" applyBorder="1" applyAlignment="1">
      <alignment horizontal="center" vertical="center"/>
    </xf>
    <xf numFmtId="0" fontId="26" fillId="0" borderId="19" xfId="3" applyFont="1" applyFill="1" applyBorder="1" applyAlignment="1">
      <alignment horizontal="center" vertical="center"/>
    </xf>
    <xf numFmtId="0" fontId="26" fillId="0" borderId="15" xfId="3" applyFont="1" applyFill="1" applyBorder="1" applyAlignment="1">
      <alignment horizontal="center" vertical="center"/>
    </xf>
    <xf numFmtId="0" fontId="26" fillId="0" borderId="13" xfId="3" applyFont="1" applyFill="1" applyBorder="1" applyAlignment="1">
      <alignment horizontal="center" vertical="center"/>
    </xf>
    <xf numFmtId="0" fontId="21" fillId="2" borderId="0" xfId="5" applyFont="1" applyFill="1" applyAlignment="1">
      <alignment horizontal="center" vertical="center"/>
    </xf>
    <xf numFmtId="0" fontId="22" fillId="0" borderId="0" xfId="4" applyFont="1" applyAlignment="1">
      <alignment horizontal="center" vertical="top"/>
    </xf>
    <xf numFmtId="0" fontId="23" fillId="0" borderId="0" xfId="4" applyFont="1" applyAlignment="1">
      <alignment horizontal="center"/>
    </xf>
    <xf numFmtId="0" fontId="28" fillId="0" borderId="0" xfId="0" applyFont="1" applyAlignment="1">
      <alignment horizontal="left"/>
    </xf>
    <xf numFmtId="0" fontId="5" fillId="0" borderId="0" xfId="0" applyFont="1"/>
    <xf numFmtId="0" fontId="8" fillId="0" borderId="0" xfId="0" applyFont="1" applyAlignment="1">
      <alignment horizontal="center"/>
    </xf>
    <xf numFmtId="0" fontId="8" fillId="0" borderId="15" xfId="0" applyFont="1" applyBorder="1" applyAlignment="1">
      <alignment horizontal="center" vertical="center"/>
    </xf>
    <xf numFmtId="0" fontId="8" fillId="0" borderId="13"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5" fillId="0" borderId="0" xfId="0" applyFont="1" applyAlignment="1">
      <alignment horizontal="left"/>
    </xf>
    <xf numFmtId="0" fontId="8" fillId="0" borderId="0" xfId="0" applyFont="1" applyAlignment="1">
      <alignment horizontal="left" vertical="center" wrapText="1"/>
    </xf>
    <xf numFmtId="0" fontId="8" fillId="0" borderId="0" xfId="0" applyFont="1" applyAlignment="1">
      <alignment horizontal="left"/>
    </xf>
    <xf numFmtId="0" fontId="5" fillId="0" borderId="0" xfId="0" applyFont="1" applyAlignment="1">
      <alignment horizontal="left" wrapText="1"/>
    </xf>
    <xf numFmtId="0" fontId="7" fillId="0" borderId="0" xfId="0" applyFont="1" applyAlignment="1">
      <alignment horizontal="center" vertical="center" wrapText="1"/>
    </xf>
    <xf numFmtId="0" fontId="5" fillId="0" borderId="0" xfId="0" applyFont="1" applyAlignment="1">
      <alignment horizontal="center" vertical="center" wrapText="1"/>
    </xf>
    <xf numFmtId="0" fontId="8" fillId="0" borderId="0" xfId="0" applyFont="1" applyAlignment="1">
      <alignment horizontal="left" vertical="center"/>
    </xf>
    <xf numFmtId="0" fontId="5" fillId="0" borderId="0" xfId="0" applyFont="1" applyAlignment="1">
      <alignment horizontal="justify" wrapText="1"/>
    </xf>
    <xf numFmtId="0" fontId="8" fillId="0" borderId="0" xfId="0" applyFont="1" applyAlignment="1">
      <alignment horizontal="left"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165" fontId="8" fillId="0" borderId="1" xfId="1" applyNumberFormat="1" applyFont="1" applyBorder="1" applyAlignment="1">
      <alignment horizontal="center"/>
    </xf>
    <xf numFmtId="165" fontId="8" fillId="0" borderId="3" xfId="1" applyNumberFormat="1" applyFont="1" applyBorder="1" applyAlignment="1">
      <alignment horizontal="center"/>
    </xf>
    <xf numFmtId="0" fontId="2" fillId="0" borderId="5" xfId="3" applyBorder="1" applyAlignment="1">
      <alignment horizontal="left"/>
    </xf>
    <xf numFmtId="0" fontId="5" fillId="0" borderId="0" xfId="0" applyFont="1" applyAlignment="1">
      <alignment horizontal="left"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0" xfId="0" applyFont="1" applyAlignment="1">
      <alignment horizontal="justify" vertical="center" wrapText="1"/>
    </xf>
    <xf numFmtId="0" fontId="8" fillId="0" borderId="0" xfId="0" applyFont="1" applyAlignment="1">
      <alignment horizontal="center" vertical="center"/>
    </xf>
    <xf numFmtId="0" fontId="10" fillId="0" borderId="0" xfId="0" applyFont="1" applyAlignment="1">
      <alignment horizontal="left" vertical="top" wrapText="1"/>
    </xf>
    <xf numFmtId="0" fontId="5" fillId="0" borderId="0" xfId="0" applyFont="1" applyAlignment="1">
      <alignment horizontal="justify" vertical="top" wrapText="1"/>
    </xf>
    <xf numFmtId="0" fontId="5" fillId="0" borderId="0" xfId="0" applyFont="1" applyAlignment="1">
      <alignment horizontal="justify" vertical="top"/>
    </xf>
    <xf numFmtId="0" fontId="5" fillId="0" borderId="0" xfId="0" applyFont="1" applyAlignment="1">
      <alignment horizontal="left" vertical="center" wrapText="1"/>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31" fillId="0" borderId="0" xfId="0" applyFont="1" applyAlignment="1">
      <alignment horizontal="left" vertical="top" wrapText="1"/>
    </xf>
    <xf numFmtId="0" fontId="8" fillId="0" borderId="15" xfId="0" applyFont="1" applyBorder="1" applyAlignment="1">
      <alignment horizontal="center" vertical="center" wrapText="1"/>
    </xf>
    <xf numFmtId="0" fontId="8" fillId="0" borderId="13" xfId="0" applyFont="1" applyBorder="1" applyAlignment="1">
      <alignment horizontal="center" vertical="center" wrapText="1"/>
    </xf>
    <xf numFmtId="0" fontId="10" fillId="0" borderId="0" xfId="0" applyFont="1" applyAlignment="1">
      <alignment horizontal="justify" wrapText="1"/>
    </xf>
    <xf numFmtId="0" fontId="16" fillId="0" borderId="0" xfId="0" applyFont="1" applyAlignment="1">
      <alignment horizontal="justify" wrapText="1"/>
    </xf>
    <xf numFmtId="0" fontId="5" fillId="0" borderId="0" xfId="0" applyFont="1" applyAlignment="1">
      <alignment horizontal="left" vertical="top" wrapText="1"/>
    </xf>
    <xf numFmtId="0" fontId="8" fillId="0" borderId="4" xfId="0" applyFont="1" applyBorder="1" applyAlignment="1">
      <alignment horizontal="center" vertical="center" wrapText="1"/>
    </xf>
    <xf numFmtId="0" fontId="12" fillId="0" borderId="0" xfId="0" applyFont="1" applyAlignment="1">
      <alignment horizontal="left" wrapText="1"/>
    </xf>
    <xf numFmtId="0" fontId="10" fillId="0" borderId="0" xfId="0" applyFont="1" applyAlignment="1">
      <alignment horizontal="left" wrapText="1"/>
    </xf>
    <xf numFmtId="0" fontId="7" fillId="0" borderId="0" xfId="0" applyFont="1" applyAlignment="1">
      <alignment horizontal="center" vertical="center"/>
    </xf>
    <xf numFmtId="0" fontId="7" fillId="0" borderId="0" xfId="0" applyFont="1" applyAlignment="1">
      <alignment horizontal="center"/>
    </xf>
    <xf numFmtId="0" fontId="11" fillId="0" borderId="0" xfId="4" applyFont="1" applyAlignment="1">
      <alignment horizontal="center" vertical="top"/>
    </xf>
    <xf numFmtId="0" fontId="11" fillId="0" borderId="0" xfId="4" applyFont="1" applyAlignment="1">
      <alignment horizontal="center" vertical="center"/>
    </xf>
    <xf numFmtId="0" fontId="12" fillId="4" borderId="15" xfId="6" applyFont="1" applyFill="1" applyBorder="1" applyAlignment="1">
      <alignment horizontal="center" vertical="center" wrapText="1"/>
    </xf>
    <xf numFmtId="0" fontId="12" fillId="4" borderId="13" xfId="6" applyFont="1" applyFill="1" applyBorder="1" applyAlignment="1">
      <alignment horizontal="center" vertical="center" wrapText="1"/>
    </xf>
    <xf numFmtId="0" fontId="12" fillId="4" borderId="4" xfId="6" applyFont="1" applyFill="1" applyBorder="1" applyAlignment="1">
      <alignment horizontal="center" vertical="center" wrapText="1"/>
    </xf>
    <xf numFmtId="0" fontId="12" fillId="0" borderId="15" xfId="6" applyFont="1" applyBorder="1" applyAlignment="1">
      <alignment horizontal="center" vertical="center" wrapText="1"/>
    </xf>
    <xf numFmtId="0" fontId="12" fillId="0" borderId="13" xfId="6" applyFont="1" applyBorder="1" applyAlignment="1">
      <alignment horizontal="center" vertical="center" wrapText="1"/>
    </xf>
    <xf numFmtId="0" fontId="8" fillId="0" borderId="18" xfId="0" applyFont="1" applyBorder="1" applyAlignment="1">
      <alignment horizontal="center"/>
    </xf>
    <xf numFmtId="0" fontId="9" fillId="0" borderId="0" xfId="0" applyFont="1" applyAlignment="1">
      <alignment horizontal="center"/>
    </xf>
    <xf numFmtId="0" fontId="8" fillId="3" borderId="6" xfId="0" applyFont="1" applyFill="1" applyBorder="1" applyAlignment="1">
      <alignment horizontal="center"/>
    </xf>
    <xf numFmtId="0" fontId="8" fillId="3" borderId="7" xfId="0" applyFont="1" applyFill="1" applyBorder="1" applyAlignment="1">
      <alignment horizontal="center"/>
    </xf>
    <xf numFmtId="0" fontId="8" fillId="3" borderId="8" xfId="0" applyFont="1" applyFill="1" applyBorder="1" applyAlignment="1">
      <alignment horizontal="center"/>
    </xf>
    <xf numFmtId="0" fontId="8" fillId="3" borderId="23" xfId="0" applyFont="1" applyFill="1" applyBorder="1" applyAlignment="1">
      <alignment horizontal="center" vertical="center" wrapText="1"/>
    </xf>
    <xf numFmtId="0" fontId="8" fillId="3" borderId="21" xfId="0" applyFont="1" applyFill="1" applyBorder="1" applyAlignment="1">
      <alignment horizontal="center" vertical="center" wrapText="1"/>
    </xf>
    <xf numFmtId="41" fontId="10" fillId="0" borderId="10" xfId="1" applyFont="1" applyFill="1" applyBorder="1" applyAlignment="1">
      <alignment vertical="center" wrapText="1"/>
    </xf>
    <xf numFmtId="17" fontId="24" fillId="0" borderId="17" xfId="4" applyNumberFormat="1" applyFont="1" applyBorder="1" applyAlignment="1">
      <alignment horizontal="center" vertical="center" wrapText="1"/>
    </xf>
    <xf numFmtId="17" fontId="24" fillId="0" borderId="9" xfId="4" applyNumberFormat="1" applyFont="1" applyBorder="1" applyAlignment="1">
      <alignment horizontal="center" vertical="center" wrapText="1"/>
    </xf>
    <xf numFmtId="41" fontId="12" fillId="0" borderId="17" xfId="1" quotePrefix="1" applyFont="1" applyFill="1" applyBorder="1" applyAlignment="1">
      <alignment horizontal="center" vertical="center" wrapText="1"/>
    </xf>
    <xf numFmtId="41" fontId="12" fillId="0" borderId="10" xfId="1" applyFont="1" applyFill="1" applyBorder="1" applyAlignment="1">
      <alignment vertical="center" wrapText="1"/>
    </xf>
    <xf numFmtId="41" fontId="10" fillId="0" borderId="17" xfId="1" quotePrefix="1" applyFont="1" applyFill="1" applyBorder="1" applyAlignment="1">
      <alignment horizontal="center" vertical="center" wrapText="1"/>
    </xf>
    <xf numFmtId="41" fontId="35" fillId="0" borderId="17" xfId="1" quotePrefix="1" applyFont="1" applyFill="1" applyBorder="1" applyAlignment="1">
      <alignment horizontal="center" vertical="center" wrapText="1"/>
    </xf>
    <xf numFmtId="41" fontId="22" fillId="0" borderId="9" xfId="4" applyNumberFormat="1" applyFont="1" applyBorder="1" applyAlignment="1">
      <alignment horizontal="center" vertical="center" wrapText="1"/>
    </xf>
    <xf numFmtId="41" fontId="25" fillId="0" borderId="9" xfId="1" applyFont="1" applyFill="1" applyBorder="1" applyAlignment="1">
      <alignment horizontal="center" vertical="center" wrapText="1"/>
    </xf>
    <xf numFmtId="41" fontId="34" fillId="0" borderId="9" xfId="1" applyFont="1" applyFill="1" applyBorder="1" applyAlignment="1">
      <alignment horizontal="center" vertical="center" wrapText="1"/>
    </xf>
    <xf numFmtId="41" fontId="22" fillId="0" borderId="9" xfId="4" applyNumberFormat="1" applyFont="1" applyFill="1" applyBorder="1" applyAlignment="1">
      <alignment horizontal="center" vertical="center" wrapText="1"/>
    </xf>
    <xf numFmtId="17" fontId="24" fillId="0" borderId="9" xfId="4" applyNumberFormat="1" applyFont="1" applyFill="1" applyBorder="1" applyAlignment="1">
      <alignment horizontal="center" vertical="center" wrapText="1"/>
    </xf>
  </cellXfs>
  <cellStyles count="20">
    <cellStyle name="Excel Built-in Comma [0] 1" xfId="13" xr:uid="{B3646DCF-F688-4573-96B2-65FA3F4696A1}"/>
    <cellStyle name="Hipervínculo" xfId="3" builtinId="8"/>
    <cellStyle name="Millares [0]" xfId="1" builtinId="6"/>
    <cellStyle name="Millares [0] 10" xfId="10" xr:uid="{CE97DC9D-30BC-49DD-9D57-9E779C8EA74D}"/>
    <cellStyle name="Millares [0] 2" xfId="7" xr:uid="{4FCDB0C6-56ED-4598-9F9B-48FFB5487A21}"/>
    <cellStyle name="Millares [0] 2 2" xfId="16" xr:uid="{DEDA2CC9-2016-41CB-B9E0-2624DA67197F}"/>
    <cellStyle name="Millares [0] 21" xfId="14" xr:uid="{5F3F1638-1223-46C5-93D0-6E14FC2D7532}"/>
    <cellStyle name="Millares [0] 23" xfId="19" xr:uid="{AA867BEF-14C2-471B-ADC8-256C5C90A874}"/>
    <cellStyle name="Millares [0] 29" xfId="12" xr:uid="{93E75A0D-0E45-449E-9610-EF3110411D14}"/>
    <cellStyle name="Millares [0] 29 2" xfId="18" xr:uid="{225FAAD4-8E4F-41C5-9C6A-6AF72A671BF1}"/>
    <cellStyle name="Millares [0] 3" xfId="9" xr:uid="{94A78992-E17E-45AF-A370-3C611600E824}"/>
    <cellStyle name="Millares [0] 3 2" xfId="17" xr:uid="{37E2CA54-61B1-4E01-B8E2-4BA0392AF1A5}"/>
    <cellStyle name="Millares [0] 4" xfId="15" xr:uid="{74D740AF-4D52-4764-8A7F-884FF8FBE2C1}"/>
    <cellStyle name="Normal" xfId="0" builtinId="0"/>
    <cellStyle name="Normal 11" xfId="8" xr:uid="{B2D3326E-D752-4163-B813-ABF9E6EFD4C9}"/>
    <cellStyle name="Normal 17 2" xfId="11" xr:uid="{E756F4FE-C565-413B-B14B-335BED12124A}"/>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XFD63"/>
  <sheetViews>
    <sheetView showGridLines="0" topLeftCell="A22" zoomScaleNormal="90" workbookViewId="0">
      <selection activeCell="H40" sqref="H40"/>
    </sheetView>
  </sheetViews>
  <sheetFormatPr baseColWidth="10" defaultColWidth="11.42578125" defaultRowHeight="15" x14ac:dyDescent="0.25"/>
  <cols>
    <col min="1" max="1" width="2.85546875" style="1" customWidth="1"/>
    <col min="2" max="2" width="81.7109375" style="1" bestFit="1" customWidth="1"/>
    <col min="3" max="3" width="10.5703125" style="1" customWidth="1"/>
    <col min="4" max="5" width="23.42578125" style="1" bestFit="1" customWidth="1"/>
    <col min="6" max="6" width="59.140625" style="1" bestFit="1" customWidth="1"/>
    <col min="7" max="7" width="9.85546875" style="1" customWidth="1"/>
    <col min="8" max="9" width="23.42578125" style="1" bestFit="1" customWidth="1"/>
    <col min="10" max="10" width="2.85546875" style="1" customWidth="1"/>
    <col min="11" max="11" width="16" style="1" bestFit="1" customWidth="1"/>
    <col min="12" max="12" width="15.85546875" style="1" bestFit="1" customWidth="1"/>
    <col min="13" max="13" width="16.140625" style="1" bestFit="1" customWidth="1"/>
    <col min="14" max="16384" width="11.42578125" style="1"/>
  </cols>
  <sheetData>
    <row r="1" spans="1:12" x14ac:dyDescent="0.25">
      <c r="A1" s="2" t="s">
        <v>3</v>
      </c>
    </row>
    <row r="2" spans="1:12" x14ac:dyDescent="0.25">
      <c r="B2" s="432" t="s">
        <v>95</v>
      </c>
      <c r="C2" s="432"/>
      <c r="D2" s="432"/>
      <c r="E2" s="432"/>
      <c r="F2" s="432"/>
      <c r="G2" s="432"/>
      <c r="H2" s="432"/>
      <c r="I2" s="432"/>
    </row>
    <row r="3" spans="1:12" x14ac:dyDescent="0.25">
      <c r="B3" s="433" t="s">
        <v>1</v>
      </c>
      <c r="C3" s="433"/>
      <c r="D3" s="433"/>
      <c r="E3" s="433"/>
      <c r="F3" s="433"/>
      <c r="G3" s="433"/>
      <c r="H3" s="433"/>
      <c r="I3" s="433"/>
    </row>
    <row r="4" spans="1:12" x14ac:dyDescent="0.25">
      <c r="B4" s="433" t="s">
        <v>650</v>
      </c>
      <c r="C4" s="433"/>
      <c r="D4" s="433"/>
      <c r="E4" s="433"/>
      <c r="F4" s="433"/>
      <c r="G4" s="433"/>
      <c r="H4" s="433"/>
      <c r="I4" s="433"/>
    </row>
    <row r="5" spans="1:12" x14ac:dyDescent="0.25">
      <c r="B5" s="433" t="s">
        <v>96</v>
      </c>
      <c r="C5" s="433"/>
      <c r="D5" s="433"/>
      <c r="E5" s="433"/>
      <c r="F5" s="433"/>
      <c r="G5" s="433"/>
      <c r="H5" s="433"/>
      <c r="I5" s="433"/>
    </row>
    <row r="6" spans="1:12" x14ac:dyDescent="0.25">
      <c r="B6" s="220"/>
      <c r="C6" s="220"/>
      <c r="D6" s="220"/>
      <c r="E6" s="221"/>
      <c r="F6" s="220"/>
      <c r="G6" s="220"/>
      <c r="H6" s="220"/>
      <c r="I6" s="220"/>
    </row>
    <row r="7" spans="1:12" x14ac:dyDescent="0.25">
      <c r="B7" s="222" t="s">
        <v>97</v>
      </c>
      <c r="C7" s="210" t="s">
        <v>98</v>
      </c>
      <c r="D7" s="223">
        <v>45930</v>
      </c>
      <c r="E7" s="224">
        <v>45657</v>
      </c>
      <c r="F7" s="222" t="s">
        <v>99</v>
      </c>
      <c r="G7" s="210" t="s">
        <v>98</v>
      </c>
      <c r="H7" s="224">
        <f>+D7</f>
        <v>45930</v>
      </c>
      <c r="I7" s="224">
        <f>+E7</f>
        <v>45657</v>
      </c>
    </row>
    <row r="8" spans="1:12" x14ac:dyDescent="0.25">
      <c r="B8" s="225" t="s">
        <v>100</v>
      </c>
      <c r="C8" s="226"/>
      <c r="D8" s="226"/>
      <c r="E8" s="227"/>
      <c r="F8" s="228" t="s">
        <v>101</v>
      </c>
      <c r="G8" s="229"/>
      <c r="H8" s="229"/>
      <c r="I8" s="230"/>
    </row>
    <row r="9" spans="1:12" x14ac:dyDescent="0.25">
      <c r="B9" s="228" t="s">
        <v>102</v>
      </c>
      <c r="C9" s="231"/>
      <c r="D9" s="232">
        <f>SUM(D10:D12)</f>
        <v>11061301319</v>
      </c>
      <c r="E9" s="232">
        <f>SUM(E10:E12)</f>
        <v>9739157830</v>
      </c>
      <c r="F9" s="348" t="s">
        <v>103</v>
      </c>
      <c r="G9" s="229"/>
      <c r="H9" s="349">
        <f>SUM(H10:H12)</f>
        <v>6813762101</v>
      </c>
      <c r="I9" s="232">
        <f>SUM(I10:I12)</f>
        <v>8675116387</v>
      </c>
    </row>
    <row r="10" spans="1:12" x14ac:dyDescent="0.25">
      <c r="B10" s="350" t="s">
        <v>104</v>
      </c>
      <c r="C10" s="231"/>
      <c r="D10" s="233">
        <v>4500000</v>
      </c>
      <c r="E10" s="233">
        <v>4500000</v>
      </c>
      <c r="F10" s="351" t="s">
        <v>105</v>
      </c>
      <c r="G10" s="234" t="s">
        <v>106</v>
      </c>
      <c r="H10" s="235">
        <v>6228913322</v>
      </c>
      <c r="I10" s="233">
        <v>8308110101</v>
      </c>
      <c r="K10" s="53"/>
      <c r="L10" s="25"/>
    </row>
    <row r="11" spans="1:12" x14ac:dyDescent="0.25">
      <c r="B11" s="350" t="s">
        <v>107</v>
      </c>
      <c r="C11" s="231" t="s">
        <v>108</v>
      </c>
      <c r="D11" s="233">
        <v>2039621747</v>
      </c>
      <c r="E11" s="233">
        <v>1829790836</v>
      </c>
      <c r="F11" s="351" t="s">
        <v>109</v>
      </c>
      <c r="G11" s="234" t="s">
        <v>110</v>
      </c>
      <c r="H11" s="235">
        <v>543513903</v>
      </c>
      <c r="I11" s="233">
        <v>367006286</v>
      </c>
    </row>
    <row r="12" spans="1:12" x14ac:dyDescent="0.25">
      <c r="B12" s="350" t="s">
        <v>111</v>
      </c>
      <c r="C12" s="231" t="s">
        <v>108</v>
      </c>
      <c r="D12" s="34">
        <v>9017179572</v>
      </c>
      <c r="E12" s="34">
        <v>7904866994</v>
      </c>
      <c r="F12" s="351" t="s">
        <v>112</v>
      </c>
      <c r="G12" s="234" t="s">
        <v>113</v>
      </c>
      <c r="H12" s="235">
        <v>41334876</v>
      </c>
      <c r="I12" s="233">
        <v>0</v>
      </c>
    </row>
    <row r="13" spans="1:12" x14ac:dyDescent="0.25">
      <c r="B13" s="236" t="s">
        <v>114</v>
      </c>
      <c r="C13" s="231" t="s">
        <v>115</v>
      </c>
      <c r="D13" s="237">
        <f>SUM(D14:D18)</f>
        <v>333601393081</v>
      </c>
      <c r="E13" s="237">
        <f>SUM(E14:E18)</f>
        <v>210266942442</v>
      </c>
      <c r="F13" s="238" t="s">
        <v>116</v>
      </c>
      <c r="G13" s="234"/>
      <c r="H13" s="352">
        <f>SUM(H14:H16)</f>
        <v>314013752396</v>
      </c>
      <c r="I13" s="237">
        <f>SUM(I14:I16)</f>
        <v>193173707546</v>
      </c>
    </row>
    <row r="14" spans="1:12" x14ac:dyDescent="0.25">
      <c r="B14" s="350" t="s">
        <v>117</v>
      </c>
      <c r="C14" s="231"/>
      <c r="D14" s="233">
        <v>108211346027</v>
      </c>
      <c r="E14" s="233">
        <v>28306213119</v>
      </c>
      <c r="F14" s="351" t="s">
        <v>118</v>
      </c>
      <c r="G14" s="234" t="s">
        <v>119</v>
      </c>
      <c r="H14" s="235">
        <v>52915363522</v>
      </c>
      <c r="I14" s="233">
        <v>27917261610</v>
      </c>
    </row>
    <row r="15" spans="1:12" x14ac:dyDescent="0.25">
      <c r="B15" s="33" t="s">
        <v>120</v>
      </c>
      <c r="D15" s="233">
        <v>221699749192</v>
      </c>
      <c r="E15" s="233">
        <v>130816621027</v>
      </c>
      <c r="F15" s="351" t="s">
        <v>121</v>
      </c>
      <c r="G15" s="234" t="s">
        <v>119</v>
      </c>
      <c r="H15" s="235">
        <v>38717421947</v>
      </c>
      <c r="I15" s="233">
        <v>33197802132</v>
      </c>
    </row>
    <row r="16" spans="1:12" x14ac:dyDescent="0.25">
      <c r="B16" s="33" t="s">
        <v>122</v>
      </c>
      <c r="D16" s="233">
        <v>0</v>
      </c>
      <c r="E16" s="233">
        <v>46144108296</v>
      </c>
      <c r="F16" s="351" t="s">
        <v>123</v>
      </c>
      <c r="G16" s="234" t="s">
        <v>124</v>
      </c>
      <c r="H16" s="235">
        <v>222380966927</v>
      </c>
      <c r="I16" s="233">
        <v>132058643804</v>
      </c>
    </row>
    <row r="17" spans="2:9" x14ac:dyDescent="0.25">
      <c r="B17" s="33" t="s">
        <v>125</v>
      </c>
      <c r="D17" s="233">
        <v>3690297862</v>
      </c>
      <c r="E17" s="233">
        <v>5000000000</v>
      </c>
      <c r="F17" s="238" t="s">
        <v>126</v>
      </c>
      <c r="G17" s="234"/>
      <c r="H17" s="352">
        <f>SUM(H18:H21)</f>
        <v>249022578</v>
      </c>
      <c r="I17" s="237">
        <f>SUM(I18:I21)</f>
        <v>538303397</v>
      </c>
    </row>
    <row r="18" spans="2:9" x14ac:dyDescent="0.25">
      <c r="B18" s="33"/>
      <c r="D18" s="233"/>
      <c r="E18" s="233"/>
      <c r="F18" s="351" t="s">
        <v>127</v>
      </c>
      <c r="G18" s="234"/>
      <c r="H18" s="235">
        <v>0</v>
      </c>
      <c r="I18" s="233">
        <v>301487183</v>
      </c>
    </row>
    <row r="19" spans="2:9" x14ac:dyDescent="0.25">
      <c r="B19" s="236" t="s">
        <v>128</v>
      </c>
      <c r="C19" s="231"/>
      <c r="D19" s="237">
        <f>SUM(D20:D23)</f>
        <v>2348702443</v>
      </c>
      <c r="E19" s="237">
        <f>SUM(E20:E23)</f>
        <v>2405894964</v>
      </c>
      <c r="F19" s="351" t="s">
        <v>129</v>
      </c>
      <c r="G19" s="234"/>
      <c r="H19" s="235">
        <v>11376404</v>
      </c>
      <c r="I19" s="233">
        <v>46304187</v>
      </c>
    </row>
    <row r="20" spans="2:9" x14ac:dyDescent="0.25">
      <c r="B20" s="350" t="s">
        <v>130</v>
      </c>
      <c r="C20" s="231" t="s">
        <v>131</v>
      </c>
      <c r="D20" s="233">
        <v>618499450</v>
      </c>
      <c r="E20" s="233">
        <v>874676812</v>
      </c>
      <c r="F20" s="351" t="s">
        <v>132</v>
      </c>
      <c r="G20" s="234"/>
      <c r="H20" s="235">
        <v>9192193</v>
      </c>
      <c r="I20" s="233">
        <v>7576414</v>
      </c>
    </row>
    <row r="21" spans="2:9" x14ac:dyDescent="0.25">
      <c r="B21" s="350" t="s">
        <v>133</v>
      </c>
      <c r="C21" s="231" t="s">
        <v>131</v>
      </c>
      <c r="D21" s="233">
        <v>105618361</v>
      </c>
      <c r="E21" s="233">
        <v>0</v>
      </c>
      <c r="F21" s="351" t="s">
        <v>134</v>
      </c>
      <c r="G21" s="234"/>
      <c r="H21" s="235">
        <v>228453981</v>
      </c>
      <c r="I21" s="233">
        <v>182935613</v>
      </c>
    </row>
    <row r="22" spans="2:9" x14ac:dyDescent="0.25">
      <c r="B22" s="350" t="s">
        <v>135</v>
      </c>
      <c r="C22" s="231" t="s">
        <v>131</v>
      </c>
      <c r="D22" s="233">
        <v>39647856</v>
      </c>
      <c r="E22" s="233">
        <v>28912446</v>
      </c>
      <c r="F22" s="238" t="s">
        <v>136</v>
      </c>
      <c r="G22" s="234"/>
      <c r="H22" s="352">
        <f>SUM(H23:H24)</f>
        <v>1854718562</v>
      </c>
      <c r="I22" s="237">
        <f>SUM(I23:I24)</f>
        <v>1128713943</v>
      </c>
    </row>
    <row r="23" spans="2:9" x14ac:dyDescent="0.25">
      <c r="B23" s="350" t="s">
        <v>137</v>
      </c>
      <c r="C23" s="231" t="s">
        <v>113</v>
      </c>
      <c r="D23" s="233">
        <v>1584936776</v>
      </c>
      <c r="E23" s="233">
        <v>1502305706</v>
      </c>
      <c r="F23" s="351" t="s">
        <v>138</v>
      </c>
      <c r="G23" s="234"/>
      <c r="H23" s="235">
        <v>0</v>
      </c>
      <c r="I23" s="233">
        <v>0</v>
      </c>
    </row>
    <row r="24" spans="2:9" x14ac:dyDescent="0.25">
      <c r="B24" s="236" t="s">
        <v>139</v>
      </c>
      <c r="C24" s="231"/>
      <c r="D24" s="237">
        <f>SUM(D25)</f>
        <v>1037017697</v>
      </c>
      <c r="E24" s="237">
        <f>SUM(E25)</f>
        <v>354245814</v>
      </c>
      <c r="F24" s="351" t="s">
        <v>140</v>
      </c>
      <c r="G24" s="234" t="s">
        <v>141</v>
      </c>
      <c r="H24" s="233">
        <v>1854718562</v>
      </c>
      <c r="I24" s="233">
        <v>1128713943</v>
      </c>
    </row>
    <row r="25" spans="2:9" x14ac:dyDescent="0.25">
      <c r="B25" s="350" t="s">
        <v>142</v>
      </c>
      <c r="C25" s="231" t="s">
        <v>143</v>
      </c>
      <c r="D25" s="233">
        <v>1037017697</v>
      </c>
      <c r="E25" s="233">
        <v>354245814</v>
      </c>
      <c r="G25" s="33"/>
      <c r="I25" s="33"/>
    </row>
    <row r="26" spans="2:9" x14ac:dyDescent="0.25">
      <c r="B26" s="236" t="s">
        <v>144</v>
      </c>
      <c r="C26" s="231"/>
      <c r="D26" s="237">
        <f>+D9+D13+D19+D24</f>
        <v>348048414540</v>
      </c>
      <c r="E26" s="237">
        <f>+E9+E13+E19+E24</f>
        <v>222766241050</v>
      </c>
      <c r="F26" s="238" t="s">
        <v>145</v>
      </c>
      <c r="G26" s="234"/>
      <c r="H26" s="352">
        <f>+H9+H13+H17+H22</f>
        <v>322931255637</v>
      </c>
      <c r="I26" s="237">
        <f>+I9+I13+I17+I22</f>
        <v>203515841273</v>
      </c>
    </row>
    <row r="27" spans="2:9" x14ac:dyDescent="0.25">
      <c r="B27" s="236"/>
      <c r="C27" s="231"/>
      <c r="D27" s="242"/>
      <c r="E27" s="243"/>
      <c r="F27" s="238"/>
      <c r="G27" s="234"/>
      <c r="H27" s="231"/>
      <c r="I27" s="237"/>
    </row>
    <row r="28" spans="2:9" x14ac:dyDescent="0.25">
      <c r="B28" s="236" t="s">
        <v>146</v>
      </c>
      <c r="C28" s="231"/>
      <c r="D28" s="242"/>
      <c r="E28" s="243"/>
      <c r="F28" s="238" t="s">
        <v>147</v>
      </c>
      <c r="G28" s="234"/>
      <c r="H28" s="352">
        <f>+H26</f>
        <v>322931255637</v>
      </c>
      <c r="I28" s="237">
        <f>+I26</f>
        <v>203515841273</v>
      </c>
    </row>
    <row r="29" spans="2:9" x14ac:dyDescent="0.25">
      <c r="B29" s="236"/>
      <c r="C29" s="231"/>
      <c r="D29" s="242"/>
      <c r="E29" s="243"/>
      <c r="F29" s="351"/>
      <c r="G29" s="234"/>
      <c r="H29" s="231"/>
      <c r="I29" s="233"/>
    </row>
    <row r="30" spans="2:9" x14ac:dyDescent="0.25">
      <c r="B30" s="236" t="s">
        <v>148</v>
      </c>
      <c r="C30" s="231" t="s">
        <v>115</v>
      </c>
      <c r="D30" s="237">
        <f>SUM(D31:D33)</f>
        <v>37413152345</v>
      </c>
      <c r="E30" s="237">
        <f>SUM(E31:E33)</f>
        <v>36132463114</v>
      </c>
      <c r="F30" s="238" t="s">
        <v>149</v>
      </c>
      <c r="G30" s="234"/>
      <c r="H30" s="231"/>
      <c r="I30" s="237"/>
    </row>
    <row r="31" spans="2:9" x14ac:dyDescent="0.25">
      <c r="B31" s="350" t="s">
        <v>150</v>
      </c>
      <c r="C31" s="231"/>
      <c r="D31" s="233">
        <v>31804319768</v>
      </c>
      <c r="E31" s="233">
        <v>31080630537</v>
      </c>
      <c r="F31" s="351" t="s">
        <v>151</v>
      </c>
      <c r="G31" s="234" t="s">
        <v>152</v>
      </c>
      <c r="H31" s="235">
        <v>49000000000</v>
      </c>
      <c r="I31" s="233">
        <v>40000000000</v>
      </c>
    </row>
    <row r="32" spans="2:9" x14ac:dyDescent="0.25">
      <c r="B32" s="350" t="s">
        <v>153</v>
      </c>
      <c r="C32" s="231"/>
      <c r="D32" s="233">
        <v>1560000000</v>
      </c>
      <c r="E32" s="233">
        <v>1003000000</v>
      </c>
      <c r="F32" s="351" t="s">
        <v>154</v>
      </c>
      <c r="G32" s="234" t="s">
        <v>152</v>
      </c>
      <c r="H32" s="235">
        <v>1545500000</v>
      </c>
      <c r="I32" s="233">
        <v>988500000</v>
      </c>
    </row>
    <row r="33" spans="2:12" x14ac:dyDescent="0.25">
      <c r="B33" s="350" t="s">
        <v>593</v>
      </c>
      <c r="C33" s="231"/>
      <c r="D33" s="233">
        <v>4048832577</v>
      </c>
      <c r="E33" s="233">
        <v>4048832577</v>
      </c>
      <c r="F33" s="351" t="s">
        <v>155</v>
      </c>
      <c r="G33" s="234" t="s">
        <v>152</v>
      </c>
      <c r="H33" s="235">
        <v>3903448763</v>
      </c>
      <c r="I33" s="233">
        <v>3150190025</v>
      </c>
    </row>
    <row r="34" spans="2:12" x14ac:dyDescent="0.25">
      <c r="B34" s="236" t="s">
        <v>156</v>
      </c>
      <c r="C34" s="231" t="s">
        <v>157</v>
      </c>
      <c r="D34" s="237">
        <f>SUM(D35:D36)</f>
        <v>1266064787</v>
      </c>
      <c r="E34" s="237">
        <f>SUM(E35:E36)</f>
        <v>1228919292</v>
      </c>
      <c r="F34" s="351" t="s">
        <v>158</v>
      </c>
      <c r="G34" s="234" t="s">
        <v>152</v>
      </c>
      <c r="H34" s="235">
        <v>227468427</v>
      </c>
      <c r="I34" s="233">
        <v>227468427</v>
      </c>
    </row>
    <row r="35" spans="2:12" x14ac:dyDescent="0.25">
      <c r="B35" s="350" t="s">
        <v>159</v>
      </c>
      <c r="C35" s="231"/>
      <c r="D35" s="233">
        <v>4175658309</v>
      </c>
      <c r="E35" s="233">
        <v>3840735031</v>
      </c>
      <c r="F35" s="351" t="s">
        <v>439</v>
      </c>
      <c r="G35" s="234" t="s">
        <v>152</v>
      </c>
      <c r="H35" s="235">
        <v>0</v>
      </c>
      <c r="I35" s="233">
        <v>0</v>
      </c>
    </row>
    <row r="36" spans="2:12" x14ac:dyDescent="0.25">
      <c r="B36" s="350" t="s">
        <v>161</v>
      </c>
      <c r="C36" s="231"/>
      <c r="D36" s="233">
        <v>-2909593522</v>
      </c>
      <c r="E36" s="233">
        <v>-2611815739</v>
      </c>
      <c r="F36" s="351" t="s">
        <v>160</v>
      </c>
      <c r="G36" s="234" t="s">
        <v>152</v>
      </c>
      <c r="H36" s="235">
        <v>12872491816</v>
      </c>
      <c r="I36" s="233">
        <v>15065174752</v>
      </c>
    </row>
    <row r="37" spans="2:12" x14ac:dyDescent="0.25">
      <c r="B37" s="236" t="s">
        <v>162</v>
      </c>
      <c r="C37" s="231" t="s">
        <v>163</v>
      </c>
      <c r="D37" s="242">
        <f>SUM(D38:D39)</f>
        <v>2874413503</v>
      </c>
      <c r="E37" s="243">
        <f>SUM(E38:E39)</f>
        <v>1842455110</v>
      </c>
      <c r="F37" s="351"/>
      <c r="G37" s="234"/>
      <c r="I37" s="233"/>
    </row>
    <row r="38" spans="2:12" x14ac:dyDescent="0.25">
      <c r="B38" s="350" t="s">
        <v>164</v>
      </c>
      <c r="C38" s="231"/>
      <c r="D38" s="233">
        <v>3132650455</v>
      </c>
      <c r="E38" s="233">
        <v>2048352571</v>
      </c>
      <c r="F38" s="238"/>
      <c r="G38" s="234"/>
      <c r="H38" s="352"/>
      <c r="I38" s="237"/>
      <c r="K38" s="25"/>
      <c r="L38" s="202"/>
    </row>
    <row r="39" spans="2:12" x14ac:dyDescent="0.25">
      <c r="B39" s="350" t="s">
        <v>165</v>
      </c>
      <c r="C39" s="231"/>
      <c r="D39" s="233">
        <v>-258236952</v>
      </c>
      <c r="E39" s="233">
        <v>-205897461</v>
      </c>
      <c r="F39" s="238"/>
      <c r="G39" s="234"/>
      <c r="H39" s="352"/>
      <c r="I39" s="237"/>
    </row>
    <row r="40" spans="2:12" x14ac:dyDescent="0.25">
      <c r="B40" s="236" t="s">
        <v>166</v>
      </c>
      <c r="C40" s="231" t="s">
        <v>143</v>
      </c>
      <c r="D40" s="237">
        <f>SUM(D41)</f>
        <v>878119468</v>
      </c>
      <c r="E40" s="243">
        <f>SUM(E41)</f>
        <v>977095911</v>
      </c>
      <c r="F40" s="238" t="s">
        <v>167</v>
      </c>
      <c r="G40" s="234"/>
      <c r="H40" s="352">
        <f>SUM(H31:H39)</f>
        <v>67548909006</v>
      </c>
      <c r="I40" s="237">
        <f>SUM(I31:I39)</f>
        <v>59431333204</v>
      </c>
    </row>
    <row r="41" spans="2:12" x14ac:dyDescent="0.25">
      <c r="B41" s="350" t="s">
        <v>168</v>
      </c>
      <c r="D41" s="233">
        <v>878119468</v>
      </c>
      <c r="E41" s="233">
        <v>977095911</v>
      </c>
      <c r="F41" s="238"/>
      <c r="G41" s="234"/>
      <c r="H41" s="352"/>
      <c r="I41" s="237"/>
    </row>
    <row r="42" spans="2:12" x14ac:dyDescent="0.25">
      <c r="B42" s="350"/>
      <c r="C42" s="231"/>
      <c r="D42" s="242"/>
      <c r="E42" s="353"/>
      <c r="F42" s="238"/>
      <c r="G42" s="234"/>
      <c r="H42" s="352"/>
      <c r="I42" s="237"/>
    </row>
    <row r="43" spans="2:12" x14ac:dyDescent="0.25">
      <c r="B43" s="236" t="s">
        <v>169</v>
      </c>
      <c r="C43" s="231"/>
      <c r="D43" s="237">
        <f>+D30+D34+D37+D40</f>
        <v>42431750103</v>
      </c>
      <c r="E43" s="243">
        <f>+E30+E34+E37+E40</f>
        <v>40180933427</v>
      </c>
      <c r="F43" s="351"/>
      <c r="G43" s="234"/>
      <c r="H43" s="231"/>
      <c r="I43" s="237"/>
    </row>
    <row r="44" spans="2:12" x14ac:dyDescent="0.25">
      <c r="B44" s="350"/>
      <c r="C44" s="231"/>
      <c r="D44" s="242"/>
      <c r="E44" s="353"/>
      <c r="F44" s="351"/>
      <c r="G44" s="234"/>
      <c r="H44" s="231"/>
      <c r="I44" s="237"/>
    </row>
    <row r="45" spans="2:12" x14ac:dyDescent="0.25">
      <c r="B45" s="236" t="s">
        <v>170</v>
      </c>
      <c r="C45" s="231"/>
      <c r="D45" s="240">
        <f>+D43+D26</f>
        <v>390480164643</v>
      </c>
      <c r="E45" s="244">
        <f>+E43+E26</f>
        <v>262947174477</v>
      </c>
      <c r="F45" s="238" t="s">
        <v>171</v>
      </c>
      <c r="G45" s="234"/>
      <c r="H45" s="239">
        <f>+H28+H40</f>
        <v>390480164643</v>
      </c>
      <c r="I45" s="240">
        <f>+I28+I40</f>
        <v>262947174477</v>
      </c>
    </row>
    <row r="46" spans="2:12" x14ac:dyDescent="0.25">
      <c r="B46" s="245"/>
      <c r="C46" s="246"/>
      <c r="D46" s="247"/>
      <c r="E46" s="248"/>
      <c r="F46" s="249"/>
      <c r="G46" s="250"/>
      <c r="H46" s="246"/>
      <c r="I46" s="251"/>
    </row>
    <row r="47" spans="2:12" x14ac:dyDescent="0.25">
      <c r="F47" s="252"/>
      <c r="G47" s="231"/>
      <c r="H47" s="231"/>
      <c r="I47" s="241"/>
    </row>
    <row r="48" spans="2:12" x14ac:dyDescent="0.25">
      <c r="B48" s="210" t="s">
        <v>172</v>
      </c>
      <c r="C48" s="253" t="s">
        <v>98</v>
      </c>
      <c r="D48" s="429">
        <f>+D7</f>
        <v>45930</v>
      </c>
      <c r="E48" s="430">
        <f>+E7</f>
        <v>45657</v>
      </c>
      <c r="F48" s="210" t="s">
        <v>173</v>
      </c>
      <c r="G48" s="210" t="s">
        <v>98</v>
      </c>
      <c r="H48" s="430">
        <f>+D48</f>
        <v>45930</v>
      </c>
      <c r="I48" s="430">
        <f t="shared" ref="I48:I50" si="0">+E48</f>
        <v>45657</v>
      </c>
    </row>
    <row r="49" spans="2:9 16384:16384" x14ac:dyDescent="0.25">
      <c r="B49" s="254" t="s">
        <v>174</v>
      </c>
      <c r="C49" s="434">
        <v>12</v>
      </c>
      <c r="D49" s="255">
        <v>3690863211371</v>
      </c>
      <c r="E49" s="255">
        <v>3877933650012</v>
      </c>
      <c r="F49" s="254" t="s">
        <v>175</v>
      </c>
      <c r="G49" s="436">
        <v>12</v>
      </c>
      <c r="H49" s="255">
        <f>+D49</f>
        <v>3690863211371</v>
      </c>
      <c r="I49" s="256">
        <f t="shared" si="0"/>
        <v>3877933650012</v>
      </c>
    </row>
    <row r="50" spans="2:9 16384:16384" x14ac:dyDescent="0.25">
      <c r="B50" s="257" t="s">
        <v>176</v>
      </c>
      <c r="C50" s="435"/>
      <c r="D50" s="258">
        <v>137831497.86000001</v>
      </c>
      <c r="E50" s="258">
        <v>177828694.97999999</v>
      </c>
      <c r="F50" s="257" t="s">
        <v>177</v>
      </c>
      <c r="G50" s="437"/>
      <c r="H50" s="258">
        <f>+D50</f>
        <v>137831497.86000001</v>
      </c>
      <c r="I50" s="259">
        <f t="shared" si="0"/>
        <v>177828694.97999999</v>
      </c>
    </row>
    <row r="52" spans="2:9 16384:16384" x14ac:dyDescent="0.25">
      <c r="D52" s="53"/>
      <c r="E52" s="39"/>
    </row>
    <row r="53" spans="2:9 16384:16384" x14ac:dyDescent="0.25">
      <c r="D53" s="260"/>
      <c r="E53" s="39"/>
      <c r="F53" s="53"/>
    </row>
    <row r="54" spans="2:9 16384:16384" x14ac:dyDescent="0.25">
      <c r="B54" s="198" t="s">
        <v>178</v>
      </c>
      <c r="D54" s="39"/>
      <c r="E54" s="39"/>
    </row>
    <row r="55" spans="2:9 16384:16384" x14ac:dyDescent="0.25">
      <c r="D55" s="39"/>
      <c r="E55" s="39"/>
    </row>
    <row r="56" spans="2:9 16384:16384" x14ac:dyDescent="0.25">
      <c r="D56" s="39"/>
      <c r="E56" s="39"/>
      <c r="XFD56" s="39"/>
    </row>
    <row r="57" spans="2:9 16384:16384" x14ac:dyDescent="0.25">
      <c r="D57" s="39"/>
      <c r="E57" s="53"/>
      <c r="F57" s="53"/>
      <c r="XFD57" s="39"/>
    </row>
    <row r="58" spans="2:9 16384:16384" x14ac:dyDescent="0.25">
      <c r="D58" s="39"/>
      <c r="E58" s="53"/>
      <c r="F58" s="53"/>
    </row>
    <row r="59" spans="2:9 16384:16384" x14ac:dyDescent="0.25">
      <c r="D59" s="39"/>
      <c r="E59" s="53"/>
      <c r="F59" s="53"/>
    </row>
    <row r="60" spans="2:9 16384:16384" x14ac:dyDescent="0.25">
      <c r="D60" s="39"/>
      <c r="E60" s="53"/>
      <c r="F60" s="53"/>
    </row>
    <row r="61" spans="2:9 16384:16384" x14ac:dyDescent="0.25">
      <c r="D61" s="53"/>
      <c r="E61" s="53"/>
      <c r="F61" s="53"/>
    </row>
    <row r="62" spans="2:9 16384:16384" x14ac:dyDescent="0.25">
      <c r="D62" s="53"/>
      <c r="E62" s="53"/>
      <c r="F62" s="53"/>
    </row>
    <row r="63" spans="2:9 16384:16384" x14ac:dyDescent="0.25">
      <c r="E63" s="53"/>
      <c r="F63" s="53"/>
    </row>
  </sheetData>
  <mergeCells count="6">
    <mergeCell ref="B2:I2"/>
    <mergeCell ref="B3:I3"/>
    <mergeCell ref="B4:I4"/>
    <mergeCell ref="B5:I5"/>
    <mergeCell ref="C49:C50"/>
    <mergeCell ref="G49:G50"/>
  </mergeCells>
  <hyperlinks>
    <hyperlink ref="A1" location="ÍNDICE!A1" display="Indice" xr:uid="{0EB71D50-0B54-478A-8667-514F6BB43E98}"/>
    <hyperlink ref="C49" location="'10'!A35" display="'10'!A35" xr:uid="{BA0F2327-1ABF-4F3C-96D4-E40D0798CE05}"/>
    <hyperlink ref="G49" location="'10'!A35" display="'10'!A35" xr:uid="{EB5EB9DA-DCB7-4534-80F4-F06B59C144EA}"/>
  </hyperlinks>
  <pageMargins left="0.7" right="0.7" top="0.75" bottom="0.75" header="0.3" footer="0.3"/>
  <pageSetup scale="3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I70"/>
  <sheetViews>
    <sheetView showGridLines="0" tabSelected="1" zoomScale="90" zoomScaleNormal="90" workbookViewId="0">
      <selection activeCell="I9" sqref="I9"/>
    </sheetView>
  </sheetViews>
  <sheetFormatPr baseColWidth="10" defaultColWidth="11.42578125" defaultRowHeight="15" x14ac:dyDescent="0.25"/>
  <cols>
    <col min="1" max="1" width="2.85546875" style="1" customWidth="1"/>
    <col min="2" max="2" width="80.85546875" style="1" bestFit="1" customWidth="1"/>
    <col min="3" max="3" width="10.5703125" style="1" customWidth="1"/>
    <col min="4" max="5" width="20.42578125" style="1" customWidth="1"/>
    <col min="6" max="6" width="5" style="1" customWidth="1"/>
    <col min="7" max="7" width="2.85546875" style="1" customWidth="1"/>
    <col min="8" max="8" width="19" style="1" bestFit="1" customWidth="1"/>
    <col min="9" max="9" width="15.5703125" style="1" bestFit="1" customWidth="1"/>
    <col min="10" max="10" width="12.7109375" style="1" bestFit="1" customWidth="1"/>
    <col min="11" max="16384" width="11.42578125" style="1"/>
  </cols>
  <sheetData>
    <row r="1" spans="1:8" x14ac:dyDescent="0.25">
      <c r="A1" s="2" t="s">
        <v>3</v>
      </c>
    </row>
    <row r="2" spans="1:8" x14ac:dyDescent="0.25">
      <c r="B2" s="438" t="s">
        <v>95</v>
      </c>
      <c r="C2" s="438"/>
      <c r="D2" s="438"/>
      <c r="E2" s="438"/>
    </row>
    <row r="3" spans="1:8" x14ac:dyDescent="0.25">
      <c r="B3" s="439" t="s">
        <v>2</v>
      </c>
      <c r="C3" s="439"/>
      <c r="D3" s="439"/>
      <c r="E3" s="439"/>
    </row>
    <row r="4" spans="1:8" x14ac:dyDescent="0.25">
      <c r="B4" s="440" t="s">
        <v>651</v>
      </c>
      <c r="C4" s="440"/>
      <c r="D4" s="440"/>
      <c r="E4" s="440"/>
    </row>
    <row r="5" spans="1:8" x14ac:dyDescent="0.25">
      <c r="B5" s="440" t="s">
        <v>96</v>
      </c>
      <c r="C5" s="440"/>
      <c r="D5" s="440"/>
      <c r="E5" s="440"/>
    </row>
    <row r="6" spans="1:8" x14ac:dyDescent="0.25">
      <c r="B6" s="207"/>
      <c r="C6" s="207"/>
      <c r="D6" s="207"/>
      <c r="E6" s="208"/>
    </row>
    <row r="7" spans="1:8" x14ac:dyDescent="0.25">
      <c r="B7" s="209" t="s">
        <v>179</v>
      </c>
      <c r="C7" s="210" t="s">
        <v>98</v>
      </c>
      <c r="D7" s="211">
        <v>45930</v>
      </c>
      <c r="E7" s="212">
        <v>45565</v>
      </c>
    </row>
    <row r="8" spans="1:8" ht="4.9000000000000004" customHeight="1" x14ac:dyDescent="0.25">
      <c r="B8" s="370"/>
      <c r="C8" s="371"/>
      <c r="D8" s="372"/>
      <c r="E8" s="373"/>
    </row>
    <row r="9" spans="1:8" ht="15" customHeight="1" x14ac:dyDescent="0.25">
      <c r="B9" s="509" t="s">
        <v>712</v>
      </c>
      <c r="C9" s="506"/>
      <c r="D9" s="507"/>
      <c r="E9" s="508"/>
    </row>
    <row r="10" spans="1:8" ht="15" customHeight="1" x14ac:dyDescent="0.25">
      <c r="B10" s="505" t="s">
        <v>710</v>
      </c>
      <c r="C10" s="506"/>
      <c r="D10" s="513">
        <v>735194119301</v>
      </c>
      <c r="E10" s="510">
        <v>837885125408</v>
      </c>
    </row>
    <row r="11" spans="1:8" ht="15" customHeight="1" x14ac:dyDescent="0.25">
      <c r="B11" s="505" t="s">
        <v>711</v>
      </c>
      <c r="C11" s="506"/>
      <c r="D11" s="514">
        <v>-731936478844</v>
      </c>
      <c r="E11" s="511">
        <v>-831834616926</v>
      </c>
      <c r="H11" s="39"/>
    </row>
    <row r="12" spans="1:8" ht="15" customHeight="1" x14ac:dyDescent="0.25">
      <c r="B12" s="509" t="s">
        <v>713</v>
      </c>
      <c r="C12" s="506"/>
      <c r="D12" s="515">
        <f>+D10+D11</f>
        <v>3257640457</v>
      </c>
      <c r="E12" s="512">
        <f>+E10+E11</f>
        <v>6050508482</v>
      </c>
    </row>
    <row r="13" spans="1:8" ht="15" customHeight="1" x14ac:dyDescent="0.25">
      <c r="B13" s="505"/>
      <c r="C13" s="506"/>
      <c r="D13" s="516"/>
      <c r="E13" s="508"/>
    </row>
    <row r="14" spans="1:8" ht="15" customHeight="1" x14ac:dyDescent="0.25">
      <c r="B14" s="374" t="s">
        <v>180</v>
      </c>
      <c r="C14" s="213"/>
      <c r="D14" s="345"/>
      <c r="E14" s="215"/>
    </row>
    <row r="15" spans="1:8" s="26" customFormat="1" x14ac:dyDescent="0.25">
      <c r="B15" s="375" t="s">
        <v>181</v>
      </c>
      <c r="C15" s="213"/>
      <c r="D15" s="345">
        <f>SUM(D16:D17)</f>
        <v>6145097405</v>
      </c>
      <c r="E15" s="345">
        <f>SUM(E16:E17)</f>
        <v>2436897978</v>
      </c>
    </row>
    <row r="16" spans="1:8" x14ac:dyDescent="0.25">
      <c r="B16" s="90" t="s">
        <v>182</v>
      </c>
      <c r="C16" s="213"/>
      <c r="D16" s="346">
        <v>91410205</v>
      </c>
      <c r="E16" s="214">
        <v>53404257</v>
      </c>
    </row>
    <row r="17" spans="2:9" x14ac:dyDescent="0.25">
      <c r="B17" s="90" t="s">
        <v>183</v>
      </c>
      <c r="C17" s="213"/>
      <c r="D17" s="346">
        <v>6053687200</v>
      </c>
      <c r="E17" s="214">
        <v>2383493721</v>
      </c>
    </row>
    <row r="18" spans="2:9" x14ac:dyDescent="0.25">
      <c r="B18" s="376"/>
      <c r="C18" s="213"/>
      <c r="D18" s="317"/>
      <c r="E18" s="214"/>
    </row>
    <row r="19" spans="2:9" x14ac:dyDescent="0.25">
      <c r="B19" s="90" t="s">
        <v>184</v>
      </c>
      <c r="C19" s="213"/>
      <c r="D19" s="346">
        <v>1860943973</v>
      </c>
      <c r="E19" s="214">
        <v>2171235631</v>
      </c>
    </row>
    <row r="20" spans="2:9" x14ac:dyDescent="0.25">
      <c r="B20" s="90" t="s">
        <v>185</v>
      </c>
      <c r="C20" s="213"/>
      <c r="D20" s="346">
        <v>11225524144</v>
      </c>
      <c r="E20" s="214">
        <v>6922952695</v>
      </c>
    </row>
    <row r="21" spans="2:9" x14ac:dyDescent="0.25">
      <c r="B21" s="378" t="s">
        <v>594</v>
      </c>
      <c r="C21" s="377" t="s">
        <v>113</v>
      </c>
      <c r="D21" s="346">
        <v>17745954939</v>
      </c>
      <c r="E21" s="214">
        <v>17732994395</v>
      </c>
      <c r="G21" s="25"/>
    </row>
    <row r="22" spans="2:9" x14ac:dyDescent="0.25">
      <c r="B22" s="90" t="s">
        <v>595</v>
      </c>
      <c r="C22" s="213" t="s">
        <v>186</v>
      </c>
      <c r="D22" s="346">
        <v>2472588464</v>
      </c>
      <c r="E22" s="214">
        <v>1279090718</v>
      </c>
    </row>
    <row r="23" spans="2:9" x14ac:dyDescent="0.25">
      <c r="B23" s="90"/>
      <c r="C23" s="213"/>
      <c r="D23" s="345"/>
      <c r="E23" s="213"/>
    </row>
    <row r="24" spans="2:9" x14ac:dyDescent="0.25">
      <c r="B24" s="379" t="s">
        <v>187</v>
      </c>
      <c r="C24" s="213"/>
      <c r="D24" s="345">
        <f>SUM(D25:D27)</f>
        <v>3170965014</v>
      </c>
      <c r="E24" s="215">
        <f>SUM(E25:E27)</f>
        <v>4449013992</v>
      </c>
      <c r="I24" s="25"/>
    </row>
    <row r="25" spans="2:9" x14ac:dyDescent="0.25">
      <c r="B25" s="90" t="s">
        <v>188</v>
      </c>
      <c r="C25" s="213"/>
      <c r="D25" s="346">
        <v>2106485443</v>
      </c>
      <c r="E25" s="214">
        <v>2817551251</v>
      </c>
    </row>
    <row r="26" spans="2:9" x14ac:dyDescent="0.25">
      <c r="B26" s="90" t="s">
        <v>189</v>
      </c>
      <c r="C26" s="213"/>
      <c r="D26" s="346">
        <v>515272427</v>
      </c>
      <c r="E26" s="214">
        <v>1165475567</v>
      </c>
    </row>
    <row r="27" spans="2:9" x14ac:dyDescent="0.25">
      <c r="B27" s="90" t="s">
        <v>190</v>
      </c>
      <c r="C27" s="213" t="s">
        <v>191</v>
      </c>
      <c r="D27" s="346">
        <v>549207144</v>
      </c>
      <c r="E27" s="214">
        <v>465987174</v>
      </c>
    </row>
    <row r="28" spans="2:9" x14ac:dyDescent="0.25">
      <c r="B28" s="90"/>
      <c r="C28" s="213"/>
      <c r="D28" s="317"/>
      <c r="E28" s="214"/>
    </row>
    <row r="29" spans="2:9" x14ac:dyDescent="0.25">
      <c r="B29" s="379" t="s">
        <v>192</v>
      </c>
      <c r="C29" s="213"/>
      <c r="D29" s="345">
        <f>+D12+D15+SUM(D19:D22)-D24</f>
        <v>39536784368</v>
      </c>
      <c r="E29" s="345">
        <f>+E12+E15+SUM(E19:E22)-E24</f>
        <v>32144665907</v>
      </c>
    </row>
    <row r="30" spans="2:9" x14ac:dyDescent="0.25">
      <c r="B30" s="379"/>
      <c r="C30" s="213"/>
      <c r="D30" s="345"/>
      <c r="E30" s="213"/>
    </row>
    <row r="31" spans="2:9" x14ac:dyDescent="0.25">
      <c r="B31" s="379" t="s">
        <v>193</v>
      </c>
      <c r="C31" s="213"/>
      <c r="D31" s="345">
        <f>SUM(D32:D34)</f>
        <v>1982137756</v>
      </c>
      <c r="E31" s="215">
        <f>SUM(E32:E34)</f>
        <v>1220890377</v>
      </c>
    </row>
    <row r="32" spans="2:9" x14ac:dyDescent="0.25">
      <c r="B32" s="90" t="s">
        <v>194</v>
      </c>
      <c r="C32" s="213"/>
      <c r="D32" s="346">
        <v>548150896</v>
      </c>
      <c r="E32" s="214">
        <v>173490936</v>
      </c>
    </row>
    <row r="33" spans="2:5" x14ac:dyDescent="0.25">
      <c r="B33" s="90" t="s">
        <v>195</v>
      </c>
      <c r="C33" s="213"/>
      <c r="D33" s="346">
        <v>157230225</v>
      </c>
      <c r="E33" s="214">
        <v>116082494</v>
      </c>
    </row>
    <row r="34" spans="2:5" x14ac:dyDescent="0.25">
      <c r="B34" s="90" t="s">
        <v>196</v>
      </c>
      <c r="C34" s="213" t="s">
        <v>191</v>
      </c>
      <c r="D34" s="346">
        <v>1276756635</v>
      </c>
      <c r="E34" s="214">
        <v>931316947</v>
      </c>
    </row>
    <row r="35" spans="2:5" x14ac:dyDescent="0.25">
      <c r="B35" s="379" t="s">
        <v>197</v>
      </c>
      <c r="C35" s="213"/>
      <c r="D35" s="345">
        <f>SUM(D36:D44)</f>
        <v>16324708043</v>
      </c>
      <c r="E35" s="215">
        <f>SUM(E36:E44)</f>
        <v>12044480146</v>
      </c>
    </row>
    <row r="36" spans="2:5" x14ac:dyDescent="0.25">
      <c r="B36" s="90" t="s">
        <v>198</v>
      </c>
      <c r="C36" s="213"/>
      <c r="D36" s="346">
        <v>10936105546</v>
      </c>
      <c r="E36" s="214">
        <v>7415726616</v>
      </c>
    </row>
    <row r="37" spans="2:5" x14ac:dyDescent="0.25">
      <c r="B37" s="90" t="s">
        <v>199</v>
      </c>
      <c r="C37" s="213"/>
      <c r="D37" s="346">
        <v>350117274</v>
      </c>
      <c r="E37" s="214">
        <v>269876153</v>
      </c>
    </row>
    <row r="38" spans="2:5" x14ac:dyDescent="0.25">
      <c r="B38" s="90" t="s">
        <v>200</v>
      </c>
      <c r="C38" s="213"/>
      <c r="D38" s="346">
        <v>28632136</v>
      </c>
      <c r="E38" s="214">
        <v>33401517</v>
      </c>
    </row>
    <row r="39" spans="2:5" x14ac:dyDescent="0.25">
      <c r="B39" s="90" t="s">
        <v>201</v>
      </c>
      <c r="C39" s="213"/>
      <c r="D39" s="346">
        <v>1007147997</v>
      </c>
      <c r="E39" s="214">
        <v>888797916</v>
      </c>
    </row>
    <row r="40" spans="2:5" x14ac:dyDescent="0.25">
      <c r="B40" s="90" t="s">
        <v>202</v>
      </c>
      <c r="C40" s="213"/>
      <c r="D40" s="346">
        <v>206280357</v>
      </c>
      <c r="E40" s="214">
        <v>205949410</v>
      </c>
    </row>
    <row r="41" spans="2:5" x14ac:dyDescent="0.25">
      <c r="B41" s="90" t="s">
        <v>203</v>
      </c>
      <c r="C41" s="213"/>
      <c r="D41" s="346">
        <v>5659091</v>
      </c>
      <c r="E41" s="214">
        <v>5665315</v>
      </c>
    </row>
    <row r="42" spans="2:5" x14ac:dyDescent="0.25">
      <c r="B42" s="90" t="s">
        <v>204</v>
      </c>
      <c r="C42" s="213"/>
      <c r="D42" s="346">
        <v>799766</v>
      </c>
      <c r="E42" s="214">
        <v>598117</v>
      </c>
    </row>
    <row r="43" spans="2:5" x14ac:dyDescent="0.25">
      <c r="B43" s="90" t="s">
        <v>205</v>
      </c>
      <c r="C43" s="213"/>
      <c r="D43" s="346">
        <v>98416907</v>
      </c>
      <c r="E43" s="214">
        <v>95893782</v>
      </c>
    </row>
    <row r="44" spans="2:5" x14ac:dyDescent="0.25">
      <c r="B44" s="90" t="s">
        <v>206</v>
      </c>
      <c r="C44" s="213" t="s">
        <v>191</v>
      </c>
      <c r="D44" s="346">
        <v>3691548969</v>
      </c>
      <c r="E44" s="214">
        <v>3128571320</v>
      </c>
    </row>
    <row r="45" spans="2:5" x14ac:dyDescent="0.25">
      <c r="B45" s="90"/>
      <c r="C45" s="213"/>
      <c r="D45" s="317"/>
      <c r="E45" s="214"/>
    </row>
    <row r="46" spans="2:5" x14ac:dyDescent="0.25">
      <c r="B46" s="379" t="s">
        <v>207</v>
      </c>
      <c r="C46" s="213"/>
      <c r="D46" s="215">
        <f>+D29-D31-D35</f>
        <v>21229938569</v>
      </c>
      <c r="E46" s="215">
        <f>+E29-E31-E35</f>
        <v>18879295384</v>
      </c>
    </row>
    <row r="47" spans="2:5" x14ac:dyDescent="0.25">
      <c r="B47" s="379"/>
      <c r="C47" s="213"/>
      <c r="D47" s="345"/>
      <c r="E47" s="213"/>
    </row>
    <row r="48" spans="2:5" x14ac:dyDescent="0.25">
      <c r="B48" s="379" t="s">
        <v>208</v>
      </c>
      <c r="C48" s="213" t="s">
        <v>209</v>
      </c>
      <c r="D48" s="345">
        <f>SUM(D49)</f>
        <v>3925514</v>
      </c>
      <c r="E48" s="345">
        <f>SUM(E49:E49)</f>
        <v>2530645</v>
      </c>
    </row>
    <row r="49" spans="2:9" x14ac:dyDescent="0.25">
      <c r="B49" s="90" t="s">
        <v>210</v>
      </c>
      <c r="C49" s="213"/>
      <c r="D49" s="346">
        <v>3925514</v>
      </c>
      <c r="E49" s="214">
        <v>2530645</v>
      </c>
    </row>
    <row r="50" spans="2:9" x14ac:dyDescent="0.25">
      <c r="B50" s="90"/>
      <c r="C50" s="213"/>
      <c r="D50" s="345"/>
      <c r="E50" s="213"/>
    </row>
    <row r="51" spans="2:9" x14ac:dyDescent="0.25">
      <c r="B51" s="379" t="s">
        <v>211</v>
      </c>
      <c r="C51" s="213"/>
      <c r="D51" s="345">
        <f>+D52-D54</f>
        <v>-8340538603</v>
      </c>
      <c r="E51" s="215">
        <f>+E52-E54</f>
        <v>-5656880725</v>
      </c>
      <c r="H51" s="39"/>
      <c r="I51" s="25"/>
    </row>
    <row r="52" spans="2:9" x14ac:dyDescent="0.25">
      <c r="B52" s="379" t="s">
        <v>212</v>
      </c>
      <c r="C52" s="213"/>
      <c r="D52" s="345">
        <f>SUM(D53:D53)</f>
        <v>20715217291</v>
      </c>
      <c r="E52" s="215">
        <f>SUM(E53:E53)</f>
        <v>4204627352</v>
      </c>
    </row>
    <row r="53" spans="2:9" x14ac:dyDescent="0.25">
      <c r="B53" s="90" t="s">
        <v>214</v>
      </c>
      <c r="C53" s="213"/>
      <c r="D53" s="346">
        <v>20715217291</v>
      </c>
      <c r="E53" s="214">
        <v>4204627352</v>
      </c>
    </row>
    <row r="54" spans="2:9" x14ac:dyDescent="0.25">
      <c r="B54" s="379" t="s">
        <v>215</v>
      </c>
      <c r="C54" s="213"/>
      <c r="D54" s="345">
        <f>SUM(D55:D56)</f>
        <v>29055755894</v>
      </c>
      <c r="E54" s="215">
        <f>SUM(E55:E56)</f>
        <v>9861508077</v>
      </c>
      <c r="H54" s="25"/>
    </row>
    <row r="55" spans="2:9" x14ac:dyDescent="0.25">
      <c r="B55" s="90" t="s">
        <v>216</v>
      </c>
      <c r="C55" s="213"/>
      <c r="D55" s="346">
        <v>8985339630</v>
      </c>
      <c r="E55" s="214">
        <v>5278373081</v>
      </c>
    </row>
    <row r="56" spans="2:9" x14ac:dyDescent="0.25">
      <c r="B56" s="90" t="s">
        <v>214</v>
      </c>
      <c r="C56" s="213"/>
      <c r="D56" s="346">
        <v>20070416264</v>
      </c>
      <c r="E56" s="214">
        <v>4583134996</v>
      </c>
    </row>
    <row r="57" spans="2:9" x14ac:dyDescent="0.25">
      <c r="B57" s="90"/>
      <c r="C57" s="213"/>
      <c r="D57" s="345"/>
      <c r="E57" s="213"/>
    </row>
    <row r="58" spans="2:9" x14ac:dyDescent="0.25">
      <c r="B58" s="379" t="s">
        <v>217</v>
      </c>
      <c r="C58" s="213"/>
      <c r="D58" s="345">
        <f>SUM(D59:D59)</f>
        <v>0</v>
      </c>
      <c r="E58" s="345">
        <f>SUM(E59:E59)</f>
        <v>77015945</v>
      </c>
    </row>
    <row r="59" spans="2:9" x14ac:dyDescent="0.25">
      <c r="B59" s="90" t="s">
        <v>218</v>
      </c>
      <c r="C59" s="213"/>
      <c r="D59" s="346">
        <v>0</v>
      </c>
      <c r="E59" s="381">
        <v>77015945</v>
      </c>
    </row>
    <row r="60" spans="2:9" x14ac:dyDescent="0.25">
      <c r="B60" s="90"/>
      <c r="C60" s="213"/>
      <c r="D60" s="317"/>
      <c r="E60" s="213"/>
    </row>
    <row r="61" spans="2:9" x14ac:dyDescent="0.25">
      <c r="B61" s="379" t="s">
        <v>219</v>
      </c>
      <c r="C61" s="213"/>
      <c r="D61" s="345">
        <f>-D62</f>
        <v>-20833664</v>
      </c>
      <c r="E61" s="345">
        <f>SUM(E62:E62)</f>
        <v>0</v>
      </c>
      <c r="I61" s="53"/>
    </row>
    <row r="62" spans="2:9" x14ac:dyDescent="0.25">
      <c r="B62" s="90" t="s">
        <v>220</v>
      </c>
      <c r="C62" s="213"/>
      <c r="D62" s="346">
        <v>20833664</v>
      </c>
      <c r="E62" s="214">
        <v>0</v>
      </c>
    </row>
    <row r="63" spans="2:9" x14ac:dyDescent="0.25">
      <c r="B63" s="90"/>
      <c r="C63" s="213"/>
      <c r="D63" s="215"/>
      <c r="E63" s="213"/>
    </row>
    <row r="64" spans="2:9" x14ac:dyDescent="0.25">
      <c r="B64" s="91" t="s">
        <v>221</v>
      </c>
      <c r="C64" s="216"/>
      <c r="D64" s="347">
        <f>+D46+D48+D51-D58+D61</f>
        <v>12872491816</v>
      </c>
      <c r="E64" s="217">
        <f>+E46+E48+E51-E58+E61</f>
        <v>13147929359</v>
      </c>
      <c r="H64" s="39"/>
      <c r="I64" s="25"/>
    </row>
    <row r="65" spans="2:7" x14ac:dyDescent="0.25">
      <c r="B65" s="91" t="s">
        <v>222</v>
      </c>
      <c r="C65" s="216"/>
      <c r="D65" s="346">
        <v>0</v>
      </c>
      <c r="E65" s="332">
        <v>0</v>
      </c>
    </row>
    <row r="66" spans="2:7" ht="15.75" thickBot="1" x14ac:dyDescent="0.3">
      <c r="B66" s="218" t="s">
        <v>223</v>
      </c>
      <c r="C66" s="216"/>
      <c r="D66" s="219">
        <f>+D64-D65</f>
        <v>12872491816</v>
      </c>
      <c r="E66" s="219">
        <f>+E64-E65</f>
        <v>13147929359</v>
      </c>
    </row>
    <row r="67" spans="2:7" ht="15.75" thickTop="1" x14ac:dyDescent="0.25">
      <c r="B67" s="198"/>
      <c r="C67" s="198"/>
      <c r="D67" s="198"/>
      <c r="E67" s="198"/>
      <c r="F67" s="198"/>
      <c r="G67" s="198"/>
    </row>
    <row r="68" spans="2:7" x14ac:dyDescent="0.25">
      <c r="B68" s="431" t="s">
        <v>707</v>
      </c>
      <c r="E68" s="25"/>
    </row>
    <row r="69" spans="2:7" x14ac:dyDescent="0.25">
      <c r="B69" s="198" t="s">
        <v>178</v>
      </c>
      <c r="D69" s="25"/>
      <c r="E69" s="39"/>
    </row>
    <row r="70" spans="2:7" x14ac:dyDescent="0.25">
      <c r="D70" s="25"/>
      <c r="E70" s="25"/>
    </row>
  </sheetData>
  <mergeCells count="4">
    <mergeCell ref="B2:E2"/>
    <mergeCell ref="B3:E3"/>
    <mergeCell ref="B4:E4"/>
    <mergeCell ref="B5:E5"/>
  </mergeCells>
  <hyperlinks>
    <hyperlink ref="A1" location="ÍNDICE!A1" display="Indice" xr:uid="{AF95ED49-9A71-4304-999B-0021030C25E3}"/>
  </hyperlinks>
  <pageMargins left="0.7" right="0.7" top="0.75" bottom="0.75" header="0.3" footer="0.3"/>
  <pageSetup scale="57" fitToWidth="0" orientation="portrait" r:id="rId1"/>
  <ignoredErrors>
    <ignoredError sqref="E35 E15 E29"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I44"/>
  <sheetViews>
    <sheetView showGridLines="0" topLeftCell="A13" zoomScale="90" zoomScaleNormal="100" workbookViewId="0">
      <selection activeCell="E40" sqref="E40"/>
    </sheetView>
  </sheetViews>
  <sheetFormatPr baseColWidth="10" defaultColWidth="11.42578125" defaultRowHeight="15" x14ac:dyDescent="0.25"/>
  <cols>
    <col min="1" max="1" width="2.85546875" style="1" customWidth="1"/>
    <col min="2" max="2" width="2.7109375" style="1" customWidth="1"/>
    <col min="3" max="3" width="101.140625" style="1" bestFit="1" customWidth="1"/>
    <col min="4" max="4" width="4.28515625" style="1" customWidth="1"/>
    <col min="5" max="5" width="24.7109375" style="1" bestFit="1" customWidth="1"/>
    <col min="6" max="6" width="23.42578125" style="1" bestFit="1" customWidth="1"/>
    <col min="7" max="7" width="2.85546875" style="1" customWidth="1"/>
    <col min="8" max="8" width="14.28515625" style="1" bestFit="1" customWidth="1"/>
    <col min="9" max="9" width="12.28515625" style="1" bestFit="1" customWidth="1"/>
    <col min="10" max="16384" width="11.42578125" style="1"/>
  </cols>
  <sheetData>
    <row r="1" spans="1:7" x14ac:dyDescent="0.25">
      <c r="A1" s="2" t="s">
        <v>3</v>
      </c>
    </row>
    <row r="2" spans="1:7" x14ac:dyDescent="0.25">
      <c r="B2" s="438" t="s">
        <v>95</v>
      </c>
      <c r="C2" s="438"/>
      <c r="D2" s="438"/>
      <c r="E2" s="438"/>
      <c r="F2" s="438"/>
      <c r="G2" s="438"/>
    </row>
    <row r="3" spans="1:7" x14ac:dyDescent="0.25">
      <c r="B3" s="439" t="s">
        <v>224</v>
      </c>
      <c r="C3" s="439"/>
      <c r="D3" s="439"/>
      <c r="E3" s="439"/>
      <c r="F3" s="439"/>
      <c r="G3" s="439"/>
    </row>
    <row r="4" spans="1:7" x14ac:dyDescent="0.25">
      <c r="B4" s="433" t="str">
        <f>+EERR!B4</f>
        <v>Correspondiente al 30/09/2025, presentado en forma comparativa con el ejercicio cerrado al 30/09/2024</v>
      </c>
      <c r="C4" s="433"/>
      <c r="D4" s="433"/>
      <c r="E4" s="433"/>
      <c r="F4" s="433"/>
      <c r="G4" s="433"/>
    </row>
    <row r="5" spans="1:7" x14ac:dyDescent="0.25">
      <c r="B5" s="314"/>
      <c r="C5" s="314"/>
      <c r="D5" s="314"/>
      <c r="E5" s="314"/>
      <c r="F5" s="314"/>
      <c r="G5" s="314"/>
    </row>
    <row r="6" spans="1:7" x14ac:dyDescent="0.25">
      <c r="E6" s="199">
        <f>+EERR!D7</f>
        <v>45930</v>
      </c>
      <c r="F6" s="199">
        <f>+EERR!E7</f>
        <v>45565</v>
      </c>
      <c r="G6" s="200"/>
    </row>
    <row r="7" spans="1:7" x14ac:dyDescent="0.25">
      <c r="B7" s="26" t="s">
        <v>225</v>
      </c>
      <c r="C7" s="3" t="s">
        <v>226</v>
      </c>
      <c r="D7" s="26"/>
      <c r="E7" s="26"/>
      <c r="F7" s="105"/>
      <c r="G7" s="105"/>
    </row>
    <row r="8" spans="1:7" x14ac:dyDescent="0.25">
      <c r="B8" s="201"/>
      <c r="C8" s="1" t="s">
        <v>227</v>
      </c>
      <c r="E8" s="202">
        <v>39218400677</v>
      </c>
      <c r="F8" s="202">
        <v>31858698853</v>
      </c>
      <c r="G8" s="202"/>
    </row>
    <row r="9" spans="1:7" x14ac:dyDescent="0.25">
      <c r="C9" s="1" t="s">
        <v>228</v>
      </c>
      <c r="E9" s="202">
        <v>-8613222597</v>
      </c>
      <c r="F9" s="202">
        <v>-6895556924</v>
      </c>
      <c r="G9" s="202"/>
    </row>
    <row r="10" spans="1:7" x14ac:dyDescent="0.25">
      <c r="C10" s="1" t="s">
        <v>229</v>
      </c>
      <c r="E10" s="202">
        <v>0</v>
      </c>
      <c r="F10" s="202">
        <v>0</v>
      </c>
      <c r="G10" s="202"/>
    </row>
    <row r="11" spans="1:7" x14ac:dyDescent="0.25">
      <c r="B11" s="110"/>
      <c r="C11" s="61" t="s">
        <v>230</v>
      </c>
      <c r="D11" s="110"/>
      <c r="E11" s="203">
        <f>SUM(E8:E10)</f>
        <v>30605178080</v>
      </c>
      <c r="F11" s="203">
        <f>SUM(F8:F10)</f>
        <v>24963141929</v>
      </c>
      <c r="G11" s="203"/>
    </row>
    <row r="12" spans="1:7" x14ac:dyDescent="0.25">
      <c r="B12" s="26"/>
      <c r="C12" s="26" t="s">
        <v>231</v>
      </c>
      <c r="D12" s="26"/>
      <c r="E12" s="204">
        <v>0</v>
      </c>
      <c r="F12" s="204">
        <v>0</v>
      </c>
      <c r="G12" s="204"/>
    </row>
    <row r="13" spans="1:7" x14ac:dyDescent="0.25">
      <c r="C13" s="1" t="s">
        <v>232</v>
      </c>
      <c r="E13" s="202">
        <v>0</v>
      </c>
      <c r="F13" s="202">
        <v>0</v>
      </c>
      <c r="G13" s="202"/>
    </row>
    <row r="14" spans="1:7" x14ac:dyDescent="0.25">
      <c r="B14" s="201"/>
      <c r="C14" s="26" t="s">
        <v>233</v>
      </c>
      <c r="D14" s="26"/>
      <c r="E14" s="203">
        <f>SUM(E15)</f>
        <v>-13722637822</v>
      </c>
      <c r="F14" s="204">
        <f>SUM(F15)</f>
        <v>-12853200450</v>
      </c>
      <c r="G14" s="204"/>
    </row>
    <row r="15" spans="1:7" x14ac:dyDescent="0.25">
      <c r="C15" s="1" t="s">
        <v>234</v>
      </c>
      <c r="E15" s="202">
        <v>-13722637822</v>
      </c>
      <c r="F15" s="202">
        <v>-12853200450</v>
      </c>
      <c r="G15" s="202"/>
    </row>
    <row r="16" spans="1:7" x14ac:dyDescent="0.25">
      <c r="B16" s="26"/>
      <c r="C16" s="26" t="s">
        <v>235</v>
      </c>
      <c r="D16" s="26"/>
      <c r="E16" s="204">
        <f>+E11+E14</f>
        <v>16882540258</v>
      </c>
      <c r="F16" s="204">
        <f>+F11+F14</f>
        <v>12109941479</v>
      </c>
      <c r="G16" s="204"/>
    </row>
    <row r="17" spans="2:9" x14ac:dyDescent="0.25">
      <c r="C17" s="1" t="s">
        <v>236</v>
      </c>
      <c r="E17" s="202">
        <v>-484156612</v>
      </c>
      <c r="F17" s="202">
        <v>-43530966</v>
      </c>
      <c r="G17" s="202"/>
    </row>
    <row r="18" spans="2:9" x14ac:dyDescent="0.25">
      <c r="C18" s="26" t="s">
        <v>237</v>
      </c>
      <c r="E18" s="204">
        <f>+E16+E17</f>
        <v>16398383646</v>
      </c>
      <c r="F18" s="204">
        <f>+F16+F17</f>
        <v>12066410513</v>
      </c>
      <c r="G18" s="204"/>
      <c r="I18" s="25"/>
    </row>
    <row r="19" spans="2:9" x14ac:dyDescent="0.25">
      <c r="C19" s="26"/>
      <c r="E19" s="202"/>
      <c r="F19" s="202"/>
      <c r="G19" s="204"/>
    </row>
    <row r="20" spans="2:9" x14ac:dyDescent="0.25">
      <c r="B20" s="26" t="s">
        <v>238</v>
      </c>
      <c r="C20" s="3" t="s">
        <v>239</v>
      </c>
      <c r="D20" s="26"/>
      <c r="E20" s="204"/>
      <c r="F20" s="204"/>
      <c r="G20" s="204"/>
    </row>
    <row r="21" spans="2:9" x14ac:dyDescent="0.25">
      <c r="C21" s="1" t="s">
        <v>240</v>
      </c>
      <c r="E21" s="202">
        <v>3290876595</v>
      </c>
      <c r="F21" s="202">
        <v>4010962656</v>
      </c>
      <c r="G21" s="202"/>
    </row>
    <row r="22" spans="2:9" x14ac:dyDescent="0.25">
      <c r="C22" s="1" t="s">
        <v>114</v>
      </c>
      <c r="E22" s="202">
        <v>-123217488901</v>
      </c>
      <c r="F22" s="202">
        <v>36120969237</v>
      </c>
      <c r="G22" s="202"/>
    </row>
    <row r="23" spans="2:9" x14ac:dyDescent="0.25">
      <c r="C23" s="1" t="s">
        <v>241</v>
      </c>
      <c r="E23" s="202">
        <v>80981000</v>
      </c>
      <c r="F23" s="202">
        <v>-52631000</v>
      </c>
      <c r="G23" s="202"/>
    </row>
    <row r="24" spans="2:9" x14ac:dyDescent="0.25">
      <c r="C24" s="1" t="s">
        <v>242</v>
      </c>
      <c r="E24" s="202">
        <v>-334923278</v>
      </c>
      <c r="F24" s="202">
        <v>-152049642</v>
      </c>
      <c r="G24" s="202"/>
    </row>
    <row r="25" spans="2:9" x14ac:dyDescent="0.25">
      <c r="C25" s="1" t="s">
        <v>243</v>
      </c>
      <c r="E25" s="202">
        <v>0</v>
      </c>
      <c r="F25" s="202">
        <v>0</v>
      </c>
      <c r="G25" s="202"/>
    </row>
    <row r="26" spans="2:9" x14ac:dyDescent="0.25">
      <c r="B26" s="442"/>
      <c r="C26" s="1" t="s">
        <v>244</v>
      </c>
      <c r="E26" s="202">
        <v>0</v>
      </c>
      <c r="F26" s="202">
        <v>0</v>
      </c>
      <c r="G26" s="202"/>
    </row>
    <row r="27" spans="2:9" x14ac:dyDescent="0.25">
      <c r="B27" s="442"/>
      <c r="C27" s="1" t="s">
        <v>245</v>
      </c>
      <c r="E27" s="202"/>
      <c r="F27" s="202">
        <v>0</v>
      </c>
      <c r="G27" s="202"/>
    </row>
    <row r="28" spans="2:9" x14ac:dyDescent="0.25">
      <c r="C28" s="26" t="s">
        <v>246</v>
      </c>
      <c r="D28" s="205"/>
      <c r="E28" s="204">
        <f>SUM(E21:E27)</f>
        <v>-120180554584</v>
      </c>
      <c r="F28" s="204">
        <f>SUM(F21:F27)</f>
        <v>39927251251</v>
      </c>
      <c r="G28" s="204"/>
    </row>
    <row r="29" spans="2:9" x14ac:dyDescent="0.25">
      <c r="B29" s="201"/>
      <c r="E29" s="202"/>
      <c r="F29" s="202"/>
      <c r="G29" s="202"/>
    </row>
    <row r="30" spans="2:9" x14ac:dyDescent="0.25">
      <c r="B30" s="26" t="s">
        <v>247</v>
      </c>
      <c r="C30" s="3" t="s">
        <v>248</v>
      </c>
      <c r="D30" s="26"/>
      <c r="E30" s="204"/>
      <c r="F30" s="204"/>
      <c r="G30" s="204"/>
    </row>
    <row r="31" spans="2:9" x14ac:dyDescent="0.25">
      <c r="B31" s="201"/>
      <c r="C31" s="1" t="s">
        <v>249</v>
      </c>
      <c r="E31" s="202">
        <v>4000000000</v>
      </c>
      <c r="F31" s="202">
        <v>-39601678892</v>
      </c>
      <c r="G31" s="202"/>
    </row>
    <row r="32" spans="2:9" x14ac:dyDescent="0.25">
      <c r="C32" s="1" t="s">
        <v>250</v>
      </c>
      <c r="E32" s="202">
        <v>118713750662</v>
      </c>
      <c r="F32" s="202">
        <v>-7619809239</v>
      </c>
      <c r="G32" s="202"/>
    </row>
    <row r="33" spans="2:7" x14ac:dyDescent="0.25">
      <c r="B33" s="201"/>
      <c r="C33" s="1" t="s">
        <v>251</v>
      </c>
      <c r="E33" s="202">
        <v>-9311916014</v>
      </c>
      <c r="F33" s="202">
        <v>-5230151070</v>
      </c>
      <c r="G33" s="202"/>
    </row>
    <row r="34" spans="2:7" x14ac:dyDescent="0.25">
      <c r="C34" s="1" t="s">
        <v>216</v>
      </c>
      <c r="E34" s="202">
        <v>-8942321248</v>
      </c>
      <c r="F34" s="202">
        <v>-378507644</v>
      </c>
      <c r="G34" s="202"/>
    </row>
    <row r="35" spans="2:7" x14ac:dyDescent="0.25">
      <c r="C35" s="1" t="s">
        <v>252</v>
      </c>
      <c r="E35" s="202">
        <v>644801027</v>
      </c>
      <c r="F35" s="202"/>
      <c r="G35" s="202"/>
    </row>
    <row r="36" spans="2:7" x14ac:dyDescent="0.25">
      <c r="C36" s="26" t="s">
        <v>253</v>
      </c>
      <c r="E36" s="204">
        <f>SUM(E31:E35)</f>
        <v>105104314427</v>
      </c>
      <c r="F36" s="204">
        <f>SUM(F31:F35)</f>
        <v>-52830146845</v>
      </c>
      <c r="G36" s="204"/>
    </row>
    <row r="37" spans="2:7" x14ac:dyDescent="0.25">
      <c r="C37" s="26"/>
      <c r="E37" s="202"/>
      <c r="F37" s="202"/>
      <c r="G37" s="204"/>
    </row>
    <row r="38" spans="2:7" x14ac:dyDescent="0.25">
      <c r="B38" s="26"/>
      <c r="C38" s="30" t="s">
        <v>254</v>
      </c>
      <c r="D38" s="85"/>
      <c r="E38" s="85">
        <f>+E28+E36+E18</f>
        <v>1322143489</v>
      </c>
      <c r="F38" s="36">
        <f>+F28+F36+F18</f>
        <v>-836485081</v>
      </c>
      <c r="G38" s="204"/>
    </row>
    <row r="39" spans="2:7" x14ac:dyDescent="0.25">
      <c r="C39" s="30" t="s">
        <v>255</v>
      </c>
      <c r="D39" s="7"/>
      <c r="E39" s="8">
        <v>9739157830</v>
      </c>
      <c r="F39" s="8">
        <v>8515575412</v>
      </c>
      <c r="G39" s="204"/>
    </row>
    <row r="40" spans="2:7" ht="15.75" thickBot="1" x14ac:dyDescent="0.3">
      <c r="C40" s="30" t="s">
        <v>256</v>
      </c>
      <c r="D40" s="7"/>
      <c r="E40" s="206">
        <f>+E38+E39</f>
        <v>11061301319</v>
      </c>
      <c r="F40" s="206">
        <f>+F38+F39</f>
        <v>7679090331</v>
      </c>
      <c r="G40" s="204"/>
    </row>
    <row r="41" spans="2:7" ht="15.75" thickTop="1" x14ac:dyDescent="0.25"/>
    <row r="42" spans="2:7" x14ac:dyDescent="0.25">
      <c r="C42" s="441" t="s">
        <v>257</v>
      </c>
      <c r="D42" s="441"/>
      <c r="E42" s="441"/>
      <c r="F42" s="441"/>
      <c r="G42" s="441"/>
    </row>
    <row r="44" spans="2:7" x14ac:dyDescent="0.25">
      <c r="E44" s="25"/>
      <c r="F44" s="25"/>
    </row>
  </sheetData>
  <mergeCells count="5">
    <mergeCell ref="C42:G42"/>
    <mergeCell ref="B2:G2"/>
    <mergeCell ref="B3:G3"/>
    <mergeCell ref="B4:G4"/>
    <mergeCell ref="B26:B27"/>
  </mergeCells>
  <hyperlinks>
    <hyperlink ref="A1" location="ÍNDICE!A1" display="Indice" xr:uid="{28402A13-8E7C-4AA6-B150-D422C8DB4D67}"/>
  </hyperlinks>
  <pageMargins left="0.7" right="0.7" top="0.75" bottom="0.75" header="0.3" footer="0.3"/>
  <pageSetup scale="5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zoomScale="85" zoomScaleNormal="85" workbookViewId="0">
      <selection activeCell="K33" sqref="A30:K33"/>
    </sheetView>
  </sheetViews>
  <sheetFormatPr baseColWidth="10" defaultColWidth="11.42578125" defaultRowHeight="15" x14ac:dyDescent="0.25"/>
  <cols>
    <col min="1" max="1" width="9" style="1" bestFit="1" customWidth="1"/>
    <col min="2" max="2" width="38" style="1" bestFit="1" customWidth="1"/>
    <col min="3" max="3" width="22.140625" style="1" bestFit="1" customWidth="1"/>
    <col min="4" max="4" width="14.140625" style="1" bestFit="1" customWidth="1"/>
    <col min="5" max="5" width="22.140625" style="1" bestFit="1" customWidth="1"/>
    <col min="6" max="6" width="18.140625" style="1" bestFit="1" customWidth="1"/>
    <col min="7" max="7" width="20.7109375" style="1" bestFit="1" customWidth="1"/>
    <col min="8" max="8" width="15.42578125" style="1" bestFit="1" customWidth="1"/>
    <col min="9" max="9" width="18.140625" style="1" bestFit="1" customWidth="1"/>
    <col min="10" max="11" width="23.42578125" style="1" bestFit="1" customWidth="1"/>
    <col min="12" max="13" width="22.140625" style="1" bestFit="1" customWidth="1"/>
    <col min="14" max="14" width="2.85546875" style="1" customWidth="1"/>
    <col min="15" max="16384" width="11.42578125" style="1"/>
  </cols>
  <sheetData>
    <row r="1" spans="1:13" x14ac:dyDescent="0.25">
      <c r="A1" s="2" t="s">
        <v>3</v>
      </c>
    </row>
    <row r="2" spans="1:13" x14ac:dyDescent="0.25">
      <c r="B2" s="443" t="s">
        <v>95</v>
      </c>
      <c r="C2" s="443"/>
      <c r="D2" s="443"/>
      <c r="E2" s="443"/>
      <c r="F2" s="443"/>
      <c r="G2" s="443"/>
      <c r="H2" s="443"/>
      <c r="I2" s="443"/>
      <c r="J2" s="443"/>
      <c r="K2" s="443"/>
      <c r="L2" s="443"/>
      <c r="M2" s="443"/>
    </row>
    <row r="3" spans="1:13" x14ac:dyDescent="0.25">
      <c r="B3" s="443" t="s">
        <v>258</v>
      </c>
      <c r="C3" s="443"/>
      <c r="D3" s="443"/>
      <c r="E3" s="443"/>
      <c r="F3" s="443"/>
      <c r="G3" s="443"/>
      <c r="H3" s="443"/>
      <c r="I3" s="443"/>
      <c r="J3" s="443"/>
      <c r="K3" s="443"/>
      <c r="L3" s="443"/>
      <c r="M3" s="443"/>
    </row>
    <row r="4" spans="1:13" x14ac:dyDescent="0.25">
      <c r="B4" s="443" t="str">
        <f>+FFFF!B4</f>
        <v>Correspondiente al 30/09/2025, presentado en forma comparativa con el ejercicio cerrado al 30/09/2024</v>
      </c>
      <c r="C4" s="443"/>
      <c r="D4" s="443"/>
      <c r="E4" s="443"/>
      <c r="F4" s="443"/>
      <c r="G4" s="443"/>
      <c r="H4" s="443"/>
      <c r="I4" s="443"/>
      <c r="J4" s="443"/>
      <c r="K4" s="443"/>
      <c r="L4" s="443"/>
      <c r="M4" s="443"/>
    </row>
    <row r="5" spans="1:13" x14ac:dyDescent="0.25">
      <c r="B5" s="443" t="s">
        <v>96</v>
      </c>
      <c r="C5" s="443"/>
      <c r="D5" s="443"/>
      <c r="E5" s="443"/>
      <c r="F5" s="443"/>
      <c r="G5" s="443"/>
      <c r="H5" s="443"/>
      <c r="I5" s="443"/>
      <c r="J5" s="443"/>
      <c r="K5" s="443"/>
      <c r="L5" s="443"/>
      <c r="M5" s="443"/>
    </row>
    <row r="7" spans="1:13" x14ac:dyDescent="0.25">
      <c r="B7" s="444" t="s">
        <v>259</v>
      </c>
      <c r="C7" s="446" t="s">
        <v>260</v>
      </c>
      <c r="D7" s="447"/>
      <c r="E7" s="447"/>
      <c r="F7" s="448"/>
      <c r="G7" s="446" t="s">
        <v>261</v>
      </c>
      <c r="H7" s="447"/>
      <c r="I7" s="448"/>
      <c r="J7" s="446" t="s">
        <v>262</v>
      </c>
      <c r="K7" s="448"/>
      <c r="L7" s="446" t="s">
        <v>149</v>
      </c>
      <c r="M7" s="448"/>
    </row>
    <row r="8" spans="1:13" ht="45" x14ac:dyDescent="0.25">
      <c r="B8" s="445"/>
      <c r="C8" s="196" t="s">
        <v>263</v>
      </c>
      <c r="D8" s="196" t="s">
        <v>264</v>
      </c>
      <c r="E8" s="196" t="s">
        <v>265</v>
      </c>
      <c r="F8" s="106" t="s">
        <v>266</v>
      </c>
      <c r="G8" s="196" t="s">
        <v>267</v>
      </c>
      <c r="H8" s="196" t="s">
        <v>268</v>
      </c>
      <c r="I8" s="196" t="s">
        <v>269</v>
      </c>
      <c r="J8" s="196" t="s">
        <v>270</v>
      </c>
      <c r="K8" s="196" t="s">
        <v>271</v>
      </c>
      <c r="L8" s="164">
        <f>+FFFF!E6</f>
        <v>45930</v>
      </c>
      <c r="M8" s="164">
        <f>+FFFF!F6</f>
        <v>45565</v>
      </c>
    </row>
    <row r="9" spans="1:13" x14ac:dyDescent="0.25">
      <c r="B9" s="30" t="s">
        <v>272</v>
      </c>
      <c r="C9" s="85">
        <v>40000000000</v>
      </c>
      <c r="D9" s="85">
        <v>0</v>
      </c>
      <c r="E9" s="85">
        <v>40000000000</v>
      </c>
      <c r="F9" s="85">
        <v>988500000</v>
      </c>
      <c r="G9" s="85">
        <v>3150190025</v>
      </c>
      <c r="H9" s="85">
        <v>0</v>
      </c>
      <c r="I9" s="85">
        <v>227468427</v>
      </c>
      <c r="J9" s="85">
        <v>0</v>
      </c>
      <c r="K9" s="85">
        <v>15065174752</v>
      </c>
      <c r="L9" s="85">
        <v>59431333204</v>
      </c>
      <c r="M9" s="85">
        <v>51985967690</v>
      </c>
    </row>
    <row r="10" spans="1:13" x14ac:dyDescent="0.25">
      <c r="B10" s="30" t="s">
        <v>273</v>
      </c>
      <c r="C10" s="197">
        <v>0</v>
      </c>
      <c r="D10" s="197">
        <v>0</v>
      </c>
      <c r="E10" s="197">
        <v>0</v>
      </c>
      <c r="F10" s="197">
        <v>0</v>
      </c>
      <c r="G10" s="197">
        <v>0</v>
      </c>
      <c r="H10" s="197">
        <v>0</v>
      </c>
      <c r="I10" s="197">
        <v>0</v>
      </c>
      <c r="J10" s="85">
        <v>15065174752</v>
      </c>
      <c r="K10" s="85">
        <v>-15065174752</v>
      </c>
      <c r="L10" s="197">
        <v>0</v>
      </c>
      <c r="M10" s="85">
        <v>0</v>
      </c>
    </row>
    <row r="11" spans="1:13" x14ac:dyDescent="0.25">
      <c r="B11" s="7" t="s">
        <v>274</v>
      </c>
      <c r="C11" s="197">
        <v>0</v>
      </c>
      <c r="D11" s="197">
        <v>0</v>
      </c>
      <c r="E11" s="197">
        <v>5000000000</v>
      </c>
      <c r="F11" s="197">
        <v>0</v>
      </c>
      <c r="G11" s="197">
        <v>0</v>
      </c>
      <c r="H11" s="197">
        <v>0</v>
      </c>
      <c r="I11" s="197">
        <v>0</v>
      </c>
      <c r="J11" s="197">
        <v>-5000000000</v>
      </c>
      <c r="K11" s="197">
        <v>0</v>
      </c>
      <c r="L11" s="197">
        <f>SUM(C11:K11)</f>
        <v>0</v>
      </c>
      <c r="M11" s="85">
        <v>0</v>
      </c>
    </row>
    <row r="12" spans="1:13" x14ac:dyDescent="0.25">
      <c r="B12" s="7" t="s">
        <v>275</v>
      </c>
      <c r="C12" s="197">
        <v>0</v>
      </c>
      <c r="D12" s="197">
        <v>0</v>
      </c>
      <c r="E12" s="197">
        <v>4000000000</v>
      </c>
      <c r="F12" s="197">
        <v>0</v>
      </c>
      <c r="G12" s="197">
        <v>0</v>
      </c>
      <c r="H12" s="197">
        <v>0</v>
      </c>
      <c r="I12" s="197">
        <v>0</v>
      </c>
      <c r="J12" s="197">
        <v>0</v>
      </c>
      <c r="K12" s="197">
        <v>0</v>
      </c>
      <c r="L12" s="197">
        <f t="shared" ref="L12:L16" si="0">SUM(C12:K12)</f>
        <v>4000000000</v>
      </c>
      <c r="M12" s="197">
        <v>0</v>
      </c>
    </row>
    <row r="13" spans="1:13" x14ac:dyDescent="0.25">
      <c r="B13" s="7" t="s">
        <v>138</v>
      </c>
      <c r="C13" s="197">
        <v>0</v>
      </c>
      <c r="D13" s="197">
        <v>0</v>
      </c>
      <c r="E13" s="197">
        <v>0</v>
      </c>
      <c r="F13" s="197">
        <v>0</v>
      </c>
      <c r="G13" s="197">
        <v>0</v>
      </c>
      <c r="H13" s="197">
        <v>0</v>
      </c>
      <c r="I13" s="197">
        <v>0</v>
      </c>
      <c r="J13" s="197">
        <v>-9311916014</v>
      </c>
      <c r="K13" s="197">
        <v>0</v>
      </c>
      <c r="L13" s="197">
        <f t="shared" si="0"/>
        <v>-9311916014</v>
      </c>
      <c r="M13" s="197">
        <v>-7619809238</v>
      </c>
    </row>
    <row r="14" spans="1:13" x14ac:dyDescent="0.25">
      <c r="B14" s="7" t="s">
        <v>155</v>
      </c>
      <c r="C14" s="197">
        <v>0</v>
      </c>
      <c r="D14" s="197">
        <v>0</v>
      </c>
      <c r="E14" s="197">
        <v>0</v>
      </c>
      <c r="F14" s="197">
        <v>0</v>
      </c>
      <c r="G14" s="197">
        <v>753258738</v>
      </c>
      <c r="H14" s="197">
        <v>0</v>
      </c>
      <c r="I14" s="197">
        <v>0</v>
      </c>
      <c r="J14" s="197">
        <v>-753258738</v>
      </c>
      <c r="K14" s="197">
        <v>0</v>
      </c>
      <c r="L14" s="197">
        <f t="shared" si="0"/>
        <v>0</v>
      </c>
      <c r="M14" s="197">
        <v>0</v>
      </c>
    </row>
    <row r="15" spans="1:13" x14ac:dyDescent="0.25">
      <c r="B15" s="7" t="s">
        <v>276</v>
      </c>
      <c r="C15" s="197">
        <v>0</v>
      </c>
      <c r="D15" s="197">
        <v>0</v>
      </c>
      <c r="E15" s="197">
        <v>0</v>
      </c>
      <c r="F15" s="197">
        <v>557000000</v>
      </c>
      <c r="G15" s="197">
        <v>0</v>
      </c>
      <c r="H15" s="197">
        <v>0</v>
      </c>
      <c r="I15" s="197">
        <v>0</v>
      </c>
      <c r="J15" s="197">
        <v>0</v>
      </c>
      <c r="K15" s="197">
        <v>0</v>
      </c>
      <c r="L15" s="197">
        <f t="shared" si="0"/>
        <v>557000000</v>
      </c>
      <c r="M15" s="197">
        <v>0</v>
      </c>
    </row>
    <row r="16" spans="1:13" x14ac:dyDescent="0.25">
      <c r="B16" s="7" t="s">
        <v>277</v>
      </c>
      <c r="C16" s="197">
        <v>0</v>
      </c>
      <c r="D16" s="197">
        <v>0</v>
      </c>
      <c r="E16" s="197">
        <v>0</v>
      </c>
      <c r="F16" s="197">
        <v>0</v>
      </c>
      <c r="G16" s="197">
        <v>0</v>
      </c>
      <c r="H16" s="197">
        <v>0</v>
      </c>
      <c r="I16" s="197">
        <v>0</v>
      </c>
      <c r="J16" s="197">
        <v>0</v>
      </c>
      <c r="K16" s="197">
        <v>0</v>
      </c>
      <c r="L16" s="197">
        <f t="shared" si="0"/>
        <v>0</v>
      </c>
      <c r="M16" s="197">
        <v>0</v>
      </c>
    </row>
    <row r="17" spans="2:14" x14ac:dyDescent="0.25">
      <c r="B17" s="7" t="s">
        <v>160</v>
      </c>
      <c r="C17" s="197">
        <v>0</v>
      </c>
      <c r="D17" s="197">
        <v>0</v>
      </c>
      <c r="E17" s="197">
        <v>0</v>
      </c>
      <c r="F17" s="197">
        <v>0</v>
      </c>
      <c r="G17" s="197">
        <v>0</v>
      </c>
      <c r="H17" s="197">
        <v>0</v>
      </c>
      <c r="I17" s="197">
        <v>0</v>
      </c>
      <c r="J17" s="197">
        <v>0</v>
      </c>
      <c r="K17" s="197">
        <v>12872491816</v>
      </c>
      <c r="L17" s="197">
        <f>SUM(C17:K17)</f>
        <v>12872491816</v>
      </c>
      <c r="M17" s="197">
        <v>13147929359</v>
      </c>
    </row>
    <row r="18" spans="2:14" x14ac:dyDescent="0.25">
      <c r="B18" s="164">
        <f>+L8</f>
        <v>45930</v>
      </c>
      <c r="C18" s="85">
        <f>SUM(C9:C17)</f>
        <v>40000000000</v>
      </c>
      <c r="D18" s="85">
        <f t="shared" ref="D18:K18" si="1">SUM(D9:D17)</f>
        <v>0</v>
      </c>
      <c r="E18" s="85">
        <f t="shared" si="1"/>
        <v>49000000000</v>
      </c>
      <c r="F18" s="85">
        <f t="shared" si="1"/>
        <v>1545500000</v>
      </c>
      <c r="G18" s="85">
        <f t="shared" si="1"/>
        <v>3903448763</v>
      </c>
      <c r="H18" s="85">
        <f t="shared" si="1"/>
        <v>0</v>
      </c>
      <c r="I18" s="85">
        <f t="shared" si="1"/>
        <v>227468427</v>
      </c>
      <c r="J18" s="85">
        <f t="shared" si="1"/>
        <v>0</v>
      </c>
      <c r="K18" s="85">
        <f t="shared" si="1"/>
        <v>12872491816</v>
      </c>
      <c r="L18" s="85">
        <f>SUM(L9:L17)</f>
        <v>67548909006</v>
      </c>
      <c r="M18" s="197">
        <v>0</v>
      </c>
    </row>
    <row r="19" spans="2:14" x14ac:dyDescent="0.25">
      <c r="B19" s="164">
        <f>+M8</f>
        <v>45565</v>
      </c>
      <c r="C19" s="85">
        <v>40000000000</v>
      </c>
      <c r="D19" s="85">
        <v>0</v>
      </c>
      <c r="E19" s="85">
        <v>40000000000</v>
      </c>
      <c r="F19" s="85">
        <v>988500000</v>
      </c>
      <c r="G19" s="85">
        <v>3150190025</v>
      </c>
      <c r="H19" s="85">
        <v>0</v>
      </c>
      <c r="I19" s="85">
        <v>227468427</v>
      </c>
      <c r="J19" s="85">
        <v>0</v>
      </c>
      <c r="K19" s="85">
        <v>13147929359</v>
      </c>
      <c r="L19" s="85"/>
      <c r="M19" s="85">
        <v>57514087811</v>
      </c>
    </row>
    <row r="20" spans="2:14" x14ac:dyDescent="0.25">
      <c r="C20" s="25"/>
      <c r="D20" s="25"/>
      <c r="E20" s="25"/>
      <c r="F20" s="25"/>
      <c r="G20" s="25"/>
      <c r="H20" s="25"/>
      <c r="I20" s="25"/>
      <c r="J20" s="25"/>
      <c r="K20" s="25"/>
      <c r="L20" s="25"/>
      <c r="M20" s="25"/>
      <c r="N20" s="25"/>
    </row>
    <row r="21" spans="2:14" x14ac:dyDescent="0.25">
      <c r="B21" s="441" t="s">
        <v>257</v>
      </c>
      <c r="C21" s="441"/>
      <c r="D21" s="441"/>
      <c r="E21" s="441"/>
      <c r="F21" s="441"/>
      <c r="G21" s="441"/>
      <c r="H21" s="441"/>
      <c r="I21" s="441"/>
      <c r="J21" s="441"/>
      <c r="K21" s="441"/>
      <c r="L21" s="441"/>
      <c r="M21" s="441"/>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7" right="0.7" top="0.75" bottom="0.75" header="0.3" footer="0.3"/>
  <pageSetup scale="3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M874"/>
  <sheetViews>
    <sheetView showGridLines="0" topLeftCell="A850" zoomScaleNormal="100" workbookViewId="0">
      <selection activeCell="D864" sqref="D864"/>
    </sheetView>
  </sheetViews>
  <sheetFormatPr baseColWidth="10" defaultColWidth="11.42578125" defaultRowHeight="15" x14ac:dyDescent="0.25"/>
  <cols>
    <col min="1" max="1" width="7.140625" style="1" bestFit="1" customWidth="1"/>
    <col min="2" max="2" width="41.42578125" style="1" customWidth="1"/>
    <col min="3" max="3" width="22.7109375" style="1" bestFit="1" customWidth="1"/>
    <col min="4" max="4" width="26.28515625" style="1" customWidth="1"/>
    <col min="5" max="5" width="21.5703125" style="1" customWidth="1"/>
    <col min="6" max="6" width="19.7109375" style="1" customWidth="1"/>
    <col min="7" max="9" width="27.28515625" style="1" customWidth="1"/>
    <col min="10" max="10" width="21.5703125" style="1" bestFit="1" customWidth="1"/>
    <col min="11" max="11" width="17.140625" style="1" bestFit="1" customWidth="1"/>
    <col min="12" max="13" width="17.7109375" style="1" customWidth="1"/>
    <col min="14" max="16384" width="11.42578125" style="1"/>
  </cols>
  <sheetData>
    <row r="1" spans="1:8" x14ac:dyDescent="0.25">
      <c r="A1" s="2"/>
    </row>
    <row r="2" spans="1:8" x14ac:dyDescent="0.25">
      <c r="B2" s="453" t="s">
        <v>0</v>
      </c>
      <c r="C2" s="453"/>
      <c r="D2" s="453"/>
      <c r="E2" s="453"/>
      <c r="F2" s="453"/>
    </row>
    <row r="3" spans="1:8" x14ac:dyDescent="0.25">
      <c r="B3" s="454" t="s">
        <v>652</v>
      </c>
      <c r="C3" s="454"/>
      <c r="D3" s="454"/>
      <c r="E3" s="454"/>
      <c r="F3" s="454"/>
    </row>
    <row r="4" spans="1:8" x14ac:dyDescent="0.25">
      <c r="B4" s="455" t="s">
        <v>4</v>
      </c>
      <c r="C4" s="455"/>
      <c r="D4" s="455"/>
      <c r="E4" s="455"/>
      <c r="F4" s="455"/>
    </row>
    <row r="5" spans="1:8" x14ac:dyDescent="0.25">
      <c r="B5" s="64"/>
      <c r="C5" s="64"/>
      <c r="D5" s="64"/>
      <c r="E5" s="64"/>
      <c r="F5" s="64"/>
    </row>
    <row r="6" spans="1:8" x14ac:dyDescent="0.25">
      <c r="B6" s="26" t="s">
        <v>5</v>
      </c>
      <c r="E6" s="66" t="s">
        <v>6</v>
      </c>
      <c r="F6" s="66"/>
      <c r="G6" s="66"/>
      <c r="H6" s="66"/>
    </row>
    <row r="7" spans="1:8" x14ac:dyDescent="0.25">
      <c r="B7" s="26" t="s">
        <v>7</v>
      </c>
      <c r="C7" s="26"/>
      <c r="D7" s="26"/>
      <c r="E7" s="1" t="s">
        <v>8</v>
      </c>
    </row>
    <row r="8" spans="1:8" x14ac:dyDescent="0.25">
      <c r="B8" s="26" t="s">
        <v>9</v>
      </c>
      <c r="C8" s="26"/>
      <c r="D8" s="26"/>
      <c r="E8" s="1" t="s">
        <v>10</v>
      </c>
    </row>
    <row r="9" spans="1:8" x14ac:dyDescent="0.25">
      <c r="B9" s="26" t="s">
        <v>11</v>
      </c>
      <c r="C9" s="26"/>
      <c r="D9" s="26"/>
      <c r="E9" s="1" t="s">
        <v>12</v>
      </c>
    </row>
    <row r="10" spans="1:8" x14ac:dyDescent="0.25">
      <c r="B10" s="26" t="s">
        <v>13</v>
      </c>
      <c r="C10" s="26"/>
      <c r="D10" s="26"/>
      <c r="E10" s="1" t="s">
        <v>14</v>
      </c>
    </row>
    <row r="11" spans="1:8" x14ac:dyDescent="0.25">
      <c r="B11" s="26" t="s">
        <v>15</v>
      </c>
      <c r="C11" s="26"/>
      <c r="D11" s="26"/>
      <c r="E11" s="1" t="s">
        <v>16</v>
      </c>
    </row>
    <row r="12" spans="1:8" x14ac:dyDescent="0.25">
      <c r="B12" s="26" t="s">
        <v>17</v>
      </c>
      <c r="C12" s="26"/>
      <c r="D12" s="26"/>
      <c r="E12" s="1" t="s">
        <v>18</v>
      </c>
    </row>
    <row r="13" spans="1:8" x14ac:dyDescent="0.25">
      <c r="B13" s="26" t="s">
        <v>19</v>
      </c>
      <c r="C13" s="26"/>
      <c r="D13" s="26"/>
      <c r="E13" s="1" t="s">
        <v>12</v>
      </c>
    </row>
    <row r="15" spans="1:8" x14ac:dyDescent="0.25">
      <c r="B15" s="455" t="s">
        <v>20</v>
      </c>
      <c r="C15" s="455"/>
      <c r="D15" s="455"/>
      <c r="E15" s="455"/>
      <c r="F15" s="455"/>
    </row>
    <row r="17" spans="2:8" x14ac:dyDescent="0.25">
      <c r="B17" s="456" t="s">
        <v>21</v>
      </c>
      <c r="C17" s="456"/>
      <c r="D17" s="456"/>
      <c r="E17" s="456"/>
      <c r="F17" s="456"/>
      <c r="G17" s="456"/>
      <c r="H17" s="456"/>
    </row>
    <row r="18" spans="2:8" x14ac:dyDescent="0.25">
      <c r="B18" s="456"/>
      <c r="C18" s="456"/>
      <c r="D18" s="456"/>
      <c r="E18" s="456"/>
      <c r="F18" s="456"/>
      <c r="G18" s="456"/>
      <c r="H18" s="456"/>
    </row>
    <row r="19" spans="2:8" x14ac:dyDescent="0.25">
      <c r="B19" s="456"/>
      <c r="C19" s="456"/>
      <c r="D19" s="456"/>
      <c r="E19" s="456"/>
      <c r="F19" s="456"/>
      <c r="G19" s="456"/>
      <c r="H19" s="456"/>
    </row>
    <row r="20" spans="2:8" x14ac:dyDescent="0.25">
      <c r="B20" s="456"/>
      <c r="C20" s="456"/>
      <c r="D20" s="456"/>
      <c r="E20" s="456"/>
      <c r="F20" s="456"/>
      <c r="G20" s="456"/>
      <c r="H20" s="456"/>
    </row>
    <row r="21" spans="2:8" x14ac:dyDescent="0.25">
      <c r="B21" s="456"/>
      <c r="C21" s="456"/>
      <c r="D21" s="456"/>
      <c r="E21" s="456"/>
      <c r="F21" s="456"/>
      <c r="G21" s="456"/>
      <c r="H21" s="456"/>
    </row>
    <row r="23" spans="2:8" x14ac:dyDescent="0.25">
      <c r="B23" s="450" t="s">
        <v>22</v>
      </c>
      <c r="C23" s="450"/>
      <c r="D23" s="450"/>
      <c r="E23" s="450"/>
      <c r="F23" s="450"/>
      <c r="G23" s="450"/>
      <c r="H23" s="450"/>
    </row>
    <row r="25" spans="2:8" x14ac:dyDescent="0.25">
      <c r="B25" s="443" t="s">
        <v>23</v>
      </c>
      <c r="C25" s="443"/>
      <c r="D25" s="3"/>
      <c r="E25" s="451" t="s">
        <v>24</v>
      </c>
      <c r="F25" s="451"/>
    </row>
    <row r="26" spans="2:8" x14ac:dyDescent="0.25">
      <c r="B26" s="451" t="s">
        <v>25</v>
      </c>
      <c r="C26" s="451"/>
      <c r="D26" s="62"/>
    </row>
    <row r="27" spans="2:8" x14ac:dyDescent="0.25">
      <c r="B27" s="449" t="s">
        <v>26</v>
      </c>
      <c r="C27" s="449"/>
      <c r="D27" s="66"/>
      <c r="E27" s="452" t="s">
        <v>27</v>
      </c>
      <c r="F27" s="452"/>
    </row>
    <row r="28" spans="2:8" x14ac:dyDescent="0.25">
      <c r="B28" s="449" t="s">
        <v>28</v>
      </c>
      <c r="C28" s="449"/>
      <c r="D28" s="66"/>
      <c r="E28" s="452" t="s">
        <v>29</v>
      </c>
      <c r="F28" s="452"/>
    </row>
    <row r="29" spans="2:8" x14ac:dyDescent="0.25">
      <c r="B29" s="449" t="s">
        <v>30</v>
      </c>
      <c r="C29" s="449"/>
      <c r="D29" s="66"/>
      <c r="E29" s="452" t="s">
        <v>31</v>
      </c>
      <c r="F29" s="452"/>
    </row>
    <row r="30" spans="2:8" x14ac:dyDescent="0.25">
      <c r="B30" s="449" t="s">
        <v>32</v>
      </c>
      <c r="C30" s="449"/>
      <c r="D30" s="66"/>
      <c r="E30" s="66" t="s">
        <v>33</v>
      </c>
      <c r="F30" s="63"/>
    </row>
    <row r="31" spans="2:8" x14ac:dyDescent="0.25">
      <c r="B31" s="457" t="s">
        <v>34</v>
      </c>
      <c r="C31" s="457"/>
      <c r="D31" s="179"/>
      <c r="E31" s="63"/>
      <c r="F31" s="63"/>
    </row>
    <row r="32" spans="2:8" x14ac:dyDescent="0.25">
      <c r="B32" s="449" t="s">
        <v>35</v>
      </c>
      <c r="C32" s="449"/>
      <c r="D32" s="66"/>
      <c r="E32" s="452" t="s">
        <v>36</v>
      </c>
      <c r="F32" s="452"/>
    </row>
    <row r="33" spans="2:8" x14ac:dyDescent="0.25">
      <c r="B33" s="449" t="s">
        <v>37</v>
      </c>
      <c r="C33" s="449"/>
      <c r="D33" s="449"/>
      <c r="E33" s="452" t="s">
        <v>38</v>
      </c>
      <c r="F33" s="452"/>
    </row>
    <row r="34" spans="2:8" x14ac:dyDescent="0.25">
      <c r="B34" s="449" t="s">
        <v>39</v>
      </c>
      <c r="C34" s="449"/>
      <c r="D34" s="66"/>
      <c r="E34" s="452" t="s">
        <v>653</v>
      </c>
      <c r="F34" s="452"/>
    </row>
    <row r="35" spans="2:8" x14ac:dyDescent="0.25">
      <c r="B35" s="449" t="s">
        <v>40</v>
      </c>
      <c r="C35" s="449"/>
      <c r="D35" s="66"/>
      <c r="E35" s="452" t="s">
        <v>41</v>
      </c>
      <c r="F35" s="452"/>
    </row>
    <row r="36" spans="2:8" x14ac:dyDescent="0.25">
      <c r="B36" s="66" t="s">
        <v>42</v>
      </c>
      <c r="C36" s="66"/>
      <c r="D36" s="66"/>
      <c r="E36" s="63" t="s">
        <v>654</v>
      </c>
      <c r="F36" s="63"/>
    </row>
    <row r="37" spans="2:8" x14ac:dyDescent="0.25">
      <c r="B37" s="66"/>
      <c r="C37" s="66"/>
      <c r="D37" s="66"/>
      <c r="E37" s="63"/>
      <c r="F37" s="63"/>
    </row>
    <row r="38" spans="2:8" ht="14.45" customHeight="1" x14ac:dyDescent="0.25">
      <c r="B38" s="356"/>
      <c r="C38" s="356"/>
      <c r="D38" s="356"/>
      <c r="E38" s="356"/>
      <c r="F38" s="356"/>
      <c r="G38" s="356"/>
      <c r="H38" s="356"/>
    </row>
    <row r="39" spans="2:8" x14ac:dyDescent="0.25">
      <c r="B39" s="62" t="s">
        <v>43</v>
      </c>
    </row>
    <row r="41" spans="2:8" x14ac:dyDescent="0.25">
      <c r="B41" s="456" t="s">
        <v>44</v>
      </c>
      <c r="C41" s="456"/>
      <c r="D41" s="456"/>
      <c r="E41" s="456"/>
      <c r="F41" s="456"/>
      <c r="G41" s="456"/>
      <c r="H41" s="456"/>
    </row>
    <row r="42" spans="2:8" x14ac:dyDescent="0.25">
      <c r="B42" s="456"/>
      <c r="C42" s="456"/>
      <c r="D42" s="456"/>
      <c r="E42" s="456"/>
      <c r="F42" s="456"/>
      <c r="G42" s="456"/>
      <c r="H42" s="456"/>
    </row>
    <row r="43" spans="2:8" x14ac:dyDescent="0.25">
      <c r="B43" s="26" t="s">
        <v>45</v>
      </c>
      <c r="E43" s="1" t="s">
        <v>46</v>
      </c>
    </row>
    <row r="44" spans="2:8" x14ac:dyDescent="0.25">
      <c r="B44" s="26" t="s">
        <v>47</v>
      </c>
      <c r="E44" s="1" t="s">
        <v>647</v>
      </c>
    </row>
    <row r="45" spans="2:8" x14ac:dyDescent="0.25">
      <c r="B45" s="26" t="s">
        <v>48</v>
      </c>
      <c r="E45" s="1" t="s">
        <v>648</v>
      </c>
    </row>
    <row r="46" spans="2:8" x14ac:dyDescent="0.25">
      <c r="B46" s="26" t="s">
        <v>49</v>
      </c>
      <c r="E46" s="1" t="s">
        <v>50</v>
      </c>
    </row>
    <row r="48" spans="2:8" x14ac:dyDescent="0.25">
      <c r="B48" s="458" t="s">
        <v>51</v>
      </c>
      <c r="C48" s="459"/>
      <c r="D48" s="459"/>
      <c r="E48" s="459"/>
      <c r="F48" s="459"/>
      <c r="G48" s="459"/>
      <c r="H48" s="460"/>
    </row>
    <row r="49" spans="2:8" ht="30" x14ac:dyDescent="0.25">
      <c r="B49" s="261" t="s">
        <v>52</v>
      </c>
      <c r="C49" s="261" t="s">
        <v>53</v>
      </c>
      <c r="D49" s="261" t="s">
        <v>54</v>
      </c>
      <c r="E49" s="261" t="s">
        <v>55</v>
      </c>
      <c r="F49" s="261" t="s">
        <v>56</v>
      </c>
      <c r="G49" s="262" t="s">
        <v>57</v>
      </c>
      <c r="H49" s="263" t="s">
        <v>58</v>
      </c>
    </row>
    <row r="50" spans="2:8" x14ac:dyDescent="0.25">
      <c r="B50" s="264">
        <v>1</v>
      </c>
      <c r="C50" s="264" t="s">
        <v>59</v>
      </c>
      <c r="D50" s="159">
        <v>20000</v>
      </c>
      <c r="E50" s="265" t="s">
        <v>60</v>
      </c>
      <c r="F50" s="266">
        <v>100000</v>
      </c>
      <c r="G50" s="159">
        <v>20000000000</v>
      </c>
      <c r="H50" s="267">
        <v>0.40816326530612246</v>
      </c>
    </row>
    <row r="51" spans="2:8" x14ac:dyDescent="0.25">
      <c r="B51" s="264">
        <v>2</v>
      </c>
      <c r="C51" s="264" t="s">
        <v>59</v>
      </c>
      <c r="D51" s="159">
        <v>19000</v>
      </c>
      <c r="E51" s="265" t="s">
        <v>61</v>
      </c>
      <c r="F51" s="266">
        <v>19000</v>
      </c>
      <c r="G51" s="159">
        <v>19000000000</v>
      </c>
      <c r="H51" s="267">
        <v>0.38775510204081631</v>
      </c>
    </row>
    <row r="52" spans="2:8" x14ac:dyDescent="0.25">
      <c r="B52" s="264">
        <v>3</v>
      </c>
      <c r="C52" s="264" t="s">
        <v>59</v>
      </c>
      <c r="D52" s="159">
        <v>2000</v>
      </c>
      <c r="E52" s="265" t="s">
        <v>62</v>
      </c>
      <c r="F52" s="266">
        <v>0</v>
      </c>
      <c r="G52" s="159">
        <v>2000000000</v>
      </c>
      <c r="H52" s="267">
        <v>4.0816326530612242E-2</v>
      </c>
    </row>
    <row r="53" spans="2:8" x14ac:dyDescent="0.25">
      <c r="B53" s="264">
        <v>4</v>
      </c>
      <c r="C53" s="264" t="s">
        <v>59</v>
      </c>
      <c r="D53" s="159">
        <v>2000</v>
      </c>
      <c r="E53" s="265" t="s">
        <v>63</v>
      </c>
      <c r="F53" s="266">
        <v>0</v>
      </c>
      <c r="G53" s="159">
        <v>2000000000</v>
      </c>
      <c r="H53" s="267">
        <v>4.0816326530612242E-2</v>
      </c>
    </row>
    <row r="54" spans="2:8" x14ac:dyDescent="0.25">
      <c r="B54" s="264">
        <v>5</v>
      </c>
      <c r="C54" s="268" t="s">
        <v>59</v>
      </c>
      <c r="D54" s="159">
        <v>2000</v>
      </c>
      <c r="E54" s="265" t="s">
        <v>64</v>
      </c>
      <c r="F54" s="266">
        <v>0</v>
      </c>
      <c r="G54" s="159">
        <v>2000000000</v>
      </c>
      <c r="H54" s="267">
        <v>4.0816326530612242E-2</v>
      </c>
    </row>
    <row r="55" spans="2:8" x14ac:dyDescent="0.25">
      <c r="B55" s="264">
        <v>6</v>
      </c>
      <c r="C55" s="268" t="s">
        <v>59</v>
      </c>
      <c r="D55" s="159">
        <v>2000</v>
      </c>
      <c r="E55" s="265" t="s">
        <v>645</v>
      </c>
      <c r="F55" s="266">
        <v>0</v>
      </c>
      <c r="G55" s="159">
        <v>2000000000</v>
      </c>
      <c r="H55" s="267">
        <v>4.0816326530612242E-2</v>
      </c>
    </row>
    <row r="56" spans="2:8" x14ac:dyDescent="0.25">
      <c r="B56" s="264">
        <v>7</v>
      </c>
      <c r="C56" s="268" t="s">
        <v>59</v>
      </c>
      <c r="D56" s="159">
        <v>2000</v>
      </c>
      <c r="E56" s="265" t="s">
        <v>646</v>
      </c>
      <c r="F56" s="266">
        <v>0</v>
      </c>
      <c r="G56" s="159">
        <v>2000000000</v>
      </c>
      <c r="H56" s="267">
        <v>4.0816326530612242E-2</v>
      </c>
    </row>
    <row r="57" spans="2:8" x14ac:dyDescent="0.25">
      <c r="B57" s="461" t="s">
        <v>65</v>
      </c>
      <c r="C57" s="462"/>
      <c r="D57" s="85">
        <f>SUM(D50:D56)</f>
        <v>49000</v>
      </c>
      <c r="E57" s="269"/>
      <c r="F57" s="82">
        <f>SUM(F50:F56)</f>
        <v>119000</v>
      </c>
      <c r="G57" s="82">
        <f>SUM(G50:G56)</f>
        <v>49000000000</v>
      </c>
      <c r="H57" s="270">
        <f>SUM(H50:H56)</f>
        <v>1.0000000000000002</v>
      </c>
    </row>
    <row r="59" spans="2:8" x14ac:dyDescent="0.25">
      <c r="B59" s="458" t="s">
        <v>66</v>
      </c>
      <c r="C59" s="459"/>
      <c r="D59" s="459"/>
      <c r="E59" s="459"/>
      <c r="F59" s="459"/>
      <c r="G59" s="459"/>
      <c r="H59" s="460"/>
    </row>
    <row r="60" spans="2:8" ht="30" x14ac:dyDescent="0.25">
      <c r="B60" s="261" t="s">
        <v>52</v>
      </c>
      <c r="C60" s="261" t="s">
        <v>53</v>
      </c>
      <c r="D60" s="261" t="s">
        <v>54</v>
      </c>
      <c r="E60" s="261" t="s">
        <v>55</v>
      </c>
      <c r="F60" s="261" t="s">
        <v>56</v>
      </c>
      <c r="G60" s="262" t="s">
        <v>57</v>
      </c>
      <c r="H60" s="263" t="s">
        <v>67</v>
      </c>
    </row>
    <row r="61" spans="2:8" x14ac:dyDescent="0.25">
      <c r="B61" s="264">
        <v>1</v>
      </c>
      <c r="C61" s="271" t="s">
        <v>59</v>
      </c>
      <c r="D61" s="197">
        <v>24000</v>
      </c>
      <c r="E61" s="265" t="s">
        <v>60</v>
      </c>
      <c r="F61" s="266">
        <v>120000</v>
      </c>
      <c r="G61" s="159">
        <v>24000000000</v>
      </c>
      <c r="H61" s="267">
        <v>0.45283018867924529</v>
      </c>
    </row>
    <row r="62" spans="2:8" x14ac:dyDescent="0.25">
      <c r="B62" s="264">
        <v>2</v>
      </c>
      <c r="C62" s="271" t="s">
        <v>59</v>
      </c>
      <c r="D62" s="197">
        <v>16864</v>
      </c>
      <c r="E62" s="265" t="s">
        <v>61</v>
      </c>
      <c r="F62" s="266">
        <v>19000</v>
      </c>
      <c r="G62" s="159">
        <v>19000000000</v>
      </c>
      <c r="H62" s="267">
        <v>0.35849056603773582</v>
      </c>
    </row>
    <row r="63" spans="2:8" x14ac:dyDescent="0.25">
      <c r="B63" s="264">
        <v>3</v>
      </c>
      <c r="C63" s="271" t="s">
        <v>59</v>
      </c>
      <c r="D63" s="197">
        <v>2000</v>
      </c>
      <c r="E63" s="265" t="s">
        <v>62</v>
      </c>
      <c r="F63" s="266">
        <v>0</v>
      </c>
      <c r="G63" s="159">
        <v>2000000000</v>
      </c>
      <c r="H63" s="267">
        <v>3.7735849056603772E-2</v>
      </c>
    </row>
    <row r="64" spans="2:8" x14ac:dyDescent="0.25">
      <c r="B64" s="264">
        <v>4</v>
      </c>
      <c r="C64" s="271" t="s">
        <v>59</v>
      </c>
      <c r="D64" s="197">
        <v>2000</v>
      </c>
      <c r="E64" s="265" t="s">
        <v>63</v>
      </c>
      <c r="F64" s="266">
        <v>0</v>
      </c>
      <c r="G64" s="159">
        <v>2000000000</v>
      </c>
      <c r="H64" s="267">
        <v>3.7735849056603772E-2</v>
      </c>
    </row>
    <row r="65" spans="2:8" x14ac:dyDescent="0.25">
      <c r="B65" s="264">
        <v>5</v>
      </c>
      <c r="C65" s="272" t="s">
        <v>59</v>
      </c>
      <c r="D65" s="197">
        <v>2000</v>
      </c>
      <c r="E65" s="265" t="s">
        <v>64</v>
      </c>
      <c r="F65" s="266">
        <v>0</v>
      </c>
      <c r="G65" s="159">
        <v>2000000000</v>
      </c>
      <c r="H65" s="267">
        <v>3.7735849056603772E-2</v>
      </c>
    </row>
    <row r="66" spans="2:8" x14ac:dyDescent="0.25">
      <c r="B66" s="264">
        <v>6</v>
      </c>
      <c r="C66" s="272" t="s">
        <v>59</v>
      </c>
      <c r="D66" s="197">
        <v>2000</v>
      </c>
      <c r="E66" s="265" t="s">
        <v>645</v>
      </c>
      <c r="F66" s="266">
        <v>0</v>
      </c>
      <c r="G66" s="159">
        <v>2000000000</v>
      </c>
      <c r="H66" s="267">
        <v>3.7735849056603772E-2</v>
      </c>
    </row>
    <row r="67" spans="2:8" x14ac:dyDescent="0.25">
      <c r="B67" s="264">
        <v>7</v>
      </c>
      <c r="C67" s="272" t="s">
        <v>59</v>
      </c>
      <c r="D67" s="197">
        <v>2000</v>
      </c>
      <c r="E67" s="265" t="s">
        <v>646</v>
      </c>
      <c r="F67" s="266">
        <v>0</v>
      </c>
      <c r="G67" s="159">
        <v>2000000000</v>
      </c>
      <c r="H67" s="267">
        <v>3.7735849056603772E-2</v>
      </c>
    </row>
    <row r="68" spans="2:8" x14ac:dyDescent="0.25">
      <c r="B68" s="461" t="s">
        <v>65</v>
      </c>
      <c r="C68" s="462"/>
      <c r="D68" s="85">
        <f>SUM(D61:D67)</f>
        <v>50864</v>
      </c>
      <c r="E68" s="269"/>
      <c r="F68" s="82">
        <f>SUM(F61:F67)</f>
        <v>139000</v>
      </c>
      <c r="G68" s="82">
        <f>SUM(G61:G67)</f>
        <v>53000000000</v>
      </c>
      <c r="H68" s="270">
        <f>SUM(H61:H67)</f>
        <v>1</v>
      </c>
    </row>
    <row r="69" spans="2:8" x14ac:dyDescent="0.25">
      <c r="B69" s="463" t="s">
        <v>68</v>
      </c>
      <c r="C69" s="463"/>
      <c r="D69" s="463"/>
      <c r="E69" s="463"/>
    </row>
    <row r="73" spans="2:8" x14ac:dyDescent="0.25">
      <c r="B73" s="450" t="s">
        <v>69</v>
      </c>
      <c r="C73" s="450"/>
      <c r="D73" s="450"/>
      <c r="E73" s="450"/>
      <c r="F73" s="450"/>
      <c r="G73" s="450"/>
      <c r="H73" s="450"/>
    </row>
    <row r="75" spans="2:8" x14ac:dyDescent="0.25">
      <c r="B75" s="1" t="s">
        <v>5</v>
      </c>
      <c r="D75" s="1" t="s">
        <v>70</v>
      </c>
    </row>
    <row r="76" spans="2:8" x14ac:dyDescent="0.25">
      <c r="B76" s="1" t="s">
        <v>7</v>
      </c>
      <c r="D76" s="1" t="s">
        <v>71</v>
      </c>
    </row>
    <row r="77" spans="2:8" x14ac:dyDescent="0.25">
      <c r="B77" s="1" t="s">
        <v>72</v>
      </c>
      <c r="D77" s="1" t="s">
        <v>73</v>
      </c>
    </row>
    <row r="78" spans="2:8" x14ac:dyDescent="0.25">
      <c r="B78" s="1" t="s">
        <v>13</v>
      </c>
      <c r="D78" s="1" t="s">
        <v>74</v>
      </c>
    </row>
    <row r="79" spans="2:8" x14ac:dyDescent="0.25">
      <c r="B79" s="26"/>
    </row>
    <row r="80" spans="2:8" x14ac:dyDescent="0.25">
      <c r="B80" s="455" t="s">
        <v>75</v>
      </c>
      <c r="C80" s="455"/>
      <c r="D80" s="455"/>
      <c r="E80" s="455"/>
      <c r="F80" s="455"/>
      <c r="G80" s="455"/>
      <c r="H80" s="455"/>
    </row>
    <row r="82" spans="2:8" x14ac:dyDescent="0.25">
      <c r="B82" s="455" t="s">
        <v>76</v>
      </c>
      <c r="C82" s="455"/>
      <c r="D82" s="455"/>
      <c r="E82" s="455"/>
      <c r="F82" s="455"/>
      <c r="G82" s="455"/>
      <c r="H82" s="455"/>
    </row>
    <row r="83" spans="2:8" x14ac:dyDescent="0.25">
      <c r="B83" s="26" t="s">
        <v>77</v>
      </c>
      <c r="D83" s="1" t="s">
        <v>78</v>
      </c>
    </row>
    <row r="84" spans="2:8" x14ac:dyDescent="0.25">
      <c r="B84" s="26" t="s">
        <v>72</v>
      </c>
      <c r="D84" s="1" t="s">
        <v>12</v>
      </c>
    </row>
    <row r="85" spans="2:8" x14ac:dyDescent="0.25">
      <c r="B85" s="26" t="s">
        <v>79</v>
      </c>
      <c r="D85" s="1" t="s">
        <v>80</v>
      </c>
    </row>
    <row r="86" spans="2:8" x14ac:dyDescent="0.25">
      <c r="B86" s="26" t="s">
        <v>81</v>
      </c>
      <c r="D86" s="195">
        <v>0.84899999999999998</v>
      </c>
      <c r="E86" s="195"/>
    </row>
    <row r="87" spans="2:8" x14ac:dyDescent="0.25">
      <c r="B87" s="26" t="s">
        <v>82</v>
      </c>
      <c r="D87" s="195">
        <v>0.84789999999999999</v>
      </c>
      <c r="E87" s="195"/>
    </row>
    <row r="88" spans="2:8" x14ac:dyDescent="0.25">
      <c r="B88" s="455" t="s">
        <v>83</v>
      </c>
      <c r="C88" s="455"/>
      <c r="D88" s="455"/>
      <c r="E88" s="455"/>
      <c r="F88" s="455"/>
      <c r="G88" s="455"/>
      <c r="H88" s="455"/>
    </row>
    <row r="89" spans="2:8" x14ac:dyDescent="0.25">
      <c r="B89" s="26" t="s">
        <v>84</v>
      </c>
      <c r="D89" s="1" t="s">
        <v>609</v>
      </c>
    </row>
    <row r="90" spans="2:8" x14ac:dyDescent="0.25">
      <c r="B90" s="26" t="s">
        <v>85</v>
      </c>
      <c r="D90" s="1" t="s">
        <v>610</v>
      </c>
    </row>
    <row r="91" spans="2:8" x14ac:dyDescent="0.25">
      <c r="B91" s="26" t="s">
        <v>86</v>
      </c>
      <c r="D91" s="1" t="s">
        <v>87</v>
      </c>
    </row>
    <row r="92" spans="2:8" x14ac:dyDescent="0.25">
      <c r="B92" s="26" t="s">
        <v>88</v>
      </c>
      <c r="D92" s="1" t="s">
        <v>89</v>
      </c>
    </row>
    <row r="93" spans="2:8" x14ac:dyDescent="0.25">
      <c r="B93" s="26" t="s">
        <v>90</v>
      </c>
      <c r="D93" s="1" t="s">
        <v>91</v>
      </c>
    </row>
    <row r="94" spans="2:8" x14ac:dyDescent="0.25">
      <c r="B94" s="26" t="s">
        <v>92</v>
      </c>
      <c r="D94" s="1" t="s">
        <v>35</v>
      </c>
    </row>
    <row r="95" spans="2:8" x14ac:dyDescent="0.25">
      <c r="B95" s="26" t="s">
        <v>38</v>
      </c>
      <c r="D95" s="1" t="s">
        <v>37</v>
      </c>
    </row>
    <row r="96" spans="2:8" x14ac:dyDescent="0.25">
      <c r="B96" s="26" t="s">
        <v>653</v>
      </c>
      <c r="C96" s="26"/>
      <c r="D96" s="449" t="s">
        <v>39</v>
      </c>
      <c r="E96" s="449"/>
    </row>
    <row r="97" spans="1:8" x14ac:dyDescent="0.25">
      <c r="B97" s="26" t="s">
        <v>41</v>
      </c>
      <c r="C97" s="26"/>
      <c r="D97" s="1" t="s">
        <v>40</v>
      </c>
    </row>
    <row r="98" spans="1:8" x14ac:dyDescent="0.25">
      <c r="B98" s="26" t="s">
        <v>708</v>
      </c>
      <c r="C98" s="26"/>
      <c r="D98" s="1" t="s">
        <v>94</v>
      </c>
    </row>
    <row r="99" spans="1:8" x14ac:dyDescent="0.25">
      <c r="B99" s="26" t="s">
        <v>654</v>
      </c>
      <c r="C99" s="26"/>
      <c r="D99" s="66" t="s">
        <v>42</v>
      </c>
    </row>
    <row r="100" spans="1:8" x14ac:dyDescent="0.25">
      <c r="B100" s="480"/>
      <c r="C100" s="480"/>
      <c r="D100" s="480"/>
      <c r="E100" s="480"/>
      <c r="F100" s="480"/>
      <c r="G100" s="480"/>
      <c r="H100" s="480"/>
    </row>
    <row r="102" spans="1:8" x14ac:dyDescent="0.25">
      <c r="A102" s="2"/>
    </row>
    <row r="103" spans="1:8" x14ac:dyDescent="0.25">
      <c r="B103" s="443" t="s">
        <v>95</v>
      </c>
      <c r="C103" s="443"/>
      <c r="D103" s="443"/>
      <c r="E103" s="443"/>
      <c r="F103" s="443"/>
      <c r="G103" s="443"/>
      <c r="H103" s="443"/>
    </row>
    <row r="104" spans="1:8" x14ac:dyDescent="0.25">
      <c r="B104" s="472" t="s">
        <v>655</v>
      </c>
      <c r="C104" s="472"/>
      <c r="D104" s="472"/>
      <c r="E104" s="472"/>
      <c r="F104" s="472"/>
      <c r="G104" s="472"/>
      <c r="H104" s="472"/>
    </row>
    <row r="106" spans="1:8" x14ac:dyDescent="0.25">
      <c r="B106" s="455" t="s">
        <v>278</v>
      </c>
      <c r="C106" s="455"/>
      <c r="D106" s="455"/>
      <c r="E106" s="455"/>
      <c r="F106" s="455"/>
      <c r="G106" s="455"/>
      <c r="H106" s="455"/>
    </row>
    <row r="108" spans="1:8" ht="15" customHeight="1" x14ac:dyDescent="0.25">
      <c r="B108" s="473" t="s">
        <v>698</v>
      </c>
      <c r="C108" s="473"/>
      <c r="D108" s="473"/>
      <c r="E108" s="473"/>
      <c r="F108" s="473"/>
      <c r="G108" s="473"/>
      <c r="H108" s="473"/>
    </row>
    <row r="109" spans="1:8" x14ac:dyDescent="0.25">
      <c r="B109" s="473"/>
      <c r="C109" s="473"/>
      <c r="D109" s="473"/>
      <c r="E109" s="473"/>
      <c r="F109" s="473"/>
      <c r="G109" s="473"/>
      <c r="H109" s="473"/>
    </row>
    <row r="110" spans="1:8" x14ac:dyDescent="0.25">
      <c r="B110" s="64" t="s">
        <v>279</v>
      </c>
      <c r="C110" s="64"/>
      <c r="D110" s="64"/>
      <c r="E110" s="64"/>
      <c r="F110" s="64"/>
      <c r="G110" s="64"/>
      <c r="H110" s="64"/>
    </row>
    <row r="112" spans="1:8" x14ac:dyDescent="0.25">
      <c r="B112" s="450" t="s">
        <v>280</v>
      </c>
      <c r="C112" s="450"/>
      <c r="D112" s="450"/>
      <c r="E112" s="450"/>
      <c r="F112" s="450"/>
      <c r="G112" s="450"/>
      <c r="H112" s="450"/>
    </row>
    <row r="113" spans="2:8" x14ac:dyDescent="0.25">
      <c r="B113" s="474" t="s">
        <v>281</v>
      </c>
      <c r="C113" s="475"/>
      <c r="D113" s="475"/>
      <c r="E113" s="475"/>
      <c r="F113" s="475"/>
      <c r="G113" s="475"/>
      <c r="H113" s="475"/>
    </row>
    <row r="114" spans="2:8" x14ac:dyDescent="0.25">
      <c r="B114" s="475"/>
      <c r="C114" s="475"/>
      <c r="D114" s="475"/>
      <c r="E114" s="475"/>
      <c r="F114" s="475"/>
      <c r="G114" s="475"/>
      <c r="H114" s="475"/>
    </row>
    <row r="115" spans="2:8" x14ac:dyDescent="0.25">
      <c r="B115" s="475"/>
      <c r="C115" s="475"/>
      <c r="D115" s="475"/>
      <c r="E115" s="475"/>
      <c r="F115" s="475"/>
      <c r="G115" s="475"/>
      <c r="H115" s="475"/>
    </row>
    <row r="116" spans="2:8" x14ac:dyDescent="0.25">
      <c r="B116" s="475"/>
      <c r="C116" s="475"/>
      <c r="D116" s="475"/>
      <c r="E116" s="475"/>
      <c r="F116" s="475"/>
      <c r="G116" s="475"/>
      <c r="H116" s="475"/>
    </row>
    <row r="117" spans="2:8" x14ac:dyDescent="0.25">
      <c r="B117" s="475"/>
      <c r="C117" s="475"/>
      <c r="D117" s="475"/>
      <c r="E117" s="475"/>
      <c r="F117" s="475"/>
      <c r="G117" s="475"/>
      <c r="H117" s="475"/>
    </row>
    <row r="118" spans="2:8" x14ac:dyDescent="0.25">
      <c r="B118" s="475"/>
      <c r="C118" s="475"/>
      <c r="D118" s="475"/>
      <c r="E118" s="475"/>
      <c r="F118" s="475"/>
      <c r="G118" s="475"/>
      <c r="H118" s="475"/>
    </row>
    <row r="119" spans="2:8" x14ac:dyDescent="0.25">
      <c r="B119" s="475"/>
      <c r="C119" s="475"/>
      <c r="D119" s="475"/>
      <c r="E119" s="475"/>
      <c r="F119" s="475"/>
      <c r="G119" s="475"/>
      <c r="H119" s="475"/>
    </row>
    <row r="120" spans="2:8" x14ac:dyDescent="0.25">
      <c r="B120" s="475"/>
      <c r="C120" s="475"/>
      <c r="D120" s="475"/>
      <c r="E120" s="475"/>
      <c r="F120" s="475"/>
      <c r="G120" s="475"/>
      <c r="H120" s="475"/>
    </row>
    <row r="121" spans="2:8" x14ac:dyDescent="0.25">
      <c r="B121" s="475"/>
      <c r="C121" s="475"/>
      <c r="D121" s="475"/>
      <c r="E121" s="475"/>
      <c r="F121" s="475"/>
      <c r="G121" s="475"/>
      <c r="H121" s="475"/>
    </row>
    <row r="122" spans="2:8" x14ac:dyDescent="0.25">
      <c r="B122" s="475"/>
      <c r="C122" s="475"/>
      <c r="D122" s="475"/>
      <c r="E122" s="475"/>
      <c r="F122" s="475"/>
      <c r="G122" s="475"/>
      <c r="H122" s="475"/>
    </row>
    <row r="123" spans="2:8" x14ac:dyDescent="0.25">
      <c r="B123" s="475"/>
      <c r="C123" s="475"/>
      <c r="D123" s="475"/>
      <c r="E123" s="475"/>
      <c r="F123" s="475"/>
      <c r="G123" s="475"/>
      <c r="H123" s="475"/>
    </row>
    <row r="124" spans="2:8" x14ac:dyDescent="0.25">
      <c r="B124" s="475"/>
      <c r="C124" s="475"/>
      <c r="D124" s="475"/>
      <c r="E124" s="475"/>
      <c r="F124" s="475"/>
      <c r="G124" s="475"/>
      <c r="H124" s="475"/>
    </row>
    <row r="125" spans="2:8" x14ac:dyDescent="0.25">
      <c r="B125" s="475"/>
      <c r="C125" s="475"/>
      <c r="D125" s="475"/>
      <c r="E125" s="475"/>
      <c r="F125" s="475"/>
      <c r="G125" s="475"/>
      <c r="H125" s="475"/>
    </row>
    <row r="126" spans="2:8" x14ac:dyDescent="0.25">
      <c r="B126" s="475"/>
      <c r="C126" s="475"/>
      <c r="D126" s="475"/>
      <c r="E126" s="475"/>
      <c r="F126" s="475"/>
      <c r="G126" s="475"/>
      <c r="H126" s="475"/>
    </row>
    <row r="128" spans="2:8" x14ac:dyDescent="0.25">
      <c r="B128" s="455" t="s">
        <v>282</v>
      </c>
      <c r="C128" s="455"/>
      <c r="D128" s="455"/>
      <c r="E128" s="455"/>
      <c r="F128" s="455"/>
      <c r="G128" s="455"/>
      <c r="H128" s="455"/>
    </row>
    <row r="130" spans="2:11" ht="45" x14ac:dyDescent="0.25">
      <c r="B130" s="465" t="s">
        <v>283</v>
      </c>
      <c r="C130" s="466"/>
      <c r="D130" s="467"/>
      <c r="E130" s="27" t="s">
        <v>284</v>
      </c>
      <c r="F130" s="27" t="s">
        <v>285</v>
      </c>
      <c r="G130" s="27" t="s">
        <v>286</v>
      </c>
      <c r="H130" s="27" t="s">
        <v>287</v>
      </c>
    </row>
    <row r="131" spans="2:11" ht="31.9" customHeight="1" x14ac:dyDescent="0.25">
      <c r="B131" s="468" t="s">
        <v>288</v>
      </c>
      <c r="C131" s="469"/>
      <c r="D131" s="470"/>
      <c r="E131" s="192">
        <v>21224200000</v>
      </c>
      <c r="F131" s="193">
        <v>0.84896799999999994</v>
      </c>
      <c r="G131" s="193">
        <v>0.43314693877551019</v>
      </c>
      <c r="H131" s="194" t="s">
        <v>289</v>
      </c>
      <c r="I131" s="126"/>
      <c r="J131" s="39"/>
      <c r="K131" s="39"/>
    </row>
    <row r="132" spans="2:11" x14ac:dyDescent="0.25">
      <c r="F132" s="195"/>
      <c r="G132" s="195"/>
      <c r="I132" s="195"/>
      <c r="J132" s="39"/>
    </row>
    <row r="133" spans="2:11" x14ac:dyDescent="0.25">
      <c r="B133" s="455" t="s">
        <v>290</v>
      </c>
      <c r="C133" s="455"/>
      <c r="D133" s="455"/>
      <c r="E133" s="455"/>
      <c r="F133" s="455"/>
      <c r="G133" s="455"/>
      <c r="H133" s="455"/>
    </row>
    <row r="134" spans="2:11" x14ac:dyDescent="0.25">
      <c r="K134" s="40"/>
    </row>
    <row r="135" spans="2:11" x14ac:dyDescent="0.25">
      <c r="B135" s="455" t="s">
        <v>291</v>
      </c>
      <c r="C135" s="455"/>
      <c r="D135" s="455"/>
      <c r="E135" s="455"/>
      <c r="F135" s="455"/>
      <c r="G135" s="455"/>
      <c r="H135" s="455"/>
    </row>
    <row r="137" spans="2:11" ht="16.5" customHeight="1" x14ac:dyDescent="0.25">
      <c r="B137" s="471" t="s">
        <v>292</v>
      </c>
      <c r="C137" s="471"/>
      <c r="D137" s="471"/>
      <c r="E137" s="471"/>
      <c r="F137" s="471"/>
      <c r="G137" s="471"/>
      <c r="H137" s="471"/>
    </row>
    <row r="138" spans="2:11" ht="16.5" customHeight="1" x14ac:dyDescent="0.25">
      <c r="B138" s="471"/>
      <c r="C138" s="471"/>
      <c r="D138" s="471"/>
      <c r="E138" s="471"/>
      <c r="F138" s="471"/>
      <c r="G138" s="471"/>
      <c r="H138" s="471"/>
    </row>
    <row r="139" spans="2:11" ht="16.5" customHeight="1" x14ac:dyDescent="0.25">
      <c r="B139" s="471"/>
      <c r="C139" s="471"/>
      <c r="D139" s="471"/>
      <c r="E139" s="471"/>
      <c r="F139" s="471"/>
      <c r="G139" s="471"/>
      <c r="H139" s="471"/>
    </row>
    <row r="140" spans="2:11" ht="16.5" customHeight="1" x14ac:dyDescent="0.25">
      <c r="B140" s="471"/>
      <c r="C140" s="471"/>
      <c r="D140" s="471"/>
      <c r="E140" s="471"/>
      <c r="F140" s="471"/>
      <c r="G140" s="471"/>
      <c r="H140" s="471"/>
    </row>
    <row r="141" spans="2:11" ht="16.5" customHeight="1" x14ac:dyDescent="0.25">
      <c r="B141" s="471"/>
      <c r="C141" s="471"/>
      <c r="D141" s="471"/>
      <c r="E141" s="471"/>
      <c r="F141" s="471"/>
      <c r="G141" s="471"/>
      <c r="H141" s="471"/>
    </row>
    <row r="142" spans="2:11" ht="16.5" customHeight="1" x14ac:dyDescent="0.25">
      <c r="B142" s="471"/>
      <c r="C142" s="471"/>
      <c r="D142" s="471"/>
      <c r="E142" s="471"/>
      <c r="F142" s="471"/>
      <c r="G142" s="471"/>
      <c r="H142" s="471"/>
    </row>
    <row r="144" spans="2:11" x14ac:dyDescent="0.25">
      <c r="B144" s="455" t="s">
        <v>293</v>
      </c>
      <c r="C144" s="455"/>
      <c r="D144" s="455"/>
      <c r="E144" s="455"/>
      <c r="F144" s="455"/>
      <c r="G144" s="455"/>
      <c r="H144" s="455"/>
    </row>
    <row r="146" spans="2:8" x14ac:dyDescent="0.25">
      <c r="B146" s="476" t="s">
        <v>294</v>
      </c>
      <c r="C146" s="476"/>
      <c r="D146" s="476"/>
      <c r="E146" s="476"/>
      <c r="F146" s="476"/>
      <c r="G146" s="476"/>
      <c r="H146" s="476"/>
    </row>
    <row r="147" spans="2:8" x14ac:dyDescent="0.25">
      <c r="B147" s="476"/>
      <c r="C147" s="476"/>
      <c r="D147" s="476"/>
      <c r="E147" s="476"/>
      <c r="F147" s="476"/>
      <c r="G147" s="476"/>
      <c r="H147" s="476"/>
    </row>
    <row r="149" spans="2:8" x14ac:dyDescent="0.25">
      <c r="B149" s="62" t="s">
        <v>295</v>
      </c>
      <c r="C149" s="62"/>
      <c r="D149" s="62"/>
      <c r="E149" s="62"/>
      <c r="F149" s="62"/>
      <c r="G149" s="62"/>
      <c r="H149" s="62"/>
    </row>
    <row r="151" spans="2:8" x14ac:dyDescent="0.25">
      <c r="B151" s="452" t="s">
        <v>296</v>
      </c>
      <c r="C151" s="452"/>
      <c r="D151" s="452"/>
      <c r="E151" s="452"/>
      <c r="F151" s="452"/>
      <c r="G151" s="452"/>
      <c r="H151" s="452"/>
    </row>
    <row r="152" spans="2:8" x14ac:dyDescent="0.25">
      <c r="B152" s="452"/>
      <c r="C152" s="452"/>
      <c r="D152" s="452"/>
      <c r="E152" s="452"/>
      <c r="F152" s="452"/>
      <c r="G152" s="452"/>
      <c r="H152" s="452"/>
    </row>
    <row r="154" spans="2:8" x14ac:dyDescent="0.25">
      <c r="B154" s="455" t="s">
        <v>297</v>
      </c>
      <c r="C154" s="455"/>
      <c r="D154" s="455"/>
      <c r="E154" s="455"/>
      <c r="F154" s="455"/>
      <c r="G154" s="455"/>
      <c r="H154" s="455"/>
    </row>
    <row r="156" spans="2:8" x14ac:dyDescent="0.25">
      <c r="B156" s="474" t="s">
        <v>298</v>
      </c>
      <c r="C156" s="474"/>
      <c r="D156" s="474"/>
      <c r="E156" s="474"/>
      <c r="F156" s="474"/>
      <c r="G156" s="474"/>
      <c r="H156" s="474"/>
    </row>
    <row r="157" spans="2:8" x14ac:dyDescent="0.25">
      <c r="B157" s="474"/>
      <c r="C157" s="474"/>
      <c r="D157" s="474"/>
      <c r="E157" s="474"/>
      <c r="F157" s="474"/>
      <c r="G157" s="474"/>
      <c r="H157" s="474"/>
    </row>
    <row r="158" spans="2:8" x14ac:dyDescent="0.25">
      <c r="B158" s="474"/>
      <c r="C158" s="474"/>
      <c r="D158" s="474"/>
      <c r="E158" s="474"/>
      <c r="F158" s="474"/>
      <c r="G158" s="474"/>
      <c r="H158" s="474"/>
    </row>
    <row r="159" spans="2:8" x14ac:dyDescent="0.25">
      <c r="B159" s="474"/>
      <c r="C159" s="474"/>
      <c r="D159" s="474"/>
      <c r="E159" s="474"/>
      <c r="F159" s="474"/>
      <c r="G159" s="474"/>
      <c r="H159" s="474"/>
    </row>
    <row r="160" spans="2:8" x14ac:dyDescent="0.25">
      <c r="B160" s="474"/>
      <c r="C160" s="474"/>
      <c r="D160" s="474"/>
      <c r="E160" s="474"/>
      <c r="F160" s="474"/>
      <c r="G160" s="474"/>
      <c r="H160" s="474"/>
    </row>
    <row r="161" spans="2:8" x14ac:dyDescent="0.25">
      <c r="B161" s="474"/>
      <c r="C161" s="474"/>
      <c r="D161" s="474"/>
      <c r="E161" s="474"/>
      <c r="F161" s="474"/>
      <c r="G161" s="474"/>
      <c r="H161" s="474"/>
    </row>
    <row r="162" spans="2:8" x14ac:dyDescent="0.25">
      <c r="B162" s="474"/>
      <c r="C162" s="474"/>
      <c r="D162" s="474"/>
      <c r="E162" s="474"/>
      <c r="F162" s="474"/>
      <c r="G162" s="474"/>
      <c r="H162" s="474"/>
    </row>
    <row r="163" spans="2:8" x14ac:dyDescent="0.25">
      <c r="B163" s="474"/>
      <c r="C163" s="474"/>
      <c r="D163" s="474"/>
      <c r="E163" s="474"/>
      <c r="F163" s="474"/>
      <c r="G163" s="474"/>
      <c r="H163" s="474"/>
    </row>
    <row r="164" spans="2:8" x14ac:dyDescent="0.25">
      <c r="B164" s="474"/>
      <c r="C164" s="474"/>
      <c r="D164" s="474"/>
      <c r="E164" s="474"/>
      <c r="F164" s="474"/>
      <c r="G164" s="474"/>
      <c r="H164" s="474"/>
    </row>
    <row r="165" spans="2:8" x14ac:dyDescent="0.25">
      <c r="B165" s="474"/>
      <c r="C165" s="474"/>
      <c r="D165" s="474"/>
      <c r="E165" s="474"/>
      <c r="F165" s="474"/>
      <c r="G165" s="474"/>
      <c r="H165" s="474"/>
    </row>
    <row r="166" spans="2:8" x14ac:dyDescent="0.25">
      <c r="B166" s="474"/>
      <c r="C166" s="474"/>
      <c r="D166" s="474"/>
      <c r="E166" s="474"/>
      <c r="F166" s="474"/>
      <c r="G166" s="474"/>
      <c r="H166" s="474"/>
    </row>
    <row r="167" spans="2:8" ht="12.6" customHeight="1" x14ac:dyDescent="0.25">
      <c r="B167" s="474"/>
      <c r="C167" s="474"/>
      <c r="D167" s="474"/>
      <c r="E167" s="474"/>
      <c r="F167" s="474"/>
      <c r="G167" s="474"/>
      <c r="H167" s="474"/>
    </row>
    <row r="168" spans="2:8" hidden="1" x14ac:dyDescent="0.25">
      <c r="B168" s="474"/>
      <c r="C168" s="474"/>
      <c r="D168" s="474"/>
      <c r="E168" s="474"/>
      <c r="F168" s="474"/>
      <c r="G168" s="474"/>
      <c r="H168" s="474"/>
    </row>
    <row r="169" spans="2:8" hidden="1" x14ac:dyDescent="0.25">
      <c r="B169" s="474"/>
      <c r="C169" s="474"/>
      <c r="D169" s="474"/>
      <c r="E169" s="474"/>
      <c r="F169" s="474"/>
      <c r="G169" s="474"/>
      <c r="H169" s="474"/>
    </row>
    <row r="171" spans="2:8" x14ac:dyDescent="0.25">
      <c r="B171" s="62" t="s">
        <v>299</v>
      </c>
      <c r="C171" s="62"/>
      <c r="D171" s="62"/>
      <c r="E171" s="62"/>
      <c r="F171" s="62"/>
      <c r="G171" s="62"/>
      <c r="H171" s="62"/>
    </row>
    <row r="173" spans="2:8" x14ac:dyDescent="0.25">
      <c r="B173" s="456" t="s">
        <v>300</v>
      </c>
      <c r="C173" s="456"/>
      <c r="D173" s="456"/>
      <c r="E173" s="456"/>
      <c r="F173" s="456"/>
      <c r="G173" s="456"/>
      <c r="H173" s="456"/>
    </row>
    <row r="174" spans="2:8" x14ac:dyDescent="0.25">
      <c r="B174" s="456"/>
      <c r="C174" s="456"/>
      <c r="D174" s="456"/>
      <c r="E174" s="456"/>
      <c r="F174" s="456"/>
      <c r="G174" s="456"/>
      <c r="H174" s="456"/>
    </row>
    <row r="175" spans="2:8" ht="30.75" customHeight="1" x14ac:dyDescent="0.25">
      <c r="B175" s="456"/>
      <c r="C175" s="456"/>
      <c r="D175" s="456"/>
      <c r="E175" s="456"/>
      <c r="F175" s="456"/>
      <c r="G175" s="456"/>
      <c r="H175" s="456"/>
    </row>
    <row r="177" spans="2:8" x14ac:dyDescent="0.25">
      <c r="B177" s="64" t="s">
        <v>301</v>
      </c>
      <c r="C177" s="64"/>
      <c r="D177" s="64"/>
      <c r="E177" s="64"/>
      <c r="F177" s="64"/>
      <c r="G177" s="64"/>
      <c r="H177" s="64"/>
    </row>
    <row r="179" spans="2:8" x14ac:dyDescent="0.25">
      <c r="B179" s="464" t="s">
        <v>302</v>
      </c>
      <c r="C179" s="464"/>
      <c r="D179" s="464"/>
      <c r="E179" s="464"/>
      <c r="F179" s="464"/>
      <c r="G179" s="464"/>
      <c r="H179" s="464"/>
    </row>
    <row r="181" spans="2:8" x14ac:dyDescent="0.25">
      <c r="B181" s="64" t="s">
        <v>303</v>
      </c>
      <c r="C181" s="64"/>
      <c r="D181" s="64"/>
      <c r="E181" s="64"/>
      <c r="F181" s="64"/>
      <c r="G181" s="64"/>
      <c r="H181" s="64"/>
    </row>
    <row r="183" spans="2:8" x14ac:dyDescent="0.25">
      <c r="B183" s="485" t="s">
        <v>304</v>
      </c>
      <c r="C183" s="485"/>
      <c r="D183" s="485"/>
      <c r="E183" s="485"/>
      <c r="F183" s="485"/>
      <c r="G183" s="485"/>
      <c r="H183" s="485"/>
    </row>
    <row r="184" spans="2:8" ht="21.75" customHeight="1" x14ac:dyDescent="0.25">
      <c r="B184" s="485"/>
      <c r="C184" s="485"/>
      <c r="D184" s="485"/>
      <c r="E184" s="485"/>
      <c r="F184" s="485"/>
      <c r="G184" s="485"/>
      <c r="H184" s="485"/>
    </row>
    <row r="186" spans="2:8" x14ac:dyDescent="0.25">
      <c r="B186" s="62" t="s">
        <v>305</v>
      </c>
      <c r="C186" s="62"/>
      <c r="D186" s="62"/>
      <c r="E186" s="62"/>
      <c r="F186" s="62"/>
      <c r="G186" s="62"/>
      <c r="H186" s="62"/>
    </row>
    <row r="188" spans="2:8" ht="27" customHeight="1" x14ac:dyDescent="0.25">
      <c r="B188" s="483" t="s">
        <v>306</v>
      </c>
      <c r="C188" s="484"/>
      <c r="D188" s="484"/>
      <c r="E188" s="484"/>
      <c r="F188" s="484"/>
      <c r="G188" s="484"/>
      <c r="H188" s="484"/>
    </row>
    <row r="190" spans="2:8" x14ac:dyDescent="0.25">
      <c r="B190" s="451" t="s">
        <v>307</v>
      </c>
      <c r="C190" s="451"/>
      <c r="D190" s="451"/>
      <c r="E190" s="451"/>
      <c r="F190" s="451"/>
      <c r="G190" s="451"/>
      <c r="H190" s="451"/>
    </row>
    <row r="191" spans="2:8" x14ac:dyDescent="0.25">
      <c r="H191" s="39"/>
    </row>
    <row r="192" spans="2:8" x14ac:dyDescent="0.25">
      <c r="B192" s="455" t="s">
        <v>308</v>
      </c>
      <c r="C192" s="455"/>
      <c r="D192" s="455"/>
      <c r="E192" s="455"/>
      <c r="F192" s="455"/>
      <c r="G192" s="455"/>
      <c r="H192" s="455"/>
    </row>
    <row r="193" spans="2:9" x14ac:dyDescent="0.25">
      <c r="B193" s="64"/>
      <c r="C193" s="64"/>
      <c r="D193" s="64"/>
      <c r="E193" s="64"/>
      <c r="F193" s="64"/>
      <c r="G193" s="64"/>
      <c r="H193" s="64"/>
    </row>
    <row r="194" spans="2:9" x14ac:dyDescent="0.25">
      <c r="B194" s="64" t="s">
        <v>612</v>
      </c>
      <c r="C194" s="64"/>
      <c r="D194" s="64"/>
      <c r="E194" s="64"/>
      <c r="F194" s="64"/>
      <c r="G194" s="64"/>
      <c r="H194" s="64"/>
    </row>
    <row r="195" spans="2:9" x14ac:dyDescent="0.25">
      <c r="B195" s="120" t="s">
        <v>179</v>
      </c>
      <c r="C195" s="121">
        <v>45930</v>
      </c>
      <c r="D195" s="121">
        <v>45565</v>
      </c>
      <c r="E195" s="121">
        <v>45657</v>
      </c>
      <c r="H195" s="39"/>
    </row>
    <row r="196" spans="2:9" x14ac:dyDescent="0.25">
      <c r="B196" s="357" t="s">
        <v>309</v>
      </c>
      <c r="C196" s="122">
        <v>6952.1</v>
      </c>
      <c r="D196" s="122">
        <v>7789.9</v>
      </c>
      <c r="E196" s="123">
        <v>7812.22</v>
      </c>
      <c r="G196" s="39"/>
      <c r="H196" s="39"/>
    </row>
    <row r="197" spans="2:9" x14ac:dyDescent="0.25">
      <c r="B197" s="358" t="s">
        <v>310</v>
      </c>
      <c r="C197" s="124">
        <v>6970.65</v>
      </c>
      <c r="D197" s="124">
        <v>7796.79</v>
      </c>
      <c r="E197" s="125">
        <v>7843.41</v>
      </c>
      <c r="H197" s="39"/>
    </row>
    <row r="198" spans="2:9" x14ac:dyDescent="0.25">
      <c r="B198" s="65"/>
      <c r="C198" s="382"/>
      <c r="D198" s="382"/>
      <c r="E198" s="382"/>
      <c r="H198" s="39"/>
    </row>
    <row r="199" spans="2:9" x14ac:dyDescent="0.25">
      <c r="B199" s="64" t="s">
        <v>613</v>
      </c>
      <c r="C199" s="382"/>
      <c r="D199" s="382"/>
      <c r="E199" s="382"/>
      <c r="H199" s="39"/>
    </row>
    <row r="200" spans="2:9" x14ac:dyDescent="0.25">
      <c r="B200" s="380" t="s">
        <v>179</v>
      </c>
      <c r="C200" s="386">
        <v>45930</v>
      </c>
      <c r="D200" s="386">
        <v>45565</v>
      </c>
      <c r="E200" s="387">
        <v>45657</v>
      </c>
      <c r="H200" s="39"/>
    </row>
    <row r="201" spans="2:9" x14ac:dyDescent="0.25">
      <c r="B201" s="383" t="s">
        <v>614</v>
      </c>
      <c r="C201" s="384">
        <v>7002.41</v>
      </c>
      <c r="D201" s="384">
        <v>7799.24</v>
      </c>
      <c r="E201" s="385">
        <v>7831.26</v>
      </c>
      <c r="H201" s="39"/>
    </row>
    <row r="202" spans="2:9" x14ac:dyDescent="0.25">
      <c r="B202" s="65"/>
      <c r="C202" s="382"/>
      <c r="D202" s="382"/>
      <c r="E202" s="382"/>
      <c r="H202" s="39"/>
    </row>
    <row r="203" spans="2:9" x14ac:dyDescent="0.25">
      <c r="B203" s="476" t="s">
        <v>649</v>
      </c>
      <c r="C203" s="476"/>
      <c r="D203" s="476"/>
      <c r="E203" s="476"/>
      <c r="F203" s="476"/>
      <c r="G203" s="476"/>
      <c r="H203" s="476"/>
      <c r="I203" s="476"/>
    </row>
    <row r="204" spans="2:9" x14ac:dyDescent="0.25">
      <c r="B204" s="476"/>
      <c r="C204" s="476"/>
      <c r="D204" s="476"/>
      <c r="E204" s="476"/>
      <c r="F204" s="476"/>
      <c r="G204" s="476"/>
      <c r="H204" s="476"/>
      <c r="I204" s="476"/>
    </row>
    <row r="205" spans="2:9" x14ac:dyDescent="0.25">
      <c r="B205" s="476"/>
      <c r="C205" s="476"/>
      <c r="D205" s="476"/>
      <c r="E205" s="476"/>
      <c r="F205" s="476"/>
      <c r="G205" s="476"/>
      <c r="H205" s="476"/>
      <c r="I205" s="476"/>
    </row>
    <row r="206" spans="2:9" x14ac:dyDescent="0.25">
      <c r="G206" s="39"/>
      <c r="H206" s="126"/>
    </row>
    <row r="207" spans="2:9" x14ac:dyDescent="0.25">
      <c r="B207" s="455" t="s">
        <v>311</v>
      </c>
      <c r="C207" s="455"/>
      <c r="D207" s="455"/>
      <c r="E207" s="455"/>
      <c r="F207" s="455"/>
      <c r="G207" s="455"/>
      <c r="H207" s="455"/>
    </row>
    <row r="208" spans="2:9" x14ac:dyDescent="0.25">
      <c r="H208" s="39"/>
    </row>
    <row r="209" spans="1:9" ht="30" x14ac:dyDescent="0.25">
      <c r="B209" s="481" t="s">
        <v>312</v>
      </c>
      <c r="C209" s="481" t="s">
        <v>313</v>
      </c>
      <c r="D209" s="481" t="s">
        <v>314</v>
      </c>
      <c r="E209" s="27" t="s">
        <v>315</v>
      </c>
      <c r="F209" s="27" t="s">
        <v>316</v>
      </c>
      <c r="G209" s="27" t="s">
        <v>314</v>
      </c>
      <c r="H209" s="27" t="s">
        <v>315</v>
      </c>
      <c r="I209" s="127" t="s">
        <v>316</v>
      </c>
    </row>
    <row r="210" spans="1:9" x14ac:dyDescent="0.25">
      <c r="B210" s="482"/>
      <c r="C210" s="482"/>
      <c r="D210" s="482"/>
      <c r="E210" s="78">
        <f>+BBGG!D7</f>
        <v>45930</v>
      </c>
      <c r="F210" s="78">
        <f>+E210</f>
        <v>45930</v>
      </c>
      <c r="G210" s="78"/>
      <c r="H210" s="78">
        <f>+BBGG!E7</f>
        <v>45657</v>
      </c>
      <c r="I210" s="128">
        <f>+H210</f>
        <v>45657</v>
      </c>
    </row>
    <row r="211" spans="1:9" x14ac:dyDescent="0.25">
      <c r="B211" s="30" t="s">
        <v>97</v>
      </c>
      <c r="C211" s="85"/>
      <c r="D211" s="112"/>
      <c r="E211" s="85"/>
      <c r="F211" s="85"/>
      <c r="G211" s="85"/>
      <c r="H211" s="30"/>
      <c r="I211" s="85"/>
    </row>
    <row r="212" spans="1:9" x14ac:dyDescent="0.25">
      <c r="B212" s="129" t="s">
        <v>100</v>
      </c>
      <c r="C212" s="85"/>
      <c r="D212" s="112"/>
      <c r="E212" s="85"/>
      <c r="F212" s="130"/>
      <c r="G212" s="130"/>
      <c r="H212" s="129"/>
      <c r="I212" s="85"/>
    </row>
    <row r="213" spans="1:9" x14ac:dyDescent="0.25">
      <c r="B213" s="44" t="s">
        <v>102</v>
      </c>
      <c r="C213" s="131" t="s">
        <v>317</v>
      </c>
      <c r="D213" s="132">
        <v>1223362.7558226383</v>
      </c>
      <c r="E213" s="133">
        <f>+_xlfn.XLOOKUP(E210,C200:E200,C201:E201)</f>
        <v>7002.41</v>
      </c>
      <c r="F213" s="70">
        <f>+D213*E213</f>
        <v>8566487595</v>
      </c>
      <c r="G213" s="273">
        <v>905960.91251910466</v>
      </c>
      <c r="H213" s="134">
        <f>+_xlfn.XLOOKUP(H210,C195:E195,C196:E196)</f>
        <v>7812.22</v>
      </c>
      <c r="I213" s="70">
        <f t="shared" ref="I213:I216" si="0">+G213*H213</f>
        <v>7077565960</v>
      </c>
    </row>
    <row r="214" spans="1:9" x14ac:dyDescent="0.25">
      <c r="B214" s="33" t="s">
        <v>128</v>
      </c>
      <c r="C214" s="135" t="s">
        <v>317</v>
      </c>
      <c r="D214" s="136">
        <v>189893.86968200948</v>
      </c>
      <c r="E214" s="137">
        <f>+E213</f>
        <v>7002.41</v>
      </c>
      <c r="F214" s="84">
        <f>+D214*E214</f>
        <v>1329714732</v>
      </c>
      <c r="G214" s="283">
        <v>157440.09961317014</v>
      </c>
      <c r="H214" s="138">
        <f>+H213</f>
        <v>7812.22</v>
      </c>
      <c r="I214" s="84">
        <f t="shared" si="0"/>
        <v>1229956695</v>
      </c>
    </row>
    <row r="215" spans="1:9" x14ac:dyDescent="0.25">
      <c r="B215" s="33" t="s">
        <v>318</v>
      </c>
      <c r="C215" s="135" t="s">
        <v>317</v>
      </c>
      <c r="D215" s="136">
        <v>26527623.785953693</v>
      </c>
      <c r="E215" s="137">
        <f>+E214</f>
        <v>7002.41</v>
      </c>
      <c r="F215" s="84">
        <f>+D215*E215</f>
        <v>185757298075</v>
      </c>
      <c r="G215" s="283">
        <v>13519477.607389448</v>
      </c>
      <c r="H215" s="138">
        <f>+H214</f>
        <v>7812.22</v>
      </c>
      <c r="I215" s="84">
        <f t="shared" si="0"/>
        <v>105617133354</v>
      </c>
    </row>
    <row r="216" spans="1:9" x14ac:dyDescent="0.25">
      <c r="B216" s="4" t="s">
        <v>139</v>
      </c>
      <c r="C216" s="5" t="s">
        <v>317</v>
      </c>
      <c r="D216" s="139">
        <v>124551.19994401927</v>
      </c>
      <c r="E216" s="150">
        <f>+E215</f>
        <v>7002.41</v>
      </c>
      <c r="F216" s="6">
        <f>+D216*E216</f>
        <v>872158568</v>
      </c>
      <c r="G216" s="284">
        <v>43472.647723694419</v>
      </c>
      <c r="H216" s="140">
        <f>+H215</f>
        <v>7812.22</v>
      </c>
      <c r="I216" s="6">
        <f t="shared" si="0"/>
        <v>339617888</v>
      </c>
    </row>
    <row r="217" spans="1:9" x14ac:dyDescent="0.25">
      <c r="A217" s="26"/>
      <c r="B217" s="141" t="s">
        <v>319</v>
      </c>
      <c r="C217" s="142"/>
      <c r="D217" s="143">
        <f>SUM(D213:D216)</f>
        <v>28065431.611402359</v>
      </c>
      <c r="E217" s="143"/>
      <c r="F217" s="143"/>
      <c r="G217" s="143">
        <f>SUM(G213:G216)</f>
        <v>14626351.267245417</v>
      </c>
      <c r="H217" s="143"/>
      <c r="I217" s="144"/>
    </row>
    <row r="218" spans="1:9" x14ac:dyDescent="0.25">
      <c r="B218" s="30" t="s">
        <v>99</v>
      </c>
      <c r="C218" s="30"/>
      <c r="D218" s="112"/>
      <c r="E218" s="145"/>
      <c r="F218" s="85"/>
      <c r="G218" s="85"/>
      <c r="H218" s="145"/>
      <c r="I218" s="36"/>
    </row>
    <row r="219" spans="1:9" x14ac:dyDescent="0.25">
      <c r="B219" s="30" t="s">
        <v>101</v>
      </c>
      <c r="C219" s="30"/>
      <c r="D219" s="112"/>
      <c r="E219" s="145"/>
      <c r="F219" s="85"/>
      <c r="G219" s="85"/>
      <c r="H219" s="145"/>
      <c r="I219" s="36"/>
    </row>
    <row r="220" spans="1:9" x14ac:dyDescent="0.25">
      <c r="B220" s="44" t="s">
        <v>320</v>
      </c>
      <c r="C220" s="131" t="s">
        <v>317</v>
      </c>
      <c r="D220" s="132">
        <v>42440.479920484519</v>
      </c>
      <c r="E220" s="146">
        <f>+_xlfn.XLOOKUP(E210,C200:E200,C201:E201)</f>
        <v>7002.41</v>
      </c>
      <c r="F220" s="84">
        <f>+D220*E220</f>
        <v>297185641</v>
      </c>
      <c r="G220" s="300">
        <v>4957.5499686998382</v>
      </c>
      <c r="H220" s="147">
        <f>+_xlfn.XLOOKUP(H210,C195:E195,C197:E197)</f>
        <v>7843.41</v>
      </c>
      <c r="I220" s="84">
        <f>+G220*H220</f>
        <v>38884097</v>
      </c>
    </row>
    <row r="221" spans="1:9" x14ac:dyDescent="0.25">
      <c r="B221" s="33" t="s">
        <v>105</v>
      </c>
      <c r="C221" s="135" t="s">
        <v>317</v>
      </c>
      <c r="D221" s="136">
        <v>515607.46371606347</v>
      </c>
      <c r="E221" s="148">
        <f>+E220</f>
        <v>7002.41</v>
      </c>
      <c r="F221" s="84">
        <f>+D221*E221</f>
        <v>3610494860</v>
      </c>
      <c r="G221" s="300">
        <v>960035.48380105081</v>
      </c>
      <c r="H221" s="149">
        <f>+H220</f>
        <v>7843.41</v>
      </c>
      <c r="I221" s="84">
        <f t="shared" ref="I221:I222" si="1">+G221*H221</f>
        <v>7529951914</v>
      </c>
    </row>
    <row r="222" spans="1:9" x14ac:dyDescent="0.25">
      <c r="B222" s="4" t="s">
        <v>321</v>
      </c>
      <c r="C222" s="5" t="s">
        <v>317</v>
      </c>
      <c r="D222" s="139">
        <v>28699080.836169261</v>
      </c>
      <c r="E222" s="150">
        <f>+E221</f>
        <v>7002.41</v>
      </c>
      <c r="F222" s="84">
        <f>+D222*E222</f>
        <v>200962730638</v>
      </c>
      <c r="G222" s="300">
        <v>12089279.489660747</v>
      </c>
      <c r="H222" s="151">
        <f>+H221</f>
        <v>7843.41</v>
      </c>
      <c r="I222" s="84">
        <f t="shared" si="1"/>
        <v>94821175642</v>
      </c>
    </row>
    <row r="223" spans="1:9" x14ac:dyDescent="0.25">
      <c r="A223" s="26"/>
      <c r="B223" s="152" t="s">
        <v>322</v>
      </c>
      <c r="C223" s="145"/>
      <c r="D223" s="153">
        <f>SUM(D220:D222)</f>
        <v>29257128.779805809</v>
      </c>
      <c r="E223" s="145"/>
      <c r="F223" s="145"/>
      <c r="G223" s="153">
        <f>SUM(G220:G222)</f>
        <v>13054272.523430498</v>
      </c>
      <c r="H223" s="145"/>
      <c r="I223" s="154"/>
    </row>
    <row r="224" spans="1:9" x14ac:dyDescent="0.25">
      <c r="I224" s="39"/>
    </row>
    <row r="225" spans="2:9" x14ac:dyDescent="0.25">
      <c r="B225" s="71" t="s">
        <v>323</v>
      </c>
      <c r="C225" s="107"/>
      <c r="D225" s="315">
        <f>+D217-D223</f>
        <v>-1191697.1684034504</v>
      </c>
      <c r="E225" s="113"/>
      <c r="F225" s="113"/>
      <c r="G225" s="315">
        <f>+G217-G223</f>
        <v>1572078.7438149191</v>
      </c>
      <c r="H225" s="113"/>
      <c r="I225" s="155"/>
    </row>
    <row r="226" spans="2:9" x14ac:dyDescent="0.25">
      <c r="B226" s="26"/>
      <c r="C226" s="26"/>
      <c r="D226" s="156"/>
      <c r="H226" s="39"/>
    </row>
    <row r="227" spans="2:9" x14ac:dyDescent="0.25">
      <c r="B227" s="451" t="s">
        <v>324</v>
      </c>
      <c r="C227" s="451"/>
      <c r="D227" s="451"/>
      <c r="E227" s="451"/>
      <c r="F227" s="451"/>
      <c r="G227" s="451"/>
      <c r="H227" s="451"/>
    </row>
    <row r="228" spans="2:9" x14ac:dyDescent="0.25">
      <c r="H228" s="39"/>
    </row>
    <row r="229" spans="2:9" ht="45" x14ac:dyDescent="0.25">
      <c r="B229" s="486" t="s">
        <v>325</v>
      </c>
      <c r="C229" s="27" t="s">
        <v>326</v>
      </c>
      <c r="D229" s="27" t="s">
        <v>327</v>
      </c>
      <c r="E229" s="27" t="s">
        <v>326</v>
      </c>
      <c r="F229" s="27" t="s">
        <v>327</v>
      </c>
    </row>
    <row r="230" spans="2:9" x14ac:dyDescent="0.25">
      <c r="B230" s="486"/>
      <c r="C230" s="78">
        <f>+E210</f>
        <v>45930</v>
      </c>
      <c r="D230" s="78">
        <f>+C230</f>
        <v>45930</v>
      </c>
      <c r="E230" s="78">
        <f>+H210</f>
        <v>45657</v>
      </c>
      <c r="F230" s="78">
        <f>+E230</f>
        <v>45657</v>
      </c>
    </row>
    <row r="231" spans="2:9" ht="30" x14ac:dyDescent="0.25">
      <c r="B231" s="157" t="s">
        <v>328</v>
      </c>
      <c r="C231" s="158">
        <f>+_xlfn.XLOOKUP(C230,C195:E195,C201:E201)</f>
        <v>7002.41</v>
      </c>
      <c r="D231" s="159">
        <v>4590426188</v>
      </c>
      <c r="E231" s="158">
        <v>7258.03</v>
      </c>
      <c r="F231" s="159">
        <v>4964464539</v>
      </c>
    </row>
    <row r="232" spans="2:9" ht="30" x14ac:dyDescent="0.25">
      <c r="B232" s="157" t="s">
        <v>329</v>
      </c>
      <c r="C232" s="158">
        <f>+_xlfn.XLOOKUP(C230,C195:E195,C201:E201)</f>
        <v>7002.41</v>
      </c>
      <c r="D232" s="159">
        <v>16124791103</v>
      </c>
      <c r="E232" s="158">
        <v>7262.6</v>
      </c>
      <c r="F232" s="159">
        <v>1173014051</v>
      </c>
    </row>
    <row r="233" spans="2:9" ht="30" x14ac:dyDescent="0.25">
      <c r="B233" s="157" t="s">
        <v>330</v>
      </c>
      <c r="C233" s="158">
        <f>+C231</f>
        <v>7002.41</v>
      </c>
      <c r="D233" s="159">
        <v>17746473771</v>
      </c>
      <c r="E233" s="158">
        <v>7258.03</v>
      </c>
      <c r="F233" s="159">
        <v>2385951660</v>
      </c>
    </row>
    <row r="234" spans="2:9" ht="30" x14ac:dyDescent="0.25">
      <c r="B234" s="157" t="s">
        <v>331</v>
      </c>
      <c r="C234" s="158">
        <f>+C232</f>
        <v>7002.41</v>
      </c>
      <c r="D234" s="159">
        <v>2323942493</v>
      </c>
      <c r="E234" s="158">
        <v>7262.6</v>
      </c>
      <c r="F234" s="159">
        <v>4251588796</v>
      </c>
    </row>
    <row r="235" spans="2:9" x14ac:dyDescent="0.25">
      <c r="B235" s="65"/>
      <c r="C235" s="160"/>
      <c r="D235" s="111"/>
      <c r="E235" s="160"/>
      <c r="F235" s="111"/>
    </row>
    <row r="236" spans="2:9" x14ac:dyDescent="0.25">
      <c r="B236" s="161" t="s">
        <v>65</v>
      </c>
      <c r="C236" s="162"/>
      <c r="D236" s="316">
        <f>+D231+D232-D233-D234</f>
        <v>644801027</v>
      </c>
      <c r="E236" s="163"/>
      <c r="F236" s="316">
        <f>+F231+F232-F233-F234</f>
        <v>-500061866</v>
      </c>
    </row>
    <row r="237" spans="2:9" x14ac:dyDescent="0.25">
      <c r="H237" s="39"/>
    </row>
    <row r="238" spans="2:9" x14ac:dyDescent="0.25">
      <c r="B238" s="450" t="s">
        <v>332</v>
      </c>
      <c r="C238" s="450"/>
      <c r="D238" s="450"/>
      <c r="E238" s="450"/>
      <c r="F238" s="450"/>
      <c r="G238" s="450"/>
      <c r="H238" s="450"/>
    </row>
    <row r="239" spans="2:9" x14ac:dyDescent="0.25">
      <c r="B239" s="450"/>
      <c r="C239" s="450"/>
      <c r="D239" s="450"/>
      <c r="E239" s="450"/>
      <c r="F239" s="450"/>
      <c r="G239" s="450"/>
      <c r="H239" s="450"/>
    </row>
    <row r="240" spans="2:9" x14ac:dyDescent="0.25">
      <c r="H240" s="39"/>
    </row>
    <row r="241" spans="2:8" x14ac:dyDescent="0.25">
      <c r="B241" s="152" t="s">
        <v>333</v>
      </c>
      <c r="C241" s="164">
        <f>+C230</f>
        <v>45930</v>
      </c>
      <c r="D241" s="164">
        <f>+E230</f>
        <v>45657</v>
      </c>
      <c r="H241" s="39"/>
    </row>
    <row r="242" spans="2:8" x14ac:dyDescent="0.25">
      <c r="B242" s="165" t="s">
        <v>596</v>
      </c>
      <c r="C242" s="80">
        <v>516169863</v>
      </c>
      <c r="D242" s="80">
        <v>0</v>
      </c>
      <c r="E242" s="166"/>
    </row>
    <row r="243" spans="2:8" x14ac:dyDescent="0.25">
      <c r="B243" s="165" t="s">
        <v>345</v>
      </c>
      <c r="C243" s="80">
        <v>148652397</v>
      </c>
      <c r="D243" s="80">
        <v>509</v>
      </c>
      <c r="E243" s="166"/>
    </row>
    <row r="244" spans="2:8" x14ac:dyDescent="0.25">
      <c r="B244" s="165" t="s">
        <v>337</v>
      </c>
      <c r="C244" s="80">
        <v>108590559</v>
      </c>
      <c r="D244" s="80">
        <v>104991162</v>
      </c>
      <c r="E244" s="166"/>
    </row>
    <row r="245" spans="2:8" x14ac:dyDescent="0.25">
      <c r="B245" s="165" t="s">
        <v>336</v>
      </c>
      <c r="C245" s="80">
        <v>44283922</v>
      </c>
      <c r="D245" s="80">
        <v>226522377</v>
      </c>
      <c r="E245" s="166"/>
    </row>
    <row r="246" spans="2:8" x14ac:dyDescent="0.25">
      <c r="B246" s="165" t="s">
        <v>340</v>
      </c>
      <c r="C246" s="80">
        <v>35397408</v>
      </c>
      <c r="D246" s="80">
        <v>24116929</v>
      </c>
      <c r="E246" s="166"/>
    </row>
    <row r="247" spans="2:8" x14ac:dyDescent="0.25">
      <c r="B247" s="165" t="s">
        <v>342</v>
      </c>
      <c r="C247" s="80">
        <v>23627815</v>
      </c>
      <c r="D247" s="80">
        <v>5000000</v>
      </c>
      <c r="E247" s="166"/>
    </row>
    <row r="248" spans="2:8" x14ac:dyDescent="0.25">
      <c r="B248" s="165" t="s">
        <v>339</v>
      </c>
      <c r="C248" s="80">
        <v>23474263</v>
      </c>
      <c r="D248" s="80">
        <v>29718476</v>
      </c>
      <c r="E248" s="166"/>
    </row>
    <row r="249" spans="2:8" x14ac:dyDescent="0.25">
      <c r="B249" s="165" t="s">
        <v>341</v>
      </c>
      <c r="C249" s="80">
        <v>11256934</v>
      </c>
      <c r="D249" s="80">
        <v>11388934</v>
      </c>
      <c r="E249" s="166"/>
    </row>
    <row r="250" spans="2:8" x14ac:dyDescent="0.25">
      <c r="B250" s="165" t="s">
        <v>334</v>
      </c>
      <c r="C250" s="80">
        <v>10000014</v>
      </c>
      <c r="D250" s="80">
        <v>319000000</v>
      </c>
      <c r="E250" s="166"/>
    </row>
    <row r="251" spans="2:8" x14ac:dyDescent="0.25">
      <c r="B251" s="165" t="s">
        <v>347</v>
      </c>
      <c r="C251" s="80">
        <v>10000000</v>
      </c>
      <c r="D251" s="80">
        <v>0</v>
      </c>
      <c r="E251" s="166"/>
    </row>
    <row r="252" spans="2:8" x14ac:dyDescent="0.25">
      <c r="B252" s="165" t="s">
        <v>344</v>
      </c>
      <c r="C252" s="80">
        <v>5099672</v>
      </c>
      <c r="D252" s="80">
        <v>84479</v>
      </c>
      <c r="E252" s="166"/>
    </row>
    <row r="253" spans="2:8" x14ac:dyDescent="0.25">
      <c r="B253" s="165" t="s">
        <v>338</v>
      </c>
      <c r="C253" s="80">
        <v>5010122</v>
      </c>
      <c r="D253" s="80">
        <v>83108854</v>
      </c>
      <c r="E253" s="166"/>
    </row>
    <row r="254" spans="2:8" x14ac:dyDescent="0.25">
      <c r="B254" s="165" t="s">
        <v>343</v>
      </c>
      <c r="C254" s="80">
        <v>1055488</v>
      </c>
      <c r="D254" s="80">
        <v>1150797</v>
      </c>
      <c r="E254" s="166"/>
    </row>
    <row r="255" spans="2:8" x14ac:dyDescent="0.25">
      <c r="B255" s="165" t="s">
        <v>335</v>
      </c>
      <c r="C255" s="80">
        <v>0</v>
      </c>
      <c r="D255" s="80">
        <v>250002299</v>
      </c>
      <c r="E255" s="167"/>
    </row>
    <row r="256" spans="2:8" x14ac:dyDescent="0.25">
      <c r="B256" s="168" t="s">
        <v>348</v>
      </c>
      <c r="C256" s="169">
        <f>SUM(C242:C255)</f>
        <v>942618457</v>
      </c>
      <c r="D256" s="169">
        <f>SUM(D242:D255)</f>
        <v>1055084816</v>
      </c>
      <c r="E256" s="167"/>
      <c r="H256" s="39"/>
    </row>
    <row r="257" spans="2:6" x14ac:dyDescent="0.25">
      <c r="B257" s="62"/>
      <c r="C257" s="170"/>
      <c r="D257" s="170"/>
      <c r="E257" s="167"/>
    </row>
    <row r="258" spans="2:6" x14ac:dyDescent="0.25">
      <c r="B258" s="171" t="s">
        <v>349</v>
      </c>
      <c r="C258" s="172">
        <f>+C241</f>
        <v>45930</v>
      </c>
      <c r="D258" s="172">
        <f>+D241</f>
        <v>45657</v>
      </c>
      <c r="E258" s="167"/>
    </row>
    <row r="259" spans="2:6" x14ac:dyDescent="0.25">
      <c r="B259" s="165" t="s">
        <v>615</v>
      </c>
      <c r="C259" s="80">
        <v>261150539</v>
      </c>
      <c r="D259" s="80">
        <v>0</v>
      </c>
      <c r="E259" s="167"/>
    </row>
    <row r="260" spans="2:6" x14ac:dyDescent="0.25">
      <c r="B260" s="165" t="s">
        <v>657</v>
      </c>
      <c r="C260" s="80">
        <v>175060740</v>
      </c>
      <c r="D260" s="80">
        <v>0</v>
      </c>
      <c r="E260" s="167"/>
    </row>
    <row r="261" spans="2:6" x14ac:dyDescent="0.25">
      <c r="B261" s="165" t="s">
        <v>341</v>
      </c>
      <c r="C261" s="80">
        <v>159213376</v>
      </c>
      <c r="D261" s="80">
        <v>178657190</v>
      </c>
      <c r="E261" s="167"/>
    </row>
    <row r="262" spans="2:6" x14ac:dyDescent="0.25">
      <c r="B262" s="165" t="s">
        <v>656</v>
      </c>
      <c r="C262" s="80">
        <v>144781129</v>
      </c>
      <c r="D262" s="80">
        <v>70340135</v>
      </c>
      <c r="E262" s="167"/>
    </row>
    <row r="263" spans="2:6" x14ac:dyDescent="0.25">
      <c r="B263" s="165" t="s">
        <v>356</v>
      </c>
      <c r="C263" s="80">
        <v>101444964</v>
      </c>
      <c r="D263" s="80">
        <v>3575887</v>
      </c>
      <c r="E263" s="167"/>
    </row>
    <row r="264" spans="2:6" x14ac:dyDescent="0.25">
      <c r="B264" s="165" t="s">
        <v>354</v>
      </c>
      <c r="C264" s="80">
        <v>76105062</v>
      </c>
      <c r="D264" s="80">
        <v>24308893</v>
      </c>
    </row>
    <row r="265" spans="2:6" x14ac:dyDescent="0.25">
      <c r="B265" s="165" t="s">
        <v>346</v>
      </c>
      <c r="C265" s="80">
        <v>35013450</v>
      </c>
      <c r="D265" s="80">
        <v>39062662</v>
      </c>
      <c r="E265" s="66"/>
      <c r="F265" s="39"/>
    </row>
    <row r="266" spans="2:6" x14ac:dyDescent="0.25">
      <c r="B266" s="165" t="s">
        <v>352</v>
      </c>
      <c r="C266" s="80">
        <v>35012050</v>
      </c>
      <c r="D266" s="80">
        <v>39061100</v>
      </c>
    </row>
    <row r="267" spans="2:6" x14ac:dyDescent="0.25">
      <c r="B267" s="165" t="s">
        <v>342</v>
      </c>
      <c r="C267" s="80">
        <v>35011910</v>
      </c>
      <c r="D267" s="80">
        <v>46873164</v>
      </c>
    </row>
    <row r="268" spans="2:6" x14ac:dyDescent="0.25">
      <c r="B268" s="165" t="s">
        <v>353</v>
      </c>
      <c r="C268" s="80">
        <v>32217738</v>
      </c>
      <c r="D268" s="80">
        <v>35202801</v>
      </c>
    </row>
    <row r="269" spans="2:6" x14ac:dyDescent="0.25">
      <c r="B269" s="165" t="s">
        <v>344</v>
      </c>
      <c r="C269" s="80">
        <v>21007230</v>
      </c>
      <c r="D269" s="80">
        <v>23436660</v>
      </c>
    </row>
    <row r="270" spans="2:6" x14ac:dyDescent="0.25">
      <c r="B270" s="165" t="s">
        <v>351</v>
      </c>
      <c r="C270" s="80">
        <v>18211588</v>
      </c>
      <c r="D270" s="80">
        <v>60087534</v>
      </c>
    </row>
    <row r="271" spans="2:6" x14ac:dyDescent="0.25">
      <c r="B271" s="165" t="s">
        <v>355</v>
      </c>
      <c r="C271" s="80">
        <v>2773514</v>
      </c>
      <c r="D271" s="80">
        <v>16944353</v>
      </c>
    </row>
    <row r="272" spans="2:6" x14ac:dyDescent="0.25">
      <c r="B272" s="165" t="s">
        <v>350</v>
      </c>
      <c r="C272" s="80">
        <v>0</v>
      </c>
      <c r="D272" s="80">
        <v>237155641</v>
      </c>
    </row>
    <row r="273" spans="2:8" x14ac:dyDescent="0.25">
      <c r="B273" s="152" t="s">
        <v>348</v>
      </c>
      <c r="C273" s="154">
        <f>SUM(C259:C272)</f>
        <v>1097003290</v>
      </c>
      <c r="D273" s="154">
        <f>SUM(D259:D272)</f>
        <v>774706020</v>
      </c>
      <c r="E273" s="173"/>
      <c r="F273" s="39"/>
      <c r="G273" s="25"/>
      <c r="H273" s="25"/>
    </row>
    <row r="274" spans="2:8" x14ac:dyDescent="0.25">
      <c r="B274" s="66"/>
      <c r="C274" s="66"/>
      <c r="D274" s="66"/>
      <c r="E274" s="173"/>
      <c r="F274" s="39"/>
      <c r="G274" s="39"/>
    </row>
    <row r="275" spans="2:8" x14ac:dyDescent="0.25">
      <c r="B275" s="152" t="s">
        <v>111</v>
      </c>
      <c r="C275" s="164">
        <f>+C258</f>
        <v>45930</v>
      </c>
      <c r="D275" s="164">
        <f>+D258</f>
        <v>45657</v>
      </c>
      <c r="E275" s="173"/>
      <c r="F275" s="39"/>
      <c r="G275" s="39"/>
    </row>
    <row r="276" spans="2:8" x14ac:dyDescent="0.25">
      <c r="B276" s="174" t="s">
        <v>617</v>
      </c>
      <c r="C276" s="80">
        <v>5910251928</v>
      </c>
      <c r="D276" s="80">
        <v>4027450104</v>
      </c>
      <c r="E276" s="173"/>
      <c r="F276" s="39"/>
      <c r="G276" s="39"/>
    </row>
    <row r="277" spans="2:8" x14ac:dyDescent="0.25">
      <c r="B277" s="165" t="s">
        <v>616</v>
      </c>
      <c r="C277" s="80">
        <v>1548345731</v>
      </c>
      <c r="D277" s="80">
        <v>616419441</v>
      </c>
      <c r="E277" s="173"/>
      <c r="F277" s="39"/>
      <c r="G277" s="39"/>
    </row>
    <row r="278" spans="2:8" x14ac:dyDescent="0.25">
      <c r="B278" s="165" t="s">
        <v>359</v>
      </c>
      <c r="C278" s="80">
        <v>801469379</v>
      </c>
      <c r="D278" s="80">
        <v>201141524</v>
      </c>
      <c r="E278" s="173"/>
      <c r="F278" s="39"/>
      <c r="G278" s="39"/>
    </row>
    <row r="279" spans="2:8" x14ac:dyDescent="0.25">
      <c r="B279" s="165" t="s">
        <v>357</v>
      </c>
      <c r="C279" s="80">
        <v>485258120</v>
      </c>
      <c r="D279" s="80">
        <v>2074268312</v>
      </c>
      <c r="E279" s="173"/>
      <c r="F279" s="39"/>
      <c r="G279" s="39"/>
    </row>
    <row r="280" spans="2:8" x14ac:dyDescent="0.25">
      <c r="B280" s="165" t="s">
        <v>658</v>
      </c>
      <c r="C280" s="80">
        <v>271573137</v>
      </c>
      <c r="D280" s="80">
        <v>0</v>
      </c>
      <c r="E280" s="173"/>
      <c r="F280" s="39"/>
      <c r="G280" s="39"/>
    </row>
    <row r="281" spans="2:8" x14ac:dyDescent="0.25">
      <c r="B281" s="165" t="s">
        <v>358</v>
      </c>
      <c r="C281" s="80">
        <v>281277</v>
      </c>
      <c r="D281" s="80">
        <v>985587613</v>
      </c>
      <c r="E281" s="173"/>
      <c r="F281" s="39"/>
      <c r="G281" s="39"/>
    </row>
    <row r="282" spans="2:8" x14ac:dyDescent="0.25">
      <c r="B282" s="152" t="s">
        <v>348</v>
      </c>
      <c r="C282" s="154">
        <f>SUM(C276:C281)</f>
        <v>9017179572</v>
      </c>
      <c r="D282" s="154">
        <f>SUM(D276:D281)</f>
        <v>7904866994</v>
      </c>
      <c r="E282" s="173"/>
      <c r="F282" s="39"/>
      <c r="G282" s="39"/>
    </row>
    <row r="283" spans="2:8" x14ac:dyDescent="0.25">
      <c r="B283" s="66"/>
      <c r="C283" s="66"/>
      <c r="D283" s="66"/>
      <c r="E283" s="173"/>
      <c r="F283" s="39"/>
      <c r="G283" s="39"/>
    </row>
    <row r="284" spans="2:8" x14ac:dyDescent="0.25">
      <c r="B284" s="152" t="s">
        <v>360</v>
      </c>
      <c r="C284" s="175">
        <f>+C256+C273+C282</f>
        <v>11056801319</v>
      </c>
      <c r="D284" s="175">
        <f>+D256+D273+D282</f>
        <v>9734657830</v>
      </c>
      <c r="E284" s="173"/>
      <c r="F284" s="39"/>
      <c r="G284" s="39"/>
    </row>
    <row r="285" spans="2:8" x14ac:dyDescent="0.25">
      <c r="B285" s="176"/>
      <c r="C285" s="173"/>
      <c r="D285" s="173"/>
      <c r="E285" s="173"/>
      <c r="F285" s="39"/>
      <c r="G285" s="39"/>
    </row>
    <row r="286" spans="2:8" x14ac:dyDescent="0.25">
      <c r="B286" s="455" t="s">
        <v>361</v>
      </c>
      <c r="C286" s="455"/>
      <c r="D286" s="455"/>
      <c r="E286" s="455"/>
      <c r="F286" s="455"/>
      <c r="G286" s="455"/>
      <c r="H286" s="455"/>
    </row>
    <row r="287" spans="2:8" x14ac:dyDescent="0.25">
      <c r="H287" s="39"/>
    </row>
    <row r="288" spans="2:8" x14ac:dyDescent="0.25">
      <c r="B288" s="62" t="s">
        <v>362</v>
      </c>
      <c r="C288" s="62"/>
      <c r="D288" s="62"/>
      <c r="E288" s="62"/>
      <c r="F288" s="62"/>
      <c r="G288" s="62"/>
      <c r="H288" s="62"/>
    </row>
    <row r="289" spans="2:8" x14ac:dyDescent="0.25">
      <c r="B289" s="62"/>
      <c r="C289" s="62"/>
      <c r="D289" s="62"/>
      <c r="E289" s="62"/>
      <c r="F289" s="62"/>
      <c r="G289" s="62"/>
      <c r="H289" s="177"/>
    </row>
    <row r="290" spans="2:8" x14ac:dyDescent="0.25">
      <c r="B290" s="27" t="s">
        <v>179</v>
      </c>
      <c r="C290" s="78">
        <f>+C241</f>
        <v>45930</v>
      </c>
      <c r="D290" s="78">
        <f>+D241</f>
        <v>45657</v>
      </c>
      <c r="H290" s="39"/>
    </row>
    <row r="291" spans="2:8" x14ac:dyDescent="0.25">
      <c r="B291" s="178" t="s">
        <v>364</v>
      </c>
      <c r="C291" s="79">
        <v>565353450</v>
      </c>
      <c r="D291" s="79">
        <v>788611337</v>
      </c>
    </row>
    <row r="292" spans="2:8" x14ac:dyDescent="0.25">
      <c r="B292" s="178" t="s">
        <v>366</v>
      </c>
      <c r="C292" s="79">
        <v>51851000</v>
      </c>
      <c r="D292" s="79">
        <v>20955000</v>
      </c>
    </row>
    <row r="293" spans="2:8" x14ac:dyDescent="0.25">
      <c r="B293" s="178" t="s">
        <v>367</v>
      </c>
      <c r="C293" s="79">
        <v>1100000</v>
      </c>
      <c r="D293" s="79">
        <v>1100000</v>
      </c>
    </row>
    <row r="294" spans="2:8" x14ac:dyDescent="0.25">
      <c r="B294" s="178" t="s">
        <v>365</v>
      </c>
      <c r="C294" s="79">
        <v>195000</v>
      </c>
      <c r="D294" s="79">
        <v>64010475</v>
      </c>
    </row>
    <row r="295" spans="2:8" x14ac:dyDescent="0.25">
      <c r="B295" s="71" t="s">
        <v>368</v>
      </c>
      <c r="C295" s="82">
        <f>SUM(C291:C294)</f>
        <v>618499450</v>
      </c>
      <c r="D295" s="82">
        <f>SUM(D291:D294)</f>
        <v>874676812</v>
      </c>
      <c r="F295" s="39"/>
    </row>
    <row r="296" spans="2:8" x14ac:dyDescent="0.25">
      <c r="H296" s="39"/>
    </row>
    <row r="297" spans="2:8" x14ac:dyDescent="0.25">
      <c r="B297" s="455" t="s">
        <v>369</v>
      </c>
      <c r="C297" s="455"/>
      <c r="D297" s="455"/>
      <c r="E297" s="455"/>
      <c r="F297" s="455"/>
      <c r="G297" s="455"/>
      <c r="H297" s="455"/>
    </row>
    <row r="298" spans="2:8" x14ac:dyDescent="0.25">
      <c r="H298" s="39"/>
    </row>
    <row r="299" spans="2:8" x14ac:dyDescent="0.25">
      <c r="B299" s="77" t="s">
        <v>179</v>
      </c>
      <c r="C299" s="78">
        <f>+C290</f>
        <v>45930</v>
      </c>
      <c r="D299" s="78">
        <f>+D290</f>
        <v>45657</v>
      </c>
    </row>
    <row r="300" spans="2:8" x14ac:dyDescent="0.25">
      <c r="B300" s="33" t="s">
        <v>371</v>
      </c>
      <c r="C300" s="84">
        <v>22659121</v>
      </c>
      <c r="D300" s="84">
        <v>9088623</v>
      </c>
    </row>
    <row r="301" spans="2:8" x14ac:dyDescent="0.25">
      <c r="B301" s="33" t="s">
        <v>370</v>
      </c>
      <c r="C301" s="84">
        <v>16988735</v>
      </c>
      <c r="D301" s="84">
        <v>19823823</v>
      </c>
    </row>
    <row r="302" spans="2:8" x14ac:dyDescent="0.25">
      <c r="B302" s="71" t="s">
        <v>368</v>
      </c>
      <c r="C302" s="82">
        <f>SUM(C300:C301)</f>
        <v>39647856</v>
      </c>
      <c r="D302" s="82">
        <f>SUM(D300:D301)</f>
        <v>28912446</v>
      </c>
    </row>
    <row r="303" spans="2:8" x14ac:dyDescent="0.25">
      <c r="H303" s="39"/>
    </row>
    <row r="304" spans="2:8" x14ac:dyDescent="0.25">
      <c r="B304" s="457" t="s">
        <v>372</v>
      </c>
      <c r="C304" s="457"/>
      <c r="D304" s="457"/>
      <c r="E304" s="457"/>
      <c r="F304" s="457"/>
      <c r="G304" s="457"/>
      <c r="H304" s="457"/>
    </row>
    <row r="305" spans="2:8" x14ac:dyDescent="0.25">
      <c r="B305" s="457"/>
      <c r="C305" s="457"/>
      <c r="D305" s="457"/>
      <c r="E305" s="457"/>
      <c r="F305" s="457"/>
      <c r="G305" s="457"/>
      <c r="H305" s="457"/>
    </row>
    <row r="306" spans="2:8" x14ac:dyDescent="0.25">
      <c r="H306" s="39"/>
    </row>
    <row r="307" spans="2:8" x14ac:dyDescent="0.25">
      <c r="B307" s="451" t="s">
        <v>373</v>
      </c>
      <c r="C307" s="451"/>
      <c r="D307" s="451"/>
      <c r="E307" s="451"/>
      <c r="F307" s="451"/>
      <c r="G307" s="451"/>
      <c r="H307" s="451"/>
    </row>
    <row r="308" spans="2:8" x14ac:dyDescent="0.25">
      <c r="H308" s="39"/>
    </row>
    <row r="309" spans="2:8" x14ac:dyDescent="0.25">
      <c r="H309" s="39"/>
    </row>
    <row r="310" spans="2:8" x14ac:dyDescent="0.25">
      <c r="B310" s="455" t="s">
        <v>374</v>
      </c>
      <c r="C310" s="455"/>
      <c r="D310" s="455"/>
      <c r="E310" s="455"/>
      <c r="F310" s="455"/>
      <c r="G310" s="455"/>
      <c r="H310" s="455"/>
    </row>
    <row r="311" spans="2:8" x14ac:dyDescent="0.25">
      <c r="H311" s="39"/>
    </row>
    <row r="312" spans="2:8" x14ac:dyDescent="0.25">
      <c r="B312" s="477" t="s">
        <v>375</v>
      </c>
      <c r="C312" s="478"/>
      <c r="D312" s="479"/>
      <c r="H312" s="39"/>
    </row>
    <row r="313" spans="2:8" x14ac:dyDescent="0.25">
      <c r="B313" s="77" t="s">
        <v>179</v>
      </c>
      <c r="C313" s="180">
        <f>+C299</f>
        <v>45930</v>
      </c>
      <c r="D313" s="180">
        <f>+D299</f>
        <v>45657</v>
      </c>
      <c r="F313" s="39"/>
    </row>
    <row r="314" spans="2:8" x14ac:dyDescent="0.25">
      <c r="B314" s="33" t="s">
        <v>377</v>
      </c>
      <c r="C314" s="84">
        <v>397683308</v>
      </c>
      <c r="D314" s="84">
        <v>23746860</v>
      </c>
      <c r="F314" s="39"/>
    </row>
    <row r="315" spans="2:8" x14ac:dyDescent="0.25">
      <c r="B315" s="33" t="s">
        <v>378</v>
      </c>
      <c r="C315" s="84">
        <v>246800005</v>
      </c>
      <c r="D315" s="84">
        <v>125962513</v>
      </c>
      <c r="F315" s="39"/>
    </row>
    <row r="316" spans="2:8" x14ac:dyDescent="0.25">
      <c r="B316" s="33" t="s">
        <v>379</v>
      </c>
      <c r="C316" s="84">
        <v>204951898</v>
      </c>
      <c r="D316" s="84">
        <v>183061366</v>
      </c>
    </row>
    <row r="317" spans="2:8" x14ac:dyDescent="0.25">
      <c r="B317" s="33" t="s">
        <v>380</v>
      </c>
      <c r="C317" s="84">
        <v>187582486</v>
      </c>
      <c r="D317" s="84">
        <v>4278511</v>
      </c>
    </row>
    <row r="318" spans="2:8" x14ac:dyDescent="0.25">
      <c r="B318" s="33" t="s">
        <v>376</v>
      </c>
      <c r="C318" s="84">
        <v>0</v>
      </c>
      <c r="D318" s="84">
        <v>17196564</v>
      </c>
    </row>
    <row r="319" spans="2:8" x14ac:dyDescent="0.25">
      <c r="B319" s="71" t="s">
        <v>368</v>
      </c>
      <c r="C319" s="82">
        <f>SUM(C314:C318)</f>
        <v>1037017697</v>
      </c>
      <c r="D319" s="82">
        <f>SUM(D314:D318)</f>
        <v>354245814</v>
      </c>
      <c r="E319" s="181"/>
      <c r="G319" s="25"/>
    </row>
    <row r="320" spans="2:8" x14ac:dyDescent="0.25">
      <c r="B320" s="26"/>
      <c r="C320" s="181"/>
      <c r="D320" s="181"/>
      <c r="E320" s="181"/>
      <c r="F320" s="39"/>
    </row>
    <row r="321" spans="2:8" x14ac:dyDescent="0.25">
      <c r="B321" s="477" t="s">
        <v>381</v>
      </c>
      <c r="C321" s="478"/>
      <c r="D321" s="479"/>
      <c r="H321" s="39"/>
    </row>
    <row r="322" spans="2:8" x14ac:dyDescent="0.25">
      <c r="B322" s="27" t="s">
        <v>179</v>
      </c>
      <c r="C322" s="78">
        <f>+C313</f>
        <v>45930</v>
      </c>
      <c r="D322" s="78">
        <f>+D313</f>
        <v>45657</v>
      </c>
      <c r="H322" s="39"/>
    </row>
    <row r="323" spans="2:8" x14ac:dyDescent="0.25">
      <c r="B323" s="33" t="s">
        <v>382</v>
      </c>
      <c r="C323" s="84">
        <v>756260280</v>
      </c>
      <c r="D323" s="84">
        <v>843719760</v>
      </c>
      <c r="F323" s="39"/>
    </row>
    <row r="324" spans="2:8" x14ac:dyDescent="0.25">
      <c r="B324" s="33" t="s">
        <v>383</v>
      </c>
      <c r="C324" s="84">
        <v>119648288</v>
      </c>
      <c r="D324" s="84">
        <v>133051615</v>
      </c>
      <c r="F324" s="39"/>
    </row>
    <row r="325" spans="2:8" x14ac:dyDescent="0.25">
      <c r="B325" s="33" t="s">
        <v>378</v>
      </c>
      <c r="C325" s="84">
        <v>2210900</v>
      </c>
      <c r="D325" s="84">
        <v>324536</v>
      </c>
      <c r="F325" s="39"/>
    </row>
    <row r="326" spans="2:8" x14ac:dyDescent="0.25">
      <c r="B326" s="71" t="s">
        <v>368</v>
      </c>
      <c r="C326" s="82">
        <f>SUM(C323:C325)</f>
        <v>878119468</v>
      </c>
      <c r="D326" s="82">
        <f>SUM(D323:D325)</f>
        <v>977095911</v>
      </c>
      <c r="F326" s="39"/>
    </row>
    <row r="327" spans="2:8" x14ac:dyDescent="0.25">
      <c r="H327" s="39"/>
    </row>
    <row r="328" spans="2:8" x14ac:dyDescent="0.25">
      <c r="B328" s="64" t="s">
        <v>384</v>
      </c>
      <c r="C328" s="64"/>
      <c r="D328" s="64"/>
      <c r="E328" s="64"/>
      <c r="F328" s="64"/>
      <c r="G328" s="64"/>
      <c r="H328" s="64"/>
    </row>
    <row r="329" spans="2:8" x14ac:dyDescent="0.25">
      <c r="H329" s="39"/>
    </row>
    <row r="330" spans="2:8" x14ac:dyDescent="0.25">
      <c r="B330" s="455" t="s">
        <v>385</v>
      </c>
      <c r="C330" s="455"/>
      <c r="D330" s="455"/>
      <c r="E330" s="455"/>
      <c r="F330" s="455"/>
      <c r="G330" s="455"/>
      <c r="H330" s="455"/>
    </row>
    <row r="331" spans="2:8" x14ac:dyDescent="0.25">
      <c r="H331" s="39"/>
    </row>
    <row r="332" spans="2:8" x14ac:dyDescent="0.25">
      <c r="B332" s="67" t="s">
        <v>386</v>
      </c>
      <c r="C332" s="164">
        <f>+C322</f>
        <v>45930</v>
      </c>
      <c r="D332" s="318">
        <f>+D322</f>
        <v>45657</v>
      </c>
      <c r="F332" s="39"/>
    </row>
    <row r="333" spans="2:8" x14ac:dyDescent="0.25">
      <c r="B333" s="44" t="s">
        <v>336</v>
      </c>
      <c r="C333" s="301">
        <v>0</v>
      </c>
      <c r="D333" s="70">
        <v>20000000000</v>
      </c>
      <c r="H333" s="39"/>
    </row>
    <row r="334" spans="2:8" x14ac:dyDescent="0.25">
      <c r="B334" s="33" t="s">
        <v>387</v>
      </c>
      <c r="C334" s="184">
        <v>0</v>
      </c>
      <c r="D334" s="84">
        <v>189041096</v>
      </c>
      <c r="H334" s="39"/>
    </row>
    <row r="335" spans="2:8" x14ac:dyDescent="0.25">
      <c r="B335" s="38" t="s">
        <v>388</v>
      </c>
      <c r="C335" s="184">
        <v>0</v>
      </c>
      <c r="D335" s="84">
        <v>-138739726</v>
      </c>
      <c r="H335" s="39"/>
    </row>
    <row r="336" spans="2:8" x14ac:dyDescent="0.25">
      <c r="B336" s="71" t="s">
        <v>389</v>
      </c>
      <c r="C336" s="85">
        <f>SUM(C333:C335)</f>
        <v>0</v>
      </c>
      <c r="D336" s="85">
        <f>SUM(D333:D335)</f>
        <v>20050301370</v>
      </c>
      <c r="F336" s="39"/>
    </row>
    <row r="337" spans="2:8" x14ac:dyDescent="0.25">
      <c r="H337" s="39"/>
    </row>
    <row r="338" spans="2:8" x14ac:dyDescent="0.25">
      <c r="H338" s="39"/>
    </row>
    <row r="339" spans="2:8" x14ac:dyDescent="0.25">
      <c r="B339" s="67" t="s">
        <v>283</v>
      </c>
      <c r="C339" s="164">
        <f>+C322</f>
        <v>45930</v>
      </c>
      <c r="D339" s="164">
        <f>+D322</f>
        <v>45657</v>
      </c>
      <c r="H339" s="39"/>
    </row>
    <row r="340" spans="2:8" x14ac:dyDescent="0.25">
      <c r="B340" s="183" t="s">
        <v>390</v>
      </c>
      <c r="C340" s="301"/>
      <c r="D340" s="184"/>
      <c r="H340" s="39"/>
    </row>
    <row r="341" spans="2:8" x14ac:dyDescent="0.25">
      <c r="B341" s="38" t="s">
        <v>391</v>
      </c>
      <c r="C341" s="302">
        <v>4502250</v>
      </c>
      <c r="D341" s="187">
        <v>1001992.41</v>
      </c>
      <c r="H341" s="39"/>
    </row>
    <row r="342" spans="2:8" x14ac:dyDescent="0.25">
      <c r="B342" s="38" t="s">
        <v>340</v>
      </c>
      <c r="C342" s="302">
        <v>3000000</v>
      </c>
      <c r="D342" s="187"/>
      <c r="H342" s="39"/>
    </row>
    <row r="343" spans="2:8" x14ac:dyDescent="0.25">
      <c r="B343" s="38" t="s">
        <v>387</v>
      </c>
      <c r="C343" s="302">
        <v>205972.11</v>
      </c>
      <c r="D343" s="187">
        <v>16924.060000000001</v>
      </c>
      <c r="H343" s="39"/>
    </row>
    <row r="344" spans="2:8" x14ac:dyDescent="0.25">
      <c r="B344" s="38" t="s">
        <v>388</v>
      </c>
      <c r="C344" s="302">
        <v>-151486.14000000001</v>
      </c>
      <c r="D344" s="187">
        <v>-15913.918690979999</v>
      </c>
      <c r="H344" s="39"/>
    </row>
    <row r="345" spans="2:8" x14ac:dyDescent="0.25">
      <c r="B345" s="188" t="s">
        <v>392</v>
      </c>
      <c r="C345" s="303">
        <f>+C201</f>
        <v>7002.41</v>
      </c>
      <c r="D345" s="189">
        <f>+E197</f>
        <v>7843.41</v>
      </c>
      <c r="H345" s="39"/>
    </row>
    <row r="346" spans="2:8" x14ac:dyDescent="0.25">
      <c r="B346" s="190" t="s">
        <v>393</v>
      </c>
      <c r="C346" s="186">
        <f>INT(+SUM(C341:C344)*C345)</f>
        <v>52915363523</v>
      </c>
      <c r="D346" s="186">
        <f>+SUM(D341:D344)*D345</f>
        <v>7866960240.9626818</v>
      </c>
      <c r="H346" s="39"/>
    </row>
    <row r="347" spans="2:8" x14ac:dyDescent="0.25">
      <c r="B347" s="191"/>
      <c r="C347" s="185"/>
      <c r="D347" s="182"/>
      <c r="H347" s="39"/>
    </row>
    <row r="348" spans="2:8" x14ac:dyDescent="0.25">
      <c r="B348" s="152" t="s">
        <v>394</v>
      </c>
      <c r="C348" s="85">
        <f>+C346+C336</f>
        <v>52915363523</v>
      </c>
      <c r="D348" s="85">
        <f>INT(D346+D336)</f>
        <v>27917261610</v>
      </c>
      <c r="H348" s="39"/>
    </row>
    <row r="349" spans="2:8" x14ac:dyDescent="0.25">
      <c r="H349" s="39"/>
    </row>
    <row r="350" spans="2:8" x14ac:dyDescent="0.25">
      <c r="H350" s="39"/>
    </row>
    <row r="351" spans="2:8" x14ac:dyDescent="0.25">
      <c r="B351" s="451" t="s">
        <v>395</v>
      </c>
      <c r="C351" s="451"/>
      <c r="D351" s="451"/>
      <c r="H351" s="39"/>
    </row>
    <row r="352" spans="2:8" x14ac:dyDescent="0.25">
      <c r="H352" s="39"/>
    </row>
    <row r="353" spans="2:8" x14ac:dyDescent="0.25">
      <c r="B353" s="73" t="s">
        <v>386</v>
      </c>
      <c r="C353" s="164">
        <f>+C339</f>
        <v>45930</v>
      </c>
      <c r="D353" s="164">
        <f>+D339</f>
        <v>45657</v>
      </c>
      <c r="F353" s="39"/>
    </row>
    <row r="354" spans="2:8" x14ac:dyDescent="0.25">
      <c r="B354" s="319" t="s">
        <v>396</v>
      </c>
      <c r="C354" s="334">
        <v>4472922269</v>
      </c>
      <c r="D354" s="74">
        <v>6044195962</v>
      </c>
      <c r="F354" s="39"/>
    </row>
    <row r="355" spans="2:8" x14ac:dyDescent="0.25">
      <c r="B355" s="320" t="s">
        <v>346</v>
      </c>
      <c r="C355" s="184">
        <v>0</v>
      </c>
      <c r="D355" s="321">
        <v>5004561194</v>
      </c>
      <c r="F355" s="39"/>
    </row>
    <row r="356" spans="2:8" x14ac:dyDescent="0.25">
      <c r="B356" s="320" t="s">
        <v>340</v>
      </c>
      <c r="C356" s="184">
        <v>1993404111</v>
      </c>
      <c r="D356" s="321">
        <v>4062756225</v>
      </c>
      <c r="F356" s="39"/>
    </row>
    <row r="357" spans="2:8" x14ac:dyDescent="0.25">
      <c r="B357" s="320" t="s">
        <v>397</v>
      </c>
      <c r="C357" s="184">
        <v>3000848537</v>
      </c>
      <c r="D357" s="321">
        <v>2990882657</v>
      </c>
      <c r="F357" s="39"/>
    </row>
    <row r="358" spans="2:8" x14ac:dyDescent="0.25">
      <c r="B358" s="178" t="s">
        <v>335</v>
      </c>
      <c r="C358" s="184">
        <v>14348952093</v>
      </c>
      <c r="D358" s="321">
        <v>2896818910</v>
      </c>
      <c r="F358" s="39"/>
    </row>
    <row r="359" spans="2:8" x14ac:dyDescent="0.25">
      <c r="B359" s="320" t="s">
        <v>398</v>
      </c>
      <c r="C359" s="184">
        <v>654733</v>
      </c>
      <c r="D359" s="321">
        <v>2345816089</v>
      </c>
      <c r="F359" s="39"/>
    </row>
    <row r="360" spans="2:8" x14ac:dyDescent="0.25">
      <c r="B360" s="320" t="s">
        <v>347</v>
      </c>
      <c r="C360" s="184">
        <v>4002730016</v>
      </c>
      <c r="D360" s="321">
        <v>1997196402</v>
      </c>
      <c r="F360" s="39"/>
    </row>
    <row r="361" spans="2:8" x14ac:dyDescent="0.25">
      <c r="B361" s="333" t="s">
        <v>399</v>
      </c>
      <c r="C361" s="335">
        <v>40736365</v>
      </c>
      <c r="D361" s="321">
        <v>447972</v>
      </c>
      <c r="F361" s="39"/>
    </row>
    <row r="362" spans="2:8" x14ac:dyDescent="0.25">
      <c r="B362" s="71" t="s">
        <v>400</v>
      </c>
      <c r="C362" s="85">
        <f>SUM(C354:C361)</f>
        <v>27860248124</v>
      </c>
      <c r="D362" s="85">
        <f>SUM(D354:D361)</f>
        <v>25342675411</v>
      </c>
      <c r="F362" s="39"/>
    </row>
    <row r="363" spans="2:8" x14ac:dyDescent="0.25">
      <c r="H363" s="39"/>
    </row>
    <row r="364" spans="2:8" x14ac:dyDescent="0.25">
      <c r="B364" s="73" t="s">
        <v>386</v>
      </c>
      <c r="C364" s="68">
        <f>+C353</f>
        <v>45930</v>
      </c>
      <c r="D364" s="68">
        <f>+D353</f>
        <v>45657</v>
      </c>
      <c r="H364" s="39"/>
    </row>
    <row r="365" spans="2:8" x14ac:dyDescent="0.25">
      <c r="B365" s="389" t="s">
        <v>398</v>
      </c>
      <c r="C365" s="390">
        <v>299093.71000000002</v>
      </c>
      <c r="D365" s="392">
        <v>0</v>
      </c>
      <c r="H365" s="39"/>
    </row>
    <row r="366" spans="2:8" x14ac:dyDescent="0.25">
      <c r="B366" s="81" t="s">
        <v>663</v>
      </c>
      <c r="C366" s="391">
        <v>991160.55</v>
      </c>
      <c r="D366" s="393">
        <v>0</v>
      </c>
      <c r="H366" s="39"/>
    </row>
    <row r="367" spans="2:8" x14ac:dyDescent="0.25">
      <c r="B367" s="81" t="s">
        <v>347</v>
      </c>
      <c r="C367" s="391">
        <v>259081.49</v>
      </c>
      <c r="D367" s="393">
        <v>0</v>
      </c>
      <c r="H367" s="39"/>
    </row>
    <row r="368" spans="2:8" x14ac:dyDescent="0.25">
      <c r="B368" s="81" t="s">
        <v>399</v>
      </c>
      <c r="C368" s="391">
        <v>70.36</v>
      </c>
      <c r="D368" s="393">
        <v>0</v>
      </c>
      <c r="H368" s="39"/>
    </row>
    <row r="369" spans="2:8" x14ac:dyDescent="0.25">
      <c r="B369" s="388" t="s">
        <v>396</v>
      </c>
      <c r="C369" s="139">
        <v>1084.9100000000001</v>
      </c>
      <c r="D369" s="139">
        <v>1001493.83</v>
      </c>
      <c r="F369" s="39"/>
    </row>
    <row r="370" spans="2:8" x14ac:dyDescent="0.25">
      <c r="B370" s="71" t="s">
        <v>389</v>
      </c>
      <c r="C370" s="139">
        <f>SUM(C365:C369)</f>
        <v>1550491.02</v>
      </c>
      <c r="D370" s="139">
        <f>SUM(D365:D369)</f>
        <v>1001493.83</v>
      </c>
      <c r="F370" s="39"/>
    </row>
    <row r="371" spans="2:8" x14ac:dyDescent="0.25">
      <c r="B371" s="57" t="s">
        <v>401</v>
      </c>
      <c r="C371" s="322">
        <f>+C345</f>
        <v>7002.41</v>
      </c>
      <c r="D371" s="322">
        <f>+D345</f>
        <v>7843.41</v>
      </c>
      <c r="F371" s="39"/>
    </row>
    <row r="372" spans="2:8" x14ac:dyDescent="0.25">
      <c r="B372" s="71" t="s">
        <v>389</v>
      </c>
      <c r="C372" s="85">
        <f>+C370*C371</f>
        <v>10857173823.3582</v>
      </c>
      <c r="D372" s="85">
        <f>+SUM(F364+D369)*D371</f>
        <v>7855126721.1602993</v>
      </c>
      <c r="F372" s="39"/>
    </row>
    <row r="373" spans="2:8" x14ac:dyDescent="0.25">
      <c r="B373" s="71" t="s">
        <v>65</v>
      </c>
      <c r="C373" s="85">
        <f>+C362+C372</f>
        <v>38717421947.3582</v>
      </c>
      <c r="D373" s="85">
        <f>+D362+D372</f>
        <v>33197802132.160301</v>
      </c>
      <c r="F373" s="39"/>
    </row>
    <row r="374" spans="2:8" x14ac:dyDescent="0.25">
      <c r="H374" s="39"/>
    </row>
    <row r="375" spans="2:8" x14ac:dyDescent="0.25">
      <c r="B375" s="26" t="s">
        <v>402</v>
      </c>
    </row>
    <row r="376" spans="2:8" x14ac:dyDescent="0.25">
      <c r="B376" s="26"/>
    </row>
    <row r="377" spans="2:8" x14ac:dyDescent="0.25">
      <c r="B377" s="105">
        <f>+C364</f>
        <v>45930</v>
      </c>
    </row>
    <row r="378" spans="2:8" ht="30" x14ac:dyDescent="0.25">
      <c r="B378" s="27" t="s">
        <v>403</v>
      </c>
      <c r="C378" s="27" t="s">
        <v>404</v>
      </c>
      <c r="D378" s="27" t="s">
        <v>405</v>
      </c>
      <c r="E378" s="27" t="s">
        <v>406</v>
      </c>
      <c r="F378" s="27" t="s">
        <v>407</v>
      </c>
    </row>
    <row r="379" spans="2:8" x14ac:dyDescent="0.25">
      <c r="B379" s="323">
        <v>45776</v>
      </c>
      <c r="C379" s="110" t="s">
        <v>618</v>
      </c>
      <c r="D379" s="110" t="s">
        <v>409</v>
      </c>
      <c r="E379" s="339">
        <v>2031013699</v>
      </c>
      <c r="F379" s="324">
        <v>45957</v>
      </c>
    </row>
    <row r="380" spans="2:8" x14ac:dyDescent="0.25">
      <c r="B380" s="323">
        <v>45776</v>
      </c>
      <c r="C380" s="110" t="s">
        <v>618</v>
      </c>
      <c r="D380" s="110" t="s">
        <v>409</v>
      </c>
      <c r="E380" s="339">
        <v>2067413699</v>
      </c>
      <c r="F380" s="324">
        <v>46048</v>
      </c>
    </row>
    <row r="381" spans="2:8" x14ac:dyDescent="0.25">
      <c r="B381" s="323">
        <v>45776</v>
      </c>
      <c r="C381" s="110" t="s">
        <v>618</v>
      </c>
      <c r="D381" s="110" t="s">
        <v>409</v>
      </c>
      <c r="E381" s="339">
        <v>2102613699</v>
      </c>
      <c r="F381" s="324">
        <v>46136</v>
      </c>
    </row>
    <row r="382" spans="2:8" x14ac:dyDescent="0.25">
      <c r="B382" s="323">
        <v>45847</v>
      </c>
      <c r="C382" s="110" t="s">
        <v>664</v>
      </c>
      <c r="D382" s="110" t="s">
        <v>409</v>
      </c>
      <c r="E382" s="339">
        <v>2096810461.251781</v>
      </c>
      <c r="F382" s="324">
        <v>46042</v>
      </c>
    </row>
    <row r="383" spans="2:8" x14ac:dyDescent="0.25">
      <c r="B383" s="323">
        <v>45869</v>
      </c>
      <c r="C383" s="110" t="s">
        <v>665</v>
      </c>
      <c r="D383" s="110" t="s">
        <v>409</v>
      </c>
      <c r="E383" s="339">
        <v>1026032394.4173973</v>
      </c>
      <c r="F383" s="324">
        <v>45959</v>
      </c>
    </row>
    <row r="384" spans="2:8" x14ac:dyDescent="0.25">
      <c r="B384" s="323">
        <v>45870</v>
      </c>
      <c r="C384" s="110" t="s">
        <v>665</v>
      </c>
      <c r="D384" s="110" t="s">
        <v>409</v>
      </c>
      <c r="E384" s="339">
        <v>1026411605.3247259</v>
      </c>
      <c r="F384" s="324">
        <v>45960</v>
      </c>
    </row>
    <row r="385" spans="2:6" x14ac:dyDescent="0.25">
      <c r="B385" s="323">
        <v>45873</v>
      </c>
      <c r="C385" s="110" t="s">
        <v>665</v>
      </c>
      <c r="D385" s="110" t="s">
        <v>409</v>
      </c>
      <c r="E385" s="339">
        <v>522732810.9910959</v>
      </c>
      <c r="F385" s="324">
        <v>46023</v>
      </c>
    </row>
    <row r="386" spans="2:6" x14ac:dyDescent="0.25">
      <c r="B386" s="323">
        <v>45876</v>
      </c>
      <c r="C386" s="110" t="s">
        <v>665</v>
      </c>
      <c r="D386" s="110" t="s">
        <v>409</v>
      </c>
      <c r="E386" s="339">
        <v>366318081.20821917</v>
      </c>
      <c r="F386" s="324">
        <v>46026</v>
      </c>
    </row>
    <row r="387" spans="2:6" x14ac:dyDescent="0.25">
      <c r="B387" s="323">
        <v>45876</v>
      </c>
      <c r="C387" s="110" t="s">
        <v>665</v>
      </c>
      <c r="D387" s="110" t="s">
        <v>409</v>
      </c>
      <c r="E387" s="339">
        <v>887245002.78630137</v>
      </c>
      <c r="F387" s="324">
        <v>45936</v>
      </c>
    </row>
    <row r="388" spans="2:6" x14ac:dyDescent="0.25">
      <c r="B388" s="323">
        <v>45922</v>
      </c>
      <c r="C388" s="110" t="s">
        <v>597</v>
      </c>
      <c r="D388" s="110" t="s">
        <v>409</v>
      </c>
      <c r="E388" s="339">
        <v>10012470631.551781</v>
      </c>
      <c r="F388" s="324">
        <v>45936</v>
      </c>
    </row>
    <row r="389" spans="2:6" x14ac:dyDescent="0.25">
      <c r="B389" s="323">
        <v>45923</v>
      </c>
      <c r="C389" s="110" t="s">
        <v>597</v>
      </c>
      <c r="D389" s="110" t="s">
        <v>409</v>
      </c>
      <c r="E389" s="339">
        <v>10014531337.60589</v>
      </c>
      <c r="F389" s="324">
        <v>45937</v>
      </c>
    </row>
    <row r="390" spans="2:6" x14ac:dyDescent="0.25">
      <c r="B390" s="323">
        <v>45924</v>
      </c>
      <c r="C390" s="110" t="s">
        <v>597</v>
      </c>
      <c r="D390" s="110" t="s">
        <v>409</v>
      </c>
      <c r="E390" s="339">
        <v>10016592043.66</v>
      </c>
      <c r="F390" s="324">
        <v>45938</v>
      </c>
    </row>
    <row r="391" spans="2:6" x14ac:dyDescent="0.25">
      <c r="B391" s="323">
        <v>45925</v>
      </c>
      <c r="C391" s="110" t="s">
        <v>597</v>
      </c>
      <c r="D391" s="110" t="s">
        <v>409</v>
      </c>
      <c r="E391" s="339">
        <v>15006284082.283424</v>
      </c>
      <c r="F391" s="324">
        <v>45932</v>
      </c>
    </row>
    <row r="392" spans="2:6" x14ac:dyDescent="0.25">
      <c r="B392" s="323">
        <v>45925</v>
      </c>
      <c r="C392" s="110" t="s">
        <v>618</v>
      </c>
      <c r="D392" s="110" t="s">
        <v>409</v>
      </c>
      <c r="E392" s="339">
        <v>3044230568.4489865</v>
      </c>
      <c r="F392" s="324">
        <v>45932</v>
      </c>
    </row>
    <row r="393" spans="2:6" x14ac:dyDescent="0.25">
      <c r="B393" s="323">
        <v>45925</v>
      </c>
      <c r="C393" s="110" t="s">
        <v>619</v>
      </c>
      <c r="D393" s="110" t="s">
        <v>409</v>
      </c>
      <c r="E393" s="339">
        <v>3581026659.2278357</v>
      </c>
      <c r="F393" s="324">
        <v>45939</v>
      </c>
    </row>
    <row r="394" spans="2:6" x14ac:dyDescent="0.25">
      <c r="B394" s="323">
        <v>45926</v>
      </c>
      <c r="C394" s="110" t="s">
        <v>410</v>
      </c>
      <c r="D394" s="110" t="s">
        <v>409</v>
      </c>
      <c r="E394" s="339">
        <v>20131149068.778889</v>
      </c>
      <c r="F394" s="324">
        <v>45933</v>
      </c>
    </row>
    <row r="395" spans="2:6" x14ac:dyDescent="0.25">
      <c r="B395" s="323">
        <v>45930</v>
      </c>
      <c r="C395" s="110" t="s">
        <v>619</v>
      </c>
      <c r="D395" s="110" t="s">
        <v>409</v>
      </c>
      <c r="E395" s="339">
        <v>1534953399.2877808</v>
      </c>
      <c r="F395" s="324">
        <v>45939</v>
      </c>
    </row>
    <row r="396" spans="2:6" x14ac:dyDescent="0.25">
      <c r="B396" s="337" t="s">
        <v>413</v>
      </c>
      <c r="C396" s="338"/>
      <c r="D396" s="110"/>
      <c r="E396" s="339">
        <v>-277055610</v>
      </c>
      <c r="F396" s="340"/>
    </row>
    <row r="397" spans="2:6" x14ac:dyDescent="0.25">
      <c r="B397" s="71" t="s">
        <v>414</v>
      </c>
      <c r="C397" s="107"/>
      <c r="D397" s="108"/>
      <c r="E397" s="85">
        <f>SUM(E379:E396)</f>
        <v>85190773633.824112</v>
      </c>
      <c r="F397" s="108"/>
    </row>
    <row r="398" spans="2:6" x14ac:dyDescent="0.25">
      <c r="B398" s="109"/>
      <c r="C398" s="110"/>
      <c r="D398" s="110"/>
      <c r="E398" s="111"/>
      <c r="F398" s="109"/>
    </row>
    <row r="399" spans="2:6" x14ac:dyDescent="0.25">
      <c r="B399" s="325">
        <v>45870</v>
      </c>
      <c r="C399" s="336" t="s">
        <v>666</v>
      </c>
      <c r="D399" s="336" t="s">
        <v>620</v>
      </c>
      <c r="E399" s="341">
        <v>450514.1433287671</v>
      </c>
      <c r="F399" s="342">
        <v>45960</v>
      </c>
    </row>
    <row r="400" spans="2:6" x14ac:dyDescent="0.25">
      <c r="B400" s="323">
        <v>45882</v>
      </c>
      <c r="C400" s="110" t="s">
        <v>667</v>
      </c>
      <c r="D400" s="110" t="s">
        <v>620</v>
      </c>
      <c r="E400" s="343">
        <v>1074793.8701731507</v>
      </c>
      <c r="F400" s="324">
        <v>46241</v>
      </c>
    </row>
    <row r="401" spans="2:6" x14ac:dyDescent="0.25">
      <c r="B401" s="323">
        <v>45897</v>
      </c>
      <c r="C401" s="110" t="s">
        <v>668</v>
      </c>
      <c r="D401" s="110" t="s">
        <v>620</v>
      </c>
      <c r="E401" s="343">
        <v>413251.54727123288</v>
      </c>
      <c r="F401" s="324">
        <v>46077</v>
      </c>
    </row>
    <row r="402" spans="2:6" x14ac:dyDescent="0.25">
      <c r="B402" s="323">
        <v>45908</v>
      </c>
      <c r="C402" s="110" t="s">
        <v>669</v>
      </c>
      <c r="D402" s="110" t="s">
        <v>620</v>
      </c>
      <c r="E402" s="343">
        <v>191970.66045068493</v>
      </c>
      <c r="F402" s="324">
        <v>45938</v>
      </c>
    </row>
    <row r="403" spans="2:6" x14ac:dyDescent="0.25">
      <c r="B403" s="323">
        <v>45917</v>
      </c>
      <c r="C403" s="110" t="s">
        <v>669</v>
      </c>
      <c r="D403" s="110" t="s">
        <v>620</v>
      </c>
      <c r="E403" s="343">
        <v>768827.48959315068</v>
      </c>
      <c r="F403" s="324">
        <v>45947</v>
      </c>
    </row>
    <row r="404" spans="2:6" x14ac:dyDescent="0.25">
      <c r="B404" s="323">
        <v>45918</v>
      </c>
      <c r="C404" s="110" t="s">
        <v>669</v>
      </c>
      <c r="D404" s="110" t="s">
        <v>620</v>
      </c>
      <c r="E404" s="343">
        <v>50772.232195890407</v>
      </c>
      <c r="F404" s="324">
        <v>45978</v>
      </c>
    </row>
    <row r="405" spans="2:6" x14ac:dyDescent="0.25">
      <c r="B405" s="323">
        <v>45922</v>
      </c>
      <c r="C405" s="110" t="s">
        <v>415</v>
      </c>
      <c r="D405" s="110" t="s">
        <v>620</v>
      </c>
      <c r="E405" s="343">
        <v>2006416.0619369862</v>
      </c>
      <c r="F405" s="324">
        <v>45936</v>
      </c>
    </row>
    <row r="406" spans="2:6" x14ac:dyDescent="0.25">
      <c r="B406" s="323">
        <v>45922</v>
      </c>
      <c r="C406" s="110" t="s">
        <v>670</v>
      </c>
      <c r="D406" s="110" t="s">
        <v>620</v>
      </c>
      <c r="E406" s="343">
        <v>288156.04012054799</v>
      </c>
      <c r="F406" s="324">
        <v>46104</v>
      </c>
    </row>
    <row r="407" spans="2:6" x14ac:dyDescent="0.25">
      <c r="B407" s="323">
        <v>45923</v>
      </c>
      <c r="C407" s="110" t="s">
        <v>416</v>
      </c>
      <c r="D407" s="110" t="s">
        <v>620</v>
      </c>
      <c r="E407" s="343">
        <v>2036906.3596136987</v>
      </c>
      <c r="F407" s="324">
        <v>45937</v>
      </c>
    </row>
    <row r="408" spans="2:6" x14ac:dyDescent="0.25">
      <c r="B408" s="323">
        <v>45924</v>
      </c>
      <c r="C408" s="110" t="s">
        <v>415</v>
      </c>
      <c r="D408" s="110" t="s">
        <v>620</v>
      </c>
      <c r="E408" s="343">
        <v>2006910.0631273973</v>
      </c>
      <c r="F408" s="324">
        <v>45938</v>
      </c>
    </row>
    <row r="409" spans="2:6" x14ac:dyDescent="0.25">
      <c r="B409" s="323">
        <v>45924</v>
      </c>
      <c r="C409" s="110" t="s">
        <v>671</v>
      </c>
      <c r="D409" s="110" t="s">
        <v>620</v>
      </c>
      <c r="E409" s="343">
        <v>362087.47765479452</v>
      </c>
      <c r="F409" s="324">
        <v>46076</v>
      </c>
    </row>
    <row r="410" spans="2:6" x14ac:dyDescent="0.25">
      <c r="B410" s="323">
        <v>45925</v>
      </c>
      <c r="C410" s="110" t="s">
        <v>417</v>
      </c>
      <c r="D410" s="110" t="s">
        <v>620</v>
      </c>
      <c r="E410" s="343">
        <v>2517480.199510959</v>
      </c>
      <c r="F410" s="324">
        <v>45932</v>
      </c>
    </row>
    <row r="411" spans="2:6" x14ac:dyDescent="0.25">
      <c r="B411" s="323">
        <v>45926</v>
      </c>
      <c r="C411" s="110" t="s">
        <v>415</v>
      </c>
      <c r="D411" s="110" t="s">
        <v>620</v>
      </c>
      <c r="E411" s="343">
        <v>1505192.7498719178</v>
      </c>
      <c r="F411" s="324">
        <v>45933</v>
      </c>
    </row>
    <row r="412" spans="2:6" x14ac:dyDescent="0.25">
      <c r="B412" s="323">
        <v>45912</v>
      </c>
      <c r="C412" s="110" t="s">
        <v>672</v>
      </c>
      <c r="D412" s="110" t="s">
        <v>620</v>
      </c>
      <c r="E412" s="343">
        <v>506349.31506849313</v>
      </c>
      <c r="F412" s="324">
        <v>46002</v>
      </c>
    </row>
    <row r="413" spans="2:6" x14ac:dyDescent="0.25">
      <c r="B413" s="323">
        <v>45912</v>
      </c>
      <c r="C413" s="110" t="s">
        <v>673</v>
      </c>
      <c r="D413" s="110" t="s">
        <v>620</v>
      </c>
      <c r="E413" s="343">
        <v>506349.31506849313</v>
      </c>
      <c r="F413" s="324">
        <v>46002</v>
      </c>
    </row>
    <row r="414" spans="2:6" x14ac:dyDescent="0.25">
      <c r="B414" s="323">
        <v>45912</v>
      </c>
      <c r="C414" s="110" t="s">
        <v>674</v>
      </c>
      <c r="D414" s="110" t="s">
        <v>620</v>
      </c>
      <c r="E414" s="343">
        <v>506349.31506849313</v>
      </c>
      <c r="F414" s="324">
        <v>46002</v>
      </c>
    </row>
    <row r="415" spans="2:6" x14ac:dyDescent="0.25">
      <c r="B415" s="323">
        <v>45912</v>
      </c>
      <c r="C415" s="110" t="s">
        <v>675</v>
      </c>
      <c r="D415" s="110" t="s">
        <v>620</v>
      </c>
      <c r="E415" s="343">
        <v>506349.31506849313</v>
      </c>
      <c r="F415" s="324">
        <v>46002</v>
      </c>
    </row>
    <row r="416" spans="2:6" x14ac:dyDescent="0.25">
      <c r="B416" s="323">
        <v>45912</v>
      </c>
      <c r="C416" s="110" t="s">
        <v>676</v>
      </c>
      <c r="D416" s="110" t="s">
        <v>620</v>
      </c>
      <c r="E416" s="343">
        <v>506349.31506849313</v>
      </c>
      <c r="F416" s="324">
        <v>46002</v>
      </c>
    </row>
    <row r="417" spans="2:6" x14ac:dyDescent="0.25">
      <c r="B417" s="323">
        <v>45912</v>
      </c>
      <c r="C417" s="110" t="s">
        <v>677</v>
      </c>
      <c r="D417" s="110" t="s">
        <v>620</v>
      </c>
      <c r="E417" s="343">
        <v>506349.31506849313</v>
      </c>
      <c r="F417" s="324">
        <v>46002</v>
      </c>
    </row>
    <row r="418" spans="2:6" x14ac:dyDescent="0.25">
      <c r="B418" s="323">
        <v>45912</v>
      </c>
      <c r="C418" s="110" t="s">
        <v>678</v>
      </c>
      <c r="D418" s="110" t="s">
        <v>620</v>
      </c>
      <c r="E418" s="343">
        <v>506349.31506849313</v>
      </c>
      <c r="F418" s="324">
        <v>46002</v>
      </c>
    </row>
    <row r="419" spans="2:6" x14ac:dyDescent="0.25">
      <c r="B419" s="323">
        <v>45912</v>
      </c>
      <c r="C419" s="110" t="s">
        <v>679</v>
      </c>
      <c r="D419" s="110" t="s">
        <v>620</v>
      </c>
      <c r="E419" s="343">
        <v>506349.31506849313</v>
      </c>
      <c r="F419" s="324">
        <v>46002</v>
      </c>
    </row>
    <row r="420" spans="2:6" x14ac:dyDescent="0.25">
      <c r="B420" s="323">
        <v>45912</v>
      </c>
      <c r="C420" s="110" t="s">
        <v>680</v>
      </c>
      <c r="D420" s="110" t="s">
        <v>620</v>
      </c>
      <c r="E420" s="343">
        <v>506349.31506849313</v>
      </c>
      <c r="F420" s="324">
        <v>46002</v>
      </c>
    </row>
    <row r="421" spans="2:6" x14ac:dyDescent="0.25">
      <c r="B421" s="323">
        <v>45912</v>
      </c>
      <c r="C421" s="110" t="s">
        <v>681</v>
      </c>
      <c r="D421" s="110" t="s">
        <v>620</v>
      </c>
      <c r="E421" s="343">
        <v>506349.31506849313</v>
      </c>
      <c r="F421" s="324">
        <v>46002</v>
      </c>
    </row>
    <row r="422" spans="2:6" x14ac:dyDescent="0.25">
      <c r="B422" s="323">
        <v>45912</v>
      </c>
      <c r="C422" s="110" t="s">
        <v>682</v>
      </c>
      <c r="D422" s="110" t="s">
        <v>620</v>
      </c>
      <c r="E422" s="343">
        <v>506349.31506849313</v>
      </c>
      <c r="F422" s="324">
        <v>46002</v>
      </c>
    </row>
    <row r="423" spans="2:6" x14ac:dyDescent="0.25">
      <c r="B423" s="323">
        <v>45912</v>
      </c>
      <c r="C423" s="110" t="s">
        <v>683</v>
      </c>
      <c r="D423" s="110" t="s">
        <v>620</v>
      </c>
      <c r="E423" s="343">
        <v>506349.31506849313</v>
      </c>
      <c r="F423" s="324">
        <v>46002</v>
      </c>
    </row>
    <row r="424" spans="2:6" x14ac:dyDescent="0.25">
      <c r="B424" s="344" t="s">
        <v>413</v>
      </c>
      <c r="C424" s="110"/>
      <c r="D424" s="110"/>
      <c r="E424" s="343">
        <v>-157616.82999999999</v>
      </c>
      <c r="F424" s="324"/>
    </row>
    <row r="425" spans="2:6" x14ac:dyDescent="0.25">
      <c r="B425" s="71" t="s">
        <v>418</v>
      </c>
      <c r="C425" s="107"/>
      <c r="D425" s="108"/>
      <c r="E425" s="112">
        <f>SUM(E399:E424)</f>
        <v>19591853.845671102</v>
      </c>
      <c r="F425" s="108"/>
    </row>
    <row r="426" spans="2:6" x14ac:dyDescent="0.25">
      <c r="B426" s="71" t="s">
        <v>392</v>
      </c>
      <c r="C426" s="113"/>
      <c r="D426" s="113"/>
      <c r="E426" s="114">
        <f>+C371</f>
        <v>7002.41</v>
      </c>
      <c r="F426" s="115"/>
    </row>
    <row r="427" spans="2:6" x14ac:dyDescent="0.25">
      <c r="B427" s="71" t="s">
        <v>418</v>
      </c>
      <c r="C427" s="107"/>
      <c r="D427" s="117"/>
      <c r="E427" s="85">
        <f>INT(+E425*E426)+6</f>
        <v>137190193293</v>
      </c>
      <c r="F427" s="108"/>
    </row>
    <row r="428" spans="2:6" x14ac:dyDescent="0.25">
      <c r="B428" s="71" t="s">
        <v>419</v>
      </c>
      <c r="C428" s="107"/>
      <c r="D428" s="117">
        <f>+B377</f>
        <v>45930</v>
      </c>
      <c r="E428" s="85">
        <f>+E397+E427</f>
        <v>222380966926.8241</v>
      </c>
      <c r="F428" s="108"/>
    </row>
    <row r="429" spans="2:6" x14ac:dyDescent="0.25">
      <c r="B429" s="26"/>
      <c r="C429" s="26"/>
      <c r="D429" s="105"/>
      <c r="E429" s="118"/>
      <c r="F429" s="26"/>
    </row>
    <row r="430" spans="2:6" x14ac:dyDescent="0.25">
      <c r="B430" s="105">
        <f>+D364</f>
        <v>45657</v>
      </c>
    </row>
    <row r="431" spans="2:6" ht="30" x14ac:dyDescent="0.25">
      <c r="B431" s="106" t="s">
        <v>403</v>
      </c>
      <c r="C431" s="27" t="s">
        <v>404</v>
      </c>
      <c r="D431" s="27" t="s">
        <v>405</v>
      </c>
      <c r="E431" s="27" t="s">
        <v>420</v>
      </c>
      <c r="F431" s="119" t="s">
        <v>407</v>
      </c>
    </row>
    <row r="432" spans="2:6" x14ac:dyDescent="0.25">
      <c r="B432" s="363">
        <v>45348</v>
      </c>
      <c r="C432" s="364" t="s">
        <v>408</v>
      </c>
      <c r="D432" s="359" t="s">
        <v>409</v>
      </c>
      <c r="E432" s="360">
        <v>2189728772</v>
      </c>
      <c r="F432" s="365">
        <v>45708</v>
      </c>
    </row>
    <row r="433" spans="2:6" x14ac:dyDescent="0.25">
      <c r="B433" s="366">
        <v>45637</v>
      </c>
      <c r="C433" s="367" t="s">
        <v>410</v>
      </c>
      <c r="D433" s="361" t="s">
        <v>409</v>
      </c>
      <c r="E433" s="362">
        <v>20521279104</v>
      </c>
      <c r="F433" s="368">
        <v>45660</v>
      </c>
    </row>
    <row r="434" spans="2:6" x14ac:dyDescent="0.25">
      <c r="B434" s="366">
        <v>45653</v>
      </c>
      <c r="C434" s="367" t="s">
        <v>411</v>
      </c>
      <c r="D434" s="361" t="s">
        <v>409</v>
      </c>
      <c r="E434" s="362">
        <v>10007408508</v>
      </c>
      <c r="F434" s="368">
        <v>45660</v>
      </c>
    </row>
    <row r="435" spans="2:6" x14ac:dyDescent="0.25">
      <c r="B435" s="366">
        <v>45653</v>
      </c>
      <c r="C435" s="361" t="s">
        <v>412</v>
      </c>
      <c r="D435" s="361" t="s">
        <v>409</v>
      </c>
      <c r="E435" s="362">
        <v>10216985235</v>
      </c>
      <c r="F435" s="368">
        <v>45660</v>
      </c>
    </row>
    <row r="436" spans="2:6" x14ac:dyDescent="0.25">
      <c r="B436" s="366">
        <v>45656</v>
      </c>
      <c r="C436" s="361" t="s">
        <v>412</v>
      </c>
      <c r="D436" s="361" t="s">
        <v>409</v>
      </c>
      <c r="E436" s="362">
        <v>10222746384</v>
      </c>
      <c r="F436" s="368">
        <v>45663</v>
      </c>
    </row>
    <row r="437" spans="2:6" x14ac:dyDescent="0.25">
      <c r="B437" s="337" t="s">
        <v>413</v>
      </c>
      <c r="C437" s="338"/>
      <c r="D437" s="110"/>
      <c r="E437" s="369">
        <v>-50774367</v>
      </c>
      <c r="F437" s="340"/>
    </row>
    <row r="438" spans="2:6" x14ac:dyDescent="0.25">
      <c r="B438" s="71" t="s">
        <v>414</v>
      </c>
      <c r="C438" s="107"/>
      <c r="D438" s="117"/>
      <c r="E438" s="409">
        <f>SUM(E432:E437)</f>
        <v>53107373636</v>
      </c>
      <c r="F438" s="7"/>
    </row>
    <row r="440" spans="2:6" x14ac:dyDescent="0.25">
      <c r="B440" s="325">
        <v>45652</v>
      </c>
      <c r="C440" s="336" t="s">
        <v>415</v>
      </c>
      <c r="D440" s="336" t="s">
        <v>317</v>
      </c>
      <c r="E440" s="341">
        <v>2005427.8499999999</v>
      </c>
      <c r="F440" s="342">
        <v>45659</v>
      </c>
    </row>
    <row r="441" spans="2:6" x14ac:dyDescent="0.25">
      <c r="B441" s="323">
        <v>45652</v>
      </c>
      <c r="C441" s="110" t="s">
        <v>416</v>
      </c>
      <c r="D441" s="110" t="s">
        <v>317</v>
      </c>
      <c r="E441" s="343">
        <v>2034947.3599999999</v>
      </c>
      <c r="F441" s="324">
        <v>45659</v>
      </c>
    </row>
    <row r="442" spans="2:6" x14ac:dyDescent="0.25">
      <c r="B442" s="323">
        <v>45653</v>
      </c>
      <c r="C442" s="110" t="s">
        <v>415</v>
      </c>
      <c r="D442" s="110" t="s">
        <v>317</v>
      </c>
      <c r="E442" s="343">
        <v>1504255.98</v>
      </c>
      <c r="F442" s="324">
        <v>45660</v>
      </c>
    </row>
    <row r="443" spans="2:6" x14ac:dyDescent="0.25">
      <c r="B443" s="323">
        <v>45653</v>
      </c>
      <c r="C443" s="110" t="s">
        <v>417</v>
      </c>
      <c r="D443" s="110" t="s">
        <v>317</v>
      </c>
      <c r="E443" s="343">
        <v>2517823</v>
      </c>
      <c r="F443" s="324">
        <v>45660</v>
      </c>
    </row>
    <row r="444" spans="2:6" x14ac:dyDescent="0.25">
      <c r="B444" s="323">
        <v>45656</v>
      </c>
      <c r="C444" s="110" t="s">
        <v>415</v>
      </c>
      <c r="D444" s="110" t="s">
        <v>317</v>
      </c>
      <c r="E444" s="343">
        <v>2006415</v>
      </c>
      <c r="F444" s="324">
        <v>45663</v>
      </c>
    </row>
    <row r="445" spans="2:6" x14ac:dyDescent="0.25">
      <c r="B445" s="344" t="s">
        <v>413</v>
      </c>
      <c r="C445" s="110"/>
      <c r="D445" s="110"/>
      <c r="E445" s="343">
        <v>-2932.2863397425353</v>
      </c>
      <c r="F445" s="324"/>
    </row>
    <row r="446" spans="2:6" x14ac:dyDescent="0.25">
      <c r="B446" s="71" t="s">
        <v>418</v>
      </c>
      <c r="C446" s="107"/>
      <c r="D446" s="108"/>
      <c r="E446" s="112">
        <f>SUM(E440:E445)</f>
        <v>10065936.903660256</v>
      </c>
      <c r="F446" s="108"/>
    </row>
    <row r="447" spans="2:6" x14ac:dyDescent="0.25">
      <c r="B447" s="71" t="s">
        <v>392</v>
      </c>
      <c r="C447" s="113"/>
      <c r="D447" s="113"/>
      <c r="E447" s="114">
        <f>+D371</f>
        <v>7843.41</v>
      </c>
      <c r="F447" s="115"/>
    </row>
    <row r="448" spans="2:6" x14ac:dyDescent="0.25">
      <c r="B448" s="26"/>
      <c r="C448" s="26"/>
      <c r="D448" s="26"/>
      <c r="E448" s="116"/>
      <c r="F448" s="26"/>
    </row>
    <row r="449" spans="2:8" x14ac:dyDescent="0.25">
      <c r="B449" s="71" t="s">
        <v>418</v>
      </c>
      <c r="C449" s="107"/>
      <c r="D449" s="117"/>
      <c r="E449" s="85">
        <f>+E446*E447-2</f>
        <v>78951270167.537888</v>
      </c>
      <c r="F449" s="108"/>
    </row>
    <row r="450" spans="2:8" x14ac:dyDescent="0.25">
      <c r="B450" s="71" t="s">
        <v>419</v>
      </c>
      <c r="C450" s="107"/>
      <c r="D450" s="117">
        <f>+B430</f>
        <v>45657</v>
      </c>
      <c r="E450" s="85">
        <f>+E438+E449</f>
        <v>132058643803.53789</v>
      </c>
      <c r="F450" s="108"/>
    </row>
    <row r="452" spans="2:8" x14ac:dyDescent="0.25">
      <c r="B452" s="451" t="s">
        <v>307</v>
      </c>
      <c r="C452" s="451"/>
      <c r="D452" s="451"/>
      <c r="E452" s="451"/>
      <c r="F452" s="451"/>
      <c r="G452" s="451"/>
      <c r="H452" s="451"/>
    </row>
    <row r="454" spans="2:8" x14ac:dyDescent="0.25">
      <c r="B454" s="455" t="s">
        <v>421</v>
      </c>
      <c r="C454" s="455"/>
      <c r="D454" s="455"/>
      <c r="E454" s="455"/>
      <c r="F454" s="455"/>
      <c r="G454" s="455"/>
      <c r="H454" s="455"/>
    </row>
    <row r="456" spans="2:8" x14ac:dyDescent="0.25">
      <c r="B456" s="455" t="s">
        <v>422</v>
      </c>
      <c r="C456" s="455"/>
      <c r="D456" s="455"/>
      <c r="E456" s="455"/>
      <c r="F456" s="455"/>
      <c r="G456" s="455"/>
      <c r="H456" s="455"/>
    </row>
    <row r="458" spans="2:8" x14ac:dyDescent="0.25">
      <c r="B458" s="67" t="s">
        <v>179</v>
      </c>
      <c r="C458" s="68">
        <f>+C364</f>
        <v>45930</v>
      </c>
      <c r="D458" s="68">
        <f>+D364</f>
        <v>45657</v>
      </c>
    </row>
    <row r="459" spans="2:8" x14ac:dyDescent="0.25">
      <c r="B459" s="69" t="s">
        <v>423</v>
      </c>
      <c r="C459" s="70">
        <v>246328262</v>
      </c>
      <c r="D459" s="70">
        <v>328122189</v>
      </c>
    </row>
    <row r="460" spans="2:8" x14ac:dyDescent="0.25">
      <c r="B460" s="38" t="s">
        <v>424</v>
      </c>
      <c r="C460" s="6">
        <v>297185641</v>
      </c>
      <c r="D460" s="6">
        <v>38884097</v>
      </c>
    </row>
    <row r="461" spans="2:8" x14ac:dyDescent="0.25">
      <c r="B461" s="71" t="s">
        <v>65</v>
      </c>
      <c r="C461" s="72">
        <f>SUM(C459:C460)</f>
        <v>543513903</v>
      </c>
      <c r="D461" s="72">
        <f>SUM(D459:D460)</f>
        <v>367006286</v>
      </c>
    </row>
    <row r="463" spans="2:8" x14ac:dyDescent="0.25">
      <c r="B463" s="451" t="s">
        <v>425</v>
      </c>
      <c r="C463" s="451"/>
      <c r="D463" s="451"/>
      <c r="E463" s="451"/>
      <c r="F463" s="451"/>
      <c r="G463" s="451"/>
      <c r="H463" s="451"/>
    </row>
    <row r="465" spans="2:8" x14ac:dyDescent="0.25">
      <c r="B465" s="73" t="s">
        <v>179</v>
      </c>
      <c r="C465" s="68">
        <f>+C458</f>
        <v>45930</v>
      </c>
      <c r="D465" s="68">
        <f>+D458</f>
        <v>45657</v>
      </c>
    </row>
    <row r="466" spans="2:8" x14ac:dyDescent="0.25">
      <c r="B466" s="44" t="s">
        <v>363</v>
      </c>
      <c r="C466" s="74">
        <v>4046420303</v>
      </c>
      <c r="D466" s="74">
        <v>6904511969</v>
      </c>
    </row>
    <row r="467" spans="2:8" x14ac:dyDescent="0.25">
      <c r="B467" s="4" t="s">
        <v>426</v>
      </c>
      <c r="C467" s="75">
        <v>2182493019</v>
      </c>
      <c r="D467" s="75">
        <v>1403598132</v>
      </c>
    </row>
    <row r="468" spans="2:8" x14ac:dyDescent="0.25">
      <c r="B468" s="76" t="s">
        <v>65</v>
      </c>
      <c r="C468" s="72">
        <f>SUM(C466:C467)</f>
        <v>6228913322</v>
      </c>
      <c r="D468" s="72">
        <f>SUM(D466:D467)</f>
        <v>8308110101</v>
      </c>
    </row>
    <row r="470" spans="2:8" x14ac:dyDescent="0.25">
      <c r="B470" s="455" t="s">
        <v>427</v>
      </c>
      <c r="C470" s="455"/>
      <c r="D470" s="455"/>
      <c r="E470" s="455"/>
      <c r="F470" s="455"/>
      <c r="G470" s="455"/>
      <c r="H470" s="455"/>
    </row>
    <row r="472" spans="2:8" x14ac:dyDescent="0.25">
      <c r="B472" s="455" t="s">
        <v>428</v>
      </c>
      <c r="C472" s="455"/>
      <c r="D472" s="455"/>
      <c r="E472" s="455"/>
      <c r="F472" s="455"/>
      <c r="G472" s="455"/>
      <c r="H472" s="455"/>
    </row>
    <row r="474" spans="2:8" x14ac:dyDescent="0.25">
      <c r="B474" s="26" t="s">
        <v>101</v>
      </c>
    </row>
    <row r="475" spans="2:8" x14ac:dyDescent="0.25">
      <c r="B475" s="77" t="s">
        <v>179</v>
      </c>
      <c r="C475" s="78">
        <f>+C465</f>
        <v>45930</v>
      </c>
      <c r="D475" s="78">
        <f>+D465</f>
        <v>45657</v>
      </c>
    </row>
    <row r="476" spans="2:8" x14ac:dyDescent="0.25">
      <c r="B476" s="33" t="s">
        <v>684</v>
      </c>
      <c r="C476" s="79">
        <v>924715582</v>
      </c>
      <c r="D476" s="79">
        <v>0</v>
      </c>
    </row>
    <row r="477" spans="2:8" x14ac:dyDescent="0.25">
      <c r="B477" s="33" t="s">
        <v>700</v>
      </c>
      <c r="C477" s="79">
        <v>412114661</v>
      </c>
      <c r="D477" s="80">
        <v>0</v>
      </c>
    </row>
    <row r="478" spans="2:8" x14ac:dyDescent="0.25">
      <c r="B478" s="33" t="s">
        <v>429</v>
      </c>
      <c r="C478" s="79">
        <v>252186330</v>
      </c>
      <c r="D478" s="80">
        <v>608960000</v>
      </c>
    </row>
    <row r="479" spans="2:8" x14ac:dyDescent="0.25">
      <c r="B479" s="33" t="s">
        <v>701</v>
      </c>
      <c r="C479" s="79">
        <v>194411000</v>
      </c>
      <c r="D479" s="80">
        <v>0</v>
      </c>
    </row>
    <row r="480" spans="2:8" x14ac:dyDescent="0.25">
      <c r="B480" s="33" t="s">
        <v>430</v>
      </c>
      <c r="C480" s="79">
        <v>66428471</v>
      </c>
      <c r="D480" s="79">
        <v>27645995</v>
      </c>
    </row>
    <row r="481" spans="2:6" x14ac:dyDescent="0.25">
      <c r="B481" s="33" t="s">
        <v>699</v>
      </c>
      <c r="C481" s="79">
        <v>4862518</v>
      </c>
      <c r="D481" s="79">
        <v>0</v>
      </c>
    </row>
    <row r="482" spans="2:6" x14ac:dyDescent="0.25">
      <c r="B482" s="33" t="s">
        <v>598</v>
      </c>
      <c r="C482" s="79">
        <v>0</v>
      </c>
      <c r="D482" s="80">
        <v>468161926</v>
      </c>
    </row>
    <row r="483" spans="2:6" x14ac:dyDescent="0.25">
      <c r="B483" s="81" t="s">
        <v>431</v>
      </c>
      <c r="C483" s="79">
        <v>0</v>
      </c>
      <c r="D483" s="79">
        <v>23946022</v>
      </c>
    </row>
    <row r="484" spans="2:6" x14ac:dyDescent="0.25">
      <c r="B484" s="71" t="s">
        <v>368</v>
      </c>
      <c r="C484" s="82">
        <f>SUM(C476:C483)</f>
        <v>1854718562</v>
      </c>
      <c r="D484" s="82">
        <f>SUM(D476:D483)</f>
        <v>1128713943</v>
      </c>
    </row>
    <row r="486" spans="2:6" x14ac:dyDescent="0.25">
      <c r="B486" s="83" t="s">
        <v>432</v>
      </c>
    </row>
    <row r="488" spans="2:6" x14ac:dyDescent="0.25">
      <c r="B488" s="27" t="s">
        <v>179</v>
      </c>
      <c r="C488" s="27" t="s">
        <v>433</v>
      </c>
      <c r="D488" s="27" t="s">
        <v>434</v>
      </c>
      <c r="E488" s="27" t="s">
        <v>435</v>
      </c>
      <c r="F488" s="27" t="s">
        <v>436</v>
      </c>
    </row>
    <row r="489" spans="2:6" x14ac:dyDescent="0.25">
      <c r="B489" s="44" t="s">
        <v>48</v>
      </c>
      <c r="C489" s="70">
        <v>40000000000</v>
      </c>
      <c r="D489" s="70">
        <v>9000000000</v>
      </c>
      <c r="E489" s="70">
        <v>0</v>
      </c>
      <c r="F489" s="70">
        <f>SUM(C489:E489)</f>
        <v>49000000000</v>
      </c>
    </row>
    <row r="490" spans="2:6" x14ac:dyDescent="0.25">
      <c r="B490" s="33" t="s">
        <v>437</v>
      </c>
      <c r="C490" s="84">
        <v>0</v>
      </c>
      <c r="D490" s="84">
        <v>0</v>
      </c>
      <c r="E490" s="84">
        <v>0</v>
      </c>
      <c r="F490" s="84">
        <f t="shared" ref="F490:F494" si="2">SUM(C490:E490)</f>
        <v>0</v>
      </c>
    </row>
    <row r="491" spans="2:6" x14ac:dyDescent="0.25">
      <c r="B491" s="33" t="s">
        <v>438</v>
      </c>
      <c r="C491" s="84">
        <v>3377658452</v>
      </c>
      <c r="D491" s="84">
        <v>753258738</v>
      </c>
      <c r="E491" s="84">
        <v>0</v>
      </c>
      <c r="F491" s="84">
        <f t="shared" si="2"/>
        <v>4130917190</v>
      </c>
    </row>
    <row r="492" spans="2:6" x14ac:dyDescent="0.25">
      <c r="B492" s="33" t="s">
        <v>276</v>
      </c>
      <c r="C492" s="84">
        <v>988500000</v>
      </c>
      <c r="D492" s="84">
        <v>557000000</v>
      </c>
      <c r="E492" s="84">
        <v>0</v>
      </c>
      <c r="F492" s="84">
        <f t="shared" si="2"/>
        <v>1545500000</v>
      </c>
    </row>
    <row r="493" spans="2:6" x14ac:dyDescent="0.25">
      <c r="B493" s="33" t="s">
        <v>439</v>
      </c>
      <c r="C493" s="84">
        <v>0</v>
      </c>
      <c r="D493" s="84">
        <v>15065174752</v>
      </c>
      <c r="E493" s="84">
        <v>-15065174752</v>
      </c>
      <c r="F493" s="84">
        <f t="shared" si="2"/>
        <v>0</v>
      </c>
    </row>
    <row r="494" spans="2:6" x14ac:dyDescent="0.25">
      <c r="B494" s="4" t="s">
        <v>160</v>
      </c>
      <c r="C494" s="6">
        <v>15065174752</v>
      </c>
      <c r="D494" s="6">
        <v>12872491816</v>
      </c>
      <c r="E494" s="6">
        <v>-15065174752</v>
      </c>
      <c r="F494" s="6">
        <f t="shared" si="2"/>
        <v>12872491816</v>
      </c>
    </row>
    <row r="495" spans="2:6" x14ac:dyDescent="0.25">
      <c r="B495" s="30" t="s">
        <v>65</v>
      </c>
      <c r="C495" s="85">
        <f>SUM(C489:C494)</f>
        <v>59431333204</v>
      </c>
      <c r="D495" s="85">
        <f>SUM(D489:D494)</f>
        <v>38247925306</v>
      </c>
      <c r="E495" s="85">
        <f>SUM(E489:E494)</f>
        <v>-30130349504</v>
      </c>
      <c r="F495" s="85">
        <f>SUM(F489:F494)</f>
        <v>67548909006</v>
      </c>
    </row>
    <row r="497" spans="2:8" x14ac:dyDescent="0.25">
      <c r="B497" s="451" t="s">
        <v>440</v>
      </c>
      <c r="C497" s="451"/>
      <c r="D497" s="451"/>
      <c r="E497" s="451"/>
      <c r="F497" s="451"/>
      <c r="G497" s="451"/>
      <c r="H497" s="451"/>
    </row>
    <row r="499" spans="2:8" x14ac:dyDescent="0.25">
      <c r="B499" s="455" t="s">
        <v>441</v>
      </c>
      <c r="C499" s="455"/>
      <c r="D499" s="455"/>
      <c r="E499" s="455"/>
      <c r="F499" s="455"/>
      <c r="G499" s="455"/>
      <c r="H499" s="455"/>
    </row>
    <row r="500" spans="2:8" x14ac:dyDescent="0.25">
      <c r="B500" s="86" t="s">
        <v>179</v>
      </c>
      <c r="C500" s="87">
        <f>+C475</f>
        <v>45930</v>
      </c>
      <c r="D500" s="87">
        <v>45565</v>
      </c>
    </row>
    <row r="501" spans="2:8" x14ac:dyDescent="0.25">
      <c r="B501" s="88" t="s">
        <v>621</v>
      </c>
      <c r="C501" s="45">
        <v>1590800000</v>
      </c>
      <c r="D501" s="89">
        <v>0</v>
      </c>
    </row>
    <row r="502" spans="2:8" x14ac:dyDescent="0.25">
      <c r="B502" s="90" t="s">
        <v>444</v>
      </c>
      <c r="C502" s="45">
        <v>453190546</v>
      </c>
      <c r="D502" s="89">
        <v>278795870</v>
      </c>
    </row>
    <row r="503" spans="2:8" x14ac:dyDescent="0.25">
      <c r="B503" s="90" t="s">
        <v>445</v>
      </c>
      <c r="C503" s="45">
        <v>210739549</v>
      </c>
      <c r="D503" s="89">
        <v>206472724</v>
      </c>
    </row>
    <row r="504" spans="2:8" x14ac:dyDescent="0.25">
      <c r="B504" s="90" t="s">
        <v>702</v>
      </c>
      <c r="C504" s="45">
        <v>147301455</v>
      </c>
      <c r="D504" s="89">
        <v>0</v>
      </c>
    </row>
    <row r="505" spans="2:8" x14ac:dyDescent="0.25">
      <c r="B505" s="90" t="s">
        <v>213</v>
      </c>
      <c r="C505" s="45">
        <v>55384419</v>
      </c>
      <c r="D505" s="89">
        <v>40877494</v>
      </c>
    </row>
    <row r="506" spans="2:8" x14ac:dyDescent="0.25">
      <c r="B506" s="428" t="s">
        <v>443</v>
      </c>
      <c r="C506" s="45">
        <v>15172495</v>
      </c>
      <c r="D506" s="89">
        <v>352988271</v>
      </c>
    </row>
    <row r="507" spans="2:8" x14ac:dyDescent="0.25">
      <c r="B507" s="90" t="s">
        <v>442</v>
      </c>
      <c r="C507" s="45">
        <v>0</v>
      </c>
      <c r="D507" s="89">
        <v>388583542</v>
      </c>
    </row>
    <row r="508" spans="2:8" x14ac:dyDescent="0.25">
      <c r="B508" s="90" t="s">
        <v>446</v>
      </c>
      <c r="C508" s="45">
        <v>0</v>
      </c>
      <c r="D508" s="89">
        <v>11372817</v>
      </c>
    </row>
    <row r="509" spans="2:8" x14ac:dyDescent="0.25">
      <c r="B509" s="91" t="s">
        <v>65</v>
      </c>
      <c r="C509" s="92">
        <f>SUM(C501:C508)</f>
        <v>2472588464</v>
      </c>
      <c r="D509" s="92">
        <f>SUM(D501:D508)</f>
        <v>1279090718</v>
      </c>
    </row>
    <row r="511" spans="2:8" x14ac:dyDescent="0.25">
      <c r="B511" s="455" t="s">
        <v>447</v>
      </c>
      <c r="C511" s="455"/>
      <c r="D511" s="455"/>
      <c r="E511" s="455"/>
      <c r="F511" s="455"/>
      <c r="G511" s="455"/>
      <c r="H511" s="455"/>
    </row>
    <row r="513" spans="2:8" x14ac:dyDescent="0.25">
      <c r="B513" s="455" t="s">
        <v>190</v>
      </c>
      <c r="C513" s="455"/>
      <c r="D513" s="455"/>
      <c r="E513" s="455"/>
      <c r="F513" s="455"/>
      <c r="G513" s="455"/>
      <c r="H513" s="455"/>
    </row>
    <row r="514" spans="2:8" x14ac:dyDescent="0.25">
      <c r="B514" s="93" t="s">
        <v>179</v>
      </c>
      <c r="C514" s="101">
        <f>+C500</f>
        <v>45930</v>
      </c>
      <c r="D514" s="94">
        <f>+D500</f>
        <v>45565</v>
      </c>
    </row>
    <row r="515" spans="2:8" x14ac:dyDescent="0.25">
      <c r="B515" s="95" t="s">
        <v>703</v>
      </c>
      <c r="C515" s="89">
        <v>330889884</v>
      </c>
      <c r="D515" s="96">
        <v>181807202</v>
      </c>
    </row>
    <row r="516" spans="2:8" x14ac:dyDescent="0.25">
      <c r="B516" s="97" t="s">
        <v>190</v>
      </c>
      <c r="C516" s="89">
        <v>91163499</v>
      </c>
      <c r="D516" s="89">
        <v>165603056</v>
      </c>
    </row>
    <row r="517" spans="2:8" x14ac:dyDescent="0.25">
      <c r="B517" s="97" t="s">
        <v>448</v>
      </c>
      <c r="C517" s="89">
        <v>82514264</v>
      </c>
      <c r="D517" s="98">
        <v>57936734</v>
      </c>
    </row>
    <row r="518" spans="2:8" x14ac:dyDescent="0.25">
      <c r="B518" s="97" t="s">
        <v>449</v>
      </c>
      <c r="C518" s="89">
        <v>44639497</v>
      </c>
      <c r="D518" s="89">
        <v>60640182</v>
      </c>
    </row>
    <row r="519" spans="2:8" x14ac:dyDescent="0.25">
      <c r="B519" s="99" t="s">
        <v>65</v>
      </c>
      <c r="C519" s="100">
        <f>SUM(C515:C518)</f>
        <v>549207144</v>
      </c>
      <c r="D519" s="100">
        <f>SUM(D515:D518)</f>
        <v>465987174</v>
      </c>
    </row>
    <row r="521" spans="2:8" x14ac:dyDescent="0.25">
      <c r="B521" s="455" t="s">
        <v>196</v>
      </c>
      <c r="C521" s="455"/>
      <c r="D521" s="455"/>
      <c r="E521" s="455"/>
      <c r="F521" s="455"/>
      <c r="G521" s="455"/>
      <c r="H521" s="455"/>
    </row>
    <row r="522" spans="2:8" x14ac:dyDescent="0.25">
      <c r="B522" s="93" t="s">
        <v>179</v>
      </c>
      <c r="C522" s="101">
        <f>+C514</f>
        <v>45930</v>
      </c>
      <c r="D522" s="101">
        <f>+D514</f>
        <v>45565</v>
      </c>
    </row>
    <row r="523" spans="2:8" x14ac:dyDescent="0.25">
      <c r="B523" s="95" t="s">
        <v>451</v>
      </c>
      <c r="C523" s="96">
        <v>194850725</v>
      </c>
      <c r="D523" s="96">
        <v>343828843</v>
      </c>
    </row>
    <row r="524" spans="2:8" x14ac:dyDescent="0.25">
      <c r="B524" s="97" t="s">
        <v>704</v>
      </c>
      <c r="C524" s="89">
        <v>732735200</v>
      </c>
      <c r="D524" s="89"/>
    </row>
    <row r="525" spans="2:8" x14ac:dyDescent="0.25">
      <c r="B525" s="97" t="s">
        <v>705</v>
      </c>
      <c r="C525" s="89">
        <v>123794843</v>
      </c>
      <c r="D525" s="89"/>
    </row>
    <row r="526" spans="2:8" x14ac:dyDescent="0.25">
      <c r="B526" s="97" t="s">
        <v>452</v>
      </c>
      <c r="C526" s="89">
        <v>122399020</v>
      </c>
      <c r="D526" s="89">
        <v>93800006</v>
      </c>
    </row>
    <row r="527" spans="2:8" x14ac:dyDescent="0.25">
      <c r="B527" s="97" t="s">
        <v>453</v>
      </c>
      <c r="C527" s="89">
        <v>52598465</v>
      </c>
      <c r="D527" s="89">
        <v>18995904</v>
      </c>
    </row>
    <row r="528" spans="2:8" x14ac:dyDescent="0.25">
      <c r="B528" s="97" t="s">
        <v>450</v>
      </c>
      <c r="C528" s="89">
        <v>50378382</v>
      </c>
      <c r="D528" s="89">
        <v>474692194</v>
      </c>
    </row>
    <row r="529" spans="2:8" x14ac:dyDescent="0.25">
      <c r="B529" s="102" t="s">
        <v>65</v>
      </c>
      <c r="C529" s="100">
        <f>SUM(C523:C528)</f>
        <v>1276756635</v>
      </c>
      <c r="D529" s="100">
        <f>SUM(D523:D528)</f>
        <v>931316947</v>
      </c>
    </row>
    <row r="531" spans="2:8" x14ac:dyDescent="0.25">
      <c r="B531" s="455" t="s">
        <v>206</v>
      </c>
      <c r="C531" s="455"/>
      <c r="D531" s="455"/>
      <c r="E531" s="455"/>
      <c r="F531" s="455"/>
      <c r="G531" s="455"/>
      <c r="H531" s="455"/>
    </row>
    <row r="532" spans="2:8" x14ac:dyDescent="0.25">
      <c r="B532" s="93" t="s">
        <v>179</v>
      </c>
      <c r="C532" s="101">
        <f>+C522</f>
        <v>45930</v>
      </c>
      <c r="D532" s="101">
        <f>+D522</f>
        <v>45565</v>
      </c>
    </row>
    <row r="533" spans="2:8" x14ac:dyDescent="0.25">
      <c r="B533" s="95" t="s">
        <v>454</v>
      </c>
      <c r="C533" s="96">
        <v>1270635153</v>
      </c>
      <c r="D533" s="98">
        <v>815748934</v>
      </c>
    </row>
    <row r="534" spans="2:8" x14ac:dyDescent="0.25">
      <c r="B534" s="97" t="s">
        <v>455</v>
      </c>
      <c r="C534" s="89">
        <v>1057270800</v>
      </c>
      <c r="D534" s="98">
        <v>542860370</v>
      </c>
    </row>
    <row r="535" spans="2:8" x14ac:dyDescent="0.25">
      <c r="B535" s="97" t="s">
        <v>456</v>
      </c>
      <c r="C535" s="89">
        <v>939492676</v>
      </c>
      <c r="D535" s="98">
        <v>0</v>
      </c>
    </row>
    <row r="536" spans="2:8" x14ac:dyDescent="0.25">
      <c r="B536" s="97" t="s">
        <v>457</v>
      </c>
      <c r="C536" s="89">
        <v>152662393</v>
      </c>
      <c r="D536" s="98">
        <v>0</v>
      </c>
    </row>
    <row r="537" spans="2:8" x14ac:dyDescent="0.25">
      <c r="B537" s="97" t="s">
        <v>459</v>
      </c>
      <c r="C537" s="89">
        <v>125655805</v>
      </c>
      <c r="D537" s="98">
        <v>514943494</v>
      </c>
    </row>
    <row r="538" spans="2:8" x14ac:dyDescent="0.25">
      <c r="B538" s="97" t="s">
        <v>460</v>
      </c>
      <c r="C538" s="89">
        <v>70097019</v>
      </c>
      <c r="D538" s="98">
        <v>0</v>
      </c>
    </row>
    <row r="539" spans="2:8" x14ac:dyDescent="0.25">
      <c r="B539" s="97" t="s">
        <v>462</v>
      </c>
      <c r="C539" s="89">
        <v>31566384</v>
      </c>
      <c r="D539" s="98">
        <v>0</v>
      </c>
    </row>
    <row r="540" spans="2:8" x14ac:dyDescent="0.25">
      <c r="B540" s="97" t="s">
        <v>458</v>
      </c>
      <c r="C540" s="89">
        <v>23004545</v>
      </c>
      <c r="D540" s="98">
        <v>29249318</v>
      </c>
    </row>
    <row r="541" spans="2:8" x14ac:dyDescent="0.25">
      <c r="B541" s="97" t="s">
        <v>461</v>
      </c>
      <c r="C541" s="89">
        <v>20115746</v>
      </c>
      <c r="D541" s="98">
        <v>6415325</v>
      </c>
    </row>
    <row r="542" spans="2:8" x14ac:dyDescent="0.25">
      <c r="B542" s="97" t="s">
        <v>463</v>
      </c>
      <c r="C542" s="89">
        <v>1048448</v>
      </c>
      <c r="D542" s="98">
        <v>1063996</v>
      </c>
    </row>
    <row r="543" spans="2:8" x14ac:dyDescent="0.25">
      <c r="B543" s="97" t="s">
        <v>599</v>
      </c>
      <c r="C543" s="89">
        <v>0</v>
      </c>
      <c r="D543" s="98">
        <v>1218289883</v>
      </c>
    </row>
    <row r="544" spans="2:8" x14ac:dyDescent="0.25">
      <c r="B544" s="102" t="s">
        <v>65</v>
      </c>
      <c r="C544" s="100">
        <f>SUM(C533:C543)</f>
        <v>3691548969</v>
      </c>
      <c r="D544" s="100">
        <f>SUM(D533:D543)</f>
        <v>3128571320</v>
      </c>
    </row>
    <row r="546" spans="2:8" x14ac:dyDescent="0.25">
      <c r="B546" s="455" t="s">
        <v>464</v>
      </c>
      <c r="C546" s="455"/>
      <c r="D546" s="455"/>
      <c r="E546" s="455"/>
      <c r="F546" s="455"/>
      <c r="G546" s="455"/>
      <c r="H546" s="455"/>
    </row>
    <row r="548" spans="2:8" x14ac:dyDescent="0.25">
      <c r="B548" s="26" t="s">
        <v>210</v>
      </c>
    </row>
    <row r="549" spans="2:8" x14ac:dyDescent="0.25">
      <c r="B549" s="305" t="s">
        <v>179</v>
      </c>
      <c r="C549" s="103">
        <f>+C532</f>
        <v>45930</v>
      </c>
      <c r="D549" s="103">
        <f>+D532</f>
        <v>45565</v>
      </c>
    </row>
    <row r="550" spans="2:8" x14ac:dyDescent="0.25">
      <c r="B550" s="44" t="s">
        <v>706</v>
      </c>
      <c r="C550" s="70">
        <v>2377309</v>
      </c>
      <c r="D550" s="70">
        <v>0</v>
      </c>
    </row>
    <row r="551" spans="2:8" x14ac:dyDescent="0.25">
      <c r="B551" s="33" t="s">
        <v>465</v>
      </c>
      <c r="C551" s="84">
        <v>1398205</v>
      </c>
      <c r="D551" s="84">
        <v>1257919</v>
      </c>
    </row>
    <row r="552" spans="2:8" x14ac:dyDescent="0.25">
      <c r="B552" s="4" t="s">
        <v>210</v>
      </c>
      <c r="C552" s="6">
        <v>150000</v>
      </c>
      <c r="D552" s="6">
        <v>1272726</v>
      </c>
    </row>
    <row r="553" spans="2:8" x14ac:dyDescent="0.25">
      <c r="B553" s="394" t="s">
        <v>65</v>
      </c>
      <c r="C553" s="395">
        <f>SUM(C550:C552)</f>
        <v>3925514</v>
      </c>
      <c r="D553" s="395">
        <f>SUM(D550:D552)</f>
        <v>2530645</v>
      </c>
    </row>
    <row r="555" spans="2:8" x14ac:dyDescent="0.25">
      <c r="B555" s="26" t="s">
        <v>466</v>
      </c>
    </row>
    <row r="557" spans="2:8" x14ac:dyDescent="0.25">
      <c r="B557" s="450" t="s">
        <v>467</v>
      </c>
      <c r="C557" s="450"/>
      <c r="D557" s="450"/>
      <c r="E557" s="450"/>
      <c r="F557" s="450"/>
      <c r="G557" s="450"/>
      <c r="H557" s="450"/>
    </row>
    <row r="558" spans="2:8" x14ac:dyDescent="0.25">
      <c r="B558" s="450"/>
      <c r="C558" s="450"/>
      <c r="D558" s="450"/>
      <c r="E558" s="450"/>
      <c r="F558" s="450"/>
      <c r="G558" s="450"/>
      <c r="H558" s="450"/>
    </row>
    <row r="559" spans="2:8" x14ac:dyDescent="0.25">
      <c r="B559" s="450" t="s">
        <v>468</v>
      </c>
      <c r="C559" s="450"/>
      <c r="D559" s="450"/>
      <c r="E559" s="450"/>
      <c r="F559" s="450"/>
      <c r="G559" s="450"/>
      <c r="H559" s="450"/>
    </row>
    <row r="560" spans="2:8" x14ac:dyDescent="0.25">
      <c r="B560" s="450"/>
      <c r="C560" s="450"/>
      <c r="D560" s="450"/>
      <c r="E560" s="450"/>
      <c r="F560" s="450"/>
      <c r="G560" s="450"/>
      <c r="H560" s="450"/>
    </row>
    <row r="561" spans="2:8" x14ac:dyDescent="0.25">
      <c r="B561" s="487" t="s">
        <v>469</v>
      </c>
      <c r="C561" s="487"/>
      <c r="D561" s="487"/>
      <c r="E561" s="487"/>
      <c r="F561" s="487"/>
      <c r="G561" s="487"/>
      <c r="H561" s="487"/>
    </row>
    <row r="562" spans="2:8" x14ac:dyDescent="0.25">
      <c r="B562" s="487"/>
      <c r="C562" s="487"/>
      <c r="D562" s="487"/>
      <c r="E562" s="487"/>
      <c r="F562" s="487"/>
      <c r="G562" s="487"/>
      <c r="H562" s="487"/>
    </row>
    <row r="563" spans="2:8" x14ac:dyDescent="0.25">
      <c r="B563" s="487"/>
      <c r="C563" s="487"/>
      <c r="D563" s="487"/>
      <c r="E563" s="487"/>
      <c r="F563" s="487"/>
      <c r="G563" s="487"/>
      <c r="H563" s="487"/>
    </row>
    <row r="564" spans="2:8" x14ac:dyDescent="0.25">
      <c r="B564" s="487"/>
      <c r="C564" s="487"/>
      <c r="D564" s="487"/>
      <c r="E564" s="487"/>
      <c r="F564" s="487"/>
      <c r="G564" s="487"/>
      <c r="H564" s="487"/>
    </row>
    <row r="565" spans="2:8" x14ac:dyDescent="0.25">
      <c r="B565" s="487"/>
      <c r="C565" s="487"/>
      <c r="D565" s="487"/>
      <c r="E565" s="487"/>
      <c r="F565" s="487"/>
      <c r="G565" s="487"/>
      <c r="H565" s="487"/>
    </row>
    <row r="566" spans="2:8" x14ac:dyDescent="0.25">
      <c r="B566" s="487"/>
      <c r="C566" s="487"/>
      <c r="D566" s="487"/>
      <c r="E566" s="487"/>
      <c r="F566" s="487"/>
      <c r="G566" s="487"/>
      <c r="H566" s="487"/>
    </row>
    <row r="567" spans="2:8" x14ac:dyDescent="0.25">
      <c r="B567" s="487"/>
      <c r="C567" s="487"/>
      <c r="D567" s="487"/>
      <c r="E567" s="487"/>
      <c r="F567" s="487"/>
      <c r="G567" s="487"/>
      <c r="H567" s="487"/>
    </row>
    <row r="568" spans="2:8" x14ac:dyDescent="0.25">
      <c r="B568" s="487"/>
      <c r="C568" s="487"/>
      <c r="D568" s="487"/>
      <c r="E568" s="487"/>
      <c r="F568" s="487"/>
      <c r="G568" s="487"/>
      <c r="H568" s="487"/>
    </row>
    <row r="569" spans="2:8" x14ac:dyDescent="0.25">
      <c r="B569" s="487"/>
      <c r="C569" s="487"/>
      <c r="D569" s="487"/>
      <c r="E569" s="487"/>
      <c r="F569" s="487"/>
      <c r="G569" s="487"/>
      <c r="H569" s="487"/>
    </row>
    <row r="571" spans="2:8" x14ac:dyDescent="0.25">
      <c r="B571" s="451" t="s">
        <v>470</v>
      </c>
      <c r="C571" s="451"/>
      <c r="D571" s="451"/>
      <c r="E571" s="451"/>
      <c r="F571" s="451"/>
      <c r="G571" s="451"/>
      <c r="H571" s="451"/>
    </row>
    <row r="573" spans="2:8" x14ac:dyDescent="0.25">
      <c r="B573" s="488" t="s">
        <v>471</v>
      </c>
      <c r="C573" s="452"/>
      <c r="D573" s="452"/>
      <c r="E573" s="452"/>
      <c r="F573" s="452"/>
      <c r="G573" s="452"/>
      <c r="H573" s="452"/>
    </row>
    <row r="574" spans="2:8" x14ac:dyDescent="0.25">
      <c r="B574" s="452"/>
      <c r="C574" s="452"/>
      <c r="D574" s="452"/>
      <c r="E574" s="452"/>
      <c r="F574" s="452"/>
      <c r="G574" s="452"/>
      <c r="H574" s="452"/>
    </row>
    <row r="576" spans="2:8" x14ac:dyDescent="0.25">
      <c r="B576" s="451" t="s">
        <v>472</v>
      </c>
      <c r="C576" s="451"/>
      <c r="D576" s="451"/>
      <c r="E576" s="451"/>
      <c r="F576" s="451"/>
      <c r="G576" s="451"/>
      <c r="H576" s="451"/>
    </row>
    <row r="578" spans="2:8" x14ac:dyDescent="0.25">
      <c r="B578" s="452" t="s">
        <v>473</v>
      </c>
      <c r="C578" s="452"/>
      <c r="D578" s="452"/>
      <c r="E578" s="452"/>
      <c r="F578" s="452"/>
      <c r="G578" s="452"/>
      <c r="H578" s="452"/>
    </row>
    <row r="580" spans="2:8" x14ac:dyDescent="0.25">
      <c r="B580" s="455" t="s">
        <v>474</v>
      </c>
      <c r="C580" s="455"/>
      <c r="D580" s="455"/>
      <c r="E580" s="455"/>
      <c r="F580" s="455"/>
      <c r="G580" s="455"/>
      <c r="H580" s="455"/>
    </row>
    <row r="582" spans="2:8" ht="15" customHeight="1" x14ac:dyDescent="0.25">
      <c r="B582" s="476" t="s">
        <v>475</v>
      </c>
      <c r="C582" s="476"/>
      <c r="D582" s="476"/>
      <c r="E582" s="476"/>
      <c r="F582" s="476"/>
      <c r="G582" s="476"/>
      <c r="H582" s="476"/>
    </row>
    <row r="584" spans="2:8" x14ac:dyDescent="0.25">
      <c r="B584" s="62" t="s">
        <v>476</v>
      </c>
      <c r="C584" s="62"/>
      <c r="D584" s="62"/>
      <c r="E584" s="62"/>
      <c r="F584" s="62"/>
      <c r="G584" s="62"/>
      <c r="H584" s="62"/>
    </row>
    <row r="586" spans="2:8" x14ac:dyDescent="0.25">
      <c r="B586" s="488" t="s">
        <v>477</v>
      </c>
      <c r="C586" s="488"/>
      <c r="D586" s="488"/>
      <c r="E586" s="488"/>
      <c r="F586" s="488"/>
      <c r="G586" s="488"/>
      <c r="H586" s="488"/>
    </row>
    <row r="587" spans="2:8" x14ac:dyDescent="0.25">
      <c r="B587" s="488"/>
      <c r="C587" s="488"/>
      <c r="D587" s="488"/>
      <c r="E587" s="488"/>
      <c r="F587" s="488"/>
      <c r="G587" s="488"/>
      <c r="H587" s="488"/>
    </row>
    <row r="589" spans="2:8" x14ac:dyDescent="0.25">
      <c r="B589" s="451" t="s">
        <v>478</v>
      </c>
      <c r="C589" s="451"/>
      <c r="D589" s="451"/>
      <c r="E589" s="451"/>
      <c r="F589" s="451"/>
      <c r="G589" s="451"/>
      <c r="H589" s="451"/>
    </row>
    <row r="591" spans="2:8" x14ac:dyDescent="0.25">
      <c r="B591" s="449" t="s">
        <v>479</v>
      </c>
      <c r="C591" s="449"/>
      <c r="D591" s="449"/>
      <c r="E591" s="449"/>
      <c r="F591" s="449"/>
      <c r="G591" s="449"/>
      <c r="H591" s="449"/>
    </row>
    <row r="593" spans="1:10" x14ac:dyDescent="0.25">
      <c r="B593" s="451" t="s">
        <v>480</v>
      </c>
      <c r="C593" s="451"/>
      <c r="D593" s="451"/>
      <c r="E593" s="451"/>
      <c r="F593" s="451"/>
      <c r="G593" s="451"/>
      <c r="H593" s="451"/>
    </row>
    <row r="595" spans="1:10" x14ac:dyDescent="0.25">
      <c r="B595" s="473" t="s">
        <v>709</v>
      </c>
      <c r="C595" s="473"/>
      <c r="D595" s="473"/>
      <c r="E595" s="473"/>
      <c r="F595" s="473"/>
      <c r="G595" s="473"/>
      <c r="H595" s="473"/>
    </row>
    <row r="596" spans="1:10" x14ac:dyDescent="0.25">
      <c r="B596" s="473"/>
      <c r="C596" s="473"/>
      <c r="D596" s="473"/>
      <c r="E596" s="473"/>
      <c r="F596" s="473"/>
      <c r="G596" s="473"/>
      <c r="H596" s="473"/>
    </row>
    <row r="597" spans="1:10" x14ac:dyDescent="0.25">
      <c r="B597" s="473"/>
      <c r="C597" s="473"/>
      <c r="D597" s="473"/>
      <c r="E597" s="473"/>
      <c r="F597" s="473"/>
      <c r="G597" s="473"/>
      <c r="H597" s="473"/>
    </row>
    <row r="598" spans="1:10" x14ac:dyDescent="0.25">
      <c r="B598" s="473"/>
      <c r="C598" s="473"/>
      <c r="D598" s="473"/>
      <c r="E598" s="473"/>
      <c r="F598" s="473"/>
      <c r="G598" s="473"/>
      <c r="H598" s="473"/>
    </row>
    <row r="599" spans="1:10" x14ac:dyDescent="0.25">
      <c r="B599" s="473"/>
      <c r="C599" s="473"/>
      <c r="D599" s="473"/>
      <c r="E599" s="473"/>
      <c r="F599" s="473"/>
      <c r="G599" s="473"/>
      <c r="H599" s="473"/>
    </row>
    <row r="601" spans="1:10" x14ac:dyDescent="0.25">
      <c r="A601" s="2"/>
      <c r="B601" s="489" t="s">
        <v>115</v>
      </c>
      <c r="C601" s="489"/>
      <c r="D601" s="489"/>
      <c r="E601" s="489"/>
      <c r="F601" s="489"/>
      <c r="G601" s="489"/>
      <c r="H601" s="489"/>
      <c r="I601" s="489"/>
    </row>
    <row r="602" spans="1:10" x14ac:dyDescent="0.25">
      <c r="B602" s="443" t="s">
        <v>95</v>
      </c>
      <c r="C602" s="443"/>
      <c r="D602" s="443"/>
      <c r="E602" s="443"/>
      <c r="F602" s="443"/>
      <c r="G602" s="443"/>
      <c r="H602" s="443"/>
      <c r="I602" s="443"/>
    </row>
    <row r="603" spans="1:10" x14ac:dyDescent="0.25">
      <c r="B603" s="443" t="s">
        <v>659</v>
      </c>
      <c r="C603" s="443"/>
      <c r="D603" s="443"/>
      <c r="E603" s="443"/>
      <c r="F603" s="443"/>
      <c r="G603" s="443"/>
      <c r="H603" s="443"/>
      <c r="I603" s="443"/>
    </row>
    <row r="605" spans="1:10" x14ac:dyDescent="0.25">
      <c r="B605" s="465" t="s">
        <v>481</v>
      </c>
      <c r="C605" s="466"/>
      <c r="D605" s="466"/>
      <c r="E605" s="466"/>
      <c r="F605" s="467"/>
      <c r="G605" s="465" t="s">
        <v>482</v>
      </c>
      <c r="H605" s="466"/>
      <c r="I605" s="467"/>
      <c r="J605" s="26"/>
    </row>
    <row r="606" spans="1:10" ht="30" x14ac:dyDescent="0.25">
      <c r="B606" s="27" t="s">
        <v>483</v>
      </c>
      <c r="C606" s="28" t="s">
        <v>484</v>
      </c>
      <c r="D606" s="27" t="s">
        <v>485</v>
      </c>
      <c r="E606" s="28" t="s">
        <v>486</v>
      </c>
      <c r="F606" s="27" t="s">
        <v>487</v>
      </c>
      <c r="G606" s="27" t="s">
        <v>260</v>
      </c>
      <c r="H606" s="27" t="s">
        <v>488</v>
      </c>
      <c r="I606" s="27" t="s">
        <v>149</v>
      </c>
      <c r="J606" s="29"/>
    </row>
    <row r="607" spans="1:10" x14ac:dyDescent="0.25">
      <c r="B607" s="30" t="s">
        <v>114</v>
      </c>
      <c r="C607" s="31"/>
      <c r="D607" s="32"/>
      <c r="E607" s="31"/>
      <c r="F607" s="30"/>
      <c r="G607" s="30"/>
      <c r="H607" s="30"/>
      <c r="I607" s="30"/>
      <c r="J607" s="26"/>
    </row>
    <row r="608" spans="1:10" x14ac:dyDescent="0.25">
      <c r="B608" s="38" t="s">
        <v>640</v>
      </c>
      <c r="C608" s="274" t="s">
        <v>685</v>
      </c>
      <c r="D608" s="34">
        <v>27488</v>
      </c>
      <c r="E608" s="34">
        <v>1000000</v>
      </c>
      <c r="F608" s="39">
        <v>28357117008</v>
      </c>
      <c r="G608" s="412" t="s">
        <v>697</v>
      </c>
      <c r="H608" s="35" t="s">
        <v>697</v>
      </c>
      <c r="I608" s="34" t="s">
        <v>697</v>
      </c>
    </row>
    <row r="609" spans="2:9" x14ac:dyDescent="0.25">
      <c r="B609" s="38" t="s">
        <v>601</v>
      </c>
      <c r="C609" s="275" t="s">
        <v>685</v>
      </c>
      <c r="D609" s="34">
        <v>9006</v>
      </c>
      <c r="E609" s="34">
        <v>1000000</v>
      </c>
      <c r="F609" s="39">
        <v>9215171469</v>
      </c>
      <c r="G609" s="34">
        <v>105840500000</v>
      </c>
      <c r="H609" s="35">
        <v>4658098018</v>
      </c>
      <c r="I609" s="34">
        <v>134122774159</v>
      </c>
    </row>
    <row r="610" spans="2:9" x14ac:dyDescent="0.25">
      <c r="B610" s="38" t="s">
        <v>630</v>
      </c>
      <c r="C610" s="275" t="s">
        <v>685</v>
      </c>
      <c r="D610" s="34">
        <v>45103</v>
      </c>
      <c r="E610" s="34">
        <v>1000000</v>
      </c>
      <c r="F610" s="39">
        <v>45095587030</v>
      </c>
      <c r="G610" s="34">
        <v>327245000000</v>
      </c>
      <c r="H610" s="35">
        <v>527678000000</v>
      </c>
      <c r="I610" s="34">
        <v>1299427000000</v>
      </c>
    </row>
    <row r="611" spans="2:9" x14ac:dyDescent="0.25">
      <c r="B611" s="38" t="s">
        <v>636</v>
      </c>
      <c r="C611" s="275" t="s">
        <v>685</v>
      </c>
      <c r="D611" s="34">
        <v>38</v>
      </c>
      <c r="E611" s="34">
        <v>1000000</v>
      </c>
      <c r="F611" s="39">
        <v>38310007</v>
      </c>
      <c r="G611" s="34">
        <v>30000000000</v>
      </c>
      <c r="H611" s="35">
        <v>7253500000</v>
      </c>
      <c r="I611" s="34">
        <v>44111253000</v>
      </c>
    </row>
    <row r="612" spans="2:9" x14ac:dyDescent="0.25">
      <c r="B612" s="38" t="s">
        <v>608</v>
      </c>
      <c r="C612" s="275" t="s">
        <v>685</v>
      </c>
      <c r="D612" s="34">
        <v>12045</v>
      </c>
      <c r="E612" s="34">
        <v>1000000</v>
      </c>
      <c r="F612" s="39">
        <v>12304088753</v>
      </c>
      <c r="G612" s="34">
        <v>2482500000000</v>
      </c>
      <c r="H612" s="35">
        <v>491225000000</v>
      </c>
      <c r="I612" s="34">
        <v>3682338000000</v>
      </c>
    </row>
    <row r="613" spans="2:9" x14ac:dyDescent="0.25">
      <c r="B613" s="38" t="s">
        <v>600</v>
      </c>
      <c r="C613" s="275" t="s">
        <v>685</v>
      </c>
      <c r="D613" s="34">
        <v>25</v>
      </c>
      <c r="E613" s="34">
        <v>1000000</v>
      </c>
      <c r="F613" s="39">
        <v>25353973</v>
      </c>
      <c r="G613" s="34">
        <v>25000000000000</v>
      </c>
      <c r="H613" s="35">
        <v>44902000</v>
      </c>
      <c r="I613" s="34">
        <v>43400893000</v>
      </c>
    </row>
    <row r="614" spans="2:9" x14ac:dyDescent="0.25">
      <c r="B614" s="38" t="s">
        <v>634</v>
      </c>
      <c r="C614" s="275" t="s">
        <v>685</v>
      </c>
      <c r="D614" s="34">
        <v>257</v>
      </c>
      <c r="E614" s="34">
        <v>1000000</v>
      </c>
      <c r="F614" s="39">
        <v>255399847</v>
      </c>
      <c r="G614" s="34">
        <v>99427000000</v>
      </c>
      <c r="H614" s="35">
        <v>19672325519</v>
      </c>
      <c r="I614" s="34">
        <v>152555261040</v>
      </c>
    </row>
    <row r="615" spans="2:9" x14ac:dyDescent="0.25">
      <c r="B615" s="38" t="s">
        <v>602</v>
      </c>
      <c r="C615" s="275" t="s">
        <v>685</v>
      </c>
      <c r="D615" s="34">
        <v>5167</v>
      </c>
      <c r="E615" s="34">
        <v>1000000</v>
      </c>
      <c r="F615" s="39">
        <v>5275950562</v>
      </c>
      <c r="G615" s="34">
        <v>481235450000</v>
      </c>
      <c r="H615" s="35">
        <v>30036301184</v>
      </c>
      <c r="I615" s="34">
        <v>613880000000</v>
      </c>
    </row>
    <row r="616" spans="2:9" x14ac:dyDescent="0.25">
      <c r="B616" s="38" t="s">
        <v>686</v>
      </c>
      <c r="C616" s="275" t="s">
        <v>685</v>
      </c>
      <c r="D616" s="34">
        <v>6</v>
      </c>
      <c r="E616" s="34">
        <v>1000000</v>
      </c>
      <c r="F616" s="39">
        <v>6010890</v>
      </c>
      <c r="G616" s="34">
        <v>124839000000</v>
      </c>
      <c r="H616" s="35">
        <v>88898178000</v>
      </c>
      <c r="I616" s="34">
        <v>343566477000</v>
      </c>
    </row>
    <row r="617" spans="2:9" x14ac:dyDescent="0.25">
      <c r="B617" s="38" t="s">
        <v>687</v>
      </c>
      <c r="C617" s="275" t="s">
        <v>685</v>
      </c>
      <c r="D617" s="34">
        <v>102</v>
      </c>
      <c r="E617" s="34">
        <v>1000000</v>
      </c>
      <c r="F617" s="39">
        <v>99871055</v>
      </c>
      <c r="G617" s="34">
        <v>6100000000000</v>
      </c>
      <c r="H617" s="35">
        <v>14270601372970</v>
      </c>
      <c r="I617" s="34">
        <v>260465912092801</v>
      </c>
    </row>
    <row r="618" spans="2:9" x14ac:dyDescent="0.25">
      <c r="B618" s="38" t="s">
        <v>632</v>
      </c>
      <c r="C618" s="275" t="s">
        <v>685</v>
      </c>
      <c r="D618" s="34">
        <v>10</v>
      </c>
      <c r="E618" s="34">
        <v>1000000</v>
      </c>
      <c r="F618" s="39">
        <v>10227740</v>
      </c>
      <c r="G618" s="34">
        <v>1508892673452</v>
      </c>
      <c r="H618" s="35">
        <v>91921719620</v>
      </c>
      <c r="I618" s="34">
        <v>2267862248155</v>
      </c>
    </row>
    <row r="619" spans="2:9" x14ac:dyDescent="0.25">
      <c r="B619" s="38" t="s">
        <v>633</v>
      </c>
      <c r="C619" s="275" t="s">
        <v>685</v>
      </c>
      <c r="D619" s="34">
        <v>73</v>
      </c>
      <c r="E619" s="34">
        <v>1000000</v>
      </c>
      <c r="F619" s="39">
        <v>73309493</v>
      </c>
      <c r="G619" s="34">
        <v>100000000000</v>
      </c>
      <c r="H619" s="35">
        <v>56837542614</v>
      </c>
      <c r="I619" s="34">
        <v>604372699536</v>
      </c>
    </row>
    <row r="620" spans="2:9" x14ac:dyDescent="0.25">
      <c r="B620" s="38" t="s">
        <v>688</v>
      </c>
      <c r="C620" s="275" t="s">
        <v>685</v>
      </c>
      <c r="D620" s="34">
        <v>15</v>
      </c>
      <c r="E620" s="34">
        <v>1000000</v>
      </c>
      <c r="F620" s="39">
        <v>15403151</v>
      </c>
      <c r="G620" s="34">
        <v>500000000000</v>
      </c>
      <c r="H620" s="35">
        <v>118524079972</v>
      </c>
      <c r="I620" s="34">
        <v>679507246190</v>
      </c>
    </row>
    <row r="621" spans="2:9" x14ac:dyDescent="0.25">
      <c r="B621" s="38" t="s">
        <v>635</v>
      </c>
      <c r="C621" s="275" t="s">
        <v>685</v>
      </c>
      <c r="D621" s="34">
        <v>57</v>
      </c>
      <c r="E621" s="34">
        <v>1000000</v>
      </c>
      <c r="F621" s="39">
        <v>57100726</v>
      </c>
      <c r="G621" s="34">
        <v>265300000000</v>
      </c>
      <c r="H621" s="35">
        <v>186486754000</v>
      </c>
      <c r="I621" s="34">
        <v>2133262977000</v>
      </c>
    </row>
    <row r="622" spans="2:9" x14ac:dyDescent="0.25">
      <c r="B622" s="38" t="s">
        <v>637</v>
      </c>
      <c r="C622" s="275" t="s">
        <v>685</v>
      </c>
      <c r="D622" s="34">
        <v>356</v>
      </c>
      <c r="E622" s="34">
        <v>1000000</v>
      </c>
      <c r="F622" s="39">
        <v>360365387</v>
      </c>
      <c r="G622" s="34">
        <v>67500000000</v>
      </c>
      <c r="H622" s="35">
        <v>4331576679</v>
      </c>
      <c r="I622" s="34">
        <v>79299205119</v>
      </c>
    </row>
    <row r="623" spans="2:9" x14ac:dyDescent="0.25">
      <c r="B623" s="38" t="s">
        <v>689</v>
      </c>
      <c r="C623" s="275" t="s">
        <v>685</v>
      </c>
      <c r="D623" s="34">
        <v>484</v>
      </c>
      <c r="E623" s="34">
        <v>1000000</v>
      </c>
      <c r="F623" s="39">
        <v>485910671</v>
      </c>
      <c r="G623" s="34">
        <v>2000000000000</v>
      </c>
      <c r="H623" s="35">
        <v>932936576274</v>
      </c>
      <c r="I623" s="34">
        <v>6360320000000</v>
      </c>
    </row>
    <row r="624" spans="2:9" x14ac:dyDescent="0.25">
      <c r="B624" s="38" t="s">
        <v>639</v>
      </c>
      <c r="C624" s="275" t="s">
        <v>685</v>
      </c>
      <c r="D624" s="34">
        <v>5</v>
      </c>
      <c r="E624" s="34">
        <v>1000000</v>
      </c>
      <c r="F624" s="39">
        <v>5040245</v>
      </c>
      <c r="G624" s="34">
        <v>157624000000</v>
      </c>
      <c r="H624" s="35">
        <v>96985232734</v>
      </c>
      <c r="I624" s="34">
        <v>317933000000</v>
      </c>
    </row>
    <row r="625" spans="2:9" x14ac:dyDescent="0.25">
      <c r="B625" s="38" t="s">
        <v>334</v>
      </c>
      <c r="C625" s="275" t="s">
        <v>685</v>
      </c>
      <c r="D625" s="34">
        <v>32</v>
      </c>
      <c r="E625" s="34">
        <v>1000000</v>
      </c>
      <c r="F625" s="39">
        <v>32154301</v>
      </c>
      <c r="G625" s="34">
        <v>696666670000</v>
      </c>
      <c r="H625" s="35">
        <v>244891029173</v>
      </c>
      <c r="I625" s="34">
        <v>1479006000000</v>
      </c>
    </row>
    <row r="626" spans="2:9" x14ac:dyDescent="0.25">
      <c r="B626" s="38" t="s">
        <v>607</v>
      </c>
      <c r="C626" s="275" t="s">
        <v>685</v>
      </c>
      <c r="D626" s="34">
        <v>9000</v>
      </c>
      <c r="E626" s="34">
        <v>1000000</v>
      </c>
      <c r="F626" s="39">
        <v>9128934247</v>
      </c>
      <c r="G626" s="34">
        <v>670630000000</v>
      </c>
      <c r="H626" s="35">
        <v>98297602312</v>
      </c>
      <c r="I626" s="34">
        <v>1132441000000</v>
      </c>
    </row>
    <row r="627" spans="2:9" x14ac:dyDescent="0.25">
      <c r="B627" s="38" t="s">
        <v>638</v>
      </c>
      <c r="C627" s="275" t="s">
        <v>685</v>
      </c>
      <c r="D627" s="34">
        <v>483</v>
      </c>
      <c r="E627" s="34">
        <v>1000000</v>
      </c>
      <c r="F627" s="39">
        <v>489298849</v>
      </c>
      <c r="G627" s="34">
        <v>89500000000</v>
      </c>
      <c r="H627" s="35">
        <v>2698381000</v>
      </c>
      <c r="I627" s="34">
        <v>133907145000</v>
      </c>
    </row>
    <row r="628" spans="2:9" x14ac:dyDescent="0.25">
      <c r="B628" s="38" t="s">
        <v>628</v>
      </c>
      <c r="C628" s="275" t="s">
        <v>685</v>
      </c>
      <c r="D628" s="34">
        <v>250</v>
      </c>
      <c r="E628" s="34">
        <v>1000000</v>
      </c>
      <c r="F628" s="39">
        <v>247500000</v>
      </c>
      <c r="G628" s="34">
        <v>1751406377751</v>
      </c>
      <c r="H628" s="35">
        <v>318333812684</v>
      </c>
      <c r="I628" s="34">
        <v>3489359000000</v>
      </c>
    </row>
    <row r="629" spans="2:9" x14ac:dyDescent="0.25">
      <c r="B629" s="38" t="s">
        <v>690</v>
      </c>
      <c r="C629" s="275" t="s">
        <v>685</v>
      </c>
      <c r="D629" s="34">
        <v>12146</v>
      </c>
      <c r="E629" s="34">
        <v>1000000</v>
      </c>
      <c r="F629" s="39">
        <v>12451824438</v>
      </c>
      <c r="G629" s="34">
        <v>27502000000</v>
      </c>
      <c r="H629" s="35">
        <v>-2723253460</v>
      </c>
      <c r="I629" s="34">
        <v>25388210564</v>
      </c>
    </row>
    <row r="630" spans="2:9" x14ac:dyDescent="0.25">
      <c r="B630" s="38" t="s">
        <v>606</v>
      </c>
      <c r="C630" s="275" t="s">
        <v>685</v>
      </c>
      <c r="D630" s="34">
        <v>10</v>
      </c>
      <c r="E630" s="34">
        <v>1000000</v>
      </c>
      <c r="F630" s="39">
        <v>10171740</v>
      </c>
      <c r="G630" s="34">
        <v>2597686176000</v>
      </c>
      <c r="H630" s="35">
        <v>486811235904</v>
      </c>
      <c r="I630" s="34">
        <v>3894200000000</v>
      </c>
    </row>
    <row r="631" spans="2:9" x14ac:dyDescent="0.25">
      <c r="B631" s="38" t="s">
        <v>691</v>
      </c>
      <c r="C631" s="275" t="s">
        <v>685</v>
      </c>
      <c r="D631" s="34">
        <v>95</v>
      </c>
      <c r="E631" s="34">
        <v>1000000</v>
      </c>
      <c r="F631" s="411">
        <v>95027329</v>
      </c>
      <c r="G631" s="34">
        <v>14765000000</v>
      </c>
      <c r="H631" s="410">
        <v>5768722346</v>
      </c>
      <c r="I631" s="34">
        <v>16494000000</v>
      </c>
    </row>
    <row r="632" spans="2:9" x14ac:dyDescent="0.25">
      <c r="B632" s="38" t="s">
        <v>346</v>
      </c>
      <c r="C632" s="275" t="s">
        <v>685</v>
      </c>
      <c r="D632" s="34">
        <v>1700</v>
      </c>
      <c r="E632" s="34">
        <v>1000000</v>
      </c>
      <c r="F632" s="35">
        <v>1706508904</v>
      </c>
      <c r="G632" s="34">
        <v>570000000000</v>
      </c>
      <c r="H632" s="35">
        <v>289047133350</v>
      </c>
      <c r="I632" s="34">
        <v>1500929000000</v>
      </c>
    </row>
    <row r="633" spans="2:9" x14ac:dyDescent="0.25">
      <c r="B633" s="38" t="s">
        <v>601</v>
      </c>
      <c r="C633" s="275" t="s">
        <v>603</v>
      </c>
      <c r="D633" s="34">
        <v>2</v>
      </c>
      <c r="E633" s="34">
        <v>3690297862</v>
      </c>
      <c r="F633" s="35">
        <v>3690297862</v>
      </c>
      <c r="G633" s="34">
        <v>105840500000</v>
      </c>
      <c r="H633" s="35">
        <v>4658098018</v>
      </c>
      <c r="I633" s="34">
        <v>134122774159</v>
      </c>
    </row>
    <row r="634" spans="2:9" x14ac:dyDescent="0.25">
      <c r="B634" s="38" t="s">
        <v>391</v>
      </c>
      <c r="C634" s="275" t="s">
        <v>604</v>
      </c>
      <c r="D634" s="34">
        <v>4</v>
      </c>
      <c r="E634" s="34">
        <v>2686607953</v>
      </c>
      <c r="F634" s="35">
        <v>2686607953</v>
      </c>
      <c r="G634" s="34">
        <v>481235450000</v>
      </c>
      <c r="H634" s="35">
        <v>30036301184</v>
      </c>
      <c r="I634" s="34">
        <v>613880000000</v>
      </c>
    </row>
    <row r="635" spans="2:9" x14ac:dyDescent="0.25">
      <c r="B635" s="38" t="s">
        <v>641</v>
      </c>
      <c r="C635" s="275" t="s">
        <v>604</v>
      </c>
      <c r="D635" s="34">
        <v>2</v>
      </c>
      <c r="E635" s="34">
        <v>8462841501</v>
      </c>
      <c r="F635" s="35">
        <v>8462841501</v>
      </c>
      <c r="G635" s="34">
        <v>859925000000</v>
      </c>
      <c r="H635" s="35">
        <v>207170282302</v>
      </c>
      <c r="I635" s="34">
        <v>1688758000000</v>
      </c>
    </row>
    <row r="636" spans="2:9" x14ac:dyDescent="0.25">
      <c r="B636" s="38" t="s">
        <v>336</v>
      </c>
      <c r="C636" s="275" t="s">
        <v>644</v>
      </c>
      <c r="D636" s="34">
        <v>6</v>
      </c>
      <c r="E636" s="34">
        <v>1000000000</v>
      </c>
      <c r="F636" s="35">
        <v>6065722363</v>
      </c>
      <c r="G636" s="34">
        <v>2000000000000</v>
      </c>
      <c r="H636" s="35">
        <v>932936576274</v>
      </c>
      <c r="I636" s="34">
        <v>6360320000000</v>
      </c>
    </row>
    <row r="637" spans="2:9" x14ac:dyDescent="0.25">
      <c r="B637" s="38" t="s">
        <v>607</v>
      </c>
      <c r="C637" s="275" t="s">
        <v>644</v>
      </c>
      <c r="D637" s="34">
        <v>1</v>
      </c>
      <c r="E637" s="34">
        <v>100000000</v>
      </c>
      <c r="F637" s="35">
        <v>99540082</v>
      </c>
      <c r="G637" s="34">
        <v>670630000000</v>
      </c>
      <c r="H637" s="35">
        <v>98297602312</v>
      </c>
      <c r="I637" s="34">
        <v>1132441000000</v>
      </c>
    </row>
    <row r="638" spans="2:9" x14ac:dyDescent="0.25">
      <c r="B638" s="38" t="s">
        <v>692</v>
      </c>
      <c r="C638" s="275" t="s">
        <v>644</v>
      </c>
      <c r="D638" s="34">
        <v>2</v>
      </c>
      <c r="E638" s="34">
        <v>100100000</v>
      </c>
      <c r="F638" s="39">
        <v>195639317</v>
      </c>
      <c r="G638" s="34">
        <v>2057222330000</v>
      </c>
      <c r="H638" s="35">
        <v>920461221940</v>
      </c>
      <c r="I638" s="34">
        <v>5942662000000</v>
      </c>
    </row>
    <row r="639" spans="2:9" x14ac:dyDescent="0.25">
      <c r="B639" s="38" t="s">
        <v>606</v>
      </c>
      <c r="C639" s="275" t="s">
        <v>644</v>
      </c>
      <c r="D639" s="34">
        <v>1</v>
      </c>
      <c r="E639" s="34">
        <v>250000000</v>
      </c>
      <c r="F639" s="411">
        <v>263285428</v>
      </c>
      <c r="G639" s="34">
        <v>2597686176000</v>
      </c>
      <c r="H639" s="35">
        <v>486811235904</v>
      </c>
      <c r="I639" s="34">
        <v>3894200000000</v>
      </c>
    </row>
    <row r="640" spans="2:9" x14ac:dyDescent="0.25">
      <c r="B640" s="38" t="s">
        <v>693</v>
      </c>
      <c r="C640" s="275" t="s">
        <v>644</v>
      </c>
      <c r="D640" s="34">
        <v>1</v>
      </c>
      <c r="E640" s="34">
        <v>160000000</v>
      </c>
      <c r="F640" s="411">
        <v>160332526</v>
      </c>
      <c r="G640" s="34">
        <v>859925000000</v>
      </c>
      <c r="H640" s="35">
        <v>207170282302</v>
      </c>
      <c r="I640" s="34">
        <v>1688758000000</v>
      </c>
    </row>
    <row r="641" spans="2:10" x14ac:dyDescent="0.25">
      <c r="B641" s="38" t="s">
        <v>642</v>
      </c>
      <c r="C641" s="275" t="s">
        <v>605</v>
      </c>
      <c r="D641" s="34">
        <v>7</v>
      </c>
      <c r="E641" s="34">
        <v>39658047</v>
      </c>
      <c r="F641" s="411">
        <v>378190159</v>
      </c>
      <c r="G641" s="34">
        <v>74203200000</v>
      </c>
      <c r="H641" s="35">
        <v>14347312176</v>
      </c>
      <c r="I641" s="34">
        <v>130523240835</v>
      </c>
    </row>
    <row r="642" spans="2:10" x14ac:dyDescent="0.25">
      <c r="B642" s="30" t="s">
        <v>489</v>
      </c>
      <c r="C642" s="306"/>
      <c r="D642" s="30"/>
      <c r="E642" s="31"/>
      <c r="F642" s="36">
        <f>SUM(F608:F641)</f>
        <v>147844095006</v>
      </c>
      <c r="G642" s="36"/>
      <c r="H642" s="36"/>
      <c r="I642" s="37"/>
    </row>
    <row r="643" spans="2:10" x14ac:dyDescent="0.25">
      <c r="B643" s="38" t="s">
        <v>606</v>
      </c>
      <c r="C643" s="274" t="s">
        <v>685</v>
      </c>
      <c r="D643">
        <v>5500</v>
      </c>
      <c r="E643" s="404">
        <v>1000</v>
      </c>
      <c r="F643" s="405">
        <v>5512750.2665900998</v>
      </c>
      <c r="G643" s="34">
        <v>2597686176000</v>
      </c>
      <c r="H643" s="35">
        <v>486811235904</v>
      </c>
      <c r="I643" s="34">
        <v>3894200000000</v>
      </c>
    </row>
    <row r="644" spans="2:10" x14ac:dyDescent="0.25">
      <c r="B644" s="38" t="s">
        <v>607</v>
      </c>
      <c r="C644" s="275" t="s">
        <v>685</v>
      </c>
      <c r="D644">
        <v>2500</v>
      </c>
      <c r="E644" s="404">
        <v>1000</v>
      </c>
      <c r="F644" s="300">
        <v>2516780.8219178002</v>
      </c>
      <c r="G644" s="34">
        <v>670630000000</v>
      </c>
      <c r="H644" s="35">
        <v>98297602312</v>
      </c>
      <c r="I644" s="34">
        <v>1132441000000</v>
      </c>
    </row>
    <row r="645" spans="2:10" x14ac:dyDescent="0.25">
      <c r="B645" s="38" t="s">
        <v>608</v>
      </c>
      <c r="C645" s="275" t="s">
        <v>694</v>
      </c>
      <c r="D645">
        <v>2030</v>
      </c>
      <c r="E645" s="404">
        <v>1000</v>
      </c>
      <c r="F645" s="300">
        <v>2064106.1643835921</v>
      </c>
      <c r="G645" s="34">
        <v>2482500000000</v>
      </c>
      <c r="H645" s="35">
        <v>491225000000</v>
      </c>
      <c r="I645" s="34">
        <v>3682338000000</v>
      </c>
    </row>
    <row r="646" spans="2:10" x14ac:dyDescent="0.25">
      <c r="B646" s="38" t="s">
        <v>635</v>
      </c>
      <c r="C646" s="275" t="s">
        <v>685</v>
      </c>
      <c r="D646">
        <v>1650</v>
      </c>
      <c r="E646" s="404">
        <v>1000</v>
      </c>
      <c r="F646" s="300">
        <v>1665063.9066780999</v>
      </c>
      <c r="G646" s="34">
        <v>265300000000</v>
      </c>
      <c r="H646" s="35">
        <v>186486754000</v>
      </c>
      <c r="I646" s="34">
        <v>2133262977000</v>
      </c>
    </row>
    <row r="647" spans="2:10" x14ac:dyDescent="0.25">
      <c r="B647" s="38" t="s">
        <v>602</v>
      </c>
      <c r="C647" s="275" t="s">
        <v>685</v>
      </c>
      <c r="D647">
        <v>2645</v>
      </c>
      <c r="E647" s="404">
        <v>1000</v>
      </c>
      <c r="F647" s="300">
        <v>2664783.298630137</v>
      </c>
      <c r="G647" s="34">
        <v>481235450000</v>
      </c>
      <c r="H647" s="35">
        <v>30036301184</v>
      </c>
      <c r="I647" s="34">
        <v>613880000000</v>
      </c>
    </row>
    <row r="648" spans="2:10" x14ac:dyDescent="0.25">
      <c r="B648" s="38" t="s">
        <v>631</v>
      </c>
      <c r="C648" s="275" t="s">
        <v>685</v>
      </c>
      <c r="D648">
        <v>2595</v>
      </c>
      <c r="E648" s="404">
        <v>1000</v>
      </c>
      <c r="F648" s="300">
        <v>2623142.1911376449</v>
      </c>
      <c r="G648" s="34">
        <v>65000000000</v>
      </c>
      <c r="H648" s="35">
        <v>14475853448</v>
      </c>
      <c r="I648" s="34">
        <v>84013014484</v>
      </c>
    </row>
    <row r="649" spans="2:10" x14ac:dyDescent="0.25">
      <c r="B649" s="38" t="s">
        <v>629</v>
      </c>
      <c r="C649" s="275" t="s">
        <v>685</v>
      </c>
      <c r="D649">
        <v>277</v>
      </c>
      <c r="E649" s="404">
        <v>1000</v>
      </c>
      <c r="F649" s="300">
        <v>260010.56704885999</v>
      </c>
      <c r="G649" s="34">
        <v>203650200000</v>
      </c>
      <c r="H649" s="35">
        <v>27393390939</v>
      </c>
      <c r="I649" s="34">
        <v>299610000000</v>
      </c>
    </row>
    <row r="650" spans="2:10" x14ac:dyDescent="0.25">
      <c r="B650" s="38" t="s">
        <v>643</v>
      </c>
      <c r="C650" s="275" t="s">
        <v>644</v>
      </c>
      <c r="D650">
        <v>2</v>
      </c>
      <c r="E650" s="404">
        <v>50000</v>
      </c>
      <c r="F650" s="300">
        <v>102873.04</v>
      </c>
      <c r="G650" s="34">
        <v>2597442539558</v>
      </c>
      <c r="H650" s="35">
        <v>463285771716</v>
      </c>
      <c r="I650" s="34">
        <v>4042582000000</v>
      </c>
    </row>
    <row r="651" spans="2:10" x14ac:dyDescent="0.25">
      <c r="B651" s="38" t="s">
        <v>643</v>
      </c>
      <c r="C651" s="275" t="s">
        <v>644</v>
      </c>
      <c r="D651">
        <v>4</v>
      </c>
      <c r="E651" s="404">
        <v>500000</v>
      </c>
      <c r="F651" s="300">
        <v>2005917.79</v>
      </c>
      <c r="G651" s="34">
        <v>2597442539558</v>
      </c>
      <c r="H651" s="35">
        <v>463285771716</v>
      </c>
      <c r="I651" s="34">
        <v>4042582000000</v>
      </c>
    </row>
    <row r="652" spans="2:10" x14ac:dyDescent="0.25">
      <c r="B652" s="38" t="s">
        <v>347</v>
      </c>
      <c r="C652" s="275" t="s">
        <v>644</v>
      </c>
      <c r="D652">
        <v>4</v>
      </c>
      <c r="E652" s="404">
        <v>500000</v>
      </c>
      <c r="F652" s="300">
        <v>2006016.47</v>
      </c>
      <c r="G652" s="34">
        <v>497410635926</v>
      </c>
      <c r="H652" s="35">
        <v>54685725680</v>
      </c>
      <c r="I652" s="34">
        <v>648347000000</v>
      </c>
    </row>
    <row r="653" spans="2:10" x14ac:dyDescent="0.25">
      <c r="B653" s="38" t="s">
        <v>606</v>
      </c>
      <c r="C653" s="275" t="s">
        <v>644</v>
      </c>
      <c r="D653">
        <v>4</v>
      </c>
      <c r="E653" s="404">
        <v>500000</v>
      </c>
      <c r="F653" s="300">
        <v>2005917.81</v>
      </c>
      <c r="G653" s="34">
        <v>2597686176000</v>
      </c>
      <c r="H653" s="35">
        <v>486811235904</v>
      </c>
      <c r="I653" s="34">
        <v>3894200000000</v>
      </c>
    </row>
    <row r="654" spans="2:10" x14ac:dyDescent="0.25">
      <c r="B654" s="38" t="s">
        <v>639</v>
      </c>
      <c r="C654" s="275" t="s">
        <v>644</v>
      </c>
      <c r="D654">
        <v>2</v>
      </c>
      <c r="E654" s="404">
        <v>25000</v>
      </c>
      <c r="F654" s="300">
        <v>49997.17</v>
      </c>
      <c r="G654" s="34">
        <v>157624000000</v>
      </c>
      <c r="H654" s="35">
        <v>96985232734</v>
      </c>
      <c r="I654" s="34">
        <v>317933000000</v>
      </c>
    </row>
    <row r="655" spans="2:10" x14ac:dyDescent="0.25">
      <c r="B655" s="38" t="s">
        <v>602</v>
      </c>
      <c r="C655" s="275" t="s">
        <v>644</v>
      </c>
      <c r="D655">
        <v>30</v>
      </c>
      <c r="E655" s="404">
        <v>100000</v>
      </c>
      <c r="F655" s="300">
        <v>3050264.29</v>
      </c>
      <c r="G655" s="34">
        <v>481235450000</v>
      </c>
      <c r="H655" s="35">
        <v>30036301184</v>
      </c>
      <c r="I655" s="34">
        <v>613880000000</v>
      </c>
    </row>
    <row r="656" spans="2:10" x14ac:dyDescent="0.25">
      <c r="B656" s="30" t="s">
        <v>490</v>
      </c>
      <c r="C656" s="276"/>
      <c r="D656" s="30"/>
      <c r="E656" s="41"/>
      <c r="F656" s="42">
        <f>SUM(F643:F655)</f>
        <v>26527623.786386229</v>
      </c>
      <c r="G656" s="30"/>
      <c r="H656" s="30"/>
      <c r="I656" s="30"/>
      <c r="J656" s="26"/>
    </row>
    <row r="657" spans="2:10" x14ac:dyDescent="0.25">
      <c r="B657" s="30" t="s">
        <v>315</v>
      </c>
      <c r="C657" s="276"/>
      <c r="D657" s="30"/>
      <c r="E657" s="41"/>
      <c r="F657" s="42">
        <f>+C201</f>
        <v>7002.41</v>
      </c>
      <c r="G657" s="30"/>
      <c r="H657" s="30"/>
      <c r="I657" s="30"/>
      <c r="J657" s="26"/>
    </row>
    <row r="658" spans="2:10" x14ac:dyDescent="0.25">
      <c r="B658" s="30" t="s">
        <v>491</v>
      </c>
      <c r="C658" s="276"/>
      <c r="D658" s="30"/>
      <c r="E658" s="41"/>
      <c r="F658" s="36">
        <f>+F656*F657-3</f>
        <v>185757298075.02878</v>
      </c>
      <c r="G658" s="85"/>
      <c r="H658" s="85"/>
      <c r="I658" s="30"/>
      <c r="J658" s="26"/>
    </row>
    <row r="659" spans="2:10" x14ac:dyDescent="0.25">
      <c r="B659" s="30" t="s">
        <v>695</v>
      </c>
      <c r="C659" s="31"/>
      <c r="D659" s="32"/>
      <c r="E659" s="31"/>
      <c r="F659" s="36">
        <f>+F658+F642</f>
        <v>333601393081.02881</v>
      </c>
      <c r="G659" s="307"/>
      <c r="H659" s="85"/>
      <c r="I659" s="30"/>
    </row>
    <row r="660" spans="2:10" x14ac:dyDescent="0.25">
      <c r="B660" s="30" t="s">
        <v>492</v>
      </c>
      <c r="C660" s="31"/>
      <c r="D660" s="32"/>
      <c r="E660" s="31"/>
      <c r="F660" s="36">
        <v>210266942442</v>
      </c>
      <c r="G660" s="85"/>
      <c r="H660" s="85"/>
      <c r="I660" s="30"/>
      <c r="J660" s="26"/>
    </row>
    <row r="661" spans="2:10" x14ac:dyDescent="0.25">
      <c r="B661" s="26"/>
      <c r="C661" s="413"/>
      <c r="D661" s="414"/>
      <c r="E661" s="413"/>
      <c r="F661" s="415"/>
      <c r="G661" s="118"/>
      <c r="H661" s="118"/>
      <c r="I661" s="26"/>
      <c r="J661" s="26"/>
    </row>
    <row r="662" spans="2:10" x14ac:dyDescent="0.25">
      <c r="B662" s="30" t="s">
        <v>148</v>
      </c>
      <c r="C662" s="31"/>
      <c r="D662" s="30"/>
      <c r="E662" s="31"/>
      <c r="F662" s="30"/>
      <c r="G662" s="30"/>
      <c r="H662" s="30"/>
      <c r="I662" s="30"/>
    </row>
    <row r="663" spans="2:10" x14ac:dyDescent="0.25">
      <c r="B663" s="44" t="s">
        <v>493</v>
      </c>
      <c r="C663" s="277"/>
      <c r="D663" s="406">
        <v>1</v>
      </c>
      <c r="E663" s="406">
        <v>600000000</v>
      </c>
      <c r="F663" s="45">
        <v>1560000000</v>
      </c>
      <c r="G663" s="308">
        <v>27600000000</v>
      </c>
      <c r="H663" s="281">
        <v>7758258378</v>
      </c>
      <c r="I663" s="281">
        <v>43526239140</v>
      </c>
      <c r="J663" s="26"/>
    </row>
    <row r="664" spans="2:10" x14ac:dyDescent="0.25">
      <c r="B664" s="33" t="s">
        <v>494</v>
      </c>
      <c r="C664" s="278"/>
      <c r="D664" s="24">
        <v>4000</v>
      </c>
      <c r="E664" s="45">
        <v>1000000</v>
      </c>
      <c r="F664" s="45">
        <v>5590800000</v>
      </c>
      <c r="G664" s="424">
        <v>61498800000</v>
      </c>
      <c r="H664" s="425">
        <v>-7879072140</v>
      </c>
      <c r="I664" s="424">
        <v>53629860849</v>
      </c>
      <c r="J664" s="26"/>
    </row>
    <row r="665" spans="2:10" x14ac:dyDescent="0.25">
      <c r="B665" s="33" t="s">
        <v>495</v>
      </c>
      <c r="C665" s="278"/>
      <c r="D665" s="24">
        <v>212242</v>
      </c>
      <c r="E665" s="24">
        <v>100000</v>
      </c>
      <c r="F665" s="45">
        <v>26213519768</v>
      </c>
      <c r="G665" s="426">
        <v>25000000000</v>
      </c>
      <c r="H665" s="427">
        <v>2854955460</v>
      </c>
      <c r="I665" s="426">
        <v>29992573246</v>
      </c>
    </row>
    <row r="666" spans="2:10" x14ac:dyDescent="0.25">
      <c r="B666" s="38" t="s">
        <v>496</v>
      </c>
      <c r="C666" s="275" t="s">
        <v>497</v>
      </c>
      <c r="D666" s="34"/>
      <c r="E666" s="34">
        <v>4048832577</v>
      </c>
      <c r="F666" s="34">
        <v>4048832577</v>
      </c>
      <c r="G666" s="34" t="s">
        <v>697</v>
      </c>
      <c r="H666" s="35" t="s">
        <v>697</v>
      </c>
      <c r="I666" s="34" t="s">
        <v>697</v>
      </c>
    </row>
    <row r="667" spans="2:10" x14ac:dyDescent="0.25">
      <c r="B667" s="30" t="s">
        <v>489</v>
      </c>
      <c r="C667" s="276"/>
      <c r="D667" s="30"/>
      <c r="E667" s="31"/>
      <c r="F667" s="36">
        <f>SUM(F663:F666)</f>
        <v>37413152345</v>
      </c>
      <c r="G667" s="298"/>
      <c r="H667" s="298"/>
      <c r="I667" s="299"/>
    </row>
    <row r="668" spans="2:10" x14ac:dyDescent="0.25">
      <c r="B668" s="30" t="str">
        <f>+B659</f>
        <v>TOTAL AL 30/09/2025</v>
      </c>
      <c r="C668" s="30"/>
      <c r="D668" s="30"/>
      <c r="E668" s="30"/>
      <c r="F668" s="36">
        <f>+F667</f>
        <v>37413152345</v>
      </c>
      <c r="G668" s="307"/>
      <c r="H668" s="85"/>
      <c r="I668" s="46"/>
    </row>
    <row r="669" spans="2:10" x14ac:dyDescent="0.25">
      <c r="B669" s="30" t="str">
        <f>+B660</f>
        <v>TOTAL AL 31/12/2024</v>
      </c>
      <c r="C669" s="47"/>
      <c r="D669" s="47"/>
      <c r="E669" s="47"/>
      <c r="F669" s="48">
        <v>36132463114</v>
      </c>
      <c r="G669" s="30"/>
      <c r="H669" s="30"/>
      <c r="I669" s="30"/>
    </row>
    <row r="670" spans="2:10" x14ac:dyDescent="0.25">
      <c r="C670" s="49"/>
      <c r="D670" s="50"/>
      <c r="E670" s="49"/>
      <c r="F670" s="39"/>
    </row>
    <row r="671" spans="2:10" x14ac:dyDescent="0.25">
      <c r="B671" s="51"/>
      <c r="C671" s="51"/>
      <c r="D671" s="51"/>
      <c r="E671" s="52"/>
      <c r="F671" s="416"/>
      <c r="G671" s="51"/>
      <c r="H671" s="51"/>
    </row>
    <row r="672" spans="2:10" x14ac:dyDescent="0.25">
      <c r="G672" s="53"/>
      <c r="H672" s="54"/>
    </row>
    <row r="673" spans="2:6" ht="30" x14ac:dyDescent="0.25">
      <c r="B673" s="27" t="s">
        <v>498</v>
      </c>
      <c r="C673" s="28" t="s">
        <v>484</v>
      </c>
      <c r="D673" s="27" t="s">
        <v>499</v>
      </c>
      <c r="E673" s="28" t="s">
        <v>486</v>
      </c>
      <c r="F673" s="27" t="s">
        <v>500</v>
      </c>
    </row>
    <row r="674" spans="2:6" x14ac:dyDescent="0.25">
      <c r="B674" s="55" t="s">
        <v>501</v>
      </c>
      <c r="C674" s="56"/>
      <c r="D674" s="279"/>
      <c r="E674" s="56"/>
      <c r="F674" s="57"/>
    </row>
    <row r="675" spans="2:6" x14ac:dyDescent="0.25">
      <c r="B675" s="38" t="s">
        <v>640</v>
      </c>
      <c r="C675" s="274" t="s">
        <v>685</v>
      </c>
      <c r="D675" s="34">
        <v>27488</v>
      </c>
      <c r="E675" s="34">
        <v>1000000</v>
      </c>
      <c r="F675" s="70">
        <v>28357117008</v>
      </c>
    </row>
    <row r="676" spans="2:6" x14ac:dyDescent="0.25">
      <c r="B676" s="38" t="s">
        <v>601</v>
      </c>
      <c r="C676" s="275" t="s">
        <v>685</v>
      </c>
      <c r="D676" s="34">
        <v>9006</v>
      </c>
      <c r="E676" s="34">
        <v>1000000</v>
      </c>
      <c r="F676" s="84">
        <v>9215171469</v>
      </c>
    </row>
    <row r="677" spans="2:6" x14ac:dyDescent="0.25">
      <c r="B677" s="38" t="s">
        <v>630</v>
      </c>
      <c r="C677" s="275" t="s">
        <v>685</v>
      </c>
      <c r="D677" s="34">
        <v>45103</v>
      </c>
      <c r="E677" s="34">
        <v>1000000</v>
      </c>
      <c r="F677" s="84">
        <v>45095587030</v>
      </c>
    </row>
    <row r="678" spans="2:6" x14ac:dyDescent="0.25">
      <c r="B678" s="38" t="s">
        <v>636</v>
      </c>
      <c r="C678" s="275" t="s">
        <v>685</v>
      </c>
      <c r="D678" s="34">
        <v>38</v>
      </c>
      <c r="E678" s="34">
        <v>1000000</v>
      </c>
      <c r="F678" s="84">
        <v>38310007</v>
      </c>
    </row>
    <row r="679" spans="2:6" x14ac:dyDescent="0.25">
      <c r="B679" s="38" t="s">
        <v>608</v>
      </c>
      <c r="C679" s="275" t="s">
        <v>685</v>
      </c>
      <c r="D679" s="34">
        <v>12045</v>
      </c>
      <c r="E679" s="34">
        <v>1000000</v>
      </c>
      <c r="F679" s="84">
        <v>12304088753</v>
      </c>
    </row>
    <row r="680" spans="2:6" x14ac:dyDescent="0.25">
      <c r="B680" s="38" t="s">
        <v>600</v>
      </c>
      <c r="C680" s="275" t="s">
        <v>685</v>
      </c>
      <c r="D680" s="34">
        <v>25</v>
      </c>
      <c r="E680" s="34">
        <v>1000000</v>
      </c>
      <c r="F680" s="84">
        <v>25353973</v>
      </c>
    </row>
    <row r="681" spans="2:6" x14ac:dyDescent="0.25">
      <c r="B681" s="38" t="s">
        <v>634</v>
      </c>
      <c r="C681" s="275" t="s">
        <v>685</v>
      </c>
      <c r="D681" s="34">
        <v>257</v>
      </c>
      <c r="E681" s="34">
        <v>1000000</v>
      </c>
      <c r="F681" s="84">
        <v>255399847</v>
      </c>
    </row>
    <row r="682" spans="2:6" x14ac:dyDescent="0.25">
      <c r="B682" s="38" t="s">
        <v>602</v>
      </c>
      <c r="C682" s="275" t="s">
        <v>685</v>
      </c>
      <c r="D682" s="34">
        <v>5167</v>
      </c>
      <c r="E682" s="34">
        <v>1000000</v>
      </c>
      <c r="F682" s="84">
        <v>5275950562</v>
      </c>
    </row>
    <row r="683" spans="2:6" x14ac:dyDescent="0.25">
      <c r="B683" s="38" t="s">
        <v>686</v>
      </c>
      <c r="C683" s="275" t="s">
        <v>685</v>
      </c>
      <c r="D683" s="34">
        <v>6</v>
      </c>
      <c r="E683" s="34">
        <v>1000000</v>
      </c>
      <c r="F683" s="84">
        <v>6010890</v>
      </c>
    </row>
    <row r="684" spans="2:6" x14ac:dyDescent="0.25">
      <c r="B684" s="38" t="s">
        <v>687</v>
      </c>
      <c r="C684" s="275" t="s">
        <v>685</v>
      </c>
      <c r="D684" s="34">
        <v>102</v>
      </c>
      <c r="E684" s="34">
        <v>1000000</v>
      </c>
      <c r="F684" s="84">
        <v>99871055</v>
      </c>
    </row>
    <row r="685" spans="2:6" x14ac:dyDescent="0.25">
      <c r="B685" s="38" t="s">
        <v>632</v>
      </c>
      <c r="C685" s="275" t="s">
        <v>685</v>
      </c>
      <c r="D685" s="34">
        <v>10</v>
      </c>
      <c r="E685" s="34">
        <v>1000000</v>
      </c>
      <c r="F685" s="84">
        <v>10227740</v>
      </c>
    </row>
    <row r="686" spans="2:6" x14ac:dyDescent="0.25">
      <c r="B686" s="38" t="s">
        <v>633</v>
      </c>
      <c r="C686" s="275" t="s">
        <v>685</v>
      </c>
      <c r="D686" s="34">
        <v>73</v>
      </c>
      <c r="E686" s="34">
        <v>1000000</v>
      </c>
      <c r="F686" s="84">
        <v>73309493</v>
      </c>
    </row>
    <row r="687" spans="2:6" x14ac:dyDescent="0.25">
      <c r="B687" s="38" t="s">
        <v>688</v>
      </c>
      <c r="C687" s="275" t="s">
        <v>685</v>
      </c>
      <c r="D687" s="34">
        <v>15</v>
      </c>
      <c r="E687" s="34">
        <v>1000000</v>
      </c>
      <c r="F687" s="84">
        <v>15403151</v>
      </c>
    </row>
    <row r="688" spans="2:6" x14ac:dyDescent="0.25">
      <c r="B688" s="38" t="s">
        <v>635</v>
      </c>
      <c r="C688" s="275" t="s">
        <v>685</v>
      </c>
      <c r="D688" s="34">
        <v>57</v>
      </c>
      <c r="E688" s="34">
        <v>1000000</v>
      </c>
      <c r="F688" s="84">
        <v>57100726</v>
      </c>
    </row>
    <row r="689" spans="2:6" x14ac:dyDescent="0.25">
      <c r="B689" s="38" t="s">
        <v>637</v>
      </c>
      <c r="C689" s="275" t="s">
        <v>685</v>
      </c>
      <c r="D689" s="34">
        <v>356</v>
      </c>
      <c r="E689" s="34">
        <v>1000000</v>
      </c>
      <c r="F689" s="84">
        <v>360365387</v>
      </c>
    </row>
    <row r="690" spans="2:6" x14ac:dyDescent="0.25">
      <c r="B690" s="38" t="s">
        <v>689</v>
      </c>
      <c r="C690" s="275" t="s">
        <v>685</v>
      </c>
      <c r="D690" s="34">
        <v>484</v>
      </c>
      <c r="E690" s="34">
        <v>1000000</v>
      </c>
      <c r="F690" s="84">
        <v>485910671</v>
      </c>
    </row>
    <row r="691" spans="2:6" x14ac:dyDescent="0.25">
      <c r="B691" s="38" t="s">
        <v>639</v>
      </c>
      <c r="C691" s="275" t="s">
        <v>685</v>
      </c>
      <c r="D691" s="34">
        <v>5</v>
      </c>
      <c r="E691" s="34">
        <v>1000000</v>
      </c>
      <c r="F691" s="84">
        <v>5040245</v>
      </c>
    </row>
    <row r="692" spans="2:6" x14ac:dyDescent="0.25">
      <c r="B692" s="38" t="s">
        <v>334</v>
      </c>
      <c r="C692" s="275" t="s">
        <v>685</v>
      </c>
      <c r="D692" s="34">
        <v>32</v>
      </c>
      <c r="E692" s="34">
        <v>1000000</v>
      </c>
      <c r="F692" s="84">
        <v>32154301</v>
      </c>
    </row>
    <row r="693" spans="2:6" x14ac:dyDescent="0.25">
      <c r="B693" s="38" t="s">
        <v>607</v>
      </c>
      <c r="C693" s="275" t="s">
        <v>685</v>
      </c>
      <c r="D693" s="34">
        <v>9000</v>
      </c>
      <c r="E693" s="34">
        <v>1000000</v>
      </c>
      <c r="F693" s="84">
        <v>9128934247</v>
      </c>
    </row>
    <row r="694" spans="2:6" x14ac:dyDescent="0.25">
      <c r="B694" s="38" t="s">
        <v>638</v>
      </c>
      <c r="C694" s="275" t="s">
        <v>685</v>
      </c>
      <c r="D694" s="34">
        <v>483</v>
      </c>
      <c r="E694" s="34">
        <v>1000000</v>
      </c>
      <c r="F694" s="84">
        <v>489298849</v>
      </c>
    </row>
    <row r="695" spans="2:6" x14ac:dyDescent="0.25">
      <c r="B695" s="38" t="s">
        <v>628</v>
      </c>
      <c r="C695" s="275" t="s">
        <v>685</v>
      </c>
      <c r="D695" s="34">
        <v>250</v>
      </c>
      <c r="E695" s="34">
        <v>1000000</v>
      </c>
      <c r="F695" s="84">
        <v>247500000</v>
      </c>
    </row>
    <row r="696" spans="2:6" x14ac:dyDescent="0.25">
      <c r="B696" s="38" t="s">
        <v>690</v>
      </c>
      <c r="C696" s="275" t="s">
        <v>685</v>
      </c>
      <c r="D696" s="34">
        <v>12146</v>
      </c>
      <c r="E696" s="34">
        <v>1000000</v>
      </c>
      <c r="F696" s="84">
        <v>12451824438</v>
      </c>
    </row>
    <row r="697" spans="2:6" x14ac:dyDescent="0.25">
      <c r="B697" s="38" t="s">
        <v>606</v>
      </c>
      <c r="C697" s="275" t="s">
        <v>685</v>
      </c>
      <c r="D697" s="34">
        <v>10</v>
      </c>
      <c r="E697" s="34">
        <v>1000000</v>
      </c>
      <c r="F697" s="84">
        <v>10171740</v>
      </c>
    </row>
    <row r="698" spans="2:6" x14ac:dyDescent="0.25">
      <c r="B698" s="38" t="s">
        <v>691</v>
      </c>
      <c r="C698" s="275" t="s">
        <v>685</v>
      </c>
      <c r="D698" s="34">
        <v>95</v>
      </c>
      <c r="E698" s="34">
        <v>1000000</v>
      </c>
      <c r="F698" s="34">
        <v>95027329</v>
      </c>
    </row>
    <row r="699" spans="2:6" x14ac:dyDescent="0.25">
      <c r="B699" s="38" t="s">
        <v>346</v>
      </c>
      <c r="C699" s="275" t="s">
        <v>685</v>
      </c>
      <c r="D699" s="34">
        <v>1700</v>
      </c>
      <c r="E699" s="34">
        <v>1000000</v>
      </c>
      <c r="F699" s="34">
        <v>1706508904</v>
      </c>
    </row>
    <row r="700" spans="2:6" x14ac:dyDescent="0.25">
      <c r="B700" s="38" t="s">
        <v>601</v>
      </c>
      <c r="C700" s="275" t="s">
        <v>603</v>
      </c>
      <c r="D700" s="34">
        <v>2</v>
      </c>
      <c r="E700" s="34">
        <v>3690297862</v>
      </c>
      <c r="F700" s="34">
        <v>3690297862</v>
      </c>
    </row>
    <row r="701" spans="2:6" x14ac:dyDescent="0.25">
      <c r="B701" s="38" t="s">
        <v>391</v>
      </c>
      <c r="C701" s="275" t="s">
        <v>604</v>
      </c>
      <c r="D701" s="34">
        <v>4</v>
      </c>
      <c r="E701" s="34">
        <v>2686607953</v>
      </c>
      <c r="F701" s="34">
        <v>2686607953</v>
      </c>
    </row>
    <row r="702" spans="2:6" x14ac:dyDescent="0.25">
      <c r="B702" s="38" t="s">
        <v>641</v>
      </c>
      <c r="C702" s="275" t="s">
        <v>604</v>
      </c>
      <c r="D702" s="34">
        <v>2</v>
      </c>
      <c r="E702" s="34">
        <v>8462841501</v>
      </c>
      <c r="F702" s="34">
        <v>8462841501</v>
      </c>
    </row>
    <row r="703" spans="2:6" x14ac:dyDescent="0.25">
      <c r="B703" s="38" t="s">
        <v>336</v>
      </c>
      <c r="C703" s="275" t="s">
        <v>644</v>
      </c>
      <c r="D703" s="34">
        <v>6</v>
      </c>
      <c r="E703" s="34">
        <v>1000000000</v>
      </c>
      <c r="F703" s="34">
        <v>6065722363</v>
      </c>
    </row>
    <row r="704" spans="2:6" x14ac:dyDescent="0.25">
      <c r="B704" s="38" t="s">
        <v>607</v>
      </c>
      <c r="C704" s="275" t="s">
        <v>644</v>
      </c>
      <c r="D704" s="34">
        <v>1</v>
      </c>
      <c r="E704" s="34">
        <v>100000000</v>
      </c>
      <c r="F704" s="34">
        <v>99540082</v>
      </c>
    </row>
    <row r="705" spans="2:6" x14ac:dyDescent="0.25">
      <c r="B705" s="38" t="s">
        <v>692</v>
      </c>
      <c r="C705" s="275" t="s">
        <v>644</v>
      </c>
      <c r="D705" s="34">
        <v>2</v>
      </c>
      <c r="E705" s="34">
        <v>100100000</v>
      </c>
      <c r="F705" s="84">
        <v>195639317</v>
      </c>
    </row>
    <row r="706" spans="2:6" x14ac:dyDescent="0.25">
      <c r="B706" s="38" t="s">
        <v>606</v>
      </c>
      <c r="C706" s="275" t="s">
        <v>644</v>
      </c>
      <c r="D706" s="34">
        <v>1</v>
      </c>
      <c r="E706" s="34">
        <v>250000000</v>
      </c>
      <c r="F706" s="34">
        <v>263285428</v>
      </c>
    </row>
    <row r="707" spans="2:6" x14ac:dyDescent="0.25">
      <c r="B707" s="38" t="s">
        <v>693</v>
      </c>
      <c r="C707" s="275" t="s">
        <v>644</v>
      </c>
      <c r="D707" s="34">
        <v>1</v>
      </c>
      <c r="E707" s="34">
        <v>160000000</v>
      </c>
      <c r="F707" s="34">
        <v>160332526</v>
      </c>
    </row>
    <row r="708" spans="2:6" x14ac:dyDescent="0.25">
      <c r="B708" s="38" t="s">
        <v>642</v>
      </c>
      <c r="C708" s="275" t="s">
        <v>605</v>
      </c>
      <c r="D708" s="34">
        <v>7</v>
      </c>
      <c r="E708" s="34">
        <v>39658047</v>
      </c>
      <c r="F708" s="407">
        <v>378190159</v>
      </c>
    </row>
    <row r="709" spans="2:6" x14ac:dyDescent="0.25">
      <c r="B709" s="30" t="s">
        <v>489</v>
      </c>
      <c r="C709" s="36"/>
      <c r="D709" s="36"/>
      <c r="E709" s="43"/>
      <c r="F709" s="36">
        <f>SUM(F675:F708)</f>
        <v>147844095006</v>
      </c>
    </row>
    <row r="710" spans="2:6" x14ac:dyDescent="0.25">
      <c r="B710" s="38" t="s">
        <v>606</v>
      </c>
      <c r="C710" s="274" t="s">
        <v>685</v>
      </c>
      <c r="D710">
        <v>5500</v>
      </c>
      <c r="E710" s="404">
        <v>1000</v>
      </c>
      <c r="F710" s="405">
        <v>5512750.2665900998</v>
      </c>
    </row>
    <row r="711" spans="2:6" x14ac:dyDescent="0.25">
      <c r="B711" s="38" t="s">
        <v>607</v>
      </c>
      <c r="C711" s="275" t="s">
        <v>685</v>
      </c>
      <c r="D711">
        <v>2500</v>
      </c>
      <c r="E711" s="404">
        <v>1000</v>
      </c>
      <c r="F711" s="300">
        <v>2516780.8219178002</v>
      </c>
    </row>
    <row r="712" spans="2:6" x14ac:dyDescent="0.25">
      <c r="B712" s="38" t="s">
        <v>608</v>
      </c>
      <c r="C712" s="275" t="s">
        <v>694</v>
      </c>
      <c r="D712">
        <v>2030</v>
      </c>
      <c r="E712" s="404">
        <v>1000</v>
      </c>
      <c r="F712" s="300">
        <v>2064106.1643835921</v>
      </c>
    </row>
    <row r="713" spans="2:6" x14ac:dyDescent="0.25">
      <c r="B713" s="38" t="s">
        <v>635</v>
      </c>
      <c r="C713" s="275" t="s">
        <v>685</v>
      </c>
      <c r="D713">
        <v>1650</v>
      </c>
      <c r="E713" s="404">
        <v>1000</v>
      </c>
      <c r="F713" s="300">
        <v>1665063.9066780999</v>
      </c>
    </row>
    <row r="714" spans="2:6" x14ac:dyDescent="0.25">
      <c r="B714" s="38" t="s">
        <v>602</v>
      </c>
      <c r="C714" s="275" t="s">
        <v>685</v>
      </c>
      <c r="D714">
        <v>2645</v>
      </c>
      <c r="E714" s="404">
        <v>1000</v>
      </c>
      <c r="F714" s="300">
        <v>2664783.298630137</v>
      </c>
    </row>
    <row r="715" spans="2:6" x14ac:dyDescent="0.25">
      <c r="B715" s="38" t="s">
        <v>631</v>
      </c>
      <c r="C715" s="275" t="s">
        <v>685</v>
      </c>
      <c r="D715">
        <v>2595</v>
      </c>
      <c r="E715" s="404">
        <v>1000</v>
      </c>
      <c r="F715" s="300">
        <v>2623142.1911376449</v>
      </c>
    </row>
    <row r="716" spans="2:6" x14ac:dyDescent="0.25">
      <c r="B716" s="38" t="s">
        <v>629</v>
      </c>
      <c r="C716" s="275" t="s">
        <v>685</v>
      </c>
      <c r="D716">
        <v>277</v>
      </c>
      <c r="E716" s="404">
        <v>1000</v>
      </c>
      <c r="F716" s="300">
        <v>260010.56704885999</v>
      </c>
    </row>
    <row r="717" spans="2:6" x14ac:dyDescent="0.25">
      <c r="B717" s="38" t="s">
        <v>643</v>
      </c>
      <c r="C717" s="275" t="s">
        <v>644</v>
      </c>
      <c r="D717">
        <v>2</v>
      </c>
      <c r="E717" s="404">
        <v>50000</v>
      </c>
      <c r="F717" s="300">
        <v>102873.04</v>
      </c>
    </row>
    <row r="718" spans="2:6" x14ac:dyDescent="0.25">
      <c r="B718" s="38" t="s">
        <v>643</v>
      </c>
      <c r="C718" s="275" t="s">
        <v>644</v>
      </c>
      <c r="D718">
        <v>4</v>
      </c>
      <c r="E718" s="404">
        <v>500000</v>
      </c>
      <c r="F718" s="300">
        <v>2005917.79</v>
      </c>
    </row>
    <row r="719" spans="2:6" x14ac:dyDescent="0.25">
      <c r="B719" s="38" t="s">
        <v>347</v>
      </c>
      <c r="C719" s="275" t="s">
        <v>644</v>
      </c>
      <c r="D719">
        <v>4</v>
      </c>
      <c r="E719" s="404">
        <v>500000</v>
      </c>
      <c r="F719" s="300">
        <v>2006016.47</v>
      </c>
    </row>
    <row r="720" spans="2:6" x14ac:dyDescent="0.25">
      <c r="B720" s="38" t="s">
        <v>606</v>
      </c>
      <c r="C720" s="275" t="s">
        <v>644</v>
      </c>
      <c r="D720">
        <v>4</v>
      </c>
      <c r="E720" s="404">
        <v>500000</v>
      </c>
      <c r="F720" s="300">
        <v>2005917.81</v>
      </c>
    </row>
    <row r="721" spans="2:9" x14ac:dyDescent="0.25">
      <c r="B721" s="38" t="s">
        <v>639</v>
      </c>
      <c r="C721" s="275" t="s">
        <v>644</v>
      </c>
      <c r="D721">
        <v>2</v>
      </c>
      <c r="E721" s="404">
        <v>25000</v>
      </c>
      <c r="F721" s="300">
        <v>49997.17</v>
      </c>
    </row>
    <row r="722" spans="2:9" x14ac:dyDescent="0.25">
      <c r="B722" s="38" t="s">
        <v>602</v>
      </c>
      <c r="C722" s="275" t="s">
        <v>644</v>
      </c>
      <c r="D722">
        <v>30</v>
      </c>
      <c r="E722" s="404">
        <v>100000</v>
      </c>
      <c r="F722" s="300">
        <v>3050264.29</v>
      </c>
    </row>
    <row r="723" spans="2:9" x14ac:dyDescent="0.25">
      <c r="B723" s="30" t="s">
        <v>490</v>
      </c>
      <c r="C723" s="42"/>
      <c r="D723" s="42"/>
      <c r="E723" s="41"/>
      <c r="F723" s="42">
        <f>SUM(F710:F722)</f>
        <v>26527623.786386229</v>
      </c>
      <c r="G723" s="26"/>
      <c r="H723" s="26"/>
      <c r="I723" s="26"/>
    </row>
    <row r="724" spans="2:9" x14ac:dyDescent="0.25">
      <c r="B724" s="30" t="s">
        <v>315</v>
      </c>
      <c r="C724" s="42"/>
      <c r="D724" s="42"/>
      <c r="E724" s="58"/>
      <c r="F724" s="42">
        <f>+F657</f>
        <v>7002.41</v>
      </c>
    </row>
    <row r="725" spans="2:9" x14ac:dyDescent="0.25">
      <c r="B725" s="30" t="s">
        <v>491</v>
      </c>
      <c r="C725" s="36"/>
      <c r="D725" s="36"/>
      <c r="E725" s="43"/>
      <c r="F725" s="36">
        <f>INT(+F723*F724)-3</f>
        <v>185757298075</v>
      </c>
    </row>
    <row r="726" spans="2:9" x14ac:dyDescent="0.25">
      <c r="B726" s="30" t="str">
        <f>+B668</f>
        <v>TOTAL AL 30/09/2025</v>
      </c>
      <c r="C726" s="31"/>
      <c r="D726" s="31"/>
      <c r="E726" s="31"/>
      <c r="F726" s="31">
        <f>+F725+F709</f>
        <v>333601393081</v>
      </c>
    </row>
    <row r="727" spans="2:9" x14ac:dyDescent="0.25">
      <c r="B727" s="30" t="str">
        <f>+B669</f>
        <v>TOTAL AL 31/12/2024</v>
      </c>
      <c r="C727" s="309"/>
      <c r="D727" s="309"/>
      <c r="E727" s="309"/>
      <c r="F727" s="31">
        <f>+F660</f>
        <v>210266942442</v>
      </c>
    </row>
    <row r="728" spans="2:9" x14ac:dyDescent="0.25">
      <c r="B728" s="26"/>
      <c r="C728" s="417"/>
      <c r="D728" s="417"/>
      <c r="E728" s="417"/>
      <c r="F728" s="413"/>
    </row>
    <row r="729" spans="2:9" x14ac:dyDescent="0.25">
      <c r="B729" s="30" t="s">
        <v>502</v>
      </c>
      <c r="C729" s="31"/>
      <c r="D729" s="30"/>
      <c r="E729" s="31"/>
      <c r="F729" s="30"/>
    </row>
    <row r="730" spans="2:9" x14ac:dyDescent="0.25">
      <c r="B730" s="44" t="s">
        <v>493</v>
      </c>
      <c r="C730" s="277"/>
      <c r="D730" s="406">
        <v>1</v>
      </c>
      <c r="E730" s="406">
        <v>600000000</v>
      </c>
      <c r="F730" s="45">
        <v>1560000000</v>
      </c>
    </row>
    <row r="731" spans="2:9" x14ac:dyDescent="0.25">
      <c r="B731" s="33" t="s">
        <v>494</v>
      </c>
      <c r="C731" s="278"/>
      <c r="D731" s="24">
        <v>4000</v>
      </c>
      <c r="E731" s="45">
        <v>1000000</v>
      </c>
      <c r="F731" s="45">
        <v>5590800000</v>
      </c>
    </row>
    <row r="732" spans="2:9" x14ac:dyDescent="0.25">
      <c r="B732" s="33" t="s">
        <v>495</v>
      </c>
      <c r="C732" s="278"/>
      <c r="D732" s="24">
        <v>212242</v>
      </c>
      <c r="E732" s="24">
        <v>100000</v>
      </c>
      <c r="F732" s="45">
        <v>26213519768</v>
      </c>
    </row>
    <row r="733" spans="2:9" x14ac:dyDescent="0.25">
      <c r="B733" s="38" t="s">
        <v>496</v>
      </c>
      <c r="C733" s="275" t="s">
        <v>497</v>
      </c>
      <c r="D733" s="34"/>
      <c r="E733" s="34">
        <v>4048832577</v>
      </c>
      <c r="F733" s="34">
        <v>4048832577</v>
      </c>
    </row>
    <row r="734" spans="2:9" x14ac:dyDescent="0.25">
      <c r="B734" s="30" t="s">
        <v>489</v>
      </c>
      <c r="C734" s="31"/>
      <c r="D734" s="31"/>
      <c r="E734" s="31"/>
      <c r="F734" s="31">
        <f>SUM(F730:F733)</f>
        <v>37413152345</v>
      </c>
      <c r="G734" s="25"/>
    </row>
    <row r="735" spans="2:9" x14ac:dyDescent="0.25">
      <c r="B735" s="30" t="str">
        <f>+B726</f>
        <v>TOTAL AL 30/09/2025</v>
      </c>
      <c r="C735" s="310"/>
      <c r="D735" s="310"/>
      <c r="E735" s="59"/>
      <c r="F735" s="48">
        <f>+F734</f>
        <v>37413152345</v>
      </c>
    </row>
    <row r="736" spans="2:9" x14ac:dyDescent="0.25">
      <c r="B736" s="30" t="str">
        <f>+B727</f>
        <v>TOTAL AL 31/12/2024</v>
      </c>
      <c r="C736" s="311"/>
      <c r="D736" s="311"/>
      <c r="E736" s="312"/>
      <c r="F736" s="311">
        <f>+F669</f>
        <v>36132463114</v>
      </c>
    </row>
    <row r="739" spans="1:13" x14ac:dyDescent="0.25">
      <c r="C739" s="498" t="s">
        <v>153</v>
      </c>
      <c r="D739" s="498"/>
      <c r="E739" s="498"/>
      <c r="F739" s="26"/>
    </row>
    <row r="740" spans="1:13" ht="30" x14ac:dyDescent="0.25">
      <c r="B740" s="29"/>
      <c r="C740" s="27" t="s">
        <v>503</v>
      </c>
      <c r="D740" s="27" t="s">
        <v>504</v>
      </c>
      <c r="E740" s="27" t="s">
        <v>505</v>
      </c>
      <c r="F740" s="29"/>
      <c r="G740" s="29"/>
      <c r="H740" s="29"/>
    </row>
    <row r="741" spans="1:13" x14ac:dyDescent="0.25">
      <c r="C741" s="280">
        <v>1</v>
      </c>
      <c r="D741" s="60">
        <v>600000000</v>
      </c>
      <c r="E741" s="60">
        <v>1560000000</v>
      </c>
    </row>
    <row r="742" spans="1:13" x14ac:dyDescent="0.25">
      <c r="B742" s="26"/>
      <c r="C742" s="59" t="s">
        <v>627</v>
      </c>
      <c r="D742" s="48">
        <f t="shared" ref="D742" si="3">+D741</f>
        <v>600000000</v>
      </c>
      <c r="E742" s="48">
        <f>+E741</f>
        <v>1560000000</v>
      </c>
      <c r="F742" s="26"/>
      <c r="G742" s="26"/>
      <c r="H742" s="26"/>
    </row>
    <row r="743" spans="1:13" x14ac:dyDescent="0.25">
      <c r="B743" s="26"/>
      <c r="C743" s="59" t="s">
        <v>492</v>
      </c>
      <c r="D743" s="313">
        <v>200000000</v>
      </c>
      <c r="E743" s="48">
        <v>1003000000</v>
      </c>
      <c r="F743" s="26"/>
      <c r="G743" s="26"/>
      <c r="H743" s="26"/>
    </row>
    <row r="744" spans="1:13" x14ac:dyDescent="0.25">
      <c r="E744" s="25"/>
    </row>
    <row r="746" spans="1:13" x14ac:dyDescent="0.25">
      <c r="A746" s="2"/>
      <c r="B746" s="490" t="s">
        <v>157</v>
      </c>
      <c r="C746" s="490"/>
      <c r="D746" s="490"/>
      <c r="E746" s="490"/>
      <c r="F746" s="490"/>
      <c r="G746" s="490"/>
      <c r="H746" s="490"/>
      <c r="I746" s="490"/>
      <c r="J746" s="490"/>
      <c r="K746" s="490"/>
      <c r="L746" s="490"/>
      <c r="M746" s="490"/>
    </row>
    <row r="747" spans="1:13" x14ac:dyDescent="0.25">
      <c r="B747" s="491" t="s">
        <v>95</v>
      </c>
      <c r="C747" s="491"/>
      <c r="D747" s="491"/>
      <c r="E747" s="491"/>
      <c r="F747" s="491"/>
      <c r="G747" s="491"/>
      <c r="H747" s="491"/>
      <c r="I747" s="491"/>
      <c r="J747" s="491"/>
      <c r="K747" s="491"/>
      <c r="L747" s="491"/>
      <c r="M747" s="491"/>
    </row>
    <row r="748" spans="1:13" x14ac:dyDescent="0.25">
      <c r="B748" s="491" t="s">
        <v>660</v>
      </c>
      <c r="C748" s="491"/>
      <c r="D748" s="491"/>
      <c r="E748" s="491"/>
      <c r="F748" s="491"/>
      <c r="G748" s="491"/>
      <c r="H748" s="491"/>
      <c r="I748" s="491"/>
      <c r="J748" s="491"/>
      <c r="K748" s="491"/>
      <c r="L748" s="491"/>
      <c r="M748" s="491"/>
    </row>
    <row r="749" spans="1:13" x14ac:dyDescent="0.25">
      <c r="B749" s="492" t="s">
        <v>506</v>
      </c>
      <c r="C749" s="492"/>
      <c r="D749" s="492"/>
      <c r="E749" s="492"/>
      <c r="F749" s="492"/>
      <c r="G749" s="492"/>
      <c r="H749" s="492"/>
      <c r="I749" s="492"/>
      <c r="J749" s="492"/>
      <c r="K749" s="492"/>
      <c r="L749" s="492"/>
      <c r="M749" s="492"/>
    </row>
    <row r="750" spans="1:13" x14ac:dyDescent="0.25">
      <c r="B750" s="493" t="s">
        <v>507</v>
      </c>
      <c r="C750" s="495" t="s">
        <v>508</v>
      </c>
      <c r="D750" s="495"/>
      <c r="E750" s="495"/>
      <c r="F750" s="495"/>
      <c r="G750" s="495"/>
      <c r="H750" s="495" t="s">
        <v>509</v>
      </c>
      <c r="I750" s="495"/>
      <c r="J750" s="495"/>
      <c r="K750" s="495"/>
      <c r="L750" s="495"/>
      <c r="M750" s="496" t="s">
        <v>510</v>
      </c>
    </row>
    <row r="751" spans="1:13" ht="30" x14ac:dyDescent="0.25">
      <c r="B751" s="494"/>
      <c r="C751" s="10" t="s">
        <v>511</v>
      </c>
      <c r="D751" s="11" t="s">
        <v>512</v>
      </c>
      <c r="E751" s="11" t="s">
        <v>513</v>
      </c>
      <c r="F751" s="10" t="s">
        <v>514</v>
      </c>
      <c r="G751" s="11" t="s">
        <v>515</v>
      </c>
      <c r="H751" s="9" t="s">
        <v>516</v>
      </c>
      <c r="I751" s="9" t="s">
        <v>512</v>
      </c>
      <c r="J751" s="12" t="s">
        <v>513</v>
      </c>
      <c r="K751" s="10" t="s">
        <v>517</v>
      </c>
      <c r="L751" s="12" t="s">
        <v>518</v>
      </c>
      <c r="M751" s="497"/>
    </row>
    <row r="752" spans="1:13" x14ac:dyDescent="0.25">
      <c r="B752" s="13" t="s">
        <v>519</v>
      </c>
      <c r="C752" s="14"/>
      <c r="D752" s="14"/>
      <c r="E752" s="14"/>
      <c r="F752" s="14"/>
      <c r="G752" s="14"/>
      <c r="H752" s="15"/>
      <c r="I752" s="14"/>
      <c r="J752" s="14"/>
      <c r="K752" s="14"/>
      <c r="L752" s="14"/>
      <c r="M752" s="14"/>
    </row>
    <row r="753" spans="1:13" x14ac:dyDescent="0.25">
      <c r="B753" s="23" t="s">
        <v>520</v>
      </c>
      <c r="C753" s="17">
        <v>640054044</v>
      </c>
      <c r="D753" s="17">
        <v>0</v>
      </c>
      <c r="E753" s="24">
        <v>0</v>
      </c>
      <c r="F753" s="17">
        <v>0</v>
      </c>
      <c r="G753" s="17">
        <f>+C753+D753-E753+F753</f>
        <v>640054044</v>
      </c>
      <c r="H753" s="17">
        <v>-362194014</v>
      </c>
      <c r="I753" s="24">
        <v>0</v>
      </c>
      <c r="J753" s="17">
        <v>0</v>
      </c>
      <c r="K753" s="17">
        <v>-73812604</v>
      </c>
      <c r="L753" s="17">
        <f>+H753-I753+J753+K753</f>
        <v>-436006618</v>
      </c>
      <c r="M753" s="17">
        <f>+G753+L753</f>
        <v>204047426</v>
      </c>
    </row>
    <row r="754" spans="1:13" x14ac:dyDescent="0.25">
      <c r="B754" s="23" t="s">
        <v>521</v>
      </c>
      <c r="C754" s="17">
        <v>375263960</v>
      </c>
      <c r="D754" s="17">
        <v>6407272</v>
      </c>
      <c r="E754" s="24">
        <v>0</v>
      </c>
      <c r="F754" s="17">
        <v>0</v>
      </c>
      <c r="G754" s="17">
        <f t="shared" ref="G754:G758" si="4">+C754+D754-E754+F754</f>
        <v>381671232</v>
      </c>
      <c r="H754" s="17">
        <v>-224435584</v>
      </c>
      <c r="I754" s="24">
        <v>0</v>
      </c>
      <c r="J754" s="17">
        <v>0</v>
      </c>
      <c r="K754" s="17">
        <v>-34985428</v>
      </c>
      <c r="L754" s="17">
        <f t="shared" ref="L754:L758" si="5">+H754-I754+J754+K754</f>
        <v>-259421012</v>
      </c>
      <c r="M754" s="17">
        <f t="shared" ref="M754:M758" si="6">+G754+L754</f>
        <v>122250220</v>
      </c>
    </row>
    <row r="755" spans="1:13" x14ac:dyDescent="0.25">
      <c r="B755" s="23" t="s">
        <v>522</v>
      </c>
      <c r="C755" s="17">
        <v>910295727</v>
      </c>
      <c r="D755" s="17">
        <v>328516006</v>
      </c>
      <c r="E755" s="24">
        <v>0</v>
      </c>
      <c r="F755" s="17">
        <v>0</v>
      </c>
      <c r="G755" s="17">
        <f t="shared" si="4"/>
        <v>1238811733</v>
      </c>
      <c r="H755" s="17">
        <v>-654097491</v>
      </c>
      <c r="I755" s="24">
        <v>0</v>
      </c>
      <c r="J755" s="17">
        <v>0</v>
      </c>
      <c r="K755" s="17">
        <v>-80584795</v>
      </c>
      <c r="L755" s="17">
        <f t="shared" si="5"/>
        <v>-734682286</v>
      </c>
      <c r="M755" s="17">
        <f t="shared" si="6"/>
        <v>504129447</v>
      </c>
    </row>
    <row r="756" spans="1:13" x14ac:dyDescent="0.25">
      <c r="B756" s="23" t="s">
        <v>523</v>
      </c>
      <c r="C756" s="17">
        <v>1188239967</v>
      </c>
      <c r="D756" s="17">
        <v>0</v>
      </c>
      <c r="E756" s="24">
        <v>0</v>
      </c>
      <c r="F756" s="17">
        <v>0</v>
      </c>
      <c r="G756" s="17">
        <f t="shared" si="4"/>
        <v>1188239967</v>
      </c>
      <c r="H756" s="17">
        <v>-699614408</v>
      </c>
      <c r="I756" s="24">
        <v>0</v>
      </c>
      <c r="J756" s="17">
        <v>0</v>
      </c>
      <c r="K756" s="17">
        <v>-93236652</v>
      </c>
      <c r="L756" s="17">
        <f t="shared" si="5"/>
        <v>-792851060</v>
      </c>
      <c r="M756" s="17">
        <f t="shared" si="6"/>
        <v>395388907</v>
      </c>
    </row>
    <row r="757" spans="1:13" x14ac:dyDescent="0.25">
      <c r="B757" s="23" t="s">
        <v>524</v>
      </c>
      <c r="C757" s="17">
        <v>700145763</v>
      </c>
      <c r="D757" s="17">
        <v>0</v>
      </c>
      <c r="E757" s="24">
        <v>0</v>
      </c>
      <c r="F757" s="17">
        <v>0</v>
      </c>
      <c r="G757" s="17">
        <f t="shared" si="4"/>
        <v>700145763</v>
      </c>
      <c r="H757" s="17">
        <v>-647499264</v>
      </c>
      <c r="I757" s="24">
        <v>0</v>
      </c>
      <c r="J757" s="17">
        <v>0</v>
      </c>
      <c r="K757" s="17">
        <v>-13501953</v>
      </c>
      <c r="L757" s="17">
        <f t="shared" si="5"/>
        <v>-661001217</v>
      </c>
      <c r="M757" s="17">
        <f t="shared" si="6"/>
        <v>39144546</v>
      </c>
    </row>
    <row r="758" spans="1:13" x14ac:dyDescent="0.25">
      <c r="B758" s="23" t="s">
        <v>525</v>
      </c>
      <c r="C758" s="17">
        <v>26735570</v>
      </c>
      <c r="D758" s="17">
        <v>0</v>
      </c>
      <c r="E758" s="24">
        <v>0</v>
      </c>
      <c r="F758" s="17">
        <v>0</v>
      </c>
      <c r="G758" s="17">
        <f t="shared" si="4"/>
        <v>26735570</v>
      </c>
      <c r="H758" s="17">
        <v>-23974978</v>
      </c>
      <c r="I758" s="24">
        <v>0</v>
      </c>
      <c r="J758" s="17">
        <v>0</v>
      </c>
      <c r="K758" s="17">
        <v>-1656351</v>
      </c>
      <c r="L758" s="17">
        <f t="shared" si="5"/>
        <v>-25631329</v>
      </c>
      <c r="M758" s="17">
        <f t="shared" si="6"/>
        <v>1104241</v>
      </c>
    </row>
    <row r="759" spans="1:13" x14ac:dyDescent="0.25">
      <c r="B759" s="20">
        <f>+BBGG!D7</f>
        <v>45930</v>
      </c>
      <c r="C759" s="21">
        <f>SUM(C753:C758)</f>
        <v>3840735031</v>
      </c>
      <c r="D759" s="21">
        <f>SUM(D753:D758)</f>
        <v>334923278</v>
      </c>
      <c r="E759" s="21">
        <f>SUM(E753:E758)</f>
        <v>0</v>
      </c>
      <c r="F759" s="21">
        <f t="shared" ref="F759:J759" si="7">SUM(F753:F758)</f>
        <v>0</v>
      </c>
      <c r="G759" s="21">
        <f>SUM(G753:G758)</f>
        <v>4175658309</v>
      </c>
      <c r="H759" s="21">
        <f>SUM(H753:H758)</f>
        <v>-2611815739</v>
      </c>
      <c r="I759" s="21">
        <f>SUM(I753:I758)</f>
        <v>0</v>
      </c>
      <c r="J759" s="21">
        <f t="shared" si="7"/>
        <v>0</v>
      </c>
      <c r="K759" s="21">
        <f>SUM(K753:K758)</f>
        <v>-297777783</v>
      </c>
      <c r="L759" s="21">
        <f>SUM(L753:L758)</f>
        <v>-2909593522</v>
      </c>
      <c r="M759" s="21">
        <f>+G759+L759</f>
        <v>1266064787</v>
      </c>
    </row>
    <row r="760" spans="1:13" x14ac:dyDescent="0.25">
      <c r="B760" s="20">
        <f>+BBGG!E7</f>
        <v>45657</v>
      </c>
      <c r="C760" s="21">
        <v>3659097838</v>
      </c>
      <c r="D760" s="21">
        <v>189549921</v>
      </c>
      <c r="E760" s="21">
        <v>7912728</v>
      </c>
      <c r="F760" s="21">
        <v>0</v>
      </c>
      <c r="G760" s="21">
        <v>3840735031</v>
      </c>
      <c r="H760" s="21">
        <v>-2302645836</v>
      </c>
      <c r="I760" s="21">
        <v>0</v>
      </c>
      <c r="J760" s="21">
        <v>0</v>
      </c>
      <c r="K760" s="21">
        <v>-309169903</v>
      </c>
      <c r="L760" s="21">
        <v>-2611815739</v>
      </c>
      <c r="M760" s="21">
        <v>1228919292</v>
      </c>
    </row>
    <row r="761" spans="1:13" x14ac:dyDescent="0.25">
      <c r="G761" s="22"/>
      <c r="L761" s="25"/>
      <c r="M761" s="25"/>
    </row>
    <row r="762" spans="1:13" x14ac:dyDescent="0.25">
      <c r="A762" s="2"/>
      <c r="B762" s="490" t="s">
        <v>163</v>
      </c>
      <c r="C762" s="490"/>
      <c r="D762" s="490"/>
      <c r="E762" s="490"/>
      <c r="F762" s="490"/>
      <c r="G762" s="490"/>
      <c r="H762" s="490"/>
      <c r="I762" s="490"/>
      <c r="J762" s="490"/>
      <c r="K762" s="490"/>
      <c r="L762" s="490"/>
      <c r="M762" s="490"/>
    </row>
    <row r="763" spans="1:13" x14ac:dyDescent="0.25">
      <c r="B763" s="491" t="s">
        <v>95</v>
      </c>
      <c r="C763" s="491"/>
      <c r="D763" s="491"/>
      <c r="E763" s="491"/>
      <c r="F763" s="491"/>
      <c r="G763" s="491"/>
      <c r="H763" s="491"/>
      <c r="I763" s="491"/>
      <c r="J763" s="491"/>
      <c r="K763" s="491"/>
      <c r="L763" s="491"/>
      <c r="M763" s="491"/>
    </row>
    <row r="764" spans="1:13" x14ac:dyDescent="0.25">
      <c r="B764" s="491" t="s">
        <v>661</v>
      </c>
      <c r="C764" s="491"/>
      <c r="D764" s="491"/>
      <c r="E764" s="491"/>
      <c r="F764" s="491"/>
      <c r="G764" s="491"/>
      <c r="H764" s="491"/>
      <c r="I764" s="491"/>
      <c r="J764" s="491"/>
      <c r="K764" s="491"/>
      <c r="L764" s="491"/>
      <c r="M764" s="491"/>
    </row>
    <row r="765" spans="1:13" x14ac:dyDescent="0.25">
      <c r="B765" s="492" t="s">
        <v>506</v>
      </c>
      <c r="C765" s="492"/>
      <c r="D765" s="492"/>
      <c r="E765" s="492"/>
      <c r="F765" s="492"/>
      <c r="G765" s="492"/>
      <c r="H765" s="492"/>
      <c r="I765" s="492"/>
      <c r="J765" s="492"/>
      <c r="K765" s="492"/>
      <c r="L765" s="492"/>
      <c r="M765" s="492"/>
    </row>
    <row r="766" spans="1:13" x14ac:dyDescent="0.25">
      <c r="B766" s="493" t="s">
        <v>507</v>
      </c>
      <c r="C766" s="495" t="s">
        <v>508</v>
      </c>
      <c r="D766" s="495"/>
      <c r="E766" s="495"/>
      <c r="F766" s="495"/>
      <c r="G766" s="495"/>
      <c r="H766" s="495" t="s">
        <v>509</v>
      </c>
      <c r="I766" s="495"/>
      <c r="J766" s="495"/>
      <c r="K766" s="495"/>
      <c r="L766" s="495"/>
      <c r="M766" s="496" t="s">
        <v>510</v>
      </c>
    </row>
    <row r="767" spans="1:13" ht="30" x14ac:dyDescent="0.25">
      <c r="B767" s="494"/>
      <c r="C767" s="10" t="s">
        <v>511</v>
      </c>
      <c r="D767" s="11" t="s">
        <v>512</v>
      </c>
      <c r="E767" s="11" t="s">
        <v>513</v>
      </c>
      <c r="F767" s="10" t="s">
        <v>514</v>
      </c>
      <c r="G767" s="11" t="s">
        <v>515</v>
      </c>
      <c r="H767" s="9" t="s">
        <v>516</v>
      </c>
      <c r="I767" s="9" t="s">
        <v>512</v>
      </c>
      <c r="J767" s="12" t="s">
        <v>513</v>
      </c>
      <c r="K767" s="10" t="s">
        <v>517</v>
      </c>
      <c r="L767" s="12" t="s">
        <v>518</v>
      </c>
      <c r="M767" s="497"/>
    </row>
    <row r="768" spans="1:13" x14ac:dyDescent="0.25">
      <c r="B768" s="13" t="s">
        <v>519</v>
      </c>
      <c r="C768" s="14"/>
      <c r="D768" s="14"/>
      <c r="E768" s="14"/>
      <c r="F768" s="14"/>
      <c r="G768" s="14"/>
      <c r="H768" s="15"/>
      <c r="I768" s="14"/>
      <c r="J768" s="14"/>
      <c r="K768" s="14"/>
      <c r="L768" s="14"/>
      <c r="M768" s="14"/>
    </row>
    <row r="769" spans="1:13" x14ac:dyDescent="0.25">
      <c r="B769" s="23" t="s">
        <v>591</v>
      </c>
      <c r="C769" s="17">
        <v>1713746016</v>
      </c>
      <c r="D769" s="17">
        <v>1084297884</v>
      </c>
      <c r="E769" s="17">
        <v>0</v>
      </c>
      <c r="F769" s="17">
        <v>0</v>
      </c>
      <c r="G769" s="17">
        <f>+C769+D769-E769+F769</f>
        <v>2798043900</v>
      </c>
      <c r="H769" s="354">
        <v>0</v>
      </c>
      <c r="I769" s="24">
        <v>0</v>
      </c>
      <c r="J769" s="24">
        <v>0</v>
      </c>
      <c r="K769" s="24">
        <v>0</v>
      </c>
      <c r="L769" s="24">
        <v>0</v>
      </c>
      <c r="M769" s="24">
        <f>+G769+L769</f>
        <v>2798043900</v>
      </c>
    </row>
    <row r="770" spans="1:13" x14ac:dyDescent="0.25">
      <c r="B770" s="16" t="s">
        <v>526</v>
      </c>
      <c r="C770" s="17">
        <v>334606555</v>
      </c>
      <c r="D770" s="17">
        <v>0</v>
      </c>
      <c r="E770" s="18">
        <v>0</v>
      </c>
      <c r="F770" s="19">
        <v>0</v>
      </c>
      <c r="G770" s="17">
        <f>+C770+D770-E770+F770</f>
        <v>334606555</v>
      </c>
      <c r="H770" s="17">
        <v>-205897461</v>
      </c>
      <c r="I770" s="18">
        <v>0</v>
      </c>
      <c r="J770" s="19">
        <v>0</v>
      </c>
      <c r="K770" s="19">
        <v>-52339491</v>
      </c>
      <c r="L770" s="19">
        <f>+H770+I770-J770+K770</f>
        <v>-258236952</v>
      </c>
      <c r="M770" s="24">
        <f>+G770+L770</f>
        <v>76369603</v>
      </c>
    </row>
    <row r="771" spans="1:13" x14ac:dyDescent="0.25">
      <c r="B771" s="20">
        <f>+B759</f>
        <v>45930</v>
      </c>
      <c r="C771" s="21">
        <f>SUM(C769:C770)</f>
        <v>2048352571</v>
      </c>
      <c r="D771" s="21">
        <f t="shared" ref="D771:M771" si="8">SUM(D769:D770)</f>
        <v>1084297884</v>
      </c>
      <c r="E771" s="21">
        <f t="shared" si="8"/>
        <v>0</v>
      </c>
      <c r="F771" s="21">
        <f t="shared" si="8"/>
        <v>0</v>
      </c>
      <c r="G771" s="21">
        <f>SUM(G769:G770)</f>
        <v>3132650455</v>
      </c>
      <c r="H771" s="21">
        <f t="shared" si="8"/>
        <v>-205897461</v>
      </c>
      <c r="I771" s="21">
        <f t="shared" si="8"/>
        <v>0</v>
      </c>
      <c r="J771" s="21">
        <f t="shared" si="8"/>
        <v>0</v>
      </c>
      <c r="K771" s="21">
        <f t="shared" si="8"/>
        <v>-52339491</v>
      </c>
      <c r="L771" s="21">
        <f t="shared" si="8"/>
        <v>-258236952</v>
      </c>
      <c r="M771" s="21">
        <f t="shared" si="8"/>
        <v>2874413503</v>
      </c>
    </row>
    <row r="772" spans="1:13" x14ac:dyDescent="0.25">
      <c r="B772" s="20">
        <f>+B760</f>
        <v>45657</v>
      </c>
      <c r="C772" s="21">
        <v>2039708574</v>
      </c>
      <c r="D772" s="21">
        <v>8643997</v>
      </c>
      <c r="E772" s="21">
        <v>0</v>
      </c>
      <c r="F772" s="21">
        <v>0</v>
      </c>
      <c r="G772" s="21">
        <v>2048352571</v>
      </c>
      <c r="H772" s="21">
        <v>-159739960</v>
      </c>
      <c r="I772" s="21">
        <v>0</v>
      </c>
      <c r="J772" s="21">
        <v>0</v>
      </c>
      <c r="K772" s="21">
        <v>-46157501</v>
      </c>
      <c r="L772" s="21">
        <v>-205897461</v>
      </c>
      <c r="M772" s="21">
        <v>1842455110</v>
      </c>
    </row>
    <row r="774" spans="1:13" x14ac:dyDescent="0.25">
      <c r="K774" s="22"/>
    </row>
    <row r="775" spans="1:13" x14ac:dyDescent="0.25">
      <c r="B775" s="355" t="s">
        <v>592</v>
      </c>
    </row>
    <row r="777" spans="1:13" x14ac:dyDescent="0.25">
      <c r="A777" s="2"/>
      <c r="B777" s="490" t="s">
        <v>527</v>
      </c>
      <c r="C777" s="490"/>
      <c r="D777" s="490"/>
      <c r="E777" s="490"/>
    </row>
    <row r="778" spans="1:13" x14ac:dyDescent="0.25">
      <c r="B778" s="443" t="s">
        <v>95</v>
      </c>
      <c r="C778" s="443"/>
      <c r="D778" s="443"/>
      <c r="E778" s="443"/>
    </row>
    <row r="779" spans="1:13" x14ac:dyDescent="0.25">
      <c r="B779" s="499" t="s">
        <v>662</v>
      </c>
      <c r="C779" s="499"/>
      <c r="D779" s="499"/>
      <c r="E779" s="499"/>
    </row>
    <row r="781" spans="1:13" x14ac:dyDescent="0.25">
      <c r="B781" s="500" t="s">
        <v>528</v>
      </c>
      <c r="C781" s="501"/>
      <c r="D781" s="501"/>
      <c r="E781" s="502"/>
    </row>
    <row r="782" spans="1:13" x14ac:dyDescent="0.25">
      <c r="B782" s="503" t="s">
        <v>529</v>
      </c>
      <c r="C782" s="503" t="s">
        <v>48</v>
      </c>
      <c r="D782" s="503" t="s">
        <v>530</v>
      </c>
      <c r="E782" s="503" t="s">
        <v>531</v>
      </c>
    </row>
    <row r="783" spans="1:13" x14ac:dyDescent="0.25">
      <c r="B783" s="504"/>
      <c r="C783" s="504"/>
      <c r="D783" s="504"/>
      <c r="E783" s="504"/>
    </row>
    <row r="784" spans="1:13" x14ac:dyDescent="0.25">
      <c r="B784" s="396" t="s">
        <v>31</v>
      </c>
      <c r="C784" s="397">
        <v>5909000000</v>
      </c>
      <c r="D784" s="398">
        <v>0.12059183673469388</v>
      </c>
      <c r="E784" s="399">
        <v>0.21730252100840333</v>
      </c>
    </row>
    <row r="785" spans="2:5" x14ac:dyDescent="0.25">
      <c r="B785" s="400" t="s">
        <v>29</v>
      </c>
      <c r="C785" s="401">
        <v>5861000000</v>
      </c>
      <c r="D785" s="402">
        <v>0.11961224489795919</v>
      </c>
      <c r="E785" s="403">
        <v>0.21731932773109244</v>
      </c>
    </row>
    <row r="786" spans="2:5" x14ac:dyDescent="0.25">
      <c r="B786" s="400" t="s">
        <v>27</v>
      </c>
      <c r="C786" s="401">
        <v>5859000000</v>
      </c>
      <c r="D786" s="402">
        <v>0.11957142857142856</v>
      </c>
      <c r="E786" s="403">
        <v>0.21730252100840339</v>
      </c>
    </row>
    <row r="787" spans="2:5" x14ac:dyDescent="0.25">
      <c r="B787" s="400" t="s">
        <v>532</v>
      </c>
      <c r="C787" s="401">
        <v>5826000000</v>
      </c>
      <c r="D787" s="402">
        <v>0.11889795918367346</v>
      </c>
      <c r="E787" s="403">
        <v>0.21656302521008405</v>
      </c>
    </row>
    <row r="788" spans="2:5" x14ac:dyDescent="0.25">
      <c r="B788" s="400" t="s">
        <v>533</v>
      </c>
      <c r="C788" s="401">
        <v>1569000000</v>
      </c>
      <c r="D788" s="402">
        <v>3.2020408163265304E-2</v>
      </c>
      <c r="E788" s="403">
        <v>5.2016806722689083E-3</v>
      </c>
    </row>
    <row r="789" spans="2:5" x14ac:dyDescent="0.25">
      <c r="B789" s="400" t="s">
        <v>534</v>
      </c>
      <c r="C789" s="401">
        <v>697000000</v>
      </c>
      <c r="D789" s="402">
        <v>1.4224489795918368E-2</v>
      </c>
      <c r="E789" s="403">
        <v>3.0588235294117649E-3</v>
      </c>
    </row>
    <row r="790" spans="2:5" x14ac:dyDescent="0.25">
      <c r="B790" s="400" t="s">
        <v>535</v>
      </c>
      <c r="C790" s="401">
        <v>851000000</v>
      </c>
      <c r="D790" s="402">
        <v>1.7367346938775511E-2</v>
      </c>
      <c r="E790" s="403">
        <v>4.6302521008403357E-3</v>
      </c>
    </row>
    <row r="791" spans="2:5" x14ac:dyDescent="0.25">
      <c r="B791" s="400" t="s">
        <v>536</v>
      </c>
      <c r="C791" s="401">
        <v>2241000000</v>
      </c>
      <c r="D791" s="402">
        <v>4.5734693877551018E-2</v>
      </c>
      <c r="E791" s="403">
        <v>9.6134453781512585E-3</v>
      </c>
    </row>
    <row r="792" spans="2:5" x14ac:dyDescent="0.25">
      <c r="B792" s="400" t="s">
        <v>537</v>
      </c>
      <c r="C792" s="401">
        <v>1203000000</v>
      </c>
      <c r="D792" s="402">
        <v>2.4551020408163267E-2</v>
      </c>
      <c r="E792" s="403">
        <v>4.8151260504201675E-3</v>
      </c>
    </row>
    <row r="793" spans="2:5" x14ac:dyDescent="0.25">
      <c r="B793" s="400" t="s">
        <v>538</v>
      </c>
      <c r="C793" s="401">
        <v>1560000000</v>
      </c>
      <c r="D793" s="402">
        <v>3.1836734693877551E-2</v>
      </c>
      <c r="E793" s="403">
        <v>1.0168067226890756E-2</v>
      </c>
    </row>
    <row r="794" spans="2:5" x14ac:dyDescent="0.25">
      <c r="B794" s="400" t="s">
        <v>539</v>
      </c>
      <c r="C794" s="401">
        <v>974000000</v>
      </c>
      <c r="D794" s="402">
        <v>1.9877551020408165E-2</v>
      </c>
      <c r="E794" s="403">
        <v>4.4033613445378155E-3</v>
      </c>
    </row>
    <row r="795" spans="2:5" x14ac:dyDescent="0.25">
      <c r="B795" s="400" t="s">
        <v>540</v>
      </c>
      <c r="C795" s="401">
        <v>387000000</v>
      </c>
      <c r="D795" s="402">
        <v>7.8979591836734701E-3</v>
      </c>
      <c r="E795" s="403">
        <v>2.6638655462184876E-3</v>
      </c>
    </row>
    <row r="796" spans="2:5" x14ac:dyDescent="0.25">
      <c r="B796" s="400" t="s">
        <v>541</v>
      </c>
      <c r="C796" s="401">
        <v>2371000000</v>
      </c>
      <c r="D796" s="402">
        <v>4.8387755102040818E-2</v>
      </c>
      <c r="E796" s="403">
        <v>1.1521008403361345E-2</v>
      </c>
    </row>
    <row r="797" spans="2:5" x14ac:dyDescent="0.25">
      <c r="B797" s="400" t="s">
        <v>542</v>
      </c>
      <c r="C797" s="401">
        <v>3261000000</v>
      </c>
      <c r="D797" s="402">
        <v>6.6551020408163269E-2</v>
      </c>
      <c r="E797" s="403">
        <v>2.0050420168067226E-2</v>
      </c>
    </row>
    <row r="798" spans="2:5" x14ac:dyDescent="0.25">
      <c r="B798" s="400" t="s">
        <v>543</v>
      </c>
      <c r="C798" s="401">
        <v>2509000000</v>
      </c>
      <c r="D798" s="402">
        <v>5.120408163265306E-2</v>
      </c>
      <c r="E798" s="403">
        <v>7.025210084033613E-3</v>
      </c>
    </row>
    <row r="799" spans="2:5" x14ac:dyDescent="0.25">
      <c r="B799" s="400" t="s">
        <v>544</v>
      </c>
      <c r="C799" s="401">
        <v>388000000</v>
      </c>
      <c r="D799" s="402">
        <v>7.9183673469387754E-3</v>
      </c>
      <c r="E799" s="403">
        <v>9.9159663865546204E-4</v>
      </c>
    </row>
    <row r="800" spans="2:5" x14ac:dyDescent="0.25">
      <c r="B800" s="400" t="s">
        <v>545</v>
      </c>
      <c r="C800" s="401">
        <v>48000000</v>
      </c>
      <c r="D800" s="402">
        <v>9.7959183673469383E-4</v>
      </c>
      <c r="E800" s="403">
        <v>3.1932773109243702E-4</v>
      </c>
    </row>
    <row r="801" spans="2:5" x14ac:dyDescent="0.25">
      <c r="B801" s="400" t="s">
        <v>546</v>
      </c>
      <c r="C801" s="401">
        <v>48000000</v>
      </c>
      <c r="D801" s="402">
        <v>9.7959183673469383E-4</v>
      </c>
      <c r="E801" s="403">
        <v>3.1932773109243702E-4</v>
      </c>
    </row>
    <row r="802" spans="2:5" x14ac:dyDescent="0.25">
      <c r="B802" s="400" t="s">
        <v>547</v>
      </c>
      <c r="C802" s="401">
        <v>92000000</v>
      </c>
      <c r="D802" s="402">
        <v>1.8775510204081633E-3</v>
      </c>
      <c r="E802" s="403">
        <v>6.4705882352941182E-4</v>
      </c>
    </row>
    <row r="803" spans="2:5" x14ac:dyDescent="0.25">
      <c r="B803" s="400" t="s">
        <v>548</v>
      </c>
      <c r="C803" s="401">
        <v>392000000</v>
      </c>
      <c r="D803" s="402">
        <v>8.0000000000000002E-3</v>
      </c>
      <c r="E803" s="403">
        <v>1.1848739495798318E-3</v>
      </c>
    </row>
    <row r="804" spans="2:5" x14ac:dyDescent="0.25">
      <c r="B804" s="400" t="s">
        <v>549</v>
      </c>
      <c r="C804" s="401">
        <v>309000000</v>
      </c>
      <c r="D804" s="402">
        <v>6.3061224489795922E-3</v>
      </c>
      <c r="E804" s="403">
        <v>1.8487394957983194E-3</v>
      </c>
    </row>
    <row r="805" spans="2:5" x14ac:dyDescent="0.25">
      <c r="B805" s="400" t="s">
        <v>550</v>
      </c>
      <c r="C805" s="401">
        <v>102000000</v>
      </c>
      <c r="D805" s="402">
        <v>2.0816326530612244E-3</v>
      </c>
      <c r="E805" s="403">
        <v>5.7983193277310924E-4</v>
      </c>
    </row>
    <row r="806" spans="2:5" x14ac:dyDescent="0.25">
      <c r="B806" s="400" t="s">
        <v>564</v>
      </c>
      <c r="C806" s="401">
        <v>1706000000</v>
      </c>
      <c r="D806" s="402">
        <v>3.4816326530612243E-2</v>
      </c>
      <c r="E806" s="403">
        <v>1.4336134453781513E-2</v>
      </c>
    </row>
    <row r="807" spans="2:5" x14ac:dyDescent="0.25">
      <c r="B807" s="400" t="s">
        <v>551</v>
      </c>
      <c r="C807" s="401">
        <v>626000000</v>
      </c>
      <c r="D807" s="402">
        <v>1.2775510204081632E-2</v>
      </c>
      <c r="E807" s="403">
        <v>4.2941176470588233E-3</v>
      </c>
    </row>
    <row r="808" spans="2:5" x14ac:dyDescent="0.25">
      <c r="B808" s="400" t="s">
        <v>552</v>
      </c>
      <c r="C808" s="401">
        <v>25000000</v>
      </c>
      <c r="D808" s="402">
        <v>5.1020408163265311E-4</v>
      </c>
      <c r="E808" s="403">
        <v>0</v>
      </c>
    </row>
    <row r="809" spans="2:5" x14ac:dyDescent="0.25">
      <c r="B809" s="400" t="s">
        <v>553</v>
      </c>
      <c r="C809" s="401">
        <v>100000000</v>
      </c>
      <c r="D809" s="402">
        <v>2.0408163265306124E-3</v>
      </c>
      <c r="E809" s="403">
        <v>0</v>
      </c>
    </row>
    <row r="810" spans="2:5" x14ac:dyDescent="0.25">
      <c r="B810" s="400" t="s">
        <v>554</v>
      </c>
      <c r="C810" s="401">
        <v>100000000</v>
      </c>
      <c r="D810" s="402">
        <v>2.0408163265306124E-3</v>
      </c>
      <c r="E810" s="403">
        <v>0</v>
      </c>
    </row>
    <row r="811" spans="2:5" x14ac:dyDescent="0.25">
      <c r="B811" s="400" t="s">
        <v>555</v>
      </c>
      <c r="C811" s="401">
        <v>200000000</v>
      </c>
      <c r="D811" s="402">
        <v>4.0816326530612249E-3</v>
      </c>
      <c r="E811" s="403">
        <v>0</v>
      </c>
    </row>
    <row r="812" spans="2:5" x14ac:dyDescent="0.25">
      <c r="B812" s="400" t="s">
        <v>556</v>
      </c>
      <c r="C812" s="401">
        <v>25000000</v>
      </c>
      <c r="D812" s="402">
        <v>5.1020408163265311E-4</v>
      </c>
      <c r="E812" s="403">
        <v>0</v>
      </c>
    </row>
    <row r="813" spans="2:5" x14ac:dyDescent="0.25">
      <c r="B813" s="400" t="s">
        <v>557</v>
      </c>
      <c r="C813" s="401">
        <v>85000000</v>
      </c>
      <c r="D813" s="402">
        <v>1.7346938775510204E-3</v>
      </c>
      <c r="E813" s="403">
        <v>0</v>
      </c>
    </row>
    <row r="814" spans="2:5" x14ac:dyDescent="0.25">
      <c r="B814" s="400" t="s">
        <v>558</v>
      </c>
      <c r="C814" s="401">
        <v>35000000</v>
      </c>
      <c r="D814" s="402">
        <v>7.1428571428571429E-4</v>
      </c>
      <c r="E814" s="403">
        <v>0</v>
      </c>
    </row>
    <row r="815" spans="2:5" x14ac:dyDescent="0.25">
      <c r="B815" s="400" t="s">
        <v>566</v>
      </c>
      <c r="C815" s="401">
        <v>42000000</v>
      </c>
      <c r="D815" s="402">
        <v>8.571428571428571E-4</v>
      </c>
      <c r="E815" s="403">
        <v>2.6890756302521009E-4</v>
      </c>
    </row>
    <row r="816" spans="2:5" x14ac:dyDescent="0.25">
      <c r="B816" s="400" t="s">
        <v>559</v>
      </c>
      <c r="C816" s="401">
        <v>510000000</v>
      </c>
      <c r="D816" s="402">
        <v>1.0408163265306122E-2</v>
      </c>
      <c r="E816" s="403">
        <v>0</v>
      </c>
    </row>
    <row r="817" spans="1:8" x14ac:dyDescent="0.25">
      <c r="B817" s="400" t="s">
        <v>560</v>
      </c>
      <c r="C817" s="401">
        <v>50000000</v>
      </c>
      <c r="D817" s="402">
        <v>1.0204081632653062E-3</v>
      </c>
      <c r="E817" s="403">
        <v>0</v>
      </c>
    </row>
    <row r="818" spans="1:8" x14ac:dyDescent="0.25">
      <c r="B818" s="400" t="s">
        <v>561</v>
      </c>
      <c r="C818" s="401">
        <v>17000000</v>
      </c>
      <c r="D818" s="402">
        <v>3.469387755102041E-4</v>
      </c>
      <c r="E818" s="403">
        <v>0</v>
      </c>
    </row>
    <row r="819" spans="1:8" x14ac:dyDescent="0.25">
      <c r="B819" s="400" t="s">
        <v>562</v>
      </c>
      <c r="C819" s="401">
        <v>100000000</v>
      </c>
      <c r="D819" s="402">
        <v>2.0408163265306124E-3</v>
      </c>
      <c r="E819" s="403">
        <v>0</v>
      </c>
    </row>
    <row r="820" spans="1:8" x14ac:dyDescent="0.25">
      <c r="B820" s="400" t="s">
        <v>563</v>
      </c>
      <c r="C820" s="401">
        <v>17000000</v>
      </c>
      <c r="D820" s="402">
        <v>3.469387755102041E-4</v>
      </c>
      <c r="E820" s="403">
        <v>0</v>
      </c>
    </row>
    <row r="821" spans="1:8" x14ac:dyDescent="0.25">
      <c r="B821" s="400" t="s">
        <v>565</v>
      </c>
      <c r="C821" s="401">
        <v>10000000</v>
      </c>
      <c r="D821" s="402">
        <v>2.0408163265306123E-4</v>
      </c>
      <c r="E821" s="403">
        <v>8.4033613445378167E-5</v>
      </c>
    </row>
    <row r="822" spans="1:8" x14ac:dyDescent="0.25">
      <c r="B822" s="400" t="s">
        <v>622</v>
      </c>
      <c r="C822" s="401">
        <v>100000000</v>
      </c>
      <c r="D822" s="402">
        <v>2.0408163265306124E-3</v>
      </c>
      <c r="E822" s="403">
        <v>8.4033613445378156E-4</v>
      </c>
    </row>
    <row r="823" spans="1:8" x14ac:dyDescent="0.25">
      <c r="B823" s="400" t="s">
        <v>623</v>
      </c>
      <c r="C823" s="401">
        <v>2520000000</v>
      </c>
      <c r="D823" s="402">
        <v>5.1428571428571428E-2</v>
      </c>
      <c r="E823" s="403">
        <v>2.1176470588235293E-2</v>
      </c>
    </row>
    <row r="824" spans="1:8" x14ac:dyDescent="0.25">
      <c r="B824" s="400" t="s">
        <v>577</v>
      </c>
      <c r="C824" s="401">
        <v>75000000</v>
      </c>
      <c r="D824" s="402">
        <v>1.5306122448979591E-3</v>
      </c>
      <c r="E824" s="403">
        <v>6.3025210084033606E-4</v>
      </c>
    </row>
    <row r="825" spans="1:8" x14ac:dyDescent="0.25">
      <c r="B825" s="400" t="s">
        <v>624</v>
      </c>
      <c r="C825" s="401">
        <v>100000000</v>
      </c>
      <c r="D825" s="402">
        <v>2.0408163265306124E-3</v>
      </c>
      <c r="E825" s="403">
        <v>8.4033613445378156E-4</v>
      </c>
    </row>
    <row r="826" spans="1:8" x14ac:dyDescent="0.25">
      <c r="B826" s="400" t="s">
        <v>625</v>
      </c>
      <c r="C826" s="401">
        <v>50000000</v>
      </c>
      <c r="D826" s="402">
        <v>1.0204081632653062E-3</v>
      </c>
      <c r="E826" s="403">
        <v>0</v>
      </c>
    </row>
    <row r="827" spans="1:8" ht="15.75" thickBot="1" x14ac:dyDescent="0.3">
      <c r="B827" s="400" t="s">
        <v>626</v>
      </c>
      <c r="C827" s="418">
        <v>50000000</v>
      </c>
      <c r="D827" s="419">
        <v>1.0204081632653062E-3</v>
      </c>
      <c r="E827" s="420">
        <v>0</v>
      </c>
    </row>
    <row r="828" spans="1:8" ht="15.75" thickBot="1" x14ac:dyDescent="0.3">
      <c r="B828" s="282" t="s">
        <v>65</v>
      </c>
      <c r="C828" s="421">
        <f>SUM(C784:C827)</f>
        <v>49000000000</v>
      </c>
      <c r="D828" s="422">
        <f>SUM(D784:D827)</f>
        <v>1</v>
      </c>
      <c r="E828" s="422">
        <f>SUM(E784:E827)</f>
        <v>0.99999999999999978</v>
      </c>
    </row>
    <row r="830" spans="1:8" x14ac:dyDescent="0.25">
      <c r="A830"/>
      <c r="B830" s="293" t="s">
        <v>113</v>
      </c>
      <c r="C830" s="295"/>
      <c r="D830" s="295"/>
      <c r="E830" s="295"/>
      <c r="F830" s="295"/>
      <c r="G830"/>
      <c r="H830"/>
    </row>
    <row r="831" spans="1:8" x14ac:dyDescent="0.25">
      <c r="A831"/>
      <c r="B831" s="293" t="s">
        <v>95</v>
      </c>
      <c r="C831" s="295"/>
      <c r="D831" s="295"/>
      <c r="E831" s="295"/>
      <c r="F831" s="295"/>
      <c r="G831"/>
      <c r="H831"/>
    </row>
    <row r="832" spans="1:8" x14ac:dyDescent="0.25">
      <c r="A832"/>
      <c r="B832" s="294" t="s">
        <v>567</v>
      </c>
      <c r="C832" s="295"/>
      <c r="D832" s="295"/>
      <c r="E832" s="295"/>
      <c r="F832" s="295"/>
      <c r="G832"/>
      <c r="H832"/>
    </row>
    <row r="833" spans="1:8" x14ac:dyDescent="0.25">
      <c r="A833"/>
      <c r="B833" s="200" t="s">
        <v>97</v>
      </c>
      <c r="C833" s="200"/>
      <c r="D833" s="200"/>
      <c r="G833"/>
      <c r="H833"/>
    </row>
    <row r="834" spans="1:8" x14ac:dyDescent="0.25">
      <c r="A834"/>
      <c r="B834" s="1" t="s">
        <v>568</v>
      </c>
      <c r="G834"/>
      <c r="H834"/>
    </row>
    <row r="835" spans="1:8" x14ac:dyDescent="0.25">
      <c r="A835"/>
      <c r="B835" s="196" t="s">
        <v>569</v>
      </c>
      <c r="C835" s="196" t="s">
        <v>570</v>
      </c>
      <c r="D835" s="196" t="s">
        <v>571</v>
      </c>
      <c r="E835" s="164">
        <f>+BBGG!D7</f>
        <v>45930</v>
      </c>
      <c r="F835" s="164">
        <f>+BBGG!E7</f>
        <v>45657</v>
      </c>
      <c r="G835"/>
      <c r="H835"/>
    </row>
    <row r="836" spans="1:8" x14ac:dyDescent="0.25">
      <c r="A836"/>
      <c r="B836" s="38" t="s">
        <v>572</v>
      </c>
      <c r="C836" s="38" t="s">
        <v>573</v>
      </c>
      <c r="D836" s="38" t="s">
        <v>574</v>
      </c>
      <c r="E836" s="297">
        <v>1522459899</v>
      </c>
      <c r="F836" s="408">
        <v>1435524442</v>
      </c>
      <c r="G836"/>
      <c r="H836"/>
    </row>
    <row r="837" spans="1:8" x14ac:dyDescent="0.25">
      <c r="A837"/>
      <c r="B837" s="38" t="s">
        <v>572</v>
      </c>
      <c r="C837" s="38" t="s">
        <v>573</v>
      </c>
      <c r="D837" s="38" t="s">
        <v>575</v>
      </c>
      <c r="E837" s="104">
        <v>28629451</v>
      </c>
      <c r="F837" s="34">
        <v>66781264</v>
      </c>
      <c r="G837"/>
      <c r="H837"/>
    </row>
    <row r="838" spans="1:8" x14ac:dyDescent="0.25">
      <c r="A838"/>
      <c r="B838" s="38" t="s">
        <v>572</v>
      </c>
      <c r="C838" s="38" t="s">
        <v>573</v>
      </c>
      <c r="D838" s="38" t="s">
        <v>576</v>
      </c>
      <c r="E838" s="104">
        <v>18407350</v>
      </c>
      <c r="F838" s="34">
        <v>0</v>
      </c>
      <c r="G838"/>
      <c r="H838"/>
    </row>
    <row r="839" spans="1:8" x14ac:dyDescent="0.25">
      <c r="A839"/>
      <c r="B839" s="38" t="s">
        <v>586</v>
      </c>
      <c r="C839" s="38" t="s">
        <v>578</v>
      </c>
      <c r="D839" s="38" t="s">
        <v>696</v>
      </c>
      <c r="E839" s="104">
        <v>15395475</v>
      </c>
      <c r="F839" s="34"/>
      <c r="G839"/>
      <c r="H839"/>
    </row>
    <row r="840" spans="1:8" x14ac:dyDescent="0.25">
      <c r="A840"/>
      <c r="B840" s="38" t="s">
        <v>581</v>
      </c>
      <c r="C840" s="38" t="s">
        <v>580</v>
      </c>
      <c r="D840" s="38" t="s">
        <v>576</v>
      </c>
      <c r="E840" s="104">
        <v>44601</v>
      </c>
      <c r="F840" s="34">
        <v>0</v>
      </c>
      <c r="G840"/>
      <c r="H840"/>
    </row>
    <row r="841" spans="1:8" x14ac:dyDescent="0.25">
      <c r="A841"/>
      <c r="B841" s="30" t="s">
        <v>368</v>
      </c>
      <c r="C841" s="30"/>
      <c r="D841" s="30"/>
      <c r="E841" s="85">
        <f>SUM(E836:E840)</f>
        <v>1584936776</v>
      </c>
      <c r="F841" s="85">
        <f>SUM(F836:F840)</f>
        <v>1502305706</v>
      </c>
      <c r="G841"/>
      <c r="H841"/>
    </row>
    <row r="842" spans="1:8" x14ac:dyDescent="0.25">
      <c r="A842"/>
      <c r="G842"/>
      <c r="H842"/>
    </row>
    <row r="843" spans="1:8" x14ac:dyDescent="0.25">
      <c r="A843"/>
      <c r="B843" s="200" t="s">
        <v>99</v>
      </c>
      <c r="C843" s="200"/>
      <c r="D843" s="200"/>
      <c r="E843" s="25"/>
      <c r="G843"/>
      <c r="H843"/>
    </row>
    <row r="844" spans="1:8" x14ac:dyDescent="0.25">
      <c r="A844"/>
      <c r="B844" s="1" t="s">
        <v>582</v>
      </c>
      <c r="G844"/>
      <c r="H844"/>
    </row>
    <row r="845" spans="1:8" x14ac:dyDescent="0.25">
      <c r="A845"/>
      <c r="B845" s="285" t="s">
        <v>569</v>
      </c>
      <c r="C845" s="196" t="s">
        <v>570</v>
      </c>
      <c r="D845" s="196" t="s">
        <v>571</v>
      </c>
      <c r="E845" s="87">
        <f>+E835</f>
        <v>45930</v>
      </c>
      <c r="F845" s="87">
        <f>+F835</f>
        <v>45657</v>
      </c>
      <c r="G845"/>
      <c r="H845"/>
    </row>
    <row r="846" spans="1:8" x14ac:dyDescent="0.25">
      <c r="A846"/>
      <c r="B846" s="38" t="s">
        <v>572</v>
      </c>
      <c r="C846" s="38" t="s">
        <v>573</v>
      </c>
      <c r="D846" s="38" t="s">
        <v>696</v>
      </c>
      <c r="E846" s="326">
        <v>41334876</v>
      </c>
      <c r="F846" s="327">
        <v>0</v>
      </c>
      <c r="G846"/>
      <c r="H846"/>
    </row>
    <row r="847" spans="1:8" x14ac:dyDescent="0.25">
      <c r="A847"/>
      <c r="B847" s="71" t="s">
        <v>368</v>
      </c>
      <c r="C847" s="71"/>
      <c r="D847" s="71"/>
      <c r="E847" s="85">
        <f>SUM(E846:E846)</f>
        <v>41334876</v>
      </c>
      <c r="F847" s="85">
        <f>SUM(F846:F846)</f>
        <v>0</v>
      </c>
      <c r="G847"/>
      <c r="H847"/>
    </row>
    <row r="848" spans="1:8" x14ac:dyDescent="0.25">
      <c r="A848"/>
      <c r="G848"/>
      <c r="H848"/>
    </row>
    <row r="849" spans="1:8" x14ac:dyDescent="0.25">
      <c r="A849"/>
      <c r="B849" s="26" t="s">
        <v>584</v>
      </c>
      <c r="C849" s="26"/>
      <c r="D849" s="26"/>
      <c r="G849"/>
      <c r="H849"/>
    </row>
    <row r="850" spans="1:8" x14ac:dyDescent="0.25">
      <c r="A850"/>
      <c r="B850" s="328" t="s">
        <v>584</v>
      </c>
      <c r="C850" s="196" t="s">
        <v>570</v>
      </c>
      <c r="D850" s="196" t="s">
        <v>571</v>
      </c>
      <c r="E850" s="101">
        <f>+E845</f>
        <v>45930</v>
      </c>
      <c r="F850" s="101">
        <v>45838</v>
      </c>
      <c r="G850"/>
      <c r="H850"/>
    </row>
    <row r="851" spans="1:8" x14ac:dyDescent="0.25">
      <c r="A851"/>
      <c r="B851" s="38" t="s">
        <v>572</v>
      </c>
      <c r="C851" s="38" t="s">
        <v>573</v>
      </c>
      <c r="D851" s="38" t="s">
        <v>574</v>
      </c>
      <c r="E851" s="281">
        <v>13984859812</v>
      </c>
      <c r="F851" s="296">
        <v>6767553245</v>
      </c>
      <c r="G851"/>
      <c r="H851"/>
    </row>
    <row r="852" spans="1:8" x14ac:dyDescent="0.25">
      <c r="A852"/>
      <c r="B852" s="38" t="s">
        <v>572</v>
      </c>
      <c r="C852" s="38" t="s">
        <v>573</v>
      </c>
      <c r="D852" s="38" t="s">
        <v>585</v>
      </c>
      <c r="E852" s="281">
        <v>2423765826</v>
      </c>
      <c r="F852" s="296">
        <v>3739641064</v>
      </c>
      <c r="G852"/>
      <c r="H852"/>
    </row>
    <row r="853" spans="1:8" x14ac:dyDescent="0.25">
      <c r="A853"/>
      <c r="B853" s="38" t="s">
        <v>572</v>
      </c>
      <c r="C853" s="38" t="s">
        <v>573</v>
      </c>
      <c r="D853" s="38" t="s">
        <v>583</v>
      </c>
      <c r="E853" s="281">
        <v>1176801334</v>
      </c>
      <c r="F853" s="296">
        <v>681614066</v>
      </c>
      <c r="G853"/>
      <c r="H853"/>
    </row>
    <row r="854" spans="1:8" x14ac:dyDescent="0.25">
      <c r="A854"/>
      <c r="B854" s="38" t="s">
        <v>581</v>
      </c>
      <c r="C854" s="38" t="s">
        <v>580</v>
      </c>
      <c r="D854" s="38" t="s">
        <v>583</v>
      </c>
      <c r="E854" s="281">
        <v>70438866</v>
      </c>
      <c r="F854" s="296">
        <v>201468</v>
      </c>
      <c r="G854"/>
      <c r="H854"/>
    </row>
    <row r="855" spans="1:8" x14ac:dyDescent="0.25">
      <c r="A855"/>
      <c r="B855" s="38" t="s">
        <v>27</v>
      </c>
      <c r="C855" s="38" t="s">
        <v>580</v>
      </c>
      <c r="D855" s="38" t="s">
        <v>583</v>
      </c>
      <c r="E855" s="281">
        <v>67054240</v>
      </c>
      <c r="F855" s="296">
        <v>0</v>
      </c>
      <c r="G855"/>
      <c r="H855"/>
    </row>
    <row r="856" spans="1:8" x14ac:dyDescent="0.25">
      <c r="A856"/>
      <c r="B856" s="38" t="s">
        <v>579</v>
      </c>
      <c r="C856" s="38" t="s">
        <v>580</v>
      </c>
      <c r="D856" s="38" t="s">
        <v>583</v>
      </c>
      <c r="E856" s="281">
        <v>13525080</v>
      </c>
      <c r="F856" s="296">
        <v>0</v>
      </c>
      <c r="G856"/>
      <c r="H856"/>
    </row>
    <row r="857" spans="1:8" x14ac:dyDescent="0.25">
      <c r="A857"/>
      <c r="B857" s="38" t="s">
        <v>540</v>
      </c>
      <c r="C857" s="38" t="s">
        <v>578</v>
      </c>
      <c r="D857" s="38" t="s">
        <v>583</v>
      </c>
      <c r="E857" s="281">
        <v>8788935</v>
      </c>
      <c r="F857" s="296">
        <v>0</v>
      </c>
      <c r="G857"/>
      <c r="H857"/>
    </row>
    <row r="858" spans="1:8" x14ac:dyDescent="0.25">
      <c r="A858"/>
      <c r="B858" s="38" t="s">
        <v>27</v>
      </c>
      <c r="C858" s="38" t="s">
        <v>580</v>
      </c>
      <c r="D858" s="38" t="s">
        <v>583</v>
      </c>
      <c r="E858" s="281">
        <v>456364</v>
      </c>
      <c r="F858" s="296">
        <v>0</v>
      </c>
      <c r="G858"/>
      <c r="H858"/>
    </row>
    <row r="859" spans="1:8" x14ac:dyDescent="0.25">
      <c r="A859"/>
      <c r="B859" s="38" t="s">
        <v>586</v>
      </c>
      <c r="C859" s="38" t="s">
        <v>578</v>
      </c>
      <c r="D859" s="38" t="s">
        <v>583</v>
      </c>
      <c r="E859" s="281">
        <v>264482</v>
      </c>
      <c r="F859" s="296">
        <v>0</v>
      </c>
      <c r="G859"/>
      <c r="H859"/>
    </row>
    <row r="860" spans="1:8" x14ac:dyDescent="0.25">
      <c r="A860"/>
      <c r="B860" s="38" t="s">
        <v>572</v>
      </c>
      <c r="C860" s="38" t="s">
        <v>573</v>
      </c>
      <c r="D860" s="38" t="s">
        <v>575</v>
      </c>
      <c r="E860" s="281">
        <v>0</v>
      </c>
      <c r="F860" s="296">
        <v>279847398</v>
      </c>
      <c r="G860"/>
      <c r="H860"/>
    </row>
    <row r="861" spans="1:8" x14ac:dyDescent="0.25">
      <c r="A861"/>
      <c r="B861" s="38" t="s">
        <v>586</v>
      </c>
      <c r="C861" s="38" t="s">
        <v>578</v>
      </c>
      <c r="D861" s="38" t="s">
        <v>575</v>
      </c>
      <c r="E861" s="281">
        <v>0</v>
      </c>
      <c r="F861" s="296">
        <v>77051</v>
      </c>
      <c r="G861"/>
      <c r="H861"/>
    </row>
    <row r="862" spans="1:8" x14ac:dyDescent="0.25">
      <c r="A862"/>
      <c r="B862" s="38" t="s">
        <v>577</v>
      </c>
      <c r="C862" s="38" t="s">
        <v>578</v>
      </c>
      <c r="D862" s="38" t="s">
        <v>575</v>
      </c>
      <c r="E862" s="281">
        <v>0</v>
      </c>
      <c r="F862" s="296">
        <v>3014</v>
      </c>
      <c r="G862"/>
      <c r="H862"/>
    </row>
    <row r="863" spans="1:8" x14ac:dyDescent="0.25">
      <c r="A863"/>
      <c r="B863" s="38" t="s">
        <v>581</v>
      </c>
      <c r="C863" s="38" t="s">
        <v>580</v>
      </c>
      <c r="D863" s="38" t="s">
        <v>575</v>
      </c>
      <c r="E863" s="281">
        <v>0</v>
      </c>
      <c r="F863" s="296">
        <v>253205</v>
      </c>
      <c r="G863"/>
      <c r="H863"/>
    </row>
    <row r="864" spans="1:8" x14ac:dyDescent="0.25">
      <c r="A864"/>
      <c r="B864" s="38" t="s">
        <v>579</v>
      </c>
      <c r="C864" s="38" t="s">
        <v>580</v>
      </c>
      <c r="D864" s="38" t="s">
        <v>575</v>
      </c>
      <c r="E864" s="281">
        <v>0</v>
      </c>
      <c r="F864" s="296">
        <v>3691</v>
      </c>
      <c r="G864"/>
      <c r="H864"/>
    </row>
    <row r="865" spans="1:8" x14ac:dyDescent="0.25">
      <c r="A865"/>
      <c r="B865" s="38" t="s">
        <v>540</v>
      </c>
      <c r="C865" s="38" t="s">
        <v>578</v>
      </c>
      <c r="D865" s="38" t="s">
        <v>575</v>
      </c>
      <c r="E865" s="281">
        <v>0</v>
      </c>
      <c r="F865" s="296">
        <v>423481</v>
      </c>
      <c r="G865"/>
      <c r="H865"/>
    </row>
    <row r="866" spans="1:8" x14ac:dyDescent="0.25">
      <c r="A866"/>
      <c r="B866" s="38" t="s">
        <v>611</v>
      </c>
      <c r="C866" s="38" t="s">
        <v>93</v>
      </c>
      <c r="D866" s="38" t="s">
        <v>583</v>
      </c>
      <c r="E866" s="281">
        <v>0</v>
      </c>
      <c r="F866" s="296">
        <v>2350151</v>
      </c>
      <c r="G866"/>
      <c r="H866"/>
    </row>
    <row r="867" spans="1:8" x14ac:dyDescent="0.25">
      <c r="A867"/>
      <c r="B867" s="38" t="s">
        <v>546</v>
      </c>
      <c r="C867" s="38" t="s">
        <v>578</v>
      </c>
      <c r="D867" s="38" t="s">
        <v>575</v>
      </c>
      <c r="E867" s="281">
        <v>0</v>
      </c>
      <c r="F867" s="296">
        <v>17412</v>
      </c>
      <c r="G867"/>
      <c r="H867"/>
    </row>
    <row r="868" spans="1:8" x14ac:dyDescent="0.25">
      <c r="A868"/>
      <c r="B868" s="329" t="s">
        <v>587</v>
      </c>
      <c r="C868" s="330"/>
      <c r="D868" s="330"/>
      <c r="E868" s="331">
        <f>SUM(E851:E867)</f>
        <v>17745954939</v>
      </c>
      <c r="F868" s="331">
        <f>SUM(F851:F867)</f>
        <v>11471985246</v>
      </c>
      <c r="G868"/>
      <c r="H868"/>
    </row>
    <row r="869" spans="1:8" x14ac:dyDescent="0.25">
      <c r="A869"/>
      <c r="G869" s="423"/>
      <c r="H869"/>
    </row>
    <row r="870" spans="1:8" x14ac:dyDescent="0.25">
      <c r="A870"/>
      <c r="B870" s="26" t="s">
        <v>588</v>
      </c>
      <c r="C870" s="26"/>
      <c r="D870" s="26"/>
      <c r="G870"/>
      <c r="H870"/>
    </row>
    <row r="871" spans="1:8" x14ac:dyDescent="0.25">
      <c r="A871"/>
      <c r="B871" s="292" t="s">
        <v>589</v>
      </c>
      <c r="C871" s="196" t="s">
        <v>570</v>
      </c>
      <c r="D871" s="27" t="s">
        <v>571</v>
      </c>
      <c r="E871" s="287">
        <f>+E850</f>
        <v>45930</v>
      </c>
      <c r="F871" s="287">
        <f>+F850</f>
        <v>45838</v>
      </c>
      <c r="G871"/>
      <c r="H871"/>
    </row>
    <row r="872" spans="1:8" x14ac:dyDescent="0.25">
      <c r="A872"/>
      <c r="B872" s="38" t="s">
        <v>572</v>
      </c>
      <c r="C872" s="38" t="s">
        <v>573</v>
      </c>
      <c r="D872" s="38" t="s">
        <v>583</v>
      </c>
      <c r="E872" s="288">
        <v>2272727</v>
      </c>
      <c r="F872" s="296">
        <v>272727</v>
      </c>
      <c r="G872"/>
      <c r="H872"/>
    </row>
    <row r="873" spans="1:8" x14ac:dyDescent="0.25">
      <c r="A873"/>
      <c r="B873" s="291" t="s">
        <v>590</v>
      </c>
      <c r="C873" s="289"/>
      <c r="D873" s="289"/>
      <c r="E873" s="290">
        <f>SUM(E872:E872)</f>
        <v>2272727</v>
      </c>
      <c r="F873" s="286">
        <f>SUM(F872:F872)</f>
        <v>272727</v>
      </c>
      <c r="G873"/>
      <c r="H873" s="304"/>
    </row>
    <row r="874" spans="1:8" x14ac:dyDescent="0.25">
      <c r="A874"/>
      <c r="G874"/>
      <c r="H874"/>
    </row>
  </sheetData>
  <sortState xmlns:xlrd2="http://schemas.microsoft.com/office/spreadsheetml/2017/richdata2" ref="B851:F867">
    <sortCondition descending="1" ref="E851:E867"/>
  </sortState>
  <mergeCells count="134">
    <mergeCell ref="B777:E777"/>
    <mergeCell ref="B778:E778"/>
    <mergeCell ref="B779:E779"/>
    <mergeCell ref="B781:E781"/>
    <mergeCell ref="B782:B783"/>
    <mergeCell ref="C782:C783"/>
    <mergeCell ref="D782:D783"/>
    <mergeCell ref="E782:E783"/>
    <mergeCell ref="B762:M762"/>
    <mergeCell ref="B763:M763"/>
    <mergeCell ref="B764:M764"/>
    <mergeCell ref="B765:M765"/>
    <mergeCell ref="B766:B767"/>
    <mergeCell ref="C766:G766"/>
    <mergeCell ref="H766:L766"/>
    <mergeCell ref="M766:M767"/>
    <mergeCell ref="B746:M746"/>
    <mergeCell ref="B747:M747"/>
    <mergeCell ref="B748:M748"/>
    <mergeCell ref="B749:M749"/>
    <mergeCell ref="B750:B751"/>
    <mergeCell ref="C750:G750"/>
    <mergeCell ref="H750:L750"/>
    <mergeCell ref="M750:M751"/>
    <mergeCell ref="B602:I602"/>
    <mergeCell ref="B603:I603"/>
    <mergeCell ref="B605:F605"/>
    <mergeCell ref="G605:I605"/>
    <mergeCell ref="C739:E739"/>
    <mergeCell ref="B589:H589"/>
    <mergeCell ref="B591:H591"/>
    <mergeCell ref="B593:H593"/>
    <mergeCell ref="B595:H599"/>
    <mergeCell ref="B601:I601"/>
    <mergeCell ref="B576:H576"/>
    <mergeCell ref="B578:H578"/>
    <mergeCell ref="B580:H580"/>
    <mergeCell ref="B582:H582"/>
    <mergeCell ref="B586:H587"/>
    <mergeCell ref="B557:H558"/>
    <mergeCell ref="B559:H560"/>
    <mergeCell ref="B561:H569"/>
    <mergeCell ref="B571:H571"/>
    <mergeCell ref="B573:H574"/>
    <mergeCell ref="B511:H511"/>
    <mergeCell ref="B513:H513"/>
    <mergeCell ref="B521:H521"/>
    <mergeCell ref="B531:H531"/>
    <mergeCell ref="B546:H546"/>
    <mergeCell ref="B463:H463"/>
    <mergeCell ref="B470:H470"/>
    <mergeCell ref="B472:H472"/>
    <mergeCell ref="B497:H497"/>
    <mergeCell ref="B499:H499"/>
    <mergeCell ref="B330:H330"/>
    <mergeCell ref="B351:D351"/>
    <mergeCell ref="B452:H452"/>
    <mergeCell ref="B454:H454"/>
    <mergeCell ref="B456:H456"/>
    <mergeCell ref="B304:H305"/>
    <mergeCell ref="B307:H307"/>
    <mergeCell ref="B310:H310"/>
    <mergeCell ref="B312:D312"/>
    <mergeCell ref="B321:D321"/>
    <mergeCell ref="B203:I205"/>
    <mergeCell ref="B100:H100"/>
    <mergeCell ref="C209:C210"/>
    <mergeCell ref="D209:D210"/>
    <mergeCell ref="B188:H188"/>
    <mergeCell ref="B156:H169"/>
    <mergeCell ref="B183:H184"/>
    <mergeCell ref="B190:H190"/>
    <mergeCell ref="B192:H192"/>
    <mergeCell ref="B207:H207"/>
    <mergeCell ref="B209:B210"/>
    <mergeCell ref="B227:H227"/>
    <mergeCell ref="B229:B230"/>
    <mergeCell ref="B238:H239"/>
    <mergeCell ref="B286:H286"/>
    <mergeCell ref="B297:H297"/>
    <mergeCell ref="B103:H103"/>
    <mergeCell ref="B173:H175"/>
    <mergeCell ref="B179:H179"/>
    <mergeCell ref="B128:H128"/>
    <mergeCell ref="B130:D130"/>
    <mergeCell ref="B131:D131"/>
    <mergeCell ref="B133:H133"/>
    <mergeCell ref="B135:H135"/>
    <mergeCell ref="B137:H142"/>
    <mergeCell ref="B104:H104"/>
    <mergeCell ref="B106:H106"/>
    <mergeCell ref="B112:H112"/>
    <mergeCell ref="B108:H109"/>
    <mergeCell ref="B113:H126"/>
    <mergeCell ref="B144:H144"/>
    <mergeCell ref="B146:H147"/>
    <mergeCell ref="B151:H152"/>
    <mergeCell ref="B154:H154"/>
    <mergeCell ref="B33:D33"/>
    <mergeCell ref="E33:F33"/>
    <mergeCell ref="B34:C34"/>
    <mergeCell ref="E34:F34"/>
    <mergeCell ref="B35:C35"/>
    <mergeCell ref="E35:F35"/>
    <mergeCell ref="B88:H88"/>
    <mergeCell ref="B68:C68"/>
    <mergeCell ref="B69:E69"/>
    <mergeCell ref="B73:H73"/>
    <mergeCell ref="B80:H80"/>
    <mergeCell ref="B82:H82"/>
    <mergeCell ref="D96:E96"/>
    <mergeCell ref="B23:H23"/>
    <mergeCell ref="B25:C25"/>
    <mergeCell ref="E25:F25"/>
    <mergeCell ref="B26:C26"/>
    <mergeCell ref="B27:C27"/>
    <mergeCell ref="E27:F27"/>
    <mergeCell ref="B2:F2"/>
    <mergeCell ref="B3:F3"/>
    <mergeCell ref="B4:F4"/>
    <mergeCell ref="B15:F15"/>
    <mergeCell ref="B17:H21"/>
    <mergeCell ref="B31:C31"/>
    <mergeCell ref="B32:C32"/>
    <mergeCell ref="E32:F32"/>
    <mergeCell ref="B28:C28"/>
    <mergeCell ref="E28:F28"/>
    <mergeCell ref="B29:C29"/>
    <mergeCell ref="E29:F29"/>
    <mergeCell ref="B30:C30"/>
    <mergeCell ref="B41:H42"/>
    <mergeCell ref="B48:H48"/>
    <mergeCell ref="B57:C57"/>
    <mergeCell ref="B59:H59"/>
  </mergeCells>
  <hyperlinks>
    <hyperlink ref="B69:E69" location="NOTAS!A744" display="Cuadro s/ Res. 1/19 expresado en el Anexo de Capital" xr:uid="{99730F08-16D6-4700-A23B-9A17022FD566}"/>
  </hyperlinks>
  <pageMargins left="0.7" right="0.7" top="0.75" bottom="0.75" header="0.3" footer="0.3"/>
  <pageSetup scale="64" fitToHeight="0" orientation="portrait" r:id="rId1"/>
  <ignoredErrors>
    <ignoredError sqref="D346 C348 E450" evalError="1"/>
    <ignoredError sqref="F868 D509" formulaRange="1"/>
    <ignoredError sqref="E230" formula="1"/>
  </ignoredError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awCKLaAZKMLvDDllYCH0FpGlLdhUfK7OFmo1Vs/LnXQ=</DigestValue>
    </Reference>
    <Reference Type="http://www.w3.org/2000/09/xmldsig#Object" URI="#idOfficeObject">
      <DigestMethod Algorithm="http://www.w3.org/2001/04/xmlenc#sha256"/>
      <DigestValue>kuXPYPYub7l1wkScuS9qJwzSYefavTrvnfZLE+lGmaE=</DigestValue>
    </Reference>
    <Reference Type="http://uri.etsi.org/01903#SignedProperties" URI="#idSignedProperties">
      <Transforms>
        <Transform Algorithm="http://www.w3.org/TR/2001/REC-xml-c14n-20010315"/>
      </Transforms>
      <DigestMethod Algorithm="http://www.w3.org/2001/04/xmlenc#sha256"/>
      <DigestValue>3NMLonAw4HXLb4Ufw+v7uHNNOsEYO5wnq0EY0kk42Mk=</DigestValue>
    </Reference>
  </SignedInfo>
  <SignatureValue>NofablTBNeCn9ByvCwoxy1Ym0KkuvI6EwJp4r1t7ATIE0qoKrUDb0Ipc6e2dZ97V+MdNg1K3/GLW
KdbUriNjTaFw1ckarfWD9OVvn4uEXl6doLofwXcU9ul+c00OKDYP2s/nsVfupHXrkAqYMixKc9vr
ACebIFjHkJg/iADw6wb9ykW286BH4EPShrJDYXIh9Tqg958sztjlL8j7f+CYWelY8p0OsHcrerRh
76KJzeLUp4PukE8j/MU72nWFZUJmKvs6pQPbuxEcZIfZcdVIEMo5iHwNZwiC30xxo2+GC784moO7
xmE7y7clRqK+cXiU8X/aJAHyeTh0FVebGS/C1Q==</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hQ0G1eGTbVrtP9rIAwlOg8ZXj1YQA6uJQO1+kdREK6E=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4bwdFOjpWElJfrR9VjjZdvucd9fV+WwJqE9ZO/RuNU8=</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E4bVQ6uJOaGIS7oDKWgrIIJhVVB0bwCaAHdO8ucROm4=</DigestValue>
      </Reference>
      <Reference URI="/xl/styles.xml?ContentType=application/vnd.openxmlformats-officedocument.spreadsheetml.styles+xml">
        <DigestMethod Algorithm="http://www.w3.org/2001/04/xmlenc#sha256"/>
        <DigestValue>iJGVIUB3/OGgoHeOL4Qdxsxp1DM28QGUr6aTDa+K7tU=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a3bh37R2c8nr63eH5RH2WrcfTu3IwCv04O2vqCXsVzE=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dzPrTMvgYkolQk/wV2Htvth5lzJy3En2vGQFxtrMrv0=</DigestValue>
      </Reference>
      <Reference URI="/xl/worksheets/sheet2.xml?ContentType=application/vnd.openxmlformats-officedocument.spreadsheetml.worksheet+xml">
        <DigestMethod Algorithm="http://www.w3.org/2001/04/xmlenc#sha256"/>
        <DigestValue>vPFlyIs/cfwGRCv0694H1jhA8ZorYDCfW0V0D7ZnU2o=</DigestValue>
      </Reference>
      <Reference URI="/xl/worksheets/sheet3.xml?ContentType=application/vnd.openxmlformats-officedocument.spreadsheetml.worksheet+xml">
        <DigestMethod Algorithm="http://www.w3.org/2001/04/xmlenc#sha256"/>
        <DigestValue>fIFJ6FuWwAndg4yv6HYlQWGh56ERcccGwvknW4ZnXaI=</DigestValue>
      </Reference>
      <Reference URI="/xl/worksheets/sheet4.xml?ContentType=application/vnd.openxmlformats-officedocument.spreadsheetml.worksheet+xml">
        <DigestMethod Algorithm="http://www.w3.org/2001/04/xmlenc#sha256"/>
        <DigestValue>uBfv90Kz+FiSfU/A3Cp3YhFv14p7WESdoGrwJBGmkTM=</DigestValue>
      </Reference>
      <Reference URI="/xl/worksheets/sheet5.xml?ContentType=application/vnd.openxmlformats-officedocument.spreadsheetml.worksheet+xml">
        <DigestMethod Algorithm="http://www.w3.org/2001/04/xmlenc#sha256"/>
        <DigestValue>1+7soiYlGA482o4sNG41rxEsx4IUMbDhO/yaTFW01FE=</DigestValue>
      </Reference>
    </Manifest>
    <SignatureProperties>
      <SignatureProperty Id="idSignatureTime" Target="#idPackageSignature">
        <mdssi:SignatureTime xmlns:mdssi="http://schemas.openxmlformats.org/package/2006/digital-signature">
          <mdssi:Format>YYYY-MM-DDThh:mm:ssTZD</mdssi:Format>
          <mdssi:Value>2026-04-10T12:55:35Z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2026-04-10T12:55:35Z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VFJH59X4i/V1yXtiVxyCqyLKcTdD4eZCqYDJ3zWsaLY=</DigestValue>
    </Reference>
    <Reference Type="http://www.w3.org/2000/09/xmldsig#Object" URI="#idOfficeObject">
      <DigestMethod Algorithm="http://www.w3.org/2001/04/xmlenc#sha256"/>
      <DigestValue>IYFSPt+DKt/FdsV+JcX2nw06wo9WGnKAXYUjrziIvcs=</DigestValue>
    </Reference>
    <Reference Type="http://uri.etsi.org/01903#SignedProperties" URI="#idSignedProperties">
      <Transforms>
        <Transform Algorithm="http://www.w3.org/TR/2001/REC-xml-c14n-20010315"/>
      </Transforms>
      <DigestMethod Algorithm="http://www.w3.org/2001/04/xmlenc#sha256"/>
      <DigestValue>u34ETtRD2yQt8DAmrGREV17QDAVRs8wogkUXb2pL3IY=</DigestValue>
    </Reference>
  </SignedInfo>
  <SignatureValue>nBGRp9TEnlpUjelGpctO6Rryq8XUisukHtbb30ld1KfqmB2tcPlmrlXG+W4bwgrpQ6UzglEcLKCw
wcWAW/L1djBwn+UvP3paNPaPWsTuBWdvd9xHs1Q6bWkpvTRHMd6DFTBSvzwTpJzJNN/p0/W7qx5u
ckyHYuFwFNl4I391TKBcn24wiEYuHHQvEbRYPVfTVWcji5aCtKyJ0bU62qOkmHQHiQiTloZ8iPZ/
Q/GCFTaxcBv77WMb8M7KmZkqAJ+ayQY8hGy/dBm4OGrIAu4Pb7utRDfOiVlKCTZHnDkSVcwiuclh
TSm0raMHwzmUBsecstcDBtp5Dz5OouXxb+Npew==</SignatureValue>
  <KeyInfo>
    <X509Data>
      <X509Certificate>MIIIGzCCBgOgAwIBAgIRAKgEG9QNU5WRRt2efaYf25IwDQYJKoZIhvcNAQELBQAwgYUxCzAJBgNVBAYTAlBZMQ0wCwYDVQQKEwRJQ1BQMTgwNgYDVQQLEy9QcmVzdGFkb3IgQ3VhbGlmaWNhZG8gZGUgU2VydmljaW9zIGRlIENvbmZpYW56YTEVMBMGA1UEAxMMQ09ERTEwMCBTLkEuMRYwFAYDVQQFEw1SVUM4MDA4MDYxMC03MB4XDTI1MDYzMDEzMTEyMVoXDTI2MDYzMDEzMTEyMVowgbQxCzAJBgNVBAYTAlBZMSswKQYDVQQKEyJDRVJUSUZJQ0FETyBDVUFMSUZJQ0FETyBUUklCVVRBUklPMQswCQYDVQQLEwJGMTEXMBUGA1UEBBMOUEFSRURFUyBGUkFOQ08xFjAUBgNVBCoTDUNFU0FSIEVTVEVCQU4xJjAkBgNVBAMTHUNFU0FSIEVTVEVCQU4gIFBBUkVERVMgRlJBTkNPMRIwEAYDVQQFEwlDSTE0OTYwMDUwggEiMA0GCSqGSIb3DQEBAQUAA4IBDwAwggEKAoIBAQC9jphUr/KOKEGrsrr4l3CKrDpaSc0wu4n7ayo0SX1UNrbA+gIrLMh3ggAmZB6bf17J2fVCzhFq4nG6W+HjeNLhAETtcGMzT22TAil2ewb92K3K4XW4OUoqoo62si79cq0xO0r0iyfMIv27uFIkyleVjYZH0ozLQcwmW3ruoNsMzm/SrBgSwmg4BLFFkV/+5ZC4IC3Qqc3hhZVPnIsSluOfJby3Nf8XXY3QFcL/O2alDh6qTI0ISUiVTsmHSqi3DXVrj3qlPhuU2Z61OjvTiKKamdqr0LmkTbuDgeOf0AjiyqTmS5YB6fXwg+KeylWnaK5JLk8hsam8MrG22r4qgL+NAgMBAAGjggNTMIIDTzAMBgNVHRMBAf8EAjAAMB0GA1UdDgQWBBRyQzuAyivh9gvXn9gpXmk7ZZMrgDAfBgNVHSMEGDAWgBS+NVRiaGDnJtMxwV+XseL2ZM4H9TAOBgNVHQ8BAf8EBAMCBeAwgckGA1UdEQSBwTCBvoEWQ1BBUkVERVNAQ0FESUVNLkNPTS5QWaSBozCBoDFFMEMGA1UEChM8Q0FESUVNIEFETUlOSVNUUkFET1JBIERFIEZPTkRPUyBQQVRSSU9OSUFMRVMgREUgSU5WRVJTSU9OIFNBMRMwEQYDVQQMEwpQUkVTSURFTlRFMSowKAYDVQQNDCFGSVJNQSBFTEVDVFLDk05JQ0EgZGUgbml2ZWwgbWVkaW8xFjAUBgNVBAUTDVJVQzgwMDQwOTM0LTU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BMIGJBggrBgEFBQcBAQR9MHswOQYIKwYBBQUHMAGGLWh0dHA6Ly9vY3NwLmNvZGUxMDAuY29tLnB5L29jc3AvY2EtY29kZTEwMC1zYTA+BggrBgEFBQcwAoYyaHR0cDovL3BjYTEuY29kZTEwMC5jb20ucHkvY2VydHMvY2EtY29kZTEwMC1zYS5jZXIwDQYJKoZIhvcNAQELBQADggIBANOjqGmC5qnqw4XEO6tRyRFnhTWN9VAr7wB5rleoh+3zEs8ch8AUFYitquTCoeA+kVD/9gm7lMISseLhCU5UnxKlS7HMbREKK8t1wEg+3XggZNYXiTJEnQ6w6UzRaxE7ZWr5oa2F8N69BMalC7qYfkmGY9OwRrVrdoTjyZMYMsrZlJV/igvI5IJVbuxNNA0hotorkzfH/nlooNWdgMLXuBbQL/DC5CKq2qzoRqX03ckgGlbfVChsvkQltlEgzAn7vowjv9TBjp9lgvvNjfLxA9r8dqwxxqOoJ5yLrFfCXHjKr0ywycUhzBabdj9x2SJ1RyzXevhu3VAnX5gTwKK3hGWViKMT5HVV1Dox6+rd52XnUXtUSRid3v0TEGRyKyKlCqXIWZyWMT0Srox3RNuXG1UTOqiZTm+1WaS7yZ9A20UojsprRhwsIXvoEG4YoROJBnCLXtaOmXZbQES2Uj27/CMb5FBDdEMVQOMB/FO/U+y7wDRBi7oC4CLRBP6htczduB0jkpXzhF30Ow9zhS5YMwDgDRlnRjTQawQ1AXQIJiIdJEqExY84gWI34uVeDXCkbZsBeA1mfGfbbP7TtclN/pz5dRrLLXCrgskkQ5N1PK7LjqDvfsI0gDNwVKrJjhmcKXCke5Zppee29i8l7xSwCcfTFEMGTNqvw/uT+cF4DR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hQ0G1eGTbVrtP9rIAwlOg8ZXj1YQA6uJQO1+kdREK6E=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4bwdFOjpWElJfrR9VjjZdvucd9fV+WwJqE9ZO/RuNU8=</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E4bVQ6uJOaGIS7oDKWgrIIJhVVB0bwCaAHdO8ucROm4=</DigestValue>
      </Reference>
      <Reference URI="/xl/styles.xml?ContentType=application/vnd.openxmlformats-officedocument.spreadsheetml.styles+xml">
        <DigestMethod Algorithm="http://www.w3.org/2001/04/xmlenc#sha256"/>
        <DigestValue>iJGVIUB3/OGgoHeOL4Qdxsxp1DM28QGUr6aTDa+K7tU=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a3bh37R2c8nr63eH5RH2WrcfTu3IwCv04O2vqCXsVzE=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dzPrTMvgYkolQk/wV2Htvth5lzJy3En2vGQFxtrMrv0=</DigestValue>
      </Reference>
      <Reference URI="/xl/worksheets/sheet2.xml?ContentType=application/vnd.openxmlformats-officedocument.spreadsheetml.worksheet+xml">
        <DigestMethod Algorithm="http://www.w3.org/2001/04/xmlenc#sha256"/>
        <DigestValue>vPFlyIs/cfwGRCv0694H1jhA8ZorYDCfW0V0D7ZnU2o=</DigestValue>
      </Reference>
      <Reference URI="/xl/worksheets/sheet3.xml?ContentType=application/vnd.openxmlformats-officedocument.spreadsheetml.worksheet+xml">
        <DigestMethod Algorithm="http://www.w3.org/2001/04/xmlenc#sha256"/>
        <DigestValue>fIFJ6FuWwAndg4yv6HYlQWGh56ERcccGwvknW4ZnXaI=</DigestValue>
      </Reference>
      <Reference URI="/xl/worksheets/sheet4.xml?ContentType=application/vnd.openxmlformats-officedocument.spreadsheetml.worksheet+xml">
        <DigestMethod Algorithm="http://www.w3.org/2001/04/xmlenc#sha256"/>
        <DigestValue>uBfv90Kz+FiSfU/A3Cp3YhFv14p7WESdoGrwJBGmkTM=</DigestValue>
      </Reference>
      <Reference URI="/xl/worksheets/sheet5.xml?ContentType=application/vnd.openxmlformats-officedocument.spreadsheetml.worksheet+xml">
        <DigestMethod Algorithm="http://www.w3.org/2001/04/xmlenc#sha256"/>
        <DigestValue>1+7soiYlGA482o4sNG41rxEsx4IUMbDhO/yaTFW01FE=</DigestValue>
      </Reference>
    </Manifest>
    <SignatureProperties>
      <SignatureProperty Id="idSignatureTime" Target="#idPackageSignature">
        <mdssi:SignatureTime xmlns:mdssi="http://schemas.openxmlformats.org/package/2006/digital-signature">
          <mdssi:Format>YYYY-MM-DDThh:mm:ssTZD</mdssi:Format>
          <mdssi:Value>2026-04-10T14:55:46Z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2026-04-10T14:55:46Z</xd:SigningTime>
          <xd:SigningCertificate>
            <xd:Cert>
              <xd:CertDigest>
                <DigestMethod Algorithm="http://www.w3.org/2001/04/xmlenc#sha256"/>
                <DigestValue>6YA55DSkyzM6j27dfSzMASBASF9yJVsLEjvf/xiziwU=</DigestValue>
              </xd:CertDigest>
              <xd:IssuerSerial>
                <X509IssuerName>SERIALNUMBER=RUC80080610-7, CN=CODE100 S.A., OU=Prestador Cualificado de Servicios de Confianza, O=ICPP, C=PY</X509IssuerName>
                <X509SerialNumber>223331636904854109860690474714464770962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2.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3.xml><?xml version="1.0" encoding="utf-8"?>
<ds:datastoreItem xmlns:ds="http://schemas.openxmlformats.org/officeDocument/2006/customXml" ds:itemID="{041F4C9A-4D7C-4604-BB4C-69F935F9DFDD}">
  <ds:schemaRefs>
    <ds:schemaRef ds:uri="http://schemas.microsoft.com/office/infopath/2007/PartnerControls"/>
    <ds:schemaRef ds:uri="http://purl.org/dc/elements/1.1/"/>
    <ds:schemaRef ds:uri="e22f4d1c-4a35-40b6-96d5-1a9c7e49af38"/>
    <ds:schemaRef ds:uri="http://purl.org/dc/terms/"/>
    <ds:schemaRef ds:uri="http://schemas.microsoft.com/office/2006/documentManagement/types"/>
    <ds:schemaRef ds:uri="http://schemas.microsoft.com/office/2006/metadata/properties"/>
    <ds:schemaRef ds:uri="http://www.w3.org/XML/1998/namespace"/>
    <ds:schemaRef ds:uri="http://purl.org/dc/dcmitype/"/>
    <ds:schemaRef ds:uri="http://schemas.openxmlformats.org/package/2006/metadata/core-properties"/>
    <ds:schemaRef ds:uri="50cd21ce-157e-4cef-a9e1-719e8f6c805e"/>
  </ds:schemaRefs>
</ds:datastoreItem>
</file>

<file path=customXml/itemProps4.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5.xml><?xml version="1.0" encoding="utf-8"?>
<ds:datastoreItem xmlns:ds="http://schemas.openxmlformats.org/officeDocument/2006/customXml" ds:itemID="{6A985396-1C31-49EB-9484-95EC534BC3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BBGG</vt:lpstr>
      <vt:lpstr>EERR</vt:lpstr>
      <vt:lpstr>FFFF</vt:lpstr>
      <vt:lpstr>PN</vt:lpstr>
      <vt:lpstr>NOTAS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Ramón Ugarte</cp:lastModifiedBy>
  <cp:revision/>
  <cp:lastPrinted>2025-03-28T19:32:28Z</cp:lastPrinted>
  <dcterms:created xsi:type="dcterms:W3CDTF">2015-06-05T18:19:34Z</dcterms:created>
  <dcterms:modified xsi:type="dcterms:W3CDTF">2026-04-10T12:49:43Z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