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cadiem-my.sharepoint.com/personal/jugarte_cadiem_com_py/Documents/Contabilidad/13 SIV/01 Informe/01 CASA DE BOLSA/2025/12 DICIEMBRE/DIRECTOR FIRMADO/"/>
    </mc:Choice>
  </mc:AlternateContent>
  <xr:revisionPtr revIDLastSave="0" documentId="13_ncr:201_{DFB3AC60-1134-4709-BB78-7B01E326088A}" xr6:coauthVersionLast="47" xr6:coauthVersionMax="47" xr10:uidLastSave="{00000000-0000-0000-0000-000000000000}"/>
  <bookViews>
    <workbookView xWindow="-28920" yWindow="-75" windowWidth="29040" windowHeight="15720" tabRatio="736" xr2:uid="{00000000-000D-0000-FFFF-FFFF00000000}"/>
  </bookViews>
  <sheets>
    <sheet name="BBCC" sheetId="4" r:id="rId1"/>
    <sheet name="RRCC" sheetId="20" r:id="rId2"/>
    <sheet name="FFCC" sheetId="21" r:id="rId3"/>
    <sheet name="PNC" sheetId="22" r:id="rId4"/>
    <sheet name="NOTA" sheetId="8" r:id="rId5"/>
  </sheets>
  <externalReferences>
    <externalReference r:id="rId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16" i="21" l="1"/>
  <c r="E18" i="21"/>
  <c r="M27" i="22"/>
  <c r="L26" i="22"/>
  <c r="L25" i="22"/>
  <c r="L27" i="22" s="1"/>
  <c r="K27" i="22"/>
  <c r="J27" i="22"/>
  <c r="I27" i="22"/>
  <c r="H27" i="22"/>
  <c r="G27" i="22"/>
  <c r="F27" i="22"/>
  <c r="E27" i="22"/>
  <c r="D27" i="22"/>
  <c r="C27" i="22"/>
  <c r="L14" i="22"/>
  <c r="L9" i="22"/>
  <c r="L12" i="22"/>
  <c r="J11" i="22"/>
  <c r="I18" i="22"/>
  <c r="H18" i="22"/>
  <c r="G18" i="22"/>
  <c r="F18" i="22"/>
  <c r="E18" i="22"/>
  <c r="D18" i="22"/>
  <c r="C18" i="22"/>
  <c r="J13" i="22"/>
  <c r="L11" i="22" l="1"/>
  <c r="J10" i="22" l="1"/>
  <c r="J18" i="22" l="1"/>
  <c r="K10" i="22" l="1"/>
  <c r="K18" i="22" l="1"/>
  <c r="L10" i="22"/>
  <c r="L16" i="22" l="1"/>
  <c r="L15" i="22"/>
  <c r="L13" i="22"/>
  <c r="L18" i="22" s="1"/>
  <c r="F11" i="21"/>
  <c r="F28" i="21"/>
  <c r="F36" i="21"/>
  <c r="F38" i="21"/>
  <c r="F40" i="21" s="1"/>
  <c r="E28" i="21"/>
  <c r="E36" i="21"/>
  <c r="E38" i="21"/>
  <c r="E40" i="21" s="1"/>
  <c r="E14" i="21"/>
  <c r="E11" i="21"/>
  <c r="C475" i="8"/>
  <c r="D475" i="8"/>
  <c r="D241" i="8" l="1"/>
  <c r="C241" i="8"/>
  <c r="C214" i="8"/>
  <c r="D214" i="8"/>
  <c r="E39" i="20" l="1"/>
  <c r="D39" i="20"/>
  <c r="F604" i="8"/>
  <c r="F603" i="8"/>
  <c r="F588" i="8"/>
  <c r="F605" i="8" l="1"/>
  <c r="F606" i="8" s="1"/>
  <c r="H22" i="4"/>
  <c r="H648" i="8" l="1"/>
  <c r="E648" i="8"/>
  <c r="E647" i="8"/>
  <c r="I636" i="8"/>
  <c r="I635" i="8"/>
  <c r="I634" i="8"/>
  <c r="I633" i="8"/>
  <c r="I632" i="8"/>
  <c r="I631" i="8"/>
  <c r="F636" i="8"/>
  <c r="F635" i="8"/>
  <c r="F634" i="8"/>
  <c r="F633" i="8"/>
  <c r="F632" i="8"/>
  <c r="F631" i="8"/>
  <c r="B649" i="8" l="1"/>
  <c r="F401" i="8"/>
  <c r="F400" i="8"/>
  <c r="F399" i="8"/>
  <c r="F398" i="8"/>
  <c r="F397" i="8"/>
  <c r="F396" i="8"/>
  <c r="F395" i="8"/>
  <c r="F394" i="8"/>
  <c r="F393" i="8"/>
  <c r="F392" i="8"/>
  <c r="F391" i="8"/>
  <c r="F390" i="8"/>
  <c r="F389" i="8"/>
  <c r="F388" i="8"/>
  <c r="F387" i="8"/>
  <c r="F386" i="8"/>
  <c r="F385" i="8"/>
  <c r="F384" i="8"/>
  <c r="F383" i="8"/>
  <c r="F382" i="8"/>
  <c r="F381" i="8"/>
  <c r="F380" i="8"/>
  <c r="F379" i="8"/>
  <c r="F378" i="8"/>
  <c r="F377" i="8"/>
  <c r="F376" i="8"/>
  <c r="F375" i="8"/>
  <c r="F374" i="8"/>
  <c r="F373" i="8"/>
  <c r="F372" i="8"/>
  <c r="F371" i="8"/>
  <c r="F370" i="8"/>
  <c r="F369" i="8"/>
  <c r="F368" i="8"/>
  <c r="F367" i="8"/>
  <c r="F366" i="8"/>
  <c r="F365" i="8"/>
  <c r="F361" i="8"/>
  <c r="F360" i="8"/>
  <c r="F359" i="8"/>
  <c r="F358" i="8"/>
  <c r="F357" i="8"/>
  <c r="F356" i="8"/>
  <c r="F355" i="8"/>
  <c r="F354" i="8"/>
  <c r="F353" i="8"/>
  <c r="F352" i="8"/>
  <c r="F351" i="8"/>
  <c r="F350" i="8"/>
  <c r="F349" i="8"/>
  <c r="F348" i="8"/>
  <c r="F347" i="8"/>
  <c r="F346" i="8"/>
  <c r="F345" i="8"/>
  <c r="F344" i="8"/>
  <c r="F343" i="8"/>
  <c r="F342" i="8"/>
  <c r="F341" i="8"/>
  <c r="F340" i="8"/>
  <c r="F339" i="8"/>
  <c r="F338" i="8"/>
  <c r="F337" i="8"/>
  <c r="F336" i="8"/>
  <c r="F335" i="8"/>
  <c r="F334" i="8"/>
  <c r="F333" i="8"/>
  <c r="F332" i="8"/>
  <c r="F331" i="8"/>
  <c r="F330" i="8"/>
  <c r="F329" i="8"/>
  <c r="F328" i="8"/>
  <c r="F327" i="8"/>
  <c r="F326" i="8"/>
  <c r="F325" i="8"/>
  <c r="F324" i="8"/>
  <c r="F613" i="8"/>
  <c r="D495" i="8" l="1"/>
  <c r="C487" i="8" l="1"/>
  <c r="C309" i="8"/>
  <c r="C308" i="8"/>
  <c r="C275" i="8"/>
  <c r="C258" i="8"/>
  <c r="D234" i="8"/>
  <c r="D243" i="8" s="1"/>
  <c r="C310" i="8" l="1"/>
  <c r="C234" i="8"/>
  <c r="C243" i="8" s="1"/>
  <c r="F402" i="8" l="1"/>
  <c r="F323" i="8"/>
  <c r="D314" i="8" l="1"/>
  <c r="C314" i="8"/>
  <c r="D23" i="20" l="1"/>
  <c r="C505" i="8" l="1"/>
  <c r="D649" i="8" l="1"/>
  <c r="E405" i="8"/>
  <c r="C315" i="8"/>
  <c r="C316" i="8" s="1"/>
  <c r="E191" i="8"/>
  <c r="E190" i="8"/>
  <c r="E189" i="8"/>
  <c r="E188" i="8"/>
  <c r="E179" i="8"/>
  <c r="D179" i="8" s="1"/>
  <c r="E178" i="8"/>
  <c r="D178" i="8" s="1"/>
  <c r="E177" i="8"/>
  <c r="D177" i="8" s="1"/>
  <c r="E173" i="8"/>
  <c r="D173" i="8" s="1"/>
  <c r="E172" i="8"/>
  <c r="D172" i="8" s="1"/>
  <c r="E171" i="8"/>
  <c r="D171" i="8" s="1"/>
  <c r="D174" i="8" l="1"/>
  <c r="D180" i="8"/>
  <c r="C298" i="8"/>
  <c r="C317" i="8" s="1"/>
  <c r="D298" i="8"/>
  <c r="I648" i="8"/>
  <c r="I647" i="8"/>
  <c r="J634" i="8" l="1"/>
  <c r="J631" i="8"/>
  <c r="J635" i="8"/>
  <c r="E649" i="8"/>
  <c r="J632" i="8"/>
  <c r="J633" i="8"/>
  <c r="J636" i="8"/>
  <c r="D461" i="8"/>
  <c r="J637" i="8" l="1"/>
  <c r="D22" i="4"/>
  <c r="D14" i="4"/>
  <c r="D315" i="8"/>
  <c r="C649" i="8"/>
  <c r="F649" i="8"/>
  <c r="G649" i="8"/>
  <c r="H649" i="8"/>
  <c r="I649" i="8"/>
  <c r="E427" i="8" l="1"/>
  <c r="D316" i="8"/>
  <c r="C637" i="8" l="1"/>
  <c r="D637" i="8"/>
  <c r="E637" i="8"/>
  <c r="F637" i="8"/>
  <c r="G637" i="8"/>
  <c r="H637" i="8"/>
  <c r="I637" i="8"/>
  <c r="F614" i="8"/>
  <c r="B614" i="8"/>
  <c r="B622" i="8" s="1"/>
  <c r="B615" i="8"/>
  <c r="B623" i="8" s="1"/>
  <c r="C622" i="8"/>
  <c r="D622" i="8"/>
  <c r="C441" i="8" l="1"/>
  <c r="D441" i="8"/>
  <c r="C448" i="8"/>
  <c r="D448" i="8"/>
  <c r="C466" i="8"/>
  <c r="C480" i="8" s="1"/>
  <c r="C490" i="8" s="1"/>
  <c r="C498" i="8" s="1"/>
  <c r="D466" i="8"/>
  <c r="D480" i="8" s="1"/>
  <c r="D490" i="8" s="1"/>
  <c r="D498" i="8" s="1"/>
  <c r="D487" i="8"/>
  <c r="C495" i="8"/>
  <c r="D505" i="8"/>
  <c r="B147" i="8"/>
  <c r="B508" i="8" s="1"/>
  <c r="E168" i="8"/>
  <c r="F168" i="8" s="1"/>
  <c r="H171" i="8"/>
  <c r="I171" i="8" s="1"/>
  <c r="H172" i="8"/>
  <c r="I172" i="8" s="1"/>
  <c r="H173" i="8"/>
  <c r="I173" i="8" s="1"/>
  <c r="D182" i="8"/>
  <c r="G174" i="8"/>
  <c r="H177" i="8"/>
  <c r="I177" i="8" s="1"/>
  <c r="H178" i="8"/>
  <c r="I178" i="8" s="1"/>
  <c r="H179" i="8"/>
  <c r="I179" i="8" s="1"/>
  <c r="G180" i="8"/>
  <c r="E187" i="8"/>
  <c r="F187" i="8" s="1"/>
  <c r="F193" i="8"/>
  <c r="H193" i="8"/>
  <c r="C198" i="8"/>
  <c r="C216" i="8" s="1"/>
  <c r="C236" i="8" s="1"/>
  <c r="D198" i="8"/>
  <c r="D216" i="8" s="1"/>
  <c r="D236" i="8" s="1"/>
  <c r="D258" i="8"/>
  <c r="C270" i="8"/>
  <c r="D270" i="8"/>
  <c r="D278" i="8"/>
  <c r="D308" i="8"/>
  <c r="D310" i="8" s="1"/>
  <c r="D317" i="8" s="1"/>
  <c r="E363" i="8"/>
  <c r="E404" i="8"/>
  <c r="E406" i="8" s="1"/>
  <c r="E419" i="8"/>
  <c r="E426" i="8"/>
  <c r="E428" i="8" s="1"/>
  <c r="E407" i="8" l="1"/>
  <c r="E429" i="8"/>
  <c r="G182" i="8"/>
  <c r="C249" i="8"/>
  <c r="C263" i="8" s="1"/>
  <c r="C273" i="8" s="1"/>
  <c r="C300" i="8" s="1"/>
  <c r="B320" i="8" s="1"/>
  <c r="D407" i="8" s="1"/>
  <c r="D438" i="8"/>
  <c r="C438" i="8"/>
  <c r="D249" i="8"/>
  <c r="D263" i="8" s="1"/>
  <c r="D273" i="8" s="1"/>
  <c r="D300" i="8" s="1"/>
  <c r="D429" i="8" s="1"/>
  <c r="C284" i="8" l="1"/>
  <c r="D284" i="8"/>
  <c r="C445" i="8"/>
  <c r="C453" i="8"/>
  <c r="D445" i="8"/>
  <c r="D453" i="8"/>
  <c r="E14" i="4" l="1"/>
  <c r="H7" i="4" l="1"/>
  <c r="H14" i="4" l="1"/>
  <c r="H15" i="4" s="1"/>
  <c r="H24" i="4" s="1"/>
  <c r="E17" i="20" l="1"/>
  <c r="D24" i="4" l="1"/>
  <c r="E22" i="4" l="1"/>
  <c r="E24" i="4" l="1"/>
  <c r="E9" i="20" l="1"/>
  <c r="E27" i="20" l="1"/>
  <c r="E23" i="20"/>
  <c r="E21" i="20" l="1"/>
  <c r="E37" i="20" s="1"/>
  <c r="E44" i="20" s="1"/>
  <c r="E46" i="20" s="1"/>
  <c r="I14" i="4" l="1"/>
  <c r="I15" i="4" s="1"/>
  <c r="I24" i="4" s="1"/>
  <c r="E27" i="4" l="1"/>
  <c r="I27" i="4" s="1"/>
  <c r="I7" i="4"/>
  <c r="H168" i="8" s="1"/>
  <c r="G187" i="8" l="1"/>
  <c r="I168" i="8"/>
  <c r="H187" i="8" s="1"/>
  <c r="I28" i="4"/>
  <c r="D27" i="4" l="1"/>
  <c r="H27" i="4" s="1"/>
  <c r="H28" i="4" l="1"/>
  <c r="D17" i="20" l="1"/>
  <c r="D27" i="20" l="1"/>
  <c r="D9" i="20"/>
  <c r="D21" i="20" s="1"/>
  <c r="D37" i="20" l="1"/>
  <c r="D44" i="20" s="1"/>
  <c r="D46" i="20" s="1"/>
  <c r="C461" i="8" l="1"/>
  <c r="C274" i="8" l="1"/>
  <c r="C277" i="8" l="1"/>
  <c r="C276" i="8" l="1"/>
  <c r="C278" i="8" s="1"/>
</calcChain>
</file>

<file path=xl/sharedStrings.xml><?xml version="1.0" encoding="utf-8"?>
<sst xmlns="http://schemas.openxmlformats.org/spreadsheetml/2006/main" count="921" uniqueCount="580">
  <si>
    <t>INFORMACIÓN GENERAL DE LA ENTIDAD</t>
  </si>
  <si>
    <t>Índice</t>
  </si>
  <si>
    <t>1.            IDENTIFICACIÓN</t>
  </si>
  <si>
    <t>Razón Social:</t>
  </si>
  <si>
    <t>Cadiem Casa de Bolsa S.A.</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</si>
  <si>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</si>
  <si>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</si>
  <si>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</si>
  <si>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</si>
  <si>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</si>
  <si>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</si>
  <si>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</si>
  <si>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</si>
  <si>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</si>
  <si>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</si>
  <si>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</si>
  <si>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</si>
  <si>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</si>
  <si>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</si>
  <si>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</si>
  <si>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</si>
  <si>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</si>
  <si>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</si>
  <si>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</si>
  <si>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</si>
  <si>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</si>
  <si>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</si>
  <si>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</si>
  <si>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</si>
  <si>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</si>
  <si>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Sindico</t>
  </si>
  <si>
    <t>Juana Galeano</t>
  </si>
  <si>
    <t>Plana Ejecutiva</t>
  </si>
  <si>
    <t>Directora de Negocios</t>
  </si>
  <si>
    <t>Natalia Raquel Trinidad</t>
  </si>
  <si>
    <t>Directora Financiera</t>
  </si>
  <si>
    <t>Fatima Flecha</t>
  </si>
  <si>
    <t>Contador</t>
  </si>
  <si>
    <t>Jorge Ramón Ugarte</t>
  </si>
  <si>
    <t>Oficial de Cumplimiento</t>
  </si>
  <si>
    <t>4.            CAPITAL Y PROPIEDAD</t>
  </si>
  <si>
    <t>El capital social se fija en Gs. 60.000.000.000 según Acta de Asamblea N° 34 de fecha 25/03/2022, distribuido en 60.000 acciones nominativas con Valor Nominal Gs. 1.000.000, de Clase Ordinaria Voto Múltiple (OVM) Ordinaria Simple (OS) y Preferidas.</t>
  </si>
  <si>
    <t>Capital Emitido</t>
  </si>
  <si>
    <t>Gs. 60.000.000.000</t>
  </si>
  <si>
    <t>Capital Suscripto</t>
  </si>
  <si>
    <t>Capital Integrado</t>
  </si>
  <si>
    <t>Valor Nominal</t>
  </si>
  <si>
    <t>Gs. 1.000.000</t>
  </si>
  <si>
    <t>5.            AUDITOR EXTERNO INDEPENDIENTE</t>
  </si>
  <si>
    <t>6.            PERSONAS Y EMPRESAS VINCULADAS</t>
  </si>
  <si>
    <r>
      <t xml:space="preserve">6.1         </t>
    </r>
    <r>
      <rPr>
        <b/>
        <u/>
        <sz val="11"/>
        <color theme="1"/>
        <rFont val="Gantari"/>
      </rPr>
      <t>Vinculada Controlada</t>
    </r>
  </si>
  <si>
    <t>Denominación:</t>
  </si>
  <si>
    <t>Cadiem A.F.P.I.S.A.</t>
  </si>
  <si>
    <t>Dirección:</t>
  </si>
  <si>
    <t>Actividad Principal:</t>
  </si>
  <si>
    <t>Administradora de Fondos de Inversión</t>
  </si>
  <si>
    <t>Participación dentro del Capital:</t>
  </si>
  <si>
    <t>Votos:</t>
  </si>
  <si>
    <r>
      <t xml:space="preserve">6.2         </t>
    </r>
    <r>
      <rPr>
        <b/>
        <u/>
        <sz val="11"/>
        <color theme="1"/>
        <rFont val="Gantari"/>
      </rPr>
      <t>Personas Vinculadas</t>
    </r>
  </si>
  <si>
    <t>Elías Miguel Gelay:</t>
  </si>
  <si>
    <t>César Paredes Franco:</t>
  </si>
  <si>
    <t>Gloria Ayala Person:</t>
  </si>
  <si>
    <t>Director con el 21,96% de los Votos – 13,58 % del Capital</t>
  </si>
  <si>
    <t>Liliana Meza:</t>
  </si>
  <si>
    <t>Accionista con el 21,56% de los Votos – 12,56 % del Capital</t>
  </si>
  <si>
    <t>Juana Pabla Galeano:</t>
  </si>
  <si>
    <t>Síndico</t>
  </si>
  <si>
    <t>Natalia Raquel Trinidad:</t>
  </si>
  <si>
    <t>Mathias Velazquez:</t>
  </si>
  <si>
    <t>Gerente Comercial</t>
  </si>
  <si>
    <t>Judith Vera:</t>
  </si>
  <si>
    <t>Gerente de Talentos Humanos</t>
  </si>
  <si>
    <t>CADIEM CASA DE BOLSA S.A.</t>
  </si>
  <si>
    <t>BALANCE GENERAL CONSOLIDADO</t>
  </si>
  <si>
    <t>EN GUARANIES</t>
  </si>
  <si>
    <t>ACTIVO</t>
  </si>
  <si>
    <t>Nota</t>
  </si>
  <si>
    <t>PASIVO</t>
  </si>
  <si>
    <t>Activo Corriente</t>
  </si>
  <si>
    <t>Pasivo Corriente</t>
  </si>
  <si>
    <t>Disponibilidades</t>
  </si>
  <si>
    <t>5.D</t>
  </si>
  <si>
    <t>Documentos y Cuentas por Pagar</t>
  </si>
  <si>
    <t>5.H</t>
  </si>
  <si>
    <t>Anexo I</t>
  </si>
  <si>
    <t>5.G</t>
  </si>
  <si>
    <t>Títulos en Garantía</t>
  </si>
  <si>
    <t>Operaciones en reporto</t>
  </si>
  <si>
    <t>Créditos</t>
  </si>
  <si>
    <t>5.E</t>
  </si>
  <si>
    <t>Otros Pasivos</t>
  </si>
  <si>
    <t>5.I</t>
  </si>
  <si>
    <t>Otros Activos</t>
  </si>
  <si>
    <t>5.F</t>
  </si>
  <si>
    <t>Acreedores por Intermediación</t>
  </si>
  <si>
    <t>TOTAL ACTIVO CORRIENTE</t>
  </si>
  <si>
    <t>TOTAL PASIVO CORRIENTE</t>
  </si>
  <si>
    <t>TOTAL PASIVO</t>
  </si>
  <si>
    <t>Activo No Corriente</t>
  </si>
  <si>
    <t>Patrimonio Neto</t>
  </si>
  <si>
    <t>Capital</t>
  </si>
  <si>
    <t>Bienes de Uso</t>
  </si>
  <si>
    <t>Anexo II</t>
  </si>
  <si>
    <t>Valuación Acción BVA</t>
  </si>
  <si>
    <t>Activos Intangibles</t>
  </si>
  <si>
    <t>Anexo III</t>
  </si>
  <si>
    <t>Reserva</t>
  </si>
  <si>
    <t>Otros Activos No Corrientes</t>
  </si>
  <si>
    <t>Resultado</t>
  </si>
  <si>
    <t>TOTAL ACTIVO NO CORRIENTE</t>
  </si>
  <si>
    <t>TOTAL ACTIVO</t>
  </si>
  <si>
    <t>TOTAL PASIVO Y PATRIMONIO NETO</t>
  </si>
  <si>
    <t>CUENTA DE ORDEN</t>
  </si>
  <si>
    <t>Cuenta de Orden</t>
  </si>
  <si>
    <t>Deudores Crédito Gs.</t>
  </si>
  <si>
    <t>Acreedor Gs.</t>
  </si>
  <si>
    <r>
      <t>Las 12 notas -</t>
    </r>
    <r>
      <rPr>
        <i/>
        <sz val="11"/>
        <color rgb="FFFF0000"/>
        <rFont val="Gantari"/>
      </rPr>
      <t xml:space="preserve"> </t>
    </r>
    <r>
      <rPr>
        <i/>
        <sz val="11"/>
        <color theme="1"/>
        <rFont val="Gantari"/>
      </rPr>
      <t>Anexo I - Anexo II - Anexo III - Anexo de Capital que acompañan forman parte integral de los estados financieros.</t>
    </r>
  </si>
  <si>
    <t>CONCEPTO</t>
  </si>
  <si>
    <t>INGRESOS OPERATIVOS</t>
  </si>
  <si>
    <t>Comisiones por Operación en Rueda</t>
  </si>
  <si>
    <t>Ingresos por Administración de Fondos</t>
  </si>
  <si>
    <t>Ingresos por Asesoría Financiera</t>
  </si>
  <si>
    <t>Ingresos por Intereses y Dividendos de Cartera Propia</t>
  </si>
  <si>
    <t>Operación por Venta de Cartera Propia</t>
  </si>
  <si>
    <t>Otros Ingresos Operativos</t>
  </si>
  <si>
    <t>5.J</t>
  </si>
  <si>
    <t>GASTOS OPERATIVOS</t>
  </si>
  <si>
    <t>Gastos por Comisiones y Servicios</t>
  </si>
  <si>
    <t>Arancel y Fondo de Garantía</t>
  </si>
  <si>
    <t>Otros Gastos Operativos</t>
  </si>
  <si>
    <t>5.K</t>
  </si>
  <si>
    <t>RESULTADO OPERATIVO BRUTO</t>
  </si>
  <si>
    <t>GASTOS DE COMERCIALIZACIÓN</t>
  </si>
  <si>
    <t>Publicidad</t>
  </si>
  <si>
    <t>Otros Gastos de Comercialización</t>
  </si>
  <si>
    <t>GASTOS DE ADMINISTRACIÓN</t>
  </si>
  <si>
    <t>Servicios Personales</t>
  </si>
  <si>
    <t>Previsión, Amortización y Depreciaciones</t>
  </si>
  <si>
    <t>Mantenimiento</t>
  </si>
  <si>
    <t>Alquileres</t>
  </si>
  <si>
    <t>Gastos Generales</t>
  </si>
  <si>
    <t>Seguros</t>
  </si>
  <si>
    <t>Multas</t>
  </si>
  <si>
    <t>Impuestos, Tasas y Contribuciones</t>
  </si>
  <si>
    <t>Otros Gastos de Administración</t>
  </si>
  <si>
    <t>RESULTADO OPERATIVO NETO</t>
  </si>
  <si>
    <t>RESULTADOS FINANCIEROS</t>
  </si>
  <si>
    <t>Generados por Activos</t>
  </si>
  <si>
    <t>Generados por Pasivos</t>
  </si>
  <si>
    <t>UTILIDAD O (PERDIDA)</t>
  </si>
  <si>
    <t>IMPUESTO A LA RENTA</t>
  </si>
  <si>
    <t>RESULTADO DEL EJERCICIO</t>
  </si>
  <si>
    <t>Las 12 notas - Anexo I - Anexo II - Anexo III - Anexo de Capital que acompañan forman parte integral de los estados financieros.</t>
  </si>
  <si>
    <t>Nota 1 – Consideración de los Estados Contables.</t>
  </si>
  <si>
    <t>Nota 2 - Información básica de la empresa</t>
  </si>
  <si>
    <t>2.1 Naturaleza Jurídica de las actividades de la sociedad</t>
  </si>
  <si>
    <t>CADIEM Casa de Bolsa S.A. tiene por objeto efectuar todas las actividades, operaciones y servicios que sean compatibles con la actividad de intermediación en el mercado de valores y cualquier otra actividad permitida que previamente, de manera general, lo autorice la Super Intendencia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Super Intendencia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</si>
  <si>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Nota 3 - Principales políticas y prácticas contables aplicadas</t>
  </si>
  <si>
    <t>3.1 Base de Preparación de los Estados Contables Consolidados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</si>
  <si>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</si>
  <si>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</si>
  <si>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</si>
  <si>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Las previsiones para cuentas de dudoso cobro se determinan anualmente sobre la base del estudio de la cartera de clientes realizado con el objeto de determinar la porción no recuperable de las cuentas por cobrar.</t>
  </si>
  <si>
    <t>3.4 Política de Bienes de Uso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</si>
  <si>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</si>
  <si>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3.5 Política de Reconocimiento de Ingresos y Egresos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</si>
  <si>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</si>
  <si>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</si>
  <si>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</si>
  <si>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3.7 Política de Valuación de las Inversiones de Largo Plazo</t>
  </si>
  <si>
    <t>Las inversiones a largo plazo se evalúan según su costo histórico más lo que resultare del VPP, exceptuando las acciones de la BVPASA que se valoriza según el Art. 3, Capítulo 1, Título 3 de la Resolución CNV CG N° 06/19.</t>
  </si>
  <si>
    <t>Nota 4 – Cambios de Políticas y Procedimientos de Contabilidad</t>
  </si>
  <si>
    <t xml:space="preserve">A la fecha del informe no existen cambios de políticas y procedimientos que comunicar en relación con el periodo anterior ni al periodo comparado </t>
  </si>
  <si>
    <t>Nota 5 – Criterios específicos de valuación</t>
  </si>
  <si>
    <t>A) Valuación en Moneda Extranjera</t>
  </si>
  <si>
    <t>Tipo de cambio comprador</t>
  </si>
  <si>
    <t xml:space="preserve">Tipo de cambio vendedor       </t>
  </si>
  <si>
    <t>B) Posición en Moneda Extranjera</t>
  </si>
  <si>
    <t>DETALLE</t>
  </si>
  <si>
    <t>Moneda Extranjera Clase</t>
  </si>
  <si>
    <t>Moneda Extranjera Monto</t>
  </si>
  <si>
    <t>Cambio
al</t>
  </si>
  <si>
    <t>Saldo
al</t>
  </si>
  <si>
    <t>USD</t>
  </si>
  <si>
    <t>Inversiones</t>
  </si>
  <si>
    <t>Total Activo</t>
  </si>
  <si>
    <t>Deudas Diversas</t>
  </si>
  <si>
    <t>Deudas Financieras</t>
  </si>
  <si>
    <t>Total Pasivo</t>
  </si>
  <si>
    <t>POSICIÓN NETA</t>
  </si>
  <si>
    <t>C) Diferencia de Cambio en Moneda Extranjera</t>
  </si>
  <si>
    <t>Concepto</t>
  </si>
  <si>
    <t>Tipo
de
Cambio</t>
  </si>
  <si>
    <t>Monto
Ajustado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</si>
  <si>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</si>
  <si>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</si>
  <si>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</si>
  <si>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</si>
  <si>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TOTAL</t>
  </si>
  <si>
    <r>
      <t xml:space="preserve">D) Disponibilidades: </t>
    </r>
    <r>
      <rPr>
        <sz val="11"/>
        <color theme="1"/>
        <rFont val="Gantari"/>
      </rPr>
      <t>La cuenta disponibilidades está compuesta por valores de Cuenta Propia y valores de Cuentas Compensadoras, que de detallan a continuación.</t>
    </r>
  </si>
  <si>
    <t>Banco Cuenta Propia Gs.</t>
  </si>
  <si>
    <t>Banco Itaú Paraguay S.A.</t>
  </si>
  <si>
    <t>Banco Atlas S.A.</t>
  </si>
  <si>
    <t>Bancos Varios Gs.</t>
  </si>
  <si>
    <t>Banco Rio SAECA</t>
  </si>
  <si>
    <t>Banco GNB Paraguay S.A.</t>
  </si>
  <si>
    <t>Banco Continental S.A.E.C.A.</t>
  </si>
  <si>
    <t>Caja Chica</t>
  </si>
  <si>
    <t>Financiera Pyo. Japonesa</t>
  </si>
  <si>
    <t>Bancop S.A.</t>
  </si>
  <si>
    <t>Sub-Total Cuenta Propia</t>
  </si>
  <si>
    <t>Banco Cuenta Propia USD</t>
  </si>
  <si>
    <t>Banco Itaú Paraguay S.A..</t>
  </si>
  <si>
    <t>Banco Nacional de Fomento</t>
  </si>
  <si>
    <t>Sudameris Bank S.A.E.C.A..</t>
  </si>
  <si>
    <t>Banco Continental S.A.E.C.A..</t>
  </si>
  <si>
    <t>Bancos Varios USD</t>
  </si>
  <si>
    <t>Banco Familiar S.A.E.C.A.</t>
  </si>
  <si>
    <t>Banco Atlas S.A..</t>
  </si>
  <si>
    <t>Banco Morgan Stanley</t>
  </si>
  <si>
    <t>Banco GNB Paraguay S.A..</t>
  </si>
  <si>
    <t>Interfisa Banco S.A.E.C.A.</t>
  </si>
  <si>
    <t>Bancop</t>
  </si>
  <si>
    <t>Banco Rio</t>
  </si>
  <si>
    <t>Financiera UENO S.A.E.C.A..</t>
  </si>
  <si>
    <t>Sub-Total Cuenta Propia USD</t>
  </si>
  <si>
    <t>Cuenta Compensadora</t>
  </si>
  <si>
    <t>Banco Continetal SAECA USD</t>
  </si>
  <si>
    <t>Sub-Total Cuenta Compesadora</t>
  </si>
  <si>
    <t>TOTAL DISPONIBILIDADES</t>
  </si>
  <si>
    <t>E) Créditos</t>
  </si>
  <si>
    <r>
      <t>Deudores por Intermediación:</t>
    </r>
    <r>
      <rPr>
        <sz val="11"/>
        <color theme="1"/>
        <rFont val="Gantari"/>
      </rPr>
      <t xml:space="preserve"> La composición es la siguiente</t>
    </r>
  </si>
  <si>
    <t>Administración de Fondos</t>
  </si>
  <si>
    <t>Comisión Colocación de Títulos</t>
  </si>
  <si>
    <t>Servicios Financieros</t>
  </si>
  <si>
    <t>Representación Obligacionista</t>
  </si>
  <si>
    <t>Anticipo Proveedores</t>
  </si>
  <si>
    <t>Mantenimiento Bursátil</t>
  </si>
  <si>
    <t xml:space="preserve">TOTAL  </t>
  </si>
  <si>
    <r>
      <t>F) Otros Activos Corrientes y No Corrientes:</t>
    </r>
    <r>
      <rPr>
        <sz val="11"/>
        <color theme="1"/>
        <rFont val="Gantari"/>
      </rPr>
      <t xml:space="preserve"> La composición es la siguiente</t>
    </r>
  </si>
  <si>
    <t>OTROS ACTIVOS CORRIENTES</t>
  </si>
  <si>
    <t>Gastos a Devengar</t>
  </si>
  <si>
    <t>Créditos al Personal</t>
  </si>
  <si>
    <t>Crédito Fiscal</t>
  </si>
  <si>
    <t>Gastos a Rendir</t>
  </si>
  <si>
    <t>OTROS ACTIVOS NO CORRIENTES</t>
  </si>
  <si>
    <t>Garantía Fiduciaría</t>
  </si>
  <si>
    <t>Prima Valor Nominal</t>
  </si>
  <si>
    <t>Garantía de Alquiler</t>
  </si>
  <si>
    <t>G) Préstamos Financieros (corto y largo plazo)</t>
  </si>
  <si>
    <r>
      <t>Préstamos Financieros:</t>
    </r>
    <r>
      <rPr>
        <sz val="11"/>
        <color theme="1"/>
        <rFont val="Gantari"/>
      </rPr>
      <t xml:space="preserve"> Préstamos a Corto Plazo</t>
    </r>
  </si>
  <si>
    <t>Nombre</t>
  </si>
  <si>
    <t>Préstamo Gs</t>
  </si>
  <si>
    <t>Intereses a Pagar</t>
  </si>
  <si>
    <t>Sobregiro Gs</t>
  </si>
  <si>
    <t>Banco Basa S.A.</t>
  </si>
  <si>
    <t>Banco Familiar SA</t>
  </si>
  <si>
    <t>GNB Paraguay S.A.</t>
  </si>
  <si>
    <t>Interfisa Banco</t>
  </si>
  <si>
    <t>Zeta Banco SAECA</t>
  </si>
  <si>
    <t xml:space="preserve">Banco Continental </t>
  </si>
  <si>
    <t>TOTAL SOBREGIRO</t>
  </si>
  <si>
    <t>Préstamo USD</t>
  </si>
  <si>
    <t>T.C. DNIT</t>
  </si>
  <si>
    <t>SUBTOTAL BANCOS</t>
  </si>
  <si>
    <t>Sobregiro USD</t>
  </si>
  <si>
    <t>SUBTOTAL SOBREGIRO</t>
  </si>
  <si>
    <t>TOTAL BANCOS</t>
  </si>
  <si>
    <t>Operación en Reporto</t>
  </si>
  <si>
    <t>Fecha Op.</t>
  </si>
  <si>
    <t>Cod. Negociación</t>
  </si>
  <si>
    <t>Moneda</t>
  </si>
  <si>
    <t>Monto Contable</t>
  </si>
  <si>
    <t>Plazo</t>
  </si>
  <si>
    <t>Fecha de Vencimiento</t>
  </si>
  <si>
    <t>PYFRI01F3892</t>
  </si>
  <si>
    <t>Guaraní</t>
  </si>
  <si>
    <t>PYTNA02F1255</t>
  </si>
  <si>
    <t>PYTEL02F2269</t>
  </si>
  <si>
    <t>PYTAU04F8556</t>
  </si>
  <si>
    <t>PYFRI08F9058</t>
  </si>
  <si>
    <t>SUB-TOTAL OPERACIÓN EN REPORTO Gs</t>
  </si>
  <si>
    <t>PYSUD01F2204</t>
  </si>
  <si>
    <t>PYFRI01F3686</t>
  </si>
  <si>
    <t>PYBAM01F2487</t>
  </si>
  <si>
    <t>SUB-TOTAL OPERACIÓN EN REPORTO USD</t>
  </si>
  <si>
    <t>TOTAL OPERACIÓN EN REPORTO</t>
  </si>
  <si>
    <t>H) Documentos y Cuentas por Pagar (corto y largo plazo)</t>
  </si>
  <si>
    <t>Servicios a Pagar Gs.</t>
  </si>
  <si>
    <t>Servicios a Pagar USD</t>
  </si>
  <si>
    <r>
      <t>Acreedores Por Operación:</t>
    </r>
    <r>
      <rPr>
        <sz val="11"/>
        <color theme="1"/>
        <rFont val="Gantari"/>
      </rPr>
      <t xml:space="preserve"> La composición es la siguiente</t>
    </r>
  </si>
  <si>
    <t>Intermediación Negociación de Títulos</t>
  </si>
  <si>
    <t>Acreedores Vto Títulos</t>
  </si>
  <si>
    <r>
      <t>I) Otros Pasivos Corrientes y No Corrientes:</t>
    </r>
    <r>
      <rPr>
        <sz val="11"/>
        <color theme="1"/>
        <rFont val="Gantari"/>
      </rPr>
      <t xml:space="preserve"> La composición es la siguiente</t>
    </r>
  </si>
  <si>
    <t>Prov. p/ Pago de Gratificaciones</t>
  </si>
  <si>
    <t>Aporte Patronal</t>
  </si>
  <si>
    <t>Impuestos</t>
  </si>
  <si>
    <t>Anticipo de Cliente</t>
  </si>
  <si>
    <t>Tarjeta de Crédito</t>
  </si>
  <si>
    <t>J) Ingresos Operativos</t>
  </si>
  <si>
    <t>Ingresos Operativos Varios</t>
  </si>
  <si>
    <t>Ingresos Varios por Asesoría.</t>
  </si>
  <si>
    <t>Aranceles y Fondo de Garantía</t>
  </si>
  <si>
    <t>Servicios de Representación</t>
  </si>
  <si>
    <t>Intereses Cobrados</t>
  </si>
  <si>
    <t>Negociación de Títulos Valores</t>
  </si>
  <si>
    <t>K) Otros Gastos Operativos, de Comercialización y de Administración</t>
  </si>
  <si>
    <t>Intereses y Gastos Op Repo</t>
  </si>
  <si>
    <t>Aranceles CNV-SEPRELAD</t>
  </si>
  <si>
    <t>Honorarios</t>
  </si>
  <si>
    <t>Gastos Bursátiles</t>
  </si>
  <si>
    <t>Fondo de Garantía - Aranceles</t>
  </si>
  <si>
    <t>Gastos Varios de Comercialización</t>
  </si>
  <si>
    <t>Fidelización</t>
  </si>
  <si>
    <t>Gastos de Viaje</t>
  </si>
  <si>
    <t>Gastos de Consumición</t>
  </si>
  <si>
    <t>Gastos Varios de Administración</t>
  </si>
  <si>
    <t>Gastos al Personal</t>
  </si>
  <si>
    <t>Gastos Varios</t>
  </si>
  <si>
    <t>Donaciones</t>
  </si>
  <si>
    <t>Manejo de Archivos</t>
  </si>
  <si>
    <t>Nota 6 – Información Referente a Contingencias y Compromisos</t>
  </si>
  <si>
    <r>
      <t xml:space="preserve">B) Contingencias Legales: </t>
    </r>
    <r>
      <rPr>
        <sz val="11"/>
        <color theme="1"/>
        <rFont val="Gantari"/>
      </rPr>
      <t>La empresa no cuenta con juicios ni otras acciones que comprometa a la libre disponibilidad de sus bienes ni al libre desarrollo de sus actividades comerciales.</t>
    </r>
  </si>
  <si>
    <r>
      <rPr>
        <b/>
        <sz val="11"/>
        <rFont val="Gantari"/>
      </rPr>
      <t xml:space="preserve">C) Garantías Constituidas: </t>
    </r>
    <r>
      <rPr>
        <sz val="11"/>
        <rFont val="Gantari"/>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100.000-
•	Vencimiento:		29/06/2026
•	Tasa Nominal:		6,5%</t>
    </r>
  </si>
  <si>
    <t>Nota 7 – Hechos posteriores al Cierre del Ejercicio:</t>
  </si>
  <si>
    <t>Entre la fecha de cierre y la fecha de emisión de estos estados consilidados, no han ocurrido otros hechos significativos de carácter financiero o de otra índole que afecten la situación patrimonial y financiera o los resultados de la Sociedad.</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</si>
  <si>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</si>
  <si>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</si>
  <si>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</si>
  <si>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 se incurrió a ningún cambio en el procedimiento en la aplicación contable y/o estimación contable en referencia a los estados contables anteriores al presente.</t>
  </si>
  <si>
    <t>Nota 10 – Restricciones para distribución de Utilidades</t>
  </si>
  <si>
    <t>La empresa, una vez aprobada por asamblea y retenido el Impuesto a los Dividendos y Utilidades (IDU) según esta reglamentada en el Título II de la Ley 6380/19, distribuye sin ninguna restricción las utilidades disponibles al cierre de cada periodo.</t>
  </si>
  <si>
    <t>Nota 11 – Sanciones</t>
  </si>
  <si>
    <t>La empresa no cuenta con ningún tipo de sanciones a la fecha del presente informe.</t>
  </si>
  <si>
    <t>Nota 12 – Cuentas de Orden</t>
  </si>
  <si>
    <t>ANEXO I</t>
  </si>
  <si>
    <t>EMISOR</t>
  </si>
  <si>
    <t>TIPO DE TÍTULO</t>
  </si>
  <si>
    <t>VALOR NOMINAL UNITARIO</t>
  </si>
  <si>
    <t>VALOR CONTABLE</t>
  </si>
  <si>
    <t>Inversiones Temporarias</t>
  </si>
  <si>
    <t>SUB TOTAL GS</t>
  </si>
  <si>
    <t>SUB TOTAL USD</t>
  </si>
  <si>
    <t>TIPO DE CAMBIO</t>
  </si>
  <si>
    <t>SUB TOTAL EN GS</t>
  </si>
  <si>
    <t>Inversiones Permanentes</t>
  </si>
  <si>
    <t>Acción de de Bolsa de Valores</t>
  </si>
  <si>
    <t>CANTIDAD</t>
  </si>
  <si>
    <t>VALOR NOMINAL</t>
  </si>
  <si>
    <t>VALOR ÚLTIMO REMATE</t>
  </si>
  <si>
    <t>ANEXO II</t>
  </si>
  <si>
    <t>(En Guaraníes)</t>
  </si>
  <si>
    <t xml:space="preserve">R U B R O </t>
  </si>
  <si>
    <t>VALORES ORIGINALES</t>
  </si>
  <si>
    <t>DEPRECIACIONES</t>
  </si>
  <si>
    <t>NETO RESULTANTE</t>
  </si>
  <si>
    <t>Valores al inicio</t>
  </si>
  <si>
    <t>Altas</t>
  </si>
  <si>
    <t>Bajas</t>
  </si>
  <si>
    <t>Valores al Cierre</t>
  </si>
  <si>
    <t>Acumuladas al inicio</t>
  </si>
  <si>
    <t>Depreciación del Periódo</t>
  </si>
  <si>
    <t>Acumuladas al Cierre</t>
  </si>
  <si>
    <t>Muebles y Útiles</t>
  </si>
  <si>
    <t>Equipos de Oficina</t>
  </si>
  <si>
    <t>Equipos de Informática</t>
  </si>
  <si>
    <t>Instalaciones</t>
  </si>
  <si>
    <t>Mejoras en Predio Ajeno</t>
  </si>
  <si>
    <t>Maquinarias y Equipos</t>
  </si>
  <si>
    <t>TOTAL 31/12/2024</t>
  </si>
  <si>
    <t>ANEXO III</t>
  </si>
  <si>
    <t>Bienes de uso e intangible</t>
  </si>
  <si>
    <t>Licencia</t>
  </si>
  <si>
    <t>Intereses Pagados</t>
  </si>
  <si>
    <t>ESTADO DE RESULTADO CONSOLIDADO</t>
  </si>
  <si>
    <t>Proyecto Core (*)</t>
  </si>
  <si>
    <t xml:space="preserve"> (*) El valor presentado en esta línea corresponde a la inversión devengada/pagada en el marco del Proyecto Core. Dicho importar seguirá incrementándose a lo largo del desarrollo del proyecto, y solo una vez finalizado se iniciará el proceso de amortización. Se prevé que la culminación e implementación del sistema se realice hacia finales del año 2026.</t>
  </si>
  <si>
    <t xml:space="preserve">Inversiones Permanentes </t>
  </si>
  <si>
    <t>Patrimonio Neto (Participación Minoritaria)</t>
  </si>
  <si>
    <t>BCA - Benítez Codas &amp; Asociados</t>
  </si>
  <si>
    <t>SIV N° AE015</t>
  </si>
  <si>
    <t>Avenida Brasilia 707 Asunción - Paraguay</t>
  </si>
  <si>
    <t>021 212 505</t>
  </si>
  <si>
    <t>Ueno Bank SAECA</t>
  </si>
  <si>
    <t>Intereses a Vencer</t>
  </si>
  <si>
    <t>Proyecto Link Center</t>
  </si>
  <si>
    <t xml:space="preserve"> </t>
  </si>
  <si>
    <t>Préstamos Financieros</t>
  </si>
  <si>
    <t>Fatima Flecha:</t>
  </si>
  <si>
    <t>Presidente con el 22,70% de los Votos - 15,35% del Capital</t>
  </si>
  <si>
    <t>Vice-Presidente con el 22,70% de los Votos – 15,35% del Capital</t>
  </si>
  <si>
    <r>
      <t>Documentos y Cuentas por Pagar:</t>
    </r>
    <r>
      <rPr>
        <sz val="11"/>
        <color theme="1"/>
        <rFont val="Gantari"/>
      </rPr>
      <t xml:space="preserve"> La composición es la siguiente</t>
    </r>
  </si>
  <si>
    <t>GRUPO</t>
  </si>
  <si>
    <t>Gs. 49.000.000.000</t>
  </si>
  <si>
    <t>Tipo de cambio BCP</t>
  </si>
  <si>
    <t>Tipo de cambio unico</t>
  </si>
  <si>
    <t>Tipo de cambio DNIT</t>
  </si>
  <si>
    <t>Bank of New York Mellon USD</t>
  </si>
  <si>
    <t>Solar Banco S.A.E.C.A..</t>
  </si>
  <si>
    <t>Acreedores Colaboradores</t>
  </si>
  <si>
    <t>BOLSA DE VALORES  DE ASUNCIÓN</t>
  </si>
  <si>
    <t>CAJA DE VALORES DEL PARAGUAY</t>
  </si>
  <si>
    <t>TERRENOS</t>
  </si>
  <si>
    <t>Titulo</t>
  </si>
  <si>
    <t>Las partidas de activos y pasivos en moneda extranjera fueron valuadas al tipo de cambio de cierre proporcionado por la Dirección Nacional de Ingresos Tributarios (DNIT), hasta el mes de diciembre del 2024, el cual no difiere significativamente respecto del vigente en el mercado libre de cambios, y de acuerdo a la Resolución SV. SG.N° 00003/2024 se considera la cotización Referencial Mensual, publicada por el Banco Central del Paraguay.</t>
  </si>
  <si>
    <t>Auditor Interno</t>
  </si>
  <si>
    <t>Amambay Cardozo</t>
  </si>
  <si>
    <t>Jezabel Pando</t>
  </si>
  <si>
    <t>Carlos de los Rios</t>
  </si>
  <si>
    <t>Director de Mercado Internacional</t>
  </si>
  <si>
    <t>Nicolas Gonzalez Oddone:</t>
  </si>
  <si>
    <t>Directo de Tecnología</t>
  </si>
  <si>
    <t>Sudameris Bank</t>
  </si>
  <si>
    <t>(-) Intereses  a Devengar</t>
  </si>
  <si>
    <t>MINISTERIO DE ECONOMIA Y FINANZAS</t>
  </si>
  <si>
    <t>Electroban S.A.E.C.A.</t>
  </si>
  <si>
    <t>TELECEL S.A.</t>
  </si>
  <si>
    <t>EMSA Inmobiliaria S.A.</t>
  </si>
  <si>
    <t>FRIGORIFICO CONCEPCION S.A.</t>
  </si>
  <si>
    <t>Biotec del Paraguay S.A.</t>
  </si>
  <si>
    <t>IZAGUIRRE BARRAIL INVERSORA S.A.E.C.A</t>
  </si>
  <si>
    <t>Zeta Banco S.A.E.C.A.</t>
  </si>
  <si>
    <t>ITTI SAECA</t>
  </si>
  <si>
    <t>S.A.C.I. H.Petersen</t>
  </si>
  <si>
    <t>Agencia Financiera de Desarrollo</t>
  </si>
  <si>
    <t>INDEX SACI</t>
  </si>
  <si>
    <t>Grupo Vazquez SAE</t>
  </si>
  <si>
    <t>TECNOLOGIA DEL SUR S.A.E</t>
  </si>
  <si>
    <t>Tu Financiera S.A.E.C.A</t>
  </si>
  <si>
    <t>BANCO  BASA S.A.</t>
  </si>
  <si>
    <t>EXXEL TECHNOLOGIES SAE</t>
  </si>
  <si>
    <t>BANCO GNB PARAGUAY S.A.E.C.A</t>
  </si>
  <si>
    <t>QUIMISUR SAECA</t>
  </si>
  <si>
    <t>SUDAMERIS BANK S.A.E.C.A.</t>
  </si>
  <si>
    <t>Cheque Diferido</t>
  </si>
  <si>
    <t>CDA</t>
  </si>
  <si>
    <t>UENO BANK S.A.E.C.A.</t>
  </si>
  <si>
    <t>GESTIONES Y COBRANZAS S.A.</t>
  </si>
  <si>
    <t>Pagarés</t>
  </si>
  <si>
    <t>ALPACA S.A.</t>
  </si>
  <si>
    <t>BANCO NACIONAL DE FOMENTO</t>
  </si>
  <si>
    <t>Grupo Vazquez</t>
  </si>
  <si>
    <t>PYBAM01F0366</t>
  </si>
  <si>
    <t>PYQUS02F1051</t>
  </si>
  <si>
    <t>PYELE07F1362</t>
  </si>
  <si>
    <t>PYTEL03F2276</t>
  </si>
  <si>
    <t>PYFIN01F0207</t>
  </si>
  <si>
    <t>PYSUD04F1468</t>
  </si>
  <si>
    <t>PYTEL06F0442</t>
  </si>
  <si>
    <t>PYFRI09F9511</t>
  </si>
  <si>
    <t>PYFIN01F9471</t>
  </si>
  <si>
    <t>Dólar</t>
  </si>
  <si>
    <t>PYGVA06F2361</t>
  </si>
  <si>
    <t>PYAPC05F1473</t>
  </si>
  <si>
    <t>PYFIN02F1592</t>
  </si>
  <si>
    <t>PYSAF02F1439</t>
  </si>
  <si>
    <t>PYAPC08F1819</t>
  </si>
  <si>
    <t>PYAPC03F0915</t>
  </si>
  <si>
    <t>PYAPC02F0908</t>
  </si>
  <si>
    <t>Gs. 53.000.000.000</t>
  </si>
  <si>
    <t>Correspondiente al 31/12/2025, presentado en forma comparativa con el ejercicio cerrado al 31/12/2024</t>
  </si>
  <si>
    <t>Información al 31/12/2025</t>
  </si>
  <si>
    <t>Notas a los Estados Contables al 31/12/2025</t>
  </si>
  <si>
    <t>Los estados financieros consolidados por el ejercicio finalizado el 31 de diciembre de 2025 han sido preparados de acuerdo con las Normas emitidas por el Consejo de Contadores Públicos del Paraguay y se presentan en Guaraníes.
Los estados financieros consolidados comprenden los estados financieros de la Sociedad y su controlada al 31 de diciembre de cada año. 
Los estados financieros de la controlada son elaborados al mismo período y aplican las políticas contables consistentes. 
Todos los saldos, ingresos y costos, ganancias y pérdidas mantenidos entre sí han sido eliminados.</t>
  </si>
  <si>
    <t>Banco Solar</t>
  </si>
  <si>
    <t>Banco Ueno</t>
  </si>
  <si>
    <t>Interfisa Financiera Gs</t>
  </si>
  <si>
    <t>Zeta Banco</t>
  </si>
  <si>
    <t>Banco Basa SA</t>
  </si>
  <si>
    <t>Ueno Bank</t>
  </si>
  <si>
    <t>Documentos a Rendir</t>
  </si>
  <si>
    <r>
      <t xml:space="preserve">A) Compromisos Directos: </t>
    </r>
    <r>
      <rPr>
        <sz val="11"/>
        <color rgb="FF000000"/>
        <rFont val="Gantari"/>
      </rPr>
      <t>Al 31 de diciembre del 2025 no existen compromisos directos relevantes que informar o detallar en la presente nota.</t>
    </r>
  </si>
  <si>
    <t>Cartera de Inversiones al 31/12/2025 comparativo al 31/12/2024</t>
  </si>
  <si>
    <t>Cuadro de Bienes de Uso al 31 de diciembre del 2025</t>
  </si>
  <si>
    <t>Cuadro de Intangibles al 31 de diciembre del 2025</t>
  </si>
  <si>
    <t>TOTAL 31/12/2025</t>
  </si>
  <si>
    <t>Los montos presentados en las cuentas de orden, como parte de la información contenida en los estados contables, corresponden al total del patrimonio administrado por Cadiem Casa de Bolsa SA al 31 de diciembre de 2025. Dicho patrimonio está compuesto por títulos valores en formato físico y electrónico.
Los títulos valores en formato físico se encuentran resguardados en CAVAPY, mientras que los títulos en formato electrónico están registrados dentro del sistema electrónico de la Bolsa de Valores de Asunción.</t>
  </si>
  <si>
    <t>Alamo SA</t>
  </si>
  <si>
    <t>Inverfin SAECA</t>
  </si>
  <si>
    <t>Kurosu &amp; Compañía  SA</t>
  </si>
  <si>
    <t>LIBRERIA Y PAPELERIA NOVA SA</t>
  </si>
  <si>
    <t>UENO HOLDING SAECA</t>
  </si>
  <si>
    <t>Bono Corporativo</t>
  </si>
  <si>
    <t>Bono Financiero</t>
  </si>
  <si>
    <t>Bonos del Tesoro</t>
  </si>
  <si>
    <t>Bono Subordinado</t>
  </si>
  <si>
    <t xml:space="preserve">Acciones </t>
  </si>
  <si>
    <t>BRASKEM</t>
  </si>
  <si>
    <t>SOLAR AHORRO Y FINANZAS S.A.E.C.A</t>
  </si>
  <si>
    <t>Exterior</t>
  </si>
  <si>
    <t>PYTEL01F2070</t>
  </si>
  <si>
    <t>PYINV02F2293</t>
  </si>
  <si>
    <t>PYTAU12F1841</t>
  </si>
  <si>
    <t>PYTNA03F1064</t>
  </si>
  <si>
    <t>PYSUD05F2549</t>
  </si>
  <si>
    <t>PYAPC06F1480</t>
  </si>
  <si>
    <t>PYAPC04F0922</t>
  </si>
  <si>
    <t>PYAPC07F1802</t>
  </si>
  <si>
    <t>PYUEN01F2760</t>
  </si>
  <si>
    <t>BB3145</t>
  </si>
  <si>
    <t>BB3144</t>
  </si>
  <si>
    <t>BB3146</t>
  </si>
  <si>
    <t>BB3143</t>
  </si>
  <si>
    <t>El detalle siguiente es la composición de la cartera al 31 de diciembre de 2025, la cartera se expone como corriente ya que constituye títulos disponible para la venta. Al cierre de ejercicio 2025 la cartera esta concentrada en grupos ecónomicos de la siguente manera, Grupo Vazquez 34,22% con relación al patrimonio consolidado.</t>
  </si>
  <si>
    <t>Gestión Adm. y Reestructuración</t>
  </si>
  <si>
    <t>Deudores por Operación Repo</t>
  </si>
  <si>
    <t>Los estados contables fueron aprobados por Acta de Directorio N° 273 de fecha 05/03/2026 sin ninguna observación que mencionar.</t>
  </si>
  <si>
    <t>Resultado de la controlante</t>
  </si>
  <si>
    <t>Resultado de la participación minoritaria</t>
  </si>
  <si>
    <t xml:space="preserve">Total resultado consolidado </t>
  </si>
  <si>
    <t>Banco Continetal SAECA Gs</t>
  </si>
  <si>
    <t>Bank of New York Mellon Terceros</t>
  </si>
  <si>
    <t>Banco Pershing - Terceros</t>
  </si>
  <si>
    <t>Valuacion Acciones CAVAPY</t>
  </si>
  <si>
    <t>Ingresos Extraordinarios</t>
  </si>
  <si>
    <t>ESTADO DE FLUJO DE EFECTIVO</t>
  </si>
  <si>
    <t>1.</t>
  </si>
  <si>
    <t xml:space="preserve">FLUJO DE EFECTIVO POR LAS ACTIVIDADES OPERATIVAS </t>
  </si>
  <si>
    <t>Ingresos en Efectivo por comisiones y otros</t>
  </si>
  <si>
    <t>Efectivo pagado a empleados</t>
  </si>
  <si>
    <t xml:space="preserve">Efectivo Generado (usado) por otras actividades </t>
  </si>
  <si>
    <t>Total de Efectivo de las Actividades operativas antes de cambios en los activos de operación</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</si>
  <si>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</si>
  <si>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</si>
  <si>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</si>
  <si>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</si>
  <si>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</si>
  <si>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</si>
  <si>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 xml:space="preserve">Efectivo Neto provisto de Actividades de Operación </t>
  </si>
  <si>
    <t>2.</t>
  </si>
  <si>
    <t>FLUJO DE EFECTIVO EN ACTIVIDADES DE INVERSIÓN</t>
  </si>
  <si>
    <t xml:space="preserve">Inversiones en Otras Empresas </t>
  </si>
  <si>
    <t>Fondo con destino especial</t>
  </si>
  <si>
    <t>Compra de Propiedad, planta y equipo</t>
  </si>
  <si>
    <t>Adquisición de  Acciones y Títulos de Deuda (Cartera Propia)</t>
  </si>
  <si>
    <t>Intereses percibidos</t>
  </si>
  <si>
    <t>Dividendos percibidos</t>
  </si>
  <si>
    <t xml:space="preserve">Efectivo Neto en Actividades de Inversión </t>
  </si>
  <si>
    <t>3.</t>
  </si>
  <si>
    <t>FLUJO DE EFECTIVO POR ACTIVIDADES DE FINANCIACIAMIENTO</t>
  </si>
  <si>
    <t>Aportes de Capital</t>
  </si>
  <si>
    <t>Proveniente de préstamos y otras deudas</t>
  </si>
  <si>
    <t>Dividendos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</si>
  <si>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</si>
  <si>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</si>
  <si>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</si>
  <si>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</si>
  <si>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</si>
  <si>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Las 12 notas - Anexo I - Anexo II - Anexo III - Anexo de Capital que acompañan forman parte integral de los estados financieros y Anexo V</t>
  </si>
  <si>
    <t>ESTADO DE VARIACIÓN DEL PATRIMONIO NETO</t>
  </si>
  <si>
    <t>Movimientos</t>
  </si>
  <si>
    <t>CAPITAL</t>
  </si>
  <si>
    <t>RESERVAS</t>
  </si>
  <si>
    <t>RESULTADOS</t>
  </si>
  <si>
    <t>PATRIMONIO NETO</t>
  </si>
  <si>
    <t>Suscripto</t>
  </si>
  <si>
    <t>A Integrar</t>
  </si>
  <si>
    <t>Integrado</t>
  </si>
  <si>
    <t>Valuación Acción
BVA</t>
  </si>
  <si>
    <t>Legal</t>
  </si>
  <si>
    <t>Facultativa</t>
  </si>
  <si>
    <t>Revalúo</t>
  </si>
  <si>
    <t>Acumulados</t>
  </si>
  <si>
    <t>Del Ejercicio</t>
  </si>
  <si>
    <t>Saldo al Inicio</t>
  </si>
  <si>
    <t>Movimientos Subsecuentes</t>
  </si>
  <si>
    <t>Capitalización de Utilidades</t>
  </si>
  <si>
    <t>Integración de Acciones</t>
  </si>
  <si>
    <t>Reserva Legal</t>
  </si>
  <si>
    <t>Dividendos a Pagar</t>
  </si>
  <si>
    <t>Valuación Acc BVA</t>
  </si>
  <si>
    <t>Revaluó</t>
  </si>
  <si>
    <t>Resultado del Ejercicio</t>
  </si>
  <si>
    <t>Atribuible a la Controladora</t>
  </si>
  <si>
    <t>Atribuible a la Participación Minoritaria</t>
  </si>
  <si>
    <t xml:space="preserve">                  -</t>
  </si>
  <si>
    <t xml:space="preserve">                                            -</t>
  </si>
  <si>
    <t xml:space="preserve">                                        -</t>
  </si>
  <si>
    <t>Total consolidado</t>
  </si>
  <si>
    <t>T.C. BCP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</si>
</sst>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0_);\(#,##0\);\ &quot;-&quot;_)"/>
    <numFmt numFmtId="168" formatCode="_(* #,##0.00_);_(* \(#,##0.00\);_(* &quot;-&quot;_);_(@_)"/>
    <numFmt numFmtId="169" formatCode="_ * #,##0.00_ ;_ * \-#,##0.00_ ;_ * &quot;-&quot;_ ;_ @_ "/>
    <numFmt numFmtId="170" formatCode="_-* #,##0.00\ _€_-;\-* #,##0.00\ _€_-;_-* &quot;-&quot;??\ _€_-;_-@_-"/>
    <numFmt numFmtId="171" formatCode="_-* #,##0.00_-;\-* #,##0.00_-;_-* \-??_-;_-@_-"/>
    <numFmt numFmtId="172" formatCode="General_)"/>
    <numFmt numFmtId="173" formatCode="_-* #,##0.00\ _G_-;\-* #,##0.00\ _G_-;_-* &quot;-&quot;??\ _G_-;_-@_-"/>
    <numFmt numFmtId="174" formatCode="_-* #,##0.00\ &quot;G&quot;_-;\-* #,##0.00\ &quot;G&quot;_-;_-* &quot;-&quot;??\ &quot;G&quot;_-;_-@_-"/>
    <numFmt numFmtId="175" formatCode="_-* #,##0\ _G_-;\-* #,##0\ _G_-;_-* &quot;-&quot;\ _G_-;_-@_-"/>
    <numFmt numFmtId="176" formatCode="* #,##0\ ;* \-#,##0\ ;* &quot;- &quot;;@\ "/>
    <numFmt numFmtId="177" formatCode="&quot;Gs&quot;\ #,##0_);\(&quot;Gs&quot;\ #,##0\)"/>
    <numFmt numFmtId="178" formatCode="0.000000%"/>
  </numFmts>
  <fonts count="47">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u/>
      <sz val="11"/>
      <color theme="10"/>
      <name val="Gantari"/>
    </font>
    <font>
      <sz val="11"/>
      <color theme="1"/>
      <name val="Gantari"/>
    </font>
    <font>
      <b/>
      <u/>
      <sz val="11"/>
      <color theme="1"/>
      <name val="Gantari"/>
    </font>
    <font>
      <b/>
      <sz val="11"/>
      <color theme="1"/>
      <name val="Gantari"/>
    </font>
    <font>
      <b/>
      <sz val="11"/>
      <color rgb="FF000000"/>
      <name val="Gantari"/>
    </font>
    <font>
      <b/>
      <sz val="11"/>
      <name val="Gantari"/>
    </font>
    <font>
      <sz val="11"/>
      <name val="Gantari"/>
    </font>
    <font>
      <b/>
      <u val="singleAccounting"/>
      <sz val="11"/>
      <color theme="1"/>
      <name val="Gantari"/>
    </font>
    <font>
      <u/>
      <sz val="11"/>
      <color theme="1"/>
      <name val="Gantari"/>
    </font>
    <font>
      <sz val="11"/>
      <color rgb="FFFF0000"/>
      <name val="Gantari"/>
    </font>
    <font>
      <b/>
      <i/>
      <sz val="11"/>
      <name val="Gantari"/>
    </font>
    <font>
      <b/>
      <sz val="11"/>
      <color indexed="8"/>
      <name val="Gantari"/>
    </font>
    <font>
      <b/>
      <u/>
      <sz val="11"/>
      <color indexed="8"/>
      <name val="Gantari"/>
    </font>
    <font>
      <sz val="11"/>
      <color indexed="8"/>
      <name val="Gantari"/>
    </font>
    <font>
      <i/>
      <sz val="11"/>
      <color theme="1"/>
      <name val="Gantari"/>
    </font>
    <font>
      <i/>
      <sz val="11"/>
      <color rgb="FFFF0000"/>
      <name val="Gantari"/>
    </font>
    <font>
      <u val="singleAccounting"/>
      <sz val="11"/>
      <color theme="1"/>
      <name val="Gantari"/>
    </font>
    <font>
      <sz val="11"/>
      <color rgb="FF000000"/>
      <name val="Gantari"/>
    </font>
    <font>
      <sz val="8"/>
      <name val="Verdana"/>
      <family val="2"/>
    </font>
    <font>
      <sz val="10"/>
      <color indexed="8"/>
      <name val="Arial"/>
      <family val="2"/>
    </font>
    <font>
      <b/>
      <sz val="8"/>
      <name val="Gantari"/>
    </font>
    <font>
      <sz val="8"/>
      <color theme="1"/>
      <name val="Gantari"/>
    </font>
    <font>
      <sz val="11"/>
      <color theme="1"/>
      <name val="Calibri"/>
      <family val="2"/>
    </font>
    <font>
      <sz val="11"/>
      <color indexed="8"/>
      <name val="Calibri"/>
      <family val="2"/>
    </font>
    <font>
      <sz val="11"/>
      <color rgb="FF000000"/>
      <name val="Calibri"/>
      <family val="2"/>
      <scheme val="minor"/>
    </font>
    <font>
      <sz val="10"/>
      <name val="Courier"/>
    </font>
    <font>
      <sz val="10"/>
      <name val="MS Sans Serif"/>
      <family val="2"/>
    </font>
    <font>
      <sz val="10"/>
      <name val="Courier"/>
      <family val="3"/>
    </font>
    <font>
      <sz val="12"/>
      <name val="Courier"/>
      <family val="3"/>
    </font>
    <font>
      <b/>
      <sz val="18"/>
      <color theme="3"/>
      <name val="Calibri Light"/>
      <family val="2"/>
      <scheme val="major"/>
    </font>
    <font>
      <sz val="11"/>
      <color theme="1"/>
      <name val="Arial"/>
      <family val="2"/>
    </font>
    <font>
      <sz val="9"/>
      <color theme="1"/>
      <name val="Calibri"/>
      <family val="2"/>
      <scheme val="minor"/>
    </font>
    <font>
      <sz val="10"/>
      <color theme="1"/>
      <name val="Calibri"/>
      <family val="2"/>
      <scheme val="minor"/>
    </font>
    <font>
      <sz val="12"/>
      <color theme="1"/>
      <name val="Calibri"/>
      <family val="2"/>
      <scheme val="minor"/>
    </font>
    <font>
      <sz val="11"/>
      <color indexed="8"/>
      <name val="Calibri"/>
      <family val="2"/>
      <charset val="1"/>
    </font>
    <font>
      <sz val="11"/>
      <color rgb="FF000000"/>
      <name val="Arial"/>
      <family val="2"/>
    </font>
    <font>
      <sz val="10"/>
      <name val="Times New Roman"/>
      <family val="1"/>
    </font>
    <font>
      <sz val="10"/>
      <name val="Bitstream Vera Sans"/>
      <family val="2"/>
    </font>
    <font>
      <sz val="9"/>
      <name val="Segoe UI"/>
      <family val="2"/>
      <charset val="1"/>
    </font>
    <font>
      <sz val="10"/>
      <color indexed="8"/>
      <name val="Arial"/>
      <family val="2"/>
      <charset val="1"/>
    </font>
    <font>
      <sz val="10"/>
      <color indexed="64"/>
      <name val="Arial"/>
      <family val="2"/>
    </font>
    <font>
      <sz val="11"/>
      <color rgb="FF000000"/>
      <name val="Calibri"/>
      <family val="2"/>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CC"/>
      </patternFill>
    </fill>
  </fills>
  <borders count="18">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rgb="FFB2B2B2"/>
      </left>
      <right style="thin">
        <color rgb="FFB2B2B2"/>
      </right>
      <top style="thin">
        <color rgb="FFB2B2B2"/>
      </top>
      <bottom style="thin">
        <color rgb="FFB2B2B2"/>
      </bottom>
      <diagonal/>
    </border>
  </borders>
  <cellStyleXfs count="5669">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 fillId="0" borderId="0" applyNumberFormat="0" applyFont="0" applyFill="0" applyBorder="0" applyAlignment="0" applyProtection="0"/>
    <xf numFmtId="41" fontId="1" fillId="0" borderId="0" applyFont="0" applyFill="0" applyBorder="0" applyAlignment="0" applyProtection="0"/>
    <xf numFmtId="0" fontId="4" fillId="0" borderId="0"/>
    <xf numFmtId="9" fontId="23" fillId="0" borderId="0" applyFont="0" applyFill="0" applyBorder="0" applyAlignment="0" applyProtection="0"/>
    <xf numFmtId="43" fontId="23" fillId="0" borderId="0" applyFont="0" applyFill="0" applyBorder="0" applyAlignment="0" applyProtection="0"/>
    <xf numFmtId="0" fontId="24" fillId="0" borderId="0"/>
    <xf numFmtId="41"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5" fontId="2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28" fillId="0" borderId="0" applyFont="0" applyFill="0" applyBorder="0" applyAlignment="0" applyProtection="0"/>
    <xf numFmtId="0" fontId="3" fillId="0" borderId="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43" fontId="1" fillId="0" borderId="0" applyFont="0" applyFill="0" applyBorder="0" applyAlignment="0" applyProtection="0"/>
    <xf numFmtId="0" fontId="29" fillId="0" borderId="0"/>
    <xf numFmtId="41" fontId="3" fillId="0" borderId="0" applyFont="0" applyFill="0" applyBorder="0" applyAlignment="0" applyProtection="0"/>
    <xf numFmtId="43" fontId="1" fillId="0" borderId="0" applyFont="0" applyFill="0" applyBorder="0" applyAlignment="0" applyProtection="0"/>
    <xf numFmtId="0" fontId="29" fillId="0" borderId="0"/>
    <xf numFmtId="0" fontId="3" fillId="0" borderId="0"/>
    <xf numFmtId="43" fontId="28"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30" fillId="0" borderId="0"/>
    <xf numFmtId="40" fontId="31" fillId="0" borderId="0" applyFont="0" applyFill="0" applyBorder="0" applyAlignment="0" applyProtection="0"/>
    <xf numFmtId="38" fontId="31" fillId="0" borderId="0" applyFont="0" applyBorder="0" applyAlignment="0" applyProtection="0"/>
    <xf numFmtId="43" fontId="1" fillId="0" borderId="0" applyFont="0" applyFill="0" applyBorder="0" applyAlignment="0" applyProtection="0"/>
    <xf numFmtId="40" fontId="31" fillId="0" borderId="0" applyFont="0" applyFill="0" applyBorder="0" applyAlignment="0" applyProtection="0"/>
    <xf numFmtId="170" fontId="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1"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1"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 fillId="0" borderId="0"/>
    <xf numFmtId="0" fontId="3" fillId="0" borderId="0"/>
    <xf numFmtId="0" fontId="3" fillId="0" borderId="0"/>
    <xf numFmtId="0" fontId="3" fillId="0" borderId="0"/>
    <xf numFmtId="0" fontId="3" fillId="0" borderId="0"/>
    <xf numFmtId="0" fontId="3"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1"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7" fillId="0" borderId="0"/>
    <xf numFmtId="0" fontId="27" fillId="0" borderId="0"/>
    <xf numFmtId="0" fontId="27"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 fillId="0" borderId="0"/>
    <xf numFmtId="0" fontId="3" fillId="0" borderId="0"/>
    <xf numFmtId="0" fontId="3" fillId="0" borderId="0"/>
    <xf numFmtId="0" fontId="3" fillId="0" borderId="0"/>
    <xf numFmtId="0" fontId="3" fillId="0" borderId="0"/>
    <xf numFmtId="0" fontId="3" fillId="0" borderId="0"/>
    <xf numFmtId="37" fontId="32" fillId="0" borderId="0"/>
    <xf numFmtId="0" fontId="28" fillId="4" borderId="17" applyNumberFormat="0" applyFont="0" applyAlignment="0" applyProtection="0"/>
    <xf numFmtId="0" fontId="1" fillId="4" borderId="17" applyNumberFormat="0" applyFont="0" applyAlignment="0" applyProtection="0"/>
    <xf numFmtId="0" fontId="28" fillId="4" borderId="17" applyNumberFormat="0" applyFont="0" applyAlignment="0" applyProtection="0"/>
    <xf numFmtId="0" fontId="28" fillId="4" borderId="17" applyNumberFormat="0" applyFont="0" applyAlignment="0" applyProtection="0"/>
    <xf numFmtId="9" fontId="3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8" fillId="0" borderId="0" applyFont="0" applyFill="0" applyBorder="0" applyAlignment="0" applyProtection="0"/>
    <xf numFmtId="9" fontId="31" fillId="0" borderId="0" applyFont="0" applyFill="0" applyBorder="0" applyAlignment="0" applyProtection="0"/>
    <xf numFmtId="9" fontId="28" fillId="0" borderId="0" applyFont="0" applyFill="0" applyBorder="0" applyAlignment="0" applyProtection="0"/>
    <xf numFmtId="9" fontId="31" fillId="0" borderId="0" applyFont="0" applyFill="0" applyBorder="0" applyAlignment="0" applyProtection="0"/>
    <xf numFmtId="9" fontId="28"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0" fontId="31" fillId="0" borderId="0" applyFont="0" applyFill="0" applyBorder="0" applyAlignment="0" applyProtection="0"/>
    <xf numFmtId="40" fontId="31" fillId="0" borderId="0" applyFont="0" applyFill="0" applyBorder="0" applyAlignment="0" applyProtection="0"/>
    <xf numFmtId="40"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170"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9" fillId="0" borderId="0"/>
    <xf numFmtId="41" fontId="1" fillId="0" borderId="0" applyFont="0" applyFill="0" applyBorder="0" applyAlignment="0" applyProtection="0"/>
    <xf numFmtId="43" fontId="1" fillId="0" borderId="0" applyFont="0" applyFill="0" applyBorder="0" applyAlignment="0" applyProtection="0"/>
    <xf numFmtId="0" fontId="36" fillId="0" borderId="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0" fontId="31" fillId="0" borderId="0" applyFont="0" applyFill="0" applyBorder="0" applyAlignment="0" applyProtection="0"/>
    <xf numFmtId="40" fontId="31" fillId="0" borderId="0" applyFont="0" applyFill="0" applyBorder="0" applyAlignment="0" applyProtection="0"/>
    <xf numFmtId="40" fontId="3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39" fillId="0" borderId="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9"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1" fontId="3" fillId="0" borderId="0" applyFont="0" applyFill="0" applyBorder="0" applyAlignment="0" applyProtection="0"/>
    <xf numFmtId="171" fontId="3" fillId="0" borderId="0" applyFont="0" applyFill="0" applyAlignment="0" applyProtection="0"/>
    <xf numFmtId="172" fontId="33" fillId="0" borderId="0"/>
    <xf numFmtId="9" fontId="33" fillId="0" borderId="0" applyFont="0" applyFill="0" applyBorder="0" applyAlignment="0" applyProtection="0"/>
    <xf numFmtId="173" fontId="33" fillId="0" borderId="0" applyFont="0" applyFill="0" applyBorder="0" applyAlignment="0" applyProtection="0"/>
    <xf numFmtId="43" fontId="3" fillId="0" borderId="0" applyFont="0" applyFill="0" applyBorder="0" applyAlignment="0" applyProtection="0"/>
    <xf numFmtId="171" fontId="3" fillId="0" borderId="0" applyFont="0" applyFill="0" applyAlignment="0" applyProtection="0"/>
    <xf numFmtId="171" fontId="3" fillId="0" borderId="0" applyFont="0" applyFill="0" applyAlignment="0" applyProtection="0"/>
    <xf numFmtId="43" fontId="4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4" fillId="0" borderId="0" applyNumberFormat="0" applyFill="0" applyBorder="0" applyAlignment="0" applyProtection="0"/>
    <xf numFmtId="174" fontId="3" fillId="0" borderId="0" applyFont="0" applyFill="0" applyBorder="0" applyAlignment="0" applyProtection="0"/>
    <xf numFmtId="175"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170"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173" fontId="42" fillId="0" borderId="0" applyFont="0" applyFill="0" applyBorder="0" applyAlignment="0" applyProtection="0"/>
    <xf numFmtId="0" fontId="37"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43" fillId="0" borderId="0"/>
    <xf numFmtId="0" fontId="44" fillId="0" borderId="0"/>
    <xf numFmtId="43" fontId="1" fillId="0" borderId="0" applyFont="0" applyFill="0" applyBorder="0" applyAlignment="0" applyProtection="0"/>
    <xf numFmtId="176" fontId="46" fillId="0" borderId="0" applyBorder="0" applyProtection="0"/>
    <xf numFmtId="170" fontId="1" fillId="0" borderId="0" applyFont="0" applyFill="0" applyBorder="0" applyAlignment="0" applyProtection="0"/>
    <xf numFmtId="0" fontId="37"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5" fillId="0" borderId="0"/>
    <xf numFmtId="43" fontId="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8" fillId="0" borderId="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0" fontId="37" fillId="0" borderId="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3" fillId="0" borderId="0"/>
    <xf numFmtId="177" fontId="28" fillId="0" borderId="0" applyFont="0" applyFill="0" applyBorder="0" applyAlignment="0" applyProtection="0"/>
    <xf numFmtId="43" fontId="38" fillId="0" borderId="0" applyFont="0" applyFill="0" applyBorder="0" applyAlignment="0" applyProtection="0"/>
    <xf numFmtId="0" fontId="38" fillId="0" borderId="0"/>
    <xf numFmtId="0" fontId="28" fillId="0" borderId="0"/>
    <xf numFmtId="0" fontId="1" fillId="0" borderId="0"/>
    <xf numFmtId="9" fontId="38" fillId="0" borderId="0" applyFont="0" applyFill="0" applyBorder="0" applyAlignment="0" applyProtection="0"/>
    <xf numFmtId="43" fontId="1" fillId="0" borderId="0" applyFont="0" applyFill="0" applyBorder="0" applyAlignment="0" applyProtection="0"/>
    <xf numFmtId="170" fontId="28" fillId="0" borderId="0" applyFont="0" applyFill="0" applyBorder="0" applyAlignment="0" applyProtection="0"/>
    <xf numFmtId="170" fontId="28" fillId="0" borderId="0" applyFont="0" applyFill="0" applyBorder="0" applyAlignment="0" applyProtection="0"/>
    <xf numFmtId="170" fontId="1" fillId="0" borderId="0" applyFont="0" applyFill="0" applyBorder="0" applyAlignment="0" applyProtection="0"/>
    <xf numFmtId="170" fontId="28" fillId="0" borderId="0" applyFont="0" applyFill="0" applyBorder="0" applyAlignment="0" applyProtection="0"/>
    <xf numFmtId="0" fontId="1" fillId="0" borderId="0"/>
    <xf numFmtId="170"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0" fontId="35" fillId="0" borderId="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cellStyleXfs>
  <cellXfs count="442">
    <xf numFmtId="0" fontId="0" fillId="0" borderId="0" xfId="0"/>
    <xf numFmtId="0" fontId="5" fillId="0" borderId="0" xfId="3" applyFont="1"/>
    <xf numFmtId="0" fontId="6" fillId="0" borderId="0" xfId="0" applyFont="1"/>
    <xf numFmtId="0" fontId="8" fillId="0" borderId="0" xfId="0" applyFont="1" applyAlignment="1">
      <alignment horizontal="left" vertical="center"/>
    </xf>
    <xf numFmtId="0" fontId="8" fillId="0" borderId="0" xfId="0" applyFont="1"/>
    <xf numFmtId="0" fontId="6" fillId="0" borderId="0" xfId="0" applyFont="1" applyAlignment="1">
      <alignment horizontal="left"/>
    </xf>
    <xf numFmtId="0" fontId="6" fillId="0" borderId="0" xfId="0" applyFont="1" applyAlignment="1">
      <alignment horizontal="left" wrapText="1"/>
    </xf>
    <xf numFmtId="0" fontId="8" fillId="0" borderId="0" xfId="0" applyFont="1" applyAlignment="1">
      <alignment horizontal="center"/>
    </xf>
    <xf numFmtId="0" fontId="8" fillId="0" borderId="0" xfId="0" applyFont="1" applyAlignment="1">
      <alignment horizontal="left"/>
    </xf>
    <xf numFmtId="0" fontId="8" fillId="0" borderId="0" xfId="0" applyFont="1" applyAlignment="1">
      <alignment horizontal="left" wrapText="1"/>
    </xf>
    <xf numFmtId="10" fontId="6" fillId="0" borderId="0" xfId="0" applyNumberFormat="1" applyFont="1"/>
    <xf numFmtId="0" fontId="10" fillId="3" borderId="10" xfId="6" applyFont="1" applyFill="1" applyBorder="1" applyAlignment="1">
      <alignment horizontal="center" vertical="center" wrapText="1"/>
    </xf>
    <xf numFmtId="0" fontId="10" fillId="3" borderId="4" xfId="6" applyFont="1" applyFill="1" applyBorder="1" applyAlignment="1">
      <alignment horizontal="center" vertical="center" wrapText="1"/>
    </xf>
    <xf numFmtId="0" fontId="10" fillId="0" borderId="4" xfId="6" applyFont="1" applyBorder="1" applyAlignment="1">
      <alignment horizontal="center" vertical="center" wrapText="1"/>
    </xf>
    <xf numFmtId="0" fontId="10" fillId="3" borderId="0" xfId="6" applyFont="1" applyFill="1" applyAlignment="1">
      <alignment horizontal="center" vertical="center" wrapText="1"/>
    </xf>
    <xf numFmtId="0" fontId="10" fillId="0" borderId="10" xfId="5" applyFont="1" applyBorder="1" applyAlignment="1">
      <alignment vertical="center"/>
    </xf>
    <xf numFmtId="167" fontId="11" fillId="0" borderId="10" xfId="5" applyNumberFormat="1" applyFont="1" applyBorder="1" applyAlignment="1">
      <alignment horizontal="right" vertical="center"/>
    </xf>
    <xf numFmtId="0" fontId="11" fillId="0" borderId="9" xfId="5" applyFont="1" applyBorder="1" applyAlignment="1">
      <alignment vertical="center"/>
    </xf>
    <xf numFmtId="167" fontId="11" fillId="0" borderId="12" xfId="5" applyNumberFormat="1" applyFont="1" applyBorder="1" applyAlignment="1">
      <alignment horizontal="right" vertical="center"/>
    </xf>
    <xf numFmtId="41" fontId="11" fillId="0" borderId="12" xfId="1" applyFont="1" applyBorder="1" applyAlignment="1">
      <alignment horizontal="right" vertical="center"/>
    </xf>
    <xf numFmtId="0" fontId="10" fillId="0" borderId="4" xfId="5" applyFont="1" applyBorder="1" applyAlignment="1">
      <alignment vertical="center"/>
    </xf>
    <xf numFmtId="41" fontId="10" fillId="0" borderId="4" xfId="1" applyFont="1" applyBorder="1" applyAlignment="1">
      <alignment horizontal="right" vertical="center"/>
    </xf>
    <xf numFmtId="41" fontId="6" fillId="0" borderId="0" xfId="0" applyNumberFormat="1" applyFont="1"/>
    <xf numFmtId="167" fontId="6" fillId="0" borderId="0" xfId="0" applyNumberFormat="1" applyFont="1"/>
    <xf numFmtId="41" fontId="6" fillId="0" borderId="0" xfId="1" applyFont="1"/>
    <xf numFmtId="0" fontId="10" fillId="3" borderId="3" xfId="6" applyFont="1" applyFill="1" applyBorder="1" applyAlignment="1">
      <alignment horizontal="center" vertical="center" wrapText="1"/>
    </xf>
    <xf numFmtId="0" fontId="11" fillId="0" borderId="12" xfId="5" applyFont="1" applyBorder="1" applyAlignment="1">
      <alignment vertical="center"/>
    </xf>
    <xf numFmtId="0" fontId="8" fillId="0" borderId="4" xfId="0" applyFont="1" applyBorder="1" applyAlignment="1">
      <alignment horizontal="center" vertical="center" wrapText="1"/>
    </xf>
    <xf numFmtId="17" fontId="9" fillId="0" borderId="4" xfId="0" applyNumberFormat="1" applyFont="1" applyBorder="1" applyAlignment="1">
      <alignment horizontal="center" vertical="center" wrapText="1"/>
    </xf>
    <xf numFmtId="0" fontId="8" fillId="0" borderId="4" xfId="0" applyFont="1" applyBorder="1"/>
    <xf numFmtId="0" fontId="8" fillId="0" borderId="10" xfId="0" applyFont="1" applyBorder="1"/>
    <xf numFmtId="0" fontId="8" fillId="0" borderId="0" xfId="0" applyFont="1" applyAlignment="1">
      <alignment horizontal="center" vertical="center" wrapText="1"/>
    </xf>
    <xf numFmtId="0" fontId="6" fillId="0" borderId="7" xfId="0" applyFont="1" applyBorder="1"/>
    <xf numFmtId="41" fontId="6" fillId="0" borderId="12" xfId="1" applyFont="1" applyFill="1" applyBorder="1"/>
    <xf numFmtId="3" fontId="8" fillId="0" borderId="1" xfId="0" applyNumberFormat="1" applyFont="1" applyBorder="1" applyAlignment="1">
      <alignment horizontal="left"/>
    </xf>
    <xf numFmtId="3" fontId="8" fillId="0" borderId="4" xfId="0" applyNumberFormat="1" applyFont="1" applyBorder="1" applyAlignment="1">
      <alignment horizontal="right"/>
    </xf>
    <xf numFmtId="41" fontId="8" fillId="0" borderId="3" xfId="1" applyFont="1" applyBorder="1"/>
    <xf numFmtId="0" fontId="6" fillId="0" borderId="12" xfId="0" applyFont="1" applyBorder="1"/>
    <xf numFmtId="3" fontId="8" fillId="0" borderId="4" xfId="0" applyNumberFormat="1" applyFont="1" applyBorder="1" applyAlignment="1">
      <alignment horizontal="left"/>
    </xf>
    <xf numFmtId="4" fontId="8" fillId="0" borderId="4" xfId="0" applyNumberFormat="1" applyFont="1" applyBorder="1" applyAlignment="1">
      <alignment horizontal="right"/>
    </xf>
    <xf numFmtId="168" fontId="8" fillId="0" borderId="4" xfId="1" applyNumberFormat="1" applyFont="1" applyBorder="1"/>
    <xf numFmtId="41" fontId="8" fillId="0" borderId="4" xfId="1" applyFont="1" applyBorder="1"/>
    <xf numFmtId="14" fontId="8" fillId="0" borderId="4" xfId="0" applyNumberFormat="1" applyFont="1" applyBorder="1" applyAlignment="1">
      <alignment horizontal="left"/>
    </xf>
    <xf numFmtId="41" fontId="10" fillId="0" borderId="4" xfId="1" applyFont="1" applyFill="1" applyBorder="1"/>
    <xf numFmtId="3" fontId="6" fillId="0" borderId="0" xfId="0" applyNumberFormat="1" applyFont="1" applyAlignment="1">
      <alignment horizontal="right"/>
    </xf>
    <xf numFmtId="0" fontId="6" fillId="0" borderId="9" xfId="0" applyFont="1" applyBorder="1"/>
    <xf numFmtId="3" fontId="6" fillId="0" borderId="9" xfId="0" applyNumberFormat="1" applyFont="1" applyBorder="1" applyAlignment="1">
      <alignment horizontal="left" vertical="center"/>
    </xf>
    <xf numFmtId="3" fontId="11" fillId="0" borderId="9" xfId="0" applyNumberFormat="1" applyFont="1" applyBorder="1" applyAlignment="1">
      <alignment horizontal="center" vertical="center"/>
    </xf>
    <xf numFmtId="41" fontId="11" fillId="0" borderId="12" xfId="1" applyFont="1" applyFill="1" applyBorder="1"/>
    <xf numFmtId="41" fontId="11" fillId="0" borderId="4" xfId="1" applyFont="1" applyFill="1" applyBorder="1"/>
    <xf numFmtId="0" fontId="9" fillId="0" borderId="4" xfId="0" applyFont="1" applyBorder="1" applyAlignment="1">
      <alignment horizontal="center"/>
    </xf>
    <xf numFmtId="41" fontId="11" fillId="0" borderId="4" xfId="1" applyFont="1" applyFill="1" applyBorder="1" applyAlignment="1">
      <alignment horizontal="center" vertical="center"/>
    </xf>
    <xf numFmtId="14" fontId="10" fillId="0" borderId="4" xfId="0" applyNumberFormat="1" applyFont="1" applyBorder="1" applyAlignment="1">
      <alignment horizontal="center"/>
    </xf>
    <xf numFmtId="41" fontId="10" fillId="0" borderId="4" xfId="11" applyFont="1" applyFill="1" applyBorder="1"/>
    <xf numFmtId="0" fontId="8" fillId="0" borderId="0" xfId="0" applyFont="1" applyAlignment="1">
      <alignment horizontal="center" vertical="center"/>
    </xf>
    <xf numFmtId="0" fontId="8" fillId="0" borderId="1" xfId="0" applyFont="1" applyBorder="1" applyAlignment="1">
      <alignment vertical="center"/>
    </xf>
    <xf numFmtId="14" fontId="8" fillId="0" borderId="10" xfId="0" applyNumberFormat="1" applyFont="1" applyBorder="1" applyAlignment="1">
      <alignment horizontal="center" vertical="center"/>
    </xf>
    <xf numFmtId="0" fontId="6" fillId="0" borderId="11" xfId="0" applyFont="1" applyBorder="1"/>
    <xf numFmtId="41" fontId="6" fillId="0" borderId="10" xfId="1" applyFont="1" applyBorder="1"/>
    <xf numFmtId="41" fontId="6" fillId="0" borderId="12" xfId="1" applyFont="1" applyBorder="1"/>
    <xf numFmtId="0" fontId="8" fillId="0" borderId="1" xfId="0" applyFont="1" applyBorder="1"/>
    <xf numFmtId="41" fontId="8" fillId="0" borderId="4" xfId="1" applyFont="1" applyBorder="1" applyAlignment="1">
      <alignment horizontal="right"/>
    </xf>
    <xf numFmtId="0" fontId="8" fillId="0" borderId="11" xfId="0" applyFont="1" applyBorder="1" applyAlignment="1">
      <alignment vertical="center"/>
    </xf>
    <xf numFmtId="0" fontId="6" fillId="0" borderId="10" xfId="0" applyFont="1" applyBorder="1"/>
    <xf numFmtId="41" fontId="6" fillId="0" borderId="5" xfId="1" applyFont="1" applyBorder="1" applyAlignment="1">
      <alignment horizontal="right"/>
    </xf>
    <xf numFmtId="41" fontId="6" fillId="0" borderId="10" xfId="1" applyFont="1" applyBorder="1" applyAlignment="1">
      <alignment horizontal="right"/>
    </xf>
    <xf numFmtId="41" fontId="6" fillId="0" borderId="13" xfId="1" applyFont="1" applyBorder="1" applyAlignment="1">
      <alignment horizontal="right"/>
    </xf>
    <xf numFmtId="41" fontId="6" fillId="0" borderId="9" xfId="1" applyFont="1" applyBorder="1" applyAlignment="1">
      <alignment horizontal="right"/>
    </xf>
    <xf numFmtId="41" fontId="8" fillId="0" borderId="9" xfId="1" applyFont="1" applyBorder="1" applyAlignment="1">
      <alignment horizontal="right"/>
    </xf>
    <xf numFmtId="41" fontId="8" fillId="0" borderId="0" xfId="1" applyFont="1" applyBorder="1" applyAlignment="1">
      <alignment horizontal="right"/>
    </xf>
    <xf numFmtId="0" fontId="8" fillId="0" borderId="1" xfId="0" applyFont="1" applyBorder="1" applyAlignment="1">
      <alignment vertical="center" wrapText="1"/>
    </xf>
    <xf numFmtId="14" fontId="8" fillId="0" borderId="4" xfId="0" applyNumberFormat="1" applyFont="1" applyBorder="1" applyAlignment="1">
      <alignment horizontal="center" vertical="center" wrapText="1"/>
    </xf>
    <xf numFmtId="41" fontId="6" fillId="0" borderId="12" xfId="1" applyFont="1" applyBorder="1" applyAlignment="1">
      <alignment vertical="center"/>
    </xf>
    <xf numFmtId="41" fontId="8" fillId="0" borderId="4" xfId="1" applyFont="1" applyBorder="1" applyAlignment="1">
      <alignment horizontal="center" vertical="center"/>
    </xf>
    <xf numFmtId="41" fontId="8" fillId="0" borderId="4" xfId="1" applyFont="1" applyFill="1" applyBorder="1" applyAlignment="1">
      <alignment horizontal="center" vertical="center"/>
    </xf>
    <xf numFmtId="0" fontId="10" fillId="0" borderId="1" xfId="0" applyFont="1" applyBorder="1" applyAlignment="1">
      <alignment vertical="center"/>
    </xf>
    <xf numFmtId="14" fontId="10" fillId="0" borderId="4" xfId="0" applyNumberFormat="1" applyFont="1" applyBorder="1" applyAlignment="1">
      <alignment horizontal="center" vertical="center"/>
    </xf>
    <xf numFmtId="0" fontId="11" fillId="0" borderId="10" xfId="0" applyFont="1" applyBorder="1"/>
    <xf numFmtId="41" fontId="11" fillId="0" borderId="12" xfId="1" applyFont="1" applyBorder="1"/>
    <xf numFmtId="0" fontId="11" fillId="0" borderId="12" xfId="0" applyFont="1" applyBorder="1"/>
    <xf numFmtId="0" fontId="11" fillId="0" borderId="7" xfId="0" applyFont="1" applyBorder="1"/>
    <xf numFmtId="0" fontId="10" fillId="0" borderId="1" xfId="0" applyFont="1" applyBorder="1"/>
    <xf numFmtId="41" fontId="10" fillId="0" borderId="4" xfId="1" applyFont="1" applyBorder="1" applyAlignment="1">
      <alignment horizontal="right"/>
    </xf>
    <xf numFmtId="0" fontId="10" fillId="0" borderId="1" xfId="8" applyFont="1" applyBorder="1" applyAlignment="1">
      <alignment vertical="center"/>
    </xf>
    <xf numFmtId="14" fontId="10" fillId="0" borderId="10" xfId="8" applyNumberFormat="1" applyFont="1" applyBorder="1" applyAlignment="1">
      <alignment horizontal="center" vertical="center"/>
    </xf>
    <xf numFmtId="0" fontId="11" fillId="0" borderId="11" xfId="8" applyFont="1" applyBorder="1"/>
    <xf numFmtId="41" fontId="11" fillId="0" borderId="10" xfId="1" applyFont="1" applyBorder="1"/>
    <xf numFmtId="0" fontId="11" fillId="0" borderId="7" xfId="8" applyFont="1" applyBorder="1"/>
    <xf numFmtId="0" fontId="10" fillId="0" borderId="4" xfId="8" applyFont="1" applyBorder="1"/>
    <xf numFmtId="41" fontId="10" fillId="0" borderId="4" xfId="1" applyFont="1" applyBorder="1"/>
    <xf numFmtId="14" fontId="10" fillId="0" borderId="4" xfId="8" applyNumberFormat="1" applyFont="1" applyBorder="1" applyAlignment="1">
      <alignment horizontal="center" vertical="center"/>
    </xf>
    <xf numFmtId="0" fontId="11" fillId="0" borderId="12" xfId="8" applyFont="1" applyBorder="1"/>
    <xf numFmtId="0" fontId="10" fillId="0" borderId="1" xfId="8" applyFont="1" applyBorder="1"/>
    <xf numFmtId="169" fontId="6" fillId="0" borderId="0" xfId="1" applyNumberFormat="1" applyFont="1"/>
    <xf numFmtId="169" fontId="8" fillId="0" borderId="0" xfId="1" applyNumberFormat="1" applyFont="1" applyAlignment="1">
      <alignment horizontal="center" vertical="center"/>
    </xf>
    <xf numFmtId="41" fontId="8" fillId="0" borderId="0" xfId="1" applyFont="1" applyAlignment="1">
      <alignment horizontal="center" vertical="center"/>
    </xf>
    <xf numFmtId="168" fontId="6" fillId="0" borderId="5" xfId="1" applyNumberFormat="1" applyFont="1" applyBorder="1" applyAlignment="1">
      <alignment horizontal="center"/>
    </xf>
    <xf numFmtId="168" fontId="6" fillId="0" borderId="15" xfId="1" applyNumberFormat="1" applyFont="1" applyBorder="1" applyAlignment="1">
      <alignment horizontal="center"/>
    </xf>
    <xf numFmtId="0" fontId="6" fillId="0" borderId="14" xfId="0" applyFont="1" applyBorder="1"/>
    <xf numFmtId="168" fontId="6" fillId="0" borderId="13" xfId="1" applyNumberFormat="1" applyFont="1" applyBorder="1" applyAlignment="1">
      <alignment horizontal="center"/>
    </xf>
    <xf numFmtId="168" fontId="6" fillId="0" borderId="8" xfId="1" applyNumberFormat="1" applyFont="1" applyBorder="1" applyAlignment="1">
      <alignment horizontal="center"/>
    </xf>
    <xf numFmtId="9" fontId="6" fillId="0" borderId="0" xfId="2" applyFont="1"/>
    <xf numFmtId="169" fontId="8" fillId="0" borderId="4" xfId="1" applyNumberFormat="1" applyFont="1" applyBorder="1"/>
    <xf numFmtId="41" fontId="8" fillId="0" borderId="10" xfId="1" applyFont="1" applyBorder="1"/>
    <xf numFmtId="169" fontId="8" fillId="0" borderId="10" xfId="1" applyNumberFormat="1" applyFont="1" applyBorder="1"/>
    <xf numFmtId="0" fontId="6" fillId="0" borderId="10" xfId="0" applyFont="1" applyBorder="1" applyAlignment="1">
      <alignment horizontal="center"/>
    </xf>
    <xf numFmtId="168" fontId="6" fillId="0" borderId="10" xfId="1" applyNumberFormat="1" applyFont="1" applyBorder="1"/>
    <xf numFmtId="168" fontId="6" fillId="0" borderId="11" xfId="1" applyNumberFormat="1" applyFont="1" applyBorder="1" applyAlignment="1">
      <alignment horizontal="center"/>
    </xf>
    <xf numFmtId="169" fontId="6" fillId="0" borderId="15" xfId="1" applyNumberFormat="1" applyFont="1" applyBorder="1"/>
    <xf numFmtId="168" fontId="6" fillId="0" borderId="15" xfId="0" applyNumberFormat="1" applyFont="1" applyBorder="1" applyAlignment="1">
      <alignment horizontal="center"/>
    </xf>
    <xf numFmtId="0" fontId="6" fillId="0" borderId="12" xfId="0" applyFont="1" applyBorder="1" applyAlignment="1">
      <alignment horizontal="center"/>
    </xf>
    <xf numFmtId="168" fontId="6" fillId="0" borderId="7" xfId="1" applyNumberFormat="1" applyFont="1" applyBorder="1" applyAlignment="1">
      <alignment horizontal="center"/>
    </xf>
    <xf numFmtId="169" fontId="6" fillId="0" borderId="6" xfId="1" applyNumberFormat="1" applyFont="1" applyBorder="1"/>
    <xf numFmtId="168" fontId="6" fillId="0" borderId="6" xfId="0" applyNumberFormat="1" applyFont="1" applyBorder="1" applyAlignment="1">
      <alignment horizontal="center"/>
    </xf>
    <xf numFmtId="0" fontId="6" fillId="0" borderId="9" xfId="0" applyFont="1" applyBorder="1" applyAlignment="1">
      <alignment horizontal="center"/>
    </xf>
    <xf numFmtId="0" fontId="8" fillId="0" borderId="9" xfId="0" applyFont="1" applyBorder="1"/>
    <xf numFmtId="0" fontId="8" fillId="0" borderId="4" xfId="0" applyFont="1" applyBorder="1" applyAlignment="1">
      <alignment horizontal="center"/>
    </xf>
    <xf numFmtId="41" fontId="8" fillId="0" borderId="9" xfId="1" applyFont="1" applyBorder="1"/>
    <xf numFmtId="0" fontId="8" fillId="0" borderId="9" xfId="0" applyFont="1" applyBorder="1" applyAlignment="1">
      <alignment horizontal="center"/>
    </xf>
    <xf numFmtId="168" fontId="6" fillId="0" borderId="10" xfId="1" applyNumberFormat="1" applyFont="1" applyBorder="1" applyAlignment="1">
      <alignment horizontal="center"/>
    </xf>
    <xf numFmtId="168" fontId="6" fillId="0" borderId="10" xfId="0" applyNumberFormat="1" applyFont="1" applyBorder="1" applyAlignment="1">
      <alignment horizontal="center"/>
    </xf>
    <xf numFmtId="168" fontId="6" fillId="0" borderId="12" xfId="1" applyNumberFormat="1" applyFont="1" applyBorder="1" applyAlignment="1">
      <alignment horizontal="center"/>
    </xf>
    <xf numFmtId="168" fontId="6" fillId="0" borderId="12" xfId="0" applyNumberFormat="1" applyFont="1" applyBorder="1" applyAlignment="1">
      <alignment horizontal="center"/>
    </xf>
    <xf numFmtId="168" fontId="6" fillId="0" borderId="9" xfId="1" applyNumberFormat="1" applyFont="1" applyBorder="1" applyAlignment="1">
      <alignment horizontal="center"/>
    </xf>
    <xf numFmtId="168" fontId="8" fillId="0" borderId="0" xfId="1" applyNumberFormat="1" applyFont="1" applyBorder="1"/>
    <xf numFmtId="41" fontId="8" fillId="0" borderId="0" xfId="1" applyFont="1" applyBorder="1"/>
    <xf numFmtId="169" fontId="8" fillId="0" borderId="0" xfId="1" applyNumberFormat="1" applyFont="1" applyBorder="1"/>
    <xf numFmtId="0" fontId="7" fillId="0" borderId="1" xfId="0" applyFont="1" applyBorder="1"/>
    <xf numFmtId="0" fontId="8" fillId="0" borderId="2" xfId="0" applyFont="1" applyBorder="1"/>
    <xf numFmtId="168" fontId="12" fillId="0" borderId="3" xfId="1" applyNumberFormat="1" applyFont="1" applyBorder="1" applyAlignment="1">
      <alignment horizontal="center" vertical="center"/>
    </xf>
    <xf numFmtId="169" fontId="8" fillId="0" borderId="0" xfId="1" applyNumberFormat="1" applyFont="1" applyAlignment="1">
      <alignment horizontal="center"/>
    </xf>
    <xf numFmtId="169" fontId="8" fillId="0" borderId="4" xfId="1" applyNumberFormat="1" applyFont="1" applyBorder="1" applyAlignment="1">
      <alignment horizontal="center" vertical="center" wrapText="1"/>
    </xf>
    <xf numFmtId="168" fontId="6" fillId="0" borderId="4" xfId="1" applyNumberFormat="1" applyFont="1" applyBorder="1" applyAlignment="1">
      <alignment horizontal="center" vertical="center"/>
    </xf>
    <xf numFmtId="41" fontId="6" fillId="0" borderId="4" xfId="1" applyFont="1" applyBorder="1" applyAlignment="1">
      <alignment horizontal="center" vertical="center"/>
    </xf>
    <xf numFmtId="169" fontId="6" fillId="0" borderId="4" xfId="1" applyNumberFormat="1" applyFont="1" applyFill="1" applyBorder="1" applyAlignment="1">
      <alignment horizontal="center" vertical="center"/>
    </xf>
    <xf numFmtId="41" fontId="6" fillId="0" borderId="4" xfId="1" applyFont="1" applyFill="1" applyBorder="1" applyAlignment="1">
      <alignment horizontal="center" vertical="center"/>
    </xf>
    <xf numFmtId="0" fontId="8" fillId="0" borderId="3" xfId="0" applyFont="1" applyBorder="1"/>
    <xf numFmtId="41" fontId="8" fillId="0" borderId="4" xfId="0" applyNumberFormat="1" applyFont="1" applyBorder="1"/>
    <xf numFmtId="0" fontId="8" fillId="0" borderId="4" xfId="0" applyFont="1" applyBorder="1" applyAlignment="1">
      <alignment horizontal="left"/>
    </xf>
    <xf numFmtId="14" fontId="8" fillId="0" borderId="4" xfId="0" applyNumberFormat="1" applyFont="1" applyBorder="1" applyAlignment="1">
      <alignment horizontal="center" vertical="center"/>
    </xf>
    <xf numFmtId="0" fontId="6" fillId="0" borderId="10" xfId="0" applyFont="1" applyBorder="1" applyAlignment="1">
      <alignment horizontal="left"/>
    </xf>
    <xf numFmtId="41" fontId="6" fillId="0" borderId="10" xfId="1" applyFont="1" applyFill="1" applyBorder="1" applyAlignment="1">
      <alignment horizontal="center"/>
    </xf>
    <xf numFmtId="41" fontId="6" fillId="0" borderId="0" xfId="1" applyFont="1" applyBorder="1" applyAlignment="1">
      <alignment horizontal="center"/>
    </xf>
    <xf numFmtId="0" fontId="6" fillId="0" borderId="12" xfId="0" applyFont="1" applyBorder="1" applyAlignment="1">
      <alignment horizontal="left"/>
    </xf>
    <xf numFmtId="41" fontId="6" fillId="0" borderId="12" xfId="1" applyFont="1" applyFill="1" applyBorder="1" applyAlignment="1">
      <alignment horizontal="center"/>
    </xf>
    <xf numFmtId="41" fontId="6" fillId="0" borderId="12" xfId="1" applyFont="1" applyBorder="1" applyAlignment="1">
      <alignment horizontal="center"/>
    </xf>
    <xf numFmtId="41" fontId="8" fillId="0" borderId="4" xfId="1" applyFont="1" applyBorder="1" applyAlignment="1">
      <alignment horizontal="center"/>
    </xf>
    <xf numFmtId="14" fontId="8" fillId="0" borderId="4" xfId="0" applyNumberFormat="1" applyFont="1" applyBorder="1" applyAlignment="1">
      <alignment horizontal="center"/>
    </xf>
    <xf numFmtId="166" fontId="8" fillId="0" borderId="4" xfId="0" applyNumberFormat="1" applyFont="1" applyBorder="1" applyAlignment="1">
      <alignment horizontal="left"/>
    </xf>
    <xf numFmtId="166" fontId="8" fillId="0" borderId="0" xfId="0" applyNumberFormat="1" applyFont="1" applyAlignment="1">
      <alignment horizontal="left"/>
    </xf>
    <xf numFmtId="169" fontId="8" fillId="0" borderId="0" xfId="1" applyNumberFormat="1" applyFont="1" applyAlignment="1">
      <alignment horizontal="left"/>
    </xf>
    <xf numFmtId="41" fontId="8" fillId="0" borderId="0" xfId="1" applyFont="1" applyAlignment="1">
      <alignment horizontal="left"/>
    </xf>
    <xf numFmtId="0" fontId="6" fillId="0" borderId="12" xfId="0" applyFont="1" applyBorder="1" applyAlignment="1">
      <alignment vertical="center"/>
    </xf>
    <xf numFmtId="14" fontId="8" fillId="0" borderId="9" xfId="0" applyNumberFormat="1" applyFont="1" applyBorder="1" applyAlignment="1">
      <alignment horizontal="right" vertical="center" wrapText="1"/>
    </xf>
    <xf numFmtId="0" fontId="8" fillId="0" borderId="7" xfId="0" applyFont="1" applyBorder="1" applyAlignment="1">
      <alignment horizontal="left"/>
    </xf>
    <xf numFmtId="41" fontId="6" fillId="0" borderId="12" xfId="1" applyFont="1" applyBorder="1" applyAlignment="1">
      <alignment horizontal="left"/>
    </xf>
    <xf numFmtId="168" fontId="6" fillId="0" borderId="6" xfId="1" applyNumberFormat="1" applyFont="1" applyBorder="1" applyAlignment="1">
      <alignment horizontal="left"/>
    </xf>
    <xf numFmtId="168" fontId="13" fillId="0" borderId="12" xfId="1" applyNumberFormat="1" applyFont="1" applyBorder="1" applyAlignment="1">
      <alignment horizontal="left"/>
    </xf>
    <xf numFmtId="0" fontId="8" fillId="0" borderId="1" xfId="0" applyFont="1" applyBorder="1" applyAlignment="1">
      <alignment horizontal="left" vertical="center"/>
    </xf>
    <xf numFmtId="41" fontId="8" fillId="0" borderId="4" xfId="1" applyFont="1" applyBorder="1" applyAlignment="1">
      <alignment horizontal="left"/>
    </xf>
    <xf numFmtId="14" fontId="8" fillId="0" borderId="0" xfId="0" applyNumberFormat="1" applyFont="1" applyAlignment="1">
      <alignment horizontal="left"/>
    </xf>
    <xf numFmtId="0" fontId="8" fillId="0" borderId="10" xfId="0" applyFont="1" applyBorder="1" applyAlignment="1">
      <alignment horizontal="center" vertical="center" wrapText="1"/>
    </xf>
    <xf numFmtId="14" fontId="6" fillId="0" borderId="10" xfId="0" applyNumberFormat="1" applyFont="1" applyBorder="1" applyAlignment="1">
      <alignment horizontal="center"/>
    </xf>
    <xf numFmtId="0" fontId="6" fillId="0" borderId="10" xfId="0" applyFont="1" applyBorder="1" applyAlignment="1">
      <alignment horizontal="center" vertical="center"/>
    </xf>
    <xf numFmtId="41" fontId="6" fillId="0" borderId="10" xfId="1" applyFont="1" applyBorder="1" applyAlignment="1">
      <alignment horizontal="center" vertical="center"/>
    </xf>
    <xf numFmtId="14" fontId="6" fillId="0" borderId="12" xfId="0" applyNumberFormat="1" applyFont="1" applyBorder="1" applyAlignment="1">
      <alignment horizontal="center"/>
    </xf>
    <xf numFmtId="0" fontId="6" fillId="0" borderId="12" xfId="0" applyFont="1" applyBorder="1" applyAlignment="1">
      <alignment horizontal="center" vertical="center"/>
    </xf>
    <xf numFmtId="41" fontId="6" fillId="0" borderId="12" xfId="1" applyFont="1" applyBorder="1" applyAlignment="1">
      <alignment horizontal="center" vertical="center"/>
    </xf>
    <xf numFmtId="14" fontId="6" fillId="0" borderId="9" xfId="0" applyNumberFormat="1" applyFont="1" applyBorder="1" applyAlignment="1">
      <alignment horizontal="center"/>
    </xf>
    <xf numFmtId="0" fontId="6" fillId="0" borderId="9" xfId="0" applyFont="1" applyBorder="1" applyAlignment="1">
      <alignment horizontal="center" vertical="center"/>
    </xf>
    <xf numFmtId="41" fontId="6" fillId="0" borderId="9" xfId="1" applyFont="1" applyBorder="1" applyAlignment="1">
      <alignment horizontal="center" vertical="center"/>
    </xf>
    <xf numFmtId="0" fontId="8" fillId="0" borderId="14" xfId="0" applyFont="1" applyBorder="1"/>
    <xf numFmtId="14" fontId="6" fillId="0" borderId="0" xfId="0" applyNumberFormat="1" applyFont="1" applyAlignment="1">
      <alignment horizontal="center" vertical="center"/>
    </xf>
    <xf numFmtId="0" fontId="6" fillId="0" borderId="0" xfId="0" applyFont="1" applyAlignment="1">
      <alignment horizontal="center" vertical="center"/>
    </xf>
    <xf numFmtId="41" fontId="6" fillId="0" borderId="0" xfId="1" applyFont="1" applyBorder="1" applyAlignment="1">
      <alignment horizontal="center" vertical="center"/>
    </xf>
    <xf numFmtId="169" fontId="6" fillId="0" borderId="0" xfId="1" applyNumberFormat="1" applyFont="1" applyAlignment="1">
      <alignment horizontal="center" vertical="center"/>
    </xf>
    <xf numFmtId="14" fontId="6" fillId="0" borderId="10" xfId="0" applyNumberFormat="1" applyFont="1" applyBorder="1" applyAlignment="1">
      <alignment horizontal="center" vertical="center"/>
    </xf>
    <xf numFmtId="168" fontId="6" fillId="0" borderId="10" xfId="1" applyNumberFormat="1" applyFont="1" applyBorder="1" applyAlignment="1">
      <alignment horizontal="center" vertical="center"/>
    </xf>
    <xf numFmtId="14" fontId="6" fillId="0" borderId="12" xfId="0" applyNumberFormat="1" applyFont="1" applyBorder="1" applyAlignment="1">
      <alignment horizontal="center" vertical="center"/>
    </xf>
    <xf numFmtId="168" fontId="6" fillId="0" borderId="12" xfId="1" applyNumberFormat="1" applyFont="1" applyBorder="1" applyAlignment="1">
      <alignment horizontal="center" vertical="center"/>
    </xf>
    <xf numFmtId="14" fontId="6" fillId="0" borderId="9" xfId="0" applyNumberFormat="1" applyFont="1" applyBorder="1" applyAlignment="1">
      <alignment horizontal="center" vertical="center"/>
    </xf>
    <xf numFmtId="168" fontId="6" fillId="0" borderId="9" xfId="1" applyNumberFormat="1" applyFont="1" applyBorder="1" applyAlignment="1">
      <alignment horizontal="center" vertical="center"/>
    </xf>
    <xf numFmtId="0" fontId="6" fillId="0" borderId="4" xfId="0" applyFont="1" applyBorder="1"/>
    <xf numFmtId="168" fontId="8" fillId="0" borderId="4" xfId="0" applyNumberFormat="1" applyFont="1" applyBorder="1" applyAlignment="1">
      <alignment horizontal="center"/>
    </xf>
    <xf numFmtId="168" fontId="6" fillId="0" borderId="4" xfId="1" applyNumberFormat="1" applyFont="1" applyBorder="1"/>
    <xf numFmtId="14" fontId="8" fillId="0" borderId="3" xfId="0" applyNumberFormat="1" applyFont="1" applyBorder="1"/>
    <xf numFmtId="14" fontId="6" fillId="0" borderId="10" xfId="1" applyNumberFormat="1" applyFont="1" applyBorder="1"/>
    <xf numFmtId="14" fontId="6" fillId="0" borderId="12" xfId="1" applyNumberFormat="1" applyFont="1" applyBorder="1"/>
    <xf numFmtId="14" fontId="6" fillId="0" borderId="9" xfId="1" applyNumberFormat="1" applyFont="1" applyBorder="1"/>
    <xf numFmtId="169" fontId="8" fillId="0" borderId="3" xfId="1" applyNumberFormat="1" applyFont="1" applyBorder="1"/>
    <xf numFmtId="0" fontId="6" fillId="0" borderId="2" xfId="0" applyFont="1" applyBorder="1"/>
    <xf numFmtId="168" fontId="8" fillId="0" borderId="2" xfId="0" applyNumberFormat="1" applyFont="1" applyBorder="1" applyAlignment="1">
      <alignment horizontal="center"/>
    </xf>
    <xf numFmtId="168" fontId="6" fillId="0" borderId="2" xfId="1" applyNumberFormat="1" applyFont="1" applyBorder="1"/>
    <xf numFmtId="169" fontId="6" fillId="0" borderId="3" xfId="1" applyNumberFormat="1" applyFont="1" applyBorder="1"/>
    <xf numFmtId="0" fontId="6" fillId="0" borderId="0" xfId="0" applyFont="1" applyAlignment="1">
      <alignment horizontal="right"/>
    </xf>
    <xf numFmtId="0" fontId="16" fillId="0" borderId="0" xfId="4" applyFont="1" applyAlignment="1">
      <alignment vertical="center"/>
    </xf>
    <xf numFmtId="0" fontId="16" fillId="0" borderId="0" xfId="4" applyFont="1" applyAlignment="1">
      <alignment horizontal="right" vertical="center"/>
    </xf>
    <xf numFmtId="41" fontId="8" fillId="2" borderId="0" xfId="1" applyFont="1" applyFill="1" applyAlignment="1">
      <alignment horizontal="right" vertical="center"/>
    </xf>
    <xf numFmtId="41" fontId="10" fillId="0" borderId="4" xfId="1" applyFont="1" applyBorder="1" applyAlignment="1">
      <alignment vertical="center" wrapText="1"/>
    </xf>
    <xf numFmtId="0" fontId="10" fillId="0" borderId="4" xfId="4" applyFont="1" applyBorder="1" applyAlignment="1">
      <alignment horizontal="center" vertical="center"/>
    </xf>
    <xf numFmtId="14" fontId="16" fillId="0" borderId="4" xfId="4" applyNumberFormat="1" applyFont="1" applyBorder="1" applyAlignment="1">
      <alignment horizontal="center" vertical="center" wrapText="1"/>
    </xf>
    <xf numFmtId="41" fontId="11" fillId="0" borderId="10" xfId="1" applyFont="1" applyBorder="1" applyAlignment="1">
      <alignment vertical="center" wrapText="1"/>
    </xf>
    <xf numFmtId="17" fontId="17" fillId="0" borderId="10" xfId="4" applyNumberFormat="1" applyFont="1" applyBorder="1" applyAlignment="1">
      <alignment horizontal="center" vertical="center" wrapText="1"/>
    </xf>
    <xf numFmtId="17" fontId="17" fillId="0" borderId="10" xfId="4" applyNumberFormat="1" applyFont="1" applyBorder="1" applyAlignment="1">
      <alignment horizontal="right" vertical="center" wrapText="1"/>
    </xf>
    <xf numFmtId="41" fontId="10" fillId="2" borderId="10" xfId="1" quotePrefix="1" applyFont="1" applyFill="1" applyBorder="1" applyAlignment="1">
      <alignment horizontal="right" vertical="center" wrapText="1"/>
    </xf>
    <xf numFmtId="167" fontId="10" fillId="0" borderId="12" xfId="4" applyNumberFormat="1" applyFont="1" applyBorder="1" applyAlignment="1">
      <alignment vertical="center"/>
    </xf>
    <xf numFmtId="167" fontId="16" fillId="0" borderId="12" xfId="4" applyNumberFormat="1" applyFont="1" applyBorder="1" applyAlignment="1">
      <alignment horizontal="center" vertical="center" wrapText="1"/>
    </xf>
    <xf numFmtId="167" fontId="16" fillId="0" borderId="12" xfId="4" applyNumberFormat="1" applyFont="1" applyBorder="1" applyAlignment="1">
      <alignment horizontal="right" vertical="center" wrapText="1"/>
    </xf>
    <xf numFmtId="41" fontId="6" fillId="0" borderId="12" xfId="1" applyFont="1" applyBorder="1" applyAlignment="1">
      <alignment horizontal="right" vertical="center"/>
    </xf>
    <xf numFmtId="41" fontId="6" fillId="0" borderId="12" xfId="1" applyFont="1" applyFill="1" applyBorder="1" applyAlignment="1">
      <alignment horizontal="right" vertical="center"/>
    </xf>
    <xf numFmtId="0" fontId="10" fillId="0" borderId="12" xfId="0" applyFont="1" applyBorder="1"/>
    <xf numFmtId="41" fontId="8" fillId="0" borderId="12" xfId="1" applyFont="1" applyFill="1" applyBorder="1" applyAlignment="1">
      <alignment horizontal="right" vertical="center"/>
    </xf>
    <xf numFmtId="41" fontId="8" fillId="0" borderId="12" xfId="1" applyFont="1" applyBorder="1" applyAlignment="1">
      <alignment horizontal="right" vertical="center"/>
    </xf>
    <xf numFmtId="0" fontId="10" fillId="0" borderId="4" xfId="0" applyFont="1" applyBorder="1"/>
    <xf numFmtId="167" fontId="16" fillId="0" borderId="4" xfId="4" applyNumberFormat="1" applyFont="1" applyBorder="1" applyAlignment="1">
      <alignment horizontal="center" vertical="center" wrapText="1"/>
    </xf>
    <xf numFmtId="41" fontId="8" fillId="0" borderId="4" xfId="1" applyFont="1" applyBorder="1" applyAlignment="1">
      <alignment horizontal="right" vertical="center"/>
    </xf>
    <xf numFmtId="41" fontId="6" fillId="0" borderId="4" xfId="1" applyFont="1" applyBorder="1" applyAlignment="1">
      <alignment horizontal="right" vertical="center"/>
    </xf>
    <xf numFmtId="167" fontId="10" fillId="0" borderId="4" xfId="4" applyNumberFormat="1" applyFont="1" applyBorder="1" applyAlignment="1">
      <alignment vertical="center"/>
    </xf>
    <xf numFmtId="41" fontId="8" fillId="0" borderId="16" xfId="1" applyFont="1" applyBorder="1" applyAlignment="1">
      <alignment horizontal="right" vertical="center"/>
    </xf>
    <xf numFmtId="167" fontId="10" fillId="0" borderId="0" xfId="4" applyNumberFormat="1" applyFont="1" applyAlignment="1">
      <alignment vertical="center"/>
    </xf>
    <xf numFmtId="167" fontId="16" fillId="0" borderId="0" xfId="4" applyNumberFormat="1" applyFont="1" applyAlignment="1">
      <alignment horizontal="center" vertical="center" wrapText="1"/>
    </xf>
    <xf numFmtId="167" fontId="16" fillId="0" borderId="0" xfId="4" applyNumberFormat="1" applyFont="1" applyAlignment="1">
      <alignment horizontal="right" vertical="center" wrapText="1"/>
    </xf>
    <xf numFmtId="41" fontId="6" fillId="0" borderId="0" xfId="1" applyFont="1" applyFill="1" applyAlignment="1">
      <alignment horizontal="right" vertical="center"/>
    </xf>
    <xf numFmtId="41" fontId="6" fillId="0" borderId="0" xfId="0" applyNumberFormat="1" applyFont="1" applyAlignment="1">
      <alignment horizontal="right"/>
    </xf>
    <xf numFmtId="0" fontId="11" fillId="0" borderId="0" xfId="4" applyFont="1" applyAlignment="1">
      <alignment vertical="center"/>
    </xf>
    <xf numFmtId="41" fontId="11" fillId="0" borderId="0" xfId="1" applyFont="1" applyAlignment="1">
      <alignment vertical="center"/>
    </xf>
    <xf numFmtId="0" fontId="10" fillId="0" borderId="4" xfId="4" applyFont="1" applyBorder="1" applyAlignment="1">
      <alignment vertical="center"/>
    </xf>
    <xf numFmtId="14" fontId="16" fillId="0" borderId="4" xfId="4" quotePrefix="1" applyNumberFormat="1" applyFont="1" applyBorder="1" applyAlignment="1">
      <alignment horizontal="center" vertical="center"/>
    </xf>
    <xf numFmtId="167" fontId="16" fillId="0" borderId="4" xfId="4" applyNumberFormat="1" applyFont="1" applyBorder="1" applyAlignment="1">
      <alignment vertical="center"/>
    </xf>
    <xf numFmtId="167" fontId="16" fillId="0" borderId="4" xfId="4" applyNumberFormat="1" applyFont="1" applyBorder="1" applyAlignment="1">
      <alignment horizontal="center"/>
    </xf>
    <xf numFmtId="41" fontId="16" fillId="0" borderId="4" xfId="1" applyFont="1" applyBorder="1" applyAlignment="1">
      <alignment horizontal="center"/>
    </xf>
    <xf numFmtId="167" fontId="16" fillId="0" borderId="10" xfId="4" applyNumberFormat="1" applyFont="1" applyBorder="1" applyAlignment="1">
      <alignment vertical="center"/>
    </xf>
    <xf numFmtId="167" fontId="16" fillId="0" borderId="10" xfId="4" applyNumberFormat="1" applyFont="1" applyBorder="1" applyAlignment="1">
      <alignment horizontal="center"/>
    </xf>
    <xf numFmtId="41" fontId="16" fillId="0" borderId="10" xfId="1" applyFont="1" applyBorder="1" applyAlignment="1">
      <alignment horizontal="center"/>
    </xf>
    <xf numFmtId="167" fontId="18" fillId="0" borderId="10" xfId="4" applyNumberFormat="1" applyFont="1" applyBorder="1" applyAlignment="1">
      <alignment vertical="center"/>
    </xf>
    <xf numFmtId="167" fontId="16" fillId="0" borderId="0" xfId="4" applyNumberFormat="1" applyFont="1" applyAlignment="1">
      <alignment horizontal="center"/>
    </xf>
    <xf numFmtId="41" fontId="18" fillId="0" borderId="10" xfId="1" applyFont="1" applyFill="1" applyBorder="1" applyAlignment="1">
      <alignment horizontal="center"/>
    </xf>
    <xf numFmtId="167" fontId="11" fillId="0" borderId="10" xfId="4" applyNumberFormat="1" applyFont="1" applyBorder="1" applyAlignment="1">
      <alignment vertical="center"/>
    </xf>
    <xf numFmtId="167" fontId="10" fillId="0" borderId="11" xfId="4" applyNumberFormat="1" applyFont="1" applyBorder="1" applyAlignment="1">
      <alignment horizontal="center"/>
    </xf>
    <xf numFmtId="167" fontId="18" fillId="0" borderId="12" xfId="4" applyNumberFormat="1" applyFont="1" applyBorder="1" applyAlignment="1">
      <alignment vertical="center"/>
    </xf>
    <xf numFmtId="41" fontId="18" fillId="0" borderId="12" xfId="1" applyFont="1" applyFill="1" applyBorder="1" applyAlignment="1">
      <alignment horizontal="center"/>
    </xf>
    <xf numFmtId="167" fontId="11" fillId="0" borderId="12" xfId="4" applyNumberFormat="1" applyFont="1" applyBorder="1" applyAlignment="1">
      <alignment vertical="center"/>
    </xf>
    <xf numFmtId="167" fontId="10" fillId="0" borderId="7" xfId="4" applyNumberFormat="1" applyFont="1" applyBorder="1" applyAlignment="1">
      <alignment horizontal="center"/>
    </xf>
    <xf numFmtId="41" fontId="11" fillId="0" borderId="12" xfId="1" applyFont="1" applyFill="1" applyBorder="1" applyAlignment="1">
      <alignment horizontal="center"/>
    </xf>
    <xf numFmtId="167" fontId="16" fillId="0" borderId="12" xfId="4" applyNumberFormat="1" applyFont="1" applyBorder="1" applyAlignment="1">
      <alignment vertical="center"/>
    </xf>
    <xf numFmtId="41" fontId="16" fillId="0" borderId="12" xfId="1" applyFont="1" applyFill="1" applyBorder="1" applyAlignment="1">
      <alignment horizontal="center"/>
    </xf>
    <xf numFmtId="167" fontId="16" fillId="0" borderId="7" xfId="4" applyNumberFormat="1" applyFont="1" applyBorder="1" applyAlignment="1">
      <alignment horizontal="center"/>
    </xf>
    <xf numFmtId="167" fontId="16" fillId="0" borderId="4" xfId="4" applyNumberFormat="1" applyFont="1" applyBorder="1" applyAlignment="1">
      <alignment horizontal="right"/>
    </xf>
    <xf numFmtId="41" fontId="16" fillId="0" borderId="4" xfId="1" applyFont="1" applyFill="1" applyBorder="1" applyAlignment="1">
      <alignment horizontal="center"/>
    </xf>
    <xf numFmtId="167" fontId="18" fillId="0" borderId="12" xfId="4" applyNumberFormat="1" applyFont="1" applyBorder="1" applyAlignment="1">
      <alignment horizontal="right"/>
    </xf>
    <xf numFmtId="41" fontId="18" fillId="0" borderId="12" xfId="1" applyFont="1" applyFill="1" applyBorder="1" applyAlignment="1">
      <alignment horizontal="right"/>
    </xf>
    <xf numFmtId="167" fontId="16" fillId="0" borderId="12" xfId="4" applyNumberFormat="1" applyFont="1" applyBorder="1" applyAlignment="1">
      <alignment horizontal="right"/>
    </xf>
    <xf numFmtId="41" fontId="18" fillId="0" borderId="6" xfId="1" applyFont="1" applyFill="1" applyBorder="1" applyAlignment="1">
      <alignment horizontal="center"/>
    </xf>
    <xf numFmtId="167" fontId="18" fillId="0" borderId="9" xfId="4" applyNumberFormat="1" applyFont="1" applyBorder="1" applyAlignment="1">
      <alignment vertical="center"/>
    </xf>
    <xf numFmtId="167" fontId="16" fillId="0" borderId="13" xfId="4" applyNumberFormat="1" applyFont="1" applyBorder="1" applyAlignment="1">
      <alignment horizontal="center"/>
    </xf>
    <xf numFmtId="167" fontId="16" fillId="0" borderId="9" xfId="4" applyNumberFormat="1" applyFont="1" applyBorder="1" applyAlignment="1">
      <alignment horizontal="right"/>
    </xf>
    <xf numFmtId="41" fontId="18" fillId="0" borderId="8" xfId="1" applyFont="1" applyFill="1" applyBorder="1" applyAlignment="1">
      <alignment horizontal="center"/>
    </xf>
    <xf numFmtId="167" fontId="16" fillId="0" borderId="14" xfId="4" applyNumberFormat="1" applyFont="1" applyBorder="1" applyAlignment="1">
      <alignment horizontal="center"/>
    </xf>
    <xf numFmtId="41" fontId="18" fillId="0" borderId="9" xfId="1" applyFont="1" applyFill="1" applyBorder="1" applyAlignment="1">
      <alignment horizontal="center"/>
    </xf>
    <xf numFmtId="0" fontId="10" fillId="0" borderId="10" xfId="4" applyFont="1" applyBorder="1" applyAlignment="1">
      <alignment horizontal="center" vertical="center"/>
    </xf>
    <xf numFmtId="14" fontId="10" fillId="0" borderId="4" xfId="4" applyNumberFormat="1" applyFont="1" applyBorder="1" applyAlignment="1">
      <alignment horizontal="center" vertical="center"/>
    </xf>
    <xf numFmtId="41" fontId="6" fillId="0" borderId="0" xfId="1" applyFont="1" applyBorder="1" applyAlignment="1">
      <alignment horizontal="left"/>
    </xf>
    <xf numFmtId="0" fontId="19" fillId="0" borderId="0" xfId="0" applyFont="1" applyAlignment="1">
      <alignment horizontal="left"/>
    </xf>
    <xf numFmtId="0" fontId="8" fillId="0" borderId="9" xfId="0" applyFont="1" applyBorder="1" applyAlignment="1">
      <alignment horizontal="left"/>
    </xf>
    <xf numFmtId="0" fontId="8" fillId="0" borderId="10" xfId="0" applyFont="1" applyBorder="1" applyAlignment="1">
      <alignment horizontal="left"/>
    </xf>
    <xf numFmtId="168" fontId="13" fillId="0" borderId="6" xfId="1" applyNumberFormat="1" applyFont="1" applyBorder="1" applyAlignment="1">
      <alignment horizontal="left"/>
    </xf>
    <xf numFmtId="0" fontId="6" fillId="0" borderId="7" xfId="0" applyFont="1" applyBorder="1" applyAlignment="1">
      <alignment horizontal="left" vertical="center"/>
    </xf>
    <xf numFmtId="168" fontId="8" fillId="0" borderId="6" xfId="1" applyNumberFormat="1" applyFont="1" applyBorder="1" applyAlignment="1">
      <alignment horizontal="left"/>
    </xf>
    <xf numFmtId="41" fontId="8" fillId="0" borderId="6" xfId="1" applyFont="1" applyBorder="1" applyAlignment="1">
      <alignment horizontal="left"/>
    </xf>
    <xf numFmtId="168" fontId="21" fillId="0" borderId="6" xfId="1" applyNumberFormat="1" applyFont="1" applyBorder="1" applyAlignment="1">
      <alignment horizontal="left"/>
    </xf>
    <xf numFmtId="0" fontId="8" fillId="0" borderId="12" xfId="0" applyFont="1" applyBorder="1" applyAlignment="1">
      <alignment horizontal="left" vertical="center"/>
    </xf>
    <xf numFmtId="0" fontId="13" fillId="0" borderId="12" xfId="0" applyFont="1" applyBorder="1" applyAlignment="1">
      <alignment horizontal="left" vertical="center"/>
    </xf>
    <xf numFmtId="0" fontId="8" fillId="0" borderId="12" xfId="0" applyFont="1" applyBorder="1" applyAlignment="1">
      <alignment horizontal="left"/>
    </xf>
    <xf numFmtId="0" fontId="8" fillId="0" borderId="4" xfId="0" applyFont="1" applyBorder="1" applyAlignment="1">
      <alignment horizontal="left" vertical="center"/>
    </xf>
    <xf numFmtId="0" fontId="8" fillId="0" borderId="11" xfId="0" applyFont="1" applyBorder="1" applyAlignment="1">
      <alignment horizontal="center" vertical="center"/>
    </xf>
    <xf numFmtId="14" fontId="8" fillId="0" borderId="5" xfId="0" applyNumberFormat="1" applyFont="1" applyBorder="1"/>
    <xf numFmtId="14" fontId="8" fillId="0" borderId="15" xfId="0" applyNumberFormat="1" applyFont="1" applyBorder="1"/>
    <xf numFmtId="169" fontId="6" fillId="0" borderId="12" xfId="1" applyNumberFormat="1" applyFont="1" applyBorder="1"/>
    <xf numFmtId="41" fontId="21" fillId="0" borderId="6" xfId="1" applyFont="1" applyBorder="1" applyAlignment="1">
      <alignment horizontal="left"/>
    </xf>
    <xf numFmtId="169" fontId="12" fillId="0" borderId="4" xfId="1" applyNumberFormat="1" applyFont="1" applyBorder="1" applyAlignment="1">
      <alignment horizontal="center" vertical="center"/>
    </xf>
    <xf numFmtId="41" fontId="8" fillId="0" borderId="0" xfId="1" applyFont="1" applyAlignment="1">
      <alignment horizontal="left" vertical="center"/>
    </xf>
    <xf numFmtId="41" fontId="6" fillId="0" borderId="10" xfId="1" applyFont="1" applyBorder="1" applyAlignment="1">
      <alignment horizontal="center"/>
    </xf>
    <xf numFmtId="41" fontId="21" fillId="0" borderId="12" xfId="1" applyFont="1" applyBorder="1" applyAlignment="1">
      <alignment horizontal="left"/>
    </xf>
    <xf numFmtId="0" fontId="8" fillId="0" borderId="7" xfId="0" applyFont="1" applyBorder="1" applyAlignment="1">
      <alignment vertical="center"/>
    </xf>
    <xf numFmtId="14" fontId="8" fillId="0" borderId="12" xfId="0" applyNumberFormat="1" applyFont="1" applyBorder="1" applyAlignment="1">
      <alignment horizontal="center" vertical="center"/>
    </xf>
    <xf numFmtId="14" fontId="8" fillId="0" borderId="6" xfId="0" applyNumberFormat="1" applyFont="1" applyBorder="1" applyAlignment="1">
      <alignment horizontal="center" vertical="center"/>
    </xf>
    <xf numFmtId="0" fontId="6" fillId="0" borderId="7" xfId="0" applyFont="1" applyBorder="1" applyAlignment="1">
      <alignment vertical="center"/>
    </xf>
    <xf numFmtId="0" fontId="6" fillId="0" borderId="12" xfId="0" applyFont="1" applyBorder="1" applyAlignment="1">
      <alignment horizontal="left" vertical="center"/>
    </xf>
    <xf numFmtId="0" fontId="14" fillId="0" borderId="0" xfId="0" applyFont="1" applyAlignment="1">
      <alignment horizontal="left" vertical="top" wrapText="1"/>
    </xf>
    <xf numFmtId="0" fontId="6" fillId="0" borderId="0" xfId="0" applyFont="1" applyAlignment="1">
      <alignment vertical="center"/>
    </xf>
    <xf numFmtId="0" fontId="26" fillId="0" borderId="0" xfId="0" applyFont="1"/>
    <xf numFmtId="41" fontId="6" fillId="0" borderId="6" xfId="1" applyFont="1" applyBorder="1" applyAlignment="1">
      <alignment horizontal="center" vertical="center"/>
    </xf>
    <xf numFmtId="166" fontId="6" fillId="0" borderId="6" xfId="1" applyNumberFormat="1" applyFont="1" applyBorder="1" applyAlignment="1">
      <alignment horizontal="left"/>
    </xf>
    <xf numFmtId="14" fontId="6" fillId="0" borderId="7" xfId="0" applyNumberFormat="1" applyFont="1" applyBorder="1"/>
    <xf numFmtId="41" fontId="6" fillId="0" borderId="0" xfId="1" applyFont="1" applyBorder="1" applyAlignment="1">
      <alignment horizontal="left" vertical="top"/>
    </xf>
    <xf numFmtId="41" fontId="6" fillId="0" borderId="6" xfId="1" applyFont="1" applyBorder="1"/>
    <xf numFmtId="10" fontId="6" fillId="0" borderId="0" xfId="2" applyNumberFormat="1" applyFont="1"/>
    <xf numFmtId="168" fontId="6" fillId="0" borderId="0" xfId="1" applyNumberFormat="1" applyFont="1" applyBorder="1" applyAlignment="1">
      <alignment horizontal="center"/>
    </xf>
    <xf numFmtId="0" fontId="8" fillId="0" borderId="1" xfId="0" applyFont="1" applyBorder="1" applyAlignment="1">
      <alignment horizontal="center" vertical="center" wrapText="1"/>
    </xf>
    <xf numFmtId="14" fontId="8" fillId="0" borderId="3" xfId="1" applyNumberFormat="1" applyFont="1" applyBorder="1" applyAlignment="1">
      <alignment horizontal="right"/>
    </xf>
    <xf numFmtId="41" fontId="6" fillId="0" borderId="6" xfId="1" applyFont="1" applyFill="1" applyBorder="1" applyAlignment="1">
      <alignment horizontal="center"/>
    </xf>
    <xf numFmtId="169" fontId="6" fillId="0" borderId="12" xfId="1" applyNumberFormat="1" applyFont="1" applyBorder="1" applyAlignment="1">
      <alignment horizontal="right"/>
    </xf>
    <xf numFmtId="168" fontId="6" fillId="0" borderId="12" xfId="1" applyNumberFormat="1" applyFont="1" applyBorder="1" applyAlignment="1">
      <alignment horizontal="left"/>
    </xf>
    <xf numFmtId="41" fontId="6" fillId="0" borderId="12" xfId="1" applyFont="1" applyFill="1" applyBorder="1" applyAlignment="1">
      <alignment vertical="center"/>
    </xf>
    <xf numFmtId="168" fontId="6" fillId="0" borderId="0" xfId="1" applyNumberFormat="1" applyFont="1" applyBorder="1" applyAlignment="1">
      <alignment horizontal="center" vertical="center"/>
    </xf>
    <xf numFmtId="0" fontId="6" fillId="0" borderId="10" xfId="0" applyFont="1" applyBorder="1" applyAlignment="1">
      <alignment wrapText="1"/>
    </xf>
    <xf numFmtId="0" fontId="6" fillId="0" borderId="12" xfId="0" applyFont="1" applyBorder="1" applyAlignment="1">
      <alignment wrapText="1"/>
    </xf>
    <xf numFmtId="0" fontId="11" fillId="0" borderId="4" xfId="1" applyNumberFormat="1" applyFont="1" applyBorder="1" applyAlignment="1">
      <alignment horizontal="center" vertical="center"/>
    </xf>
    <xf numFmtId="41" fontId="11" fillId="0" borderId="4" xfId="1" applyFont="1" applyBorder="1" applyAlignment="1">
      <alignment horizontal="center" vertical="center"/>
    </xf>
    <xf numFmtId="41" fontId="8" fillId="0" borderId="16" xfId="1" applyFont="1" applyFill="1" applyBorder="1" applyAlignment="1">
      <alignment horizontal="right" vertical="center"/>
    </xf>
    <xf numFmtId="0" fontId="6" fillId="0" borderId="14" xfId="0" applyFont="1" applyBorder="1" applyAlignment="1">
      <alignment horizontal="left" vertical="center" wrapText="1"/>
    </xf>
    <xf numFmtId="14" fontId="8" fillId="0" borderId="2" xfId="1" applyNumberFormat="1" applyFont="1" applyBorder="1" applyAlignment="1">
      <alignment horizontal="right"/>
    </xf>
    <xf numFmtId="169" fontId="6" fillId="0" borderId="0" xfId="1" applyNumberFormat="1" applyFont="1" applyFill="1"/>
    <xf numFmtId="14" fontId="6" fillId="0" borderId="12" xfId="0" applyNumberFormat="1" applyFont="1" applyBorder="1" applyAlignment="1">
      <alignment horizontal="right" vertical="center" wrapText="1"/>
    </xf>
    <xf numFmtId="0" fontId="6" fillId="0" borderId="7" xfId="0" applyFont="1" applyBorder="1" applyAlignment="1">
      <alignment horizontal="center" vertical="center"/>
    </xf>
    <xf numFmtId="41" fontId="6" fillId="0" borderId="10" xfId="1" applyFont="1" applyBorder="1" applyAlignment="1">
      <alignment horizontal="center" vertical="center" wrapText="1"/>
    </xf>
    <xf numFmtId="0" fontId="8" fillId="0" borderId="8" xfId="0" applyFont="1" applyBorder="1"/>
    <xf numFmtId="41" fontId="8" fillId="0" borderId="8" xfId="1" applyFont="1" applyBorder="1" applyAlignment="1">
      <alignment horizontal="left" vertical="top"/>
    </xf>
    <xf numFmtId="41" fontId="11" fillId="0" borderId="10" xfId="2782" applyFont="1" applyBorder="1"/>
    <xf numFmtId="14" fontId="6" fillId="0" borderId="12" xfId="0" applyNumberFormat="1" applyFont="1" applyBorder="1" applyAlignment="1">
      <alignment horizontal="right"/>
    </xf>
    <xf numFmtId="14" fontId="6" fillId="0" borderId="10" xfId="0" applyNumberFormat="1" applyFont="1" applyBorder="1" applyAlignment="1">
      <alignment horizontal="right" vertical="center" wrapText="1"/>
    </xf>
    <xf numFmtId="41" fontId="6" fillId="0" borderId="12" xfId="1" applyFont="1" applyBorder="1" applyAlignment="1">
      <alignment horizontal="center" vertical="center" wrapText="1"/>
    </xf>
    <xf numFmtId="41" fontId="11" fillId="0" borderId="12" xfId="2783" applyFont="1" applyBorder="1"/>
    <xf numFmtId="41" fontId="11" fillId="0" borderId="6" xfId="2783" applyFont="1" applyBorder="1"/>
    <xf numFmtId="168" fontId="6" fillId="0" borderId="5" xfId="1" applyNumberFormat="1" applyFont="1" applyBorder="1" applyAlignment="1">
      <alignment horizontal="center" vertical="center"/>
    </xf>
    <xf numFmtId="14" fontId="6" fillId="0" borderId="15" xfId="0" applyNumberFormat="1" applyFont="1" applyBorder="1" applyAlignment="1">
      <alignment horizontal="center" vertical="center"/>
    </xf>
    <xf numFmtId="14" fontId="6" fillId="0" borderId="6" xfId="0" applyNumberFormat="1" applyFont="1" applyBorder="1" applyAlignment="1">
      <alignment horizontal="center" vertical="center"/>
    </xf>
    <xf numFmtId="49" fontId="22" fillId="0" borderId="10" xfId="0" applyNumberFormat="1" applyFont="1" applyBorder="1" applyAlignment="1">
      <alignment horizontal="left" vertical="center" readingOrder="1"/>
    </xf>
    <xf numFmtId="49" fontId="22" fillId="0" borderId="12" xfId="0" applyNumberFormat="1" applyFont="1" applyBorder="1" applyAlignment="1">
      <alignment horizontal="left" vertical="center" readingOrder="1"/>
    </xf>
    <xf numFmtId="0" fontId="22" fillId="0" borderId="12" xfId="0" applyFont="1" applyBorder="1" applyAlignment="1">
      <alignment horizontal="left" vertical="center" wrapText="1" readingOrder="1"/>
    </xf>
    <xf numFmtId="168" fontId="8" fillId="0" borderId="9" xfId="1" applyNumberFormat="1" applyFont="1" applyBorder="1"/>
    <xf numFmtId="41" fontId="8" fillId="0" borderId="0" xfId="1" applyFont="1"/>
    <xf numFmtId="3" fontId="6" fillId="0" borderId="0" xfId="0" applyNumberFormat="1" applyFont="1"/>
    <xf numFmtId="166" fontId="6" fillId="0" borderId="0" xfId="1" applyNumberFormat="1" applyFont="1" applyBorder="1" applyAlignment="1">
      <alignment horizontal="center" vertical="center"/>
    </xf>
    <xf numFmtId="166" fontId="6" fillId="0" borderId="6" xfId="1" applyNumberFormat="1" applyFont="1" applyBorder="1" applyAlignment="1">
      <alignment horizontal="center" vertical="center"/>
    </xf>
    <xf numFmtId="166" fontId="6" fillId="0" borderId="8" xfId="1" applyNumberFormat="1" applyFont="1" applyBorder="1" applyAlignment="1">
      <alignment horizontal="center" vertical="center"/>
    </xf>
    <xf numFmtId="166" fontId="6" fillId="0" borderId="10" xfId="1" applyNumberFormat="1" applyFont="1" applyBorder="1" applyAlignment="1">
      <alignment horizontal="center" vertical="center"/>
    </xf>
    <xf numFmtId="166" fontId="6" fillId="0" borderId="12" xfId="1" applyNumberFormat="1" applyFont="1" applyBorder="1" applyAlignment="1">
      <alignment horizontal="center" vertical="center"/>
    </xf>
    <xf numFmtId="166" fontId="6" fillId="0" borderId="9" xfId="1" applyNumberFormat="1" applyFont="1" applyBorder="1" applyAlignment="1">
      <alignment horizontal="center" vertical="center"/>
    </xf>
    <xf numFmtId="41" fontId="8" fillId="0" borderId="0" xfId="0" applyNumberFormat="1" applyFont="1"/>
    <xf numFmtId="0" fontId="11" fillId="0" borderId="0" xfId="0" applyFont="1" applyAlignment="1">
      <alignment horizontal="left" vertical="top"/>
    </xf>
    <xf numFmtId="0" fontId="11" fillId="0" borderId="4" xfId="0" applyFont="1" applyBorder="1"/>
    <xf numFmtId="167" fontId="18" fillId="0" borderId="4" xfId="4" applyNumberFormat="1" applyFont="1" applyBorder="1" applyAlignment="1">
      <alignment horizontal="center" vertical="center" wrapText="1"/>
    </xf>
    <xf numFmtId="167" fontId="11" fillId="0" borderId="4" xfId="4" applyNumberFormat="1" applyFont="1" applyBorder="1" applyAlignment="1">
      <alignment vertical="center"/>
    </xf>
    <xf numFmtId="41" fontId="6" fillId="0" borderId="16" xfId="1" applyFont="1" applyBorder="1" applyAlignment="1">
      <alignment horizontal="right" vertical="center"/>
    </xf>
    <xf numFmtId="166" fontId="8" fillId="0" borderId="12" xfId="1" applyNumberFormat="1" applyFont="1" applyBorder="1" applyAlignment="1">
      <alignment horizontal="right" vertical="center"/>
    </xf>
    <xf numFmtId="166" fontId="6" fillId="0" borderId="12" xfId="1" applyNumberFormat="1" applyFont="1" applyBorder="1" applyAlignment="1">
      <alignment horizontal="right" vertical="center"/>
    </xf>
    <xf numFmtId="166" fontId="11" fillId="0" borderId="12" xfId="5" applyNumberFormat="1" applyFont="1" applyBorder="1" applyAlignment="1">
      <alignment horizontal="right" vertical="center"/>
    </xf>
    <xf numFmtId="166" fontId="10" fillId="0" borderId="4" xfId="1" applyNumberFormat="1" applyFont="1" applyBorder="1" applyAlignment="1">
      <alignment horizontal="right" vertical="center"/>
    </xf>
    <xf numFmtId="166" fontId="6" fillId="0" borderId="0" xfId="0" applyNumberFormat="1" applyFont="1"/>
    <xf numFmtId="166" fontId="11" fillId="0" borderId="10" xfId="5" applyNumberFormat="1" applyFont="1" applyBorder="1" applyAlignment="1">
      <alignment vertical="center"/>
    </xf>
    <xf numFmtId="166" fontId="11" fillId="0" borderId="10" xfId="5" applyNumberFormat="1" applyFont="1" applyBorder="1" applyAlignment="1">
      <alignment horizontal="right" vertical="center"/>
    </xf>
    <xf numFmtId="166" fontId="11" fillId="0" borderId="12" xfId="1" applyNumberFormat="1" applyFont="1" applyBorder="1" applyAlignment="1">
      <alignment vertical="center"/>
    </xf>
    <xf numFmtId="0" fontId="11" fillId="0" borderId="4" xfId="4" applyFont="1" applyBorder="1" applyAlignment="1">
      <alignment vertical="center"/>
    </xf>
    <xf numFmtId="41" fontId="11" fillId="0" borderId="4" xfId="1" applyFont="1" applyFill="1" applyBorder="1" applyAlignment="1">
      <alignment vertical="center"/>
    </xf>
    <xf numFmtId="41" fontId="18" fillId="0" borderId="4" xfId="1" applyFont="1" applyBorder="1" applyAlignment="1">
      <alignment horizontal="center"/>
    </xf>
    <xf numFmtId="41" fontId="11" fillId="0" borderId="3" xfId="1" applyFont="1" applyFill="1" applyBorder="1" applyAlignment="1">
      <alignment vertical="center"/>
    </xf>
    <xf numFmtId="0" fontId="0" fillId="0" borderId="4" xfId="0" applyBorder="1" applyAlignment="1">
      <alignment horizontal="center" vertical="center"/>
    </xf>
    <xf numFmtId="41" fontId="6" fillId="0" borderId="10" xfId="1" applyFont="1" applyBorder="1" applyAlignment="1">
      <alignment horizontal="left"/>
    </xf>
    <xf numFmtId="41" fontId="6" fillId="0" borderId="9" xfId="1" applyFont="1" applyBorder="1" applyAlignment="1">
      <alignment horizontal="left"/>
    </xf>
    <xf numFmtId="0" fontId="16" fillId="0" borderId="0" xfId="4" applyFont="1" applyAlignment="1">
      <alignment horizontal="center"/>
    </xf>
    <xf numFmtId="0" fontId="8" fillId="0" borderId="0" xfId="0" applyFont="1" applyAlignment="1">
      <alignment horizontal="left" vertical="center" wrapText="1"/>
    </xf>
    <xf numFmtId="0" fontId="8" fillId="0" borderId="0" xfId="0" applyFont="1" applyAlignment="1">
      <alignment wrapText="1"/>
    </xf>
    <xf numFmtId="0" fontId="6" fillId="0" borderId="0" xfId="0" applyFont="1" applyAlignment="1">
      <alignment wrapText="1"/>
    </xf>
    <xf numFmtId="41" fontId="8" fillId="0" borderId="4" xfId="2883" applyFont="1" applyBorder="1"/>
    <xf numFmtId="41" fontId="8" fillId="0" borderId="0" xfId="2883" applyFont="1"/>
    <xf numFmtId="41" fontId="8" fillId="0" borderId="0" xfId="2883" applyFont="1" applyFill="1" applyAlignment="1">
      <alignment horizontal="center" vertical="center"/>
    </xf>
    <xf numFmtId="0" fontId="8" fillId="0" borderId="0" xfId="0" applyFont="1" applyAlignment="1">
      <alignment horizontal="right"/>
    </xf>
    <xf numFmtId="41" fontId="6" fillId="0" borderId="4" xfId="2883" applyFont="1" applyFill="1" applyBorder="1"/>
    <xf numFmtId="14" fontId="16" fillId="0" borderId="0" xfId="4" applyNumberFormat="1" applyFont="1" applyAlignment="1">
      <alignment horizontal="center" vertical="center" wrapText="1"/>
    </xf>
    <xf numFmtId="14" fontId="8" fillId="0" borderId="0" xfId="0" applyNumberFormat="1" applyFont="1"/>
    <xf numFmtId="41" fontId="8" fillId="0" borderId="0" xfId="2883" applyFont="1" applyFill="1"/>
    <xf numFmtId="41" fontId="6" fillId="0" borderId="0" xfId="2883" applyFont="1" applyFill="1"/>
    <xf numFmtId="41" fontId="8" fillId="0" borderId="16" xfId="2883" applyFont="1" applyFill="1" applyBorder="1"/>
    <xf numFmtId="0" fontId="7" fillId="0" borderId="0" xfId="0" applyFont="1"/>
    <xf numFmtId="0" fontId="10" fillId="0" borderId="10" xfId="0" applyFont="1" applyBorder="1"/>
    <xf numFmtId="0" fontId="19" fillId="0" borderId="0" xfId="0" applyFont="1"/>
    <xf numFmtId="41" fontId="8" fillId="0" borderId="4" xfId="4322" applyFont="1" applyBorder="1"/>
    <xf numFmtId="41" fontId="6" fillId="0" borderId="0" xfId="4322" applyFont="1"/>
    <xf numFmtId="41" fontId="6" fillId="0" borderId="4" xfId="4322" applyFont="1" applyBorder="1"/>
    <xf numFmtId="0" fontId="8" fillId="0" borderId="4" xfId="0" applyFont="1" applyBorder="1" applyAlignment="1">
      <alignment horizontal="center" vertical="center"/>
    </xf>
    <xf numFmtId="178" fontId="6" fillId="0" borderId="0" xfId="2" applyNumberFormat="1" applyFont="1"/>
    <xf numFmtId="41" fontId="8" fillId="0" borderId="4" xfId="4322" applyFont="1" applyFill="1" applyBorder="1"/>
    <xf numFmtId="41" fontId="6" fillId="0" borderId="4" xfId="4322" applyFont="1" applyFill="1" applyBorder="1"/>
    <xf numFmtId="41" fontId="6" fillId="0" borderId="0" xfId="1" applyFont="1" applyFill="1"/>
    <xf numFmtId="0" fontId="15" fillId="0" borderId="0" xfId="4" applyFont="1" applyAlignment="1">
      <alignment horizontal="center"/>
    </xf>
    <xf numFmtId="0" fontId="16" fillId="0" borderId="0" xfId="4" applyFont="1" applyAlignment="1">
      <alignment horizontal="center"/>
    </xf>
    <xf numFmtId="0" fontId="15" fillId="2" borderId="0" xfId="5" applyFont="1" applyFill="1" applyAlignment="1">
      <alignment horizontal="center" vertical="center"/>
    </xf>
    <xf numFmtId="0" fontId="16" fillId="0" borderId="0" xfId="4" applyFont="1" applyAlignment="1">
      <alignment horizontal="center" vertical="top"/>
    </xf>
    <xf numFmtId="0" fontId="6" fillId="0" borderId="0" xfId="0" applyFont="1"/>
    <xf numFmtId="0" fontId="19" fillId="0" borderId="0" xfId="0" applyFont="1" applyAlignment="1">
      <alignment horizontal="left"/>
    </xf>
    <xf numFmtId="0" fontId="8" fillId="0" borderId="0" xfId="0" applyFont="1" applyAlignment="1">
      <alignment horizontal="center"/>
    </xf>
    <xf numFmtId="0" fontId="8" fillId="0" borderId="10" xfId="0" applyFont="1" applyBorder="1" applyAlignment="1">
      <alignment horizontal="center" vertical="center"/>
    </xf>
    <xf numFmtId="0" fontId="8" fillId="0" borderId="9"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25" fillId="0" borderId="0" xfId="0" applyFont="1" applyAlignment="1">
      <alignment horizontal="left" vertical="top" wrapText="1"/>
    </xf>
    <xf numFmtId="0" fontId="11" fillId="0" borderId="0" xfId="0" applyFont="1" applyAlignment="1">
      <alignment horizontal="left" vertical="center" wrapText="1"/>
    </xf>
    <xf numFmtId="0" fontId="7" fillId="0" borderId="0" xfId="0" applyFont="1" applyAlignment="1">
      <alignment horizontal="center"/>
    </xf>
    <xf numFmtId="0" fontId="9" fillId="0" borderId="0" xfId="4" applyFont="1" applyAlignment="1">
      <alignment horizontal="center" vertical="top"/>
    </xf>
    <xf numFmtId="0" fontId="9" fillId="0" borderId="0" xfId="4" applyFont="1" applyAlignment="1">
      <alignment horizontal="center" vertical="center"/>
    </xf>
    <xf numFmtId="0" fontId="7" fillId="0" borderId="0" xfId="0" applyFont="1" applyAlignment="1">
      <alignment horizontal="center" vertical="center"/>
    </xf>
    <xf numFmtId="0" fontId="11" fillId="0" borderId="0" xfId="0" applyFont="1" applyAlignment="1">
      <alignment horizontal="left" vertical="top" wrapText="1"/>
    </xf>
    <xf numFmtId="0" fontId="8" fillId="0" borderId="0" xfId="0" applyFont="1" applyAlignment="1">
      <alignment horizontal="left"/>
    </xf>
    <xf numFmtId="0" fontId="6" fillId="0" borderId="0" xfId="0" applyFont="1" applyAlignment="1">
      <alignment horizontal="left"/>
    </xf>
    <xf numFmtId="0" fontId="11"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horizontal="left" vertical="center" wrapText="1"/>
    </xf>
    <xf numFmtId="0" fontId="8" fillId="0" borderId="0" xfId="0" applyFont="1" applyAlignment="1">
      <alignment horizontal="center" vertical="center"/>
    </xf>
    <xf numFmtId="0" fontId="10" fillId="3" borderId="10" xfId="6" applyFont="1" applyFill="1" applyBorder="1" applyAlignment="1">
      <alignment horizontal="center" vertical="center" wrapText="1"/>
    </xf>
    <xf numFmtId="0" fontId="10" fillId="3" borderId="9" xfId="6" applyFont="1" applyFill="1" applyBorder="1" applyAlignment="1">
      <alignment horizontal="center" vertical="center" wrapText="1"/>
    </xf>
    <xf numFmtId="0" fontId="10" fillId="0" borderId="10" xfId="6" applyFont="1" applyBorder="1" applyAlignment="1">
      <alignment horizontal="center" vertical="center" wrapText="1"/>
    </xf>
    <xf numFmtId="0" fontId="10" fillId="0" borderId="9" xfId="6" applyFont="1" applyBorder="1" applyAlignment="1">
      <alignment horizontal="center" vertical="center" wrapText="1"/>
    </xf>
    <xf numFmtId="0" fontId="10" fillId="3" borderId="1" xfId="6" applyFont="1" applyFill="1" applyBorder="1" applyAlignment="1">
      <alignment horizontal="center" vertical="center" wrapText="1"/>
    </xf>
    <xf numFmtId="0" fontId="10" fillId="3" borderId="2" xfId="6" applyFont="1" applyFill="1" applyBorder="1" applyAlignment="1">
      <alignment horizontal="center" vertical="center" wrapText="1"/>
    </xf>
    <xf numFmtId="0" fontId="10" fillId="3" borderId="3" xfId="6" applyFont="1" applyFill="1" applyBorder="1" applyAlignment="1">
      <alignment horizontal="center" vertical="center" wrapText="1"/>
    </xf>
    <xf numFmtId="0" fontId="6" fillId="0" borderId="0" xfId="0" applyFont="1" applyAlignment="1">
      <alignment horizontal="left" wrapText="1"/>
    </xf>
    <xf numFmtId="0" fontId="8" fillId="0" borderId="0" xfId="0" applyFont="1" applyAlignment="1">
      <alignment horizontal="left" vertical="center"/>
    </xf>
    <xf numFmtId="0" fontId="8" fillId="0" borderId="0" xfId="0" applyFont="1" applyAlignment="1">
      <alignment horizontal="left" vertical="center" wrapText="1"/>
    </xf>
    <xf numFmtId="0" fontId="9" fillId="0" borderId="0" xfId="0" applyFont="1" applyAlignment="1">
      <alignment horizontal="left" vertical="center" wrapText="1"/>
    </xf>
    <xf numFmtId="0" fontId="8" fillId="0" borderId="1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8"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vertical="center" wrapText="1"/>
    </xf>
    <xf numFmtId="14" fontId="8" fillId="0" borderId="4" xfId="0" applyNumberFormat="1" applyFont="1" applyBorder="1" applyAlignment="1">
      <alignment horizontal="center" vertical="center" wrapText="1"/>
    </xf>
    <xf numFmtId="169" fontId="8" fillId="0" borderId="10" xfId="1" applyNumberFormat="1" applyFont="1" applyBorder="1" applyAlignment="1">
      <alignment horizontal="center" vertical="center" wrapText="1"/>
    </xf>
    <xf numFmtId="169" fontId="8" fillId="0" borderId="9" xfId="1" applyNumberFormat="1" applyFont="1" applyBorder="1" applyAlignment="1">
      <alignment horizontal="center" vertical="center" wrapText="1"/>
    </xf>
    <xf numFmtId="0" fontId="22" fillId="0" borderId="0" xfId="0" applyFont="1" applyAlignment="1">
      <alignment horizontal="left"/>
    </xf>
    <xf numFmtId="0" fontId="8" fillId="0" borderId="0" xfId="0" applyFont="1" applyAlignment="1">
      <alignment horizontal="left"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cellXfs>
  <cellStyles count="5669">
    <cellStyle name="Comma" xfId="1653" xr:uid="{EDF29677-C54C-4C3F-9B7B-78EA415DCA92}"/>
    <cellStyle name="Comma [0] 2" xfId="2062" xr:uid="{2ADFA196-2C8C-4957-8D23-437A87EE3D7C}"/>
    <cellStyle name="Comma [0] 2 2" xfId="2772" xr:uid="{612D2D90-6BE9-4B7E-8D01-D21DB9A098FB}"/>
    <cellStyle name="Comma [0] 2 2 2" xfId="4212" xr:uid="{32794235-04A3-433A-BD29-0D5B681A2168}"/>
    <cellStyle name="Comma [0] 2 2 3" xfId="5651" xr:uid="{B074B44A-B7AD-4A44-AB92-7A42759AED33}"/>
    <cellStyle name="Comma [0] 2 3" xfId="3503" xr:uid="{5DE6CD4B-7446-4A62-BE37-DBF9127372BC}"/>
    <cellStyle name="Comma [0] 2 4" xfId="4942" xr:uid="{75BC38D3-FBDF-4A77-A34C-F5E9C7D76DE0}"/>
    <cellStyle name="Comma 2" xfId="1506" xr:uid="{D030F33C-2884-4262-89BD-226C43159F88}"/>
    <cellStyle name="Comma 2 2" xfId="1507" xr:uid="{6114228E-9FE2-4247-B781-FAAE81E873F9}"/>
    <cellStyle name="Comma 2 3" xfId="1508" xr:uid="{C464139A-653C-4921-9439-BAD88A4CE178}"/>
    <cellStyle name="Comma 2 4" xfId="2276" xr:uid="{172C8345-7660-415B-ADE2-384D6D136B9B}"/>
    <cellStyle name="Comma 2 4 2" xfId="3716" xr:uid="{62A0CD8A-1B01-425E-90FE-40615D33CA12}"/>
    <cellStyle name="Comma 2 4 3" xfId="5155" xr:uid="{7EE3B61D-DEDC-4B90-9E1A-6D421757DA5E}"/>
    <cellStyle name="Comma 2 5" xfId="3007" xr:uid="{F456E349-E04A-490A-BB2E-5F514DF6EFB2}"/>
    <cellStyle name="Comma 2 6" xfId="4446" xr:uid="{C55E5E56-A072-4694-94ED-A0ED0D692DDB}"/>
    <cellStyle name="Comma 3" xfId="2063" xr:uid="{6AC79751-E561-43E5-AC8C-C8BCFDA49CB5}"/>
    <cellStyle name="Comma 4" xfId="2373" xr:uid="{0D84ECA7-EEB6-450A-B6FA-E1D3C501682A}"/>
    <cellStyle name="Comma 4 2" xfId="248" xr:uid="{5F661AE9-AFC9-4D99-ABFB-D9E87F9674A5}"/>
    <cellStyle name="Comma 4 2 2" xfId="1441" xr:uid="{20730704-EFCE-4FD7-A228-322C5E0D0983}"/>
    <cellStyle name="Comma 4 2 2 2" xfId="1623" xr:uid="{DAD8022C-7E94-468C-8751-6D601076143C}"/>
    <cellStyle name="Comma 4 2 2 2 2" xfId="1760" xr:uid="{0845F956-A483-4235-8512-6F86C424F664}"/>
    <cellStyle name="Comma 4 2 2 2 2 2" xfId="2475" xr:uid="{7A09E417-09DC-43DE-A60C-46781A9A769A}"/>
    <cellStyle name="Comma 4 2 2 2 2 2 2" xfId="3915" xr:uid="{DB720E31-128D-4722-ABCB-E564E3B111CB}"/>
    <cellStyle name="Comma 4 2 2 2 2 2 3" xfId="5354" xr:uid="{9E884D2E-376B-4856-8D62-5ECD694EC7DC}"/>
    <cellStyle name="Comma 4 2 2 2 2 3" xfId="3206" xr:uid="{381FEC73-64CC-45EC-BAE5-CA075EEF6A4F}"/>
    <cellStyle name="Comma 4 2 2 2 2 4" xfId="4645" xr:uid="{F0649B09-0DBB-4E7A-86C2-B058B1D4C124}"/>
    <cellStyle name="Comma 4 2 2 2 3" xfId="1902" xr:uid="{9FA41AA5-F77E-4B17-A76A-5DE44816BC7A}"/>
    <cellStyle name="Comma 4 2 2 2 3 2" xfId="2614" xr:uid="{793202D3-399A-4850-BBA7-88B18D78F76A}"/>
    <cellStyle name="Comma 4 2 2 2 3 2 2" xfId="4054" xr:uid="{9AB832A3-14E6-4C6D-A535-6FABF93A9368}"/>
    <cellStyle name="Comma 4 2 2 2 3 2 3" xfId="5493" xr:uid="{45B7F941-AF73-4430-BDE9-323170FD5151}"/>
    <cellStyle name="Comma 4 2 2 2 3 3" xfId="3345" xr:uid="{293151F3-29C6-4EF2-9C5E-7E217B47E796}"/>
    <cellStyle name="Comma 4 2 2 2 3 4" xfId="4784" xr:uid="{514CA4B2-95B7-40F2-B60E-68554C04B112}"/>
    <cellStyle name="Comma 4 2 2 2 4" xfId="2356" xr:uid="{FE6C4C18-1F83-4ED5-AD5C-247527BB461E}"/>
    <cellStyle name="Comma 4 2 2 2 4 2" xfId="3796" xr:uid="{A771C8ED-8B49-474E-945A-A09F54A78EA8}"/>
    <cellStyle name="Comma 4 2 2 2 4 3" xfId="5235" xr:uid="{99BF6648-F3AD-46DB-98BC-EB6B05944D0D}"/>
    <cellStyle name="Comma 4 2 2 2 5" xfId="3087" xr:uid="{E07CD66D-36DB-4B92-9E40-F187E3C40D18}"/>
    <cellStyle name="Comma 4 2 2 2 6" xfId="4526" xr:uid="{215AC277-999C-49F2-A662-3325D0327E7F}"/>
    <cellStyle name="Comma 4 2 2 3" xfId="1723" xr:uid="{AFA2DCCB-495B-4805-9276-F6BBDE476FBA}"/>
    <cellStyle name="Comma 4 2 2 3 2" xfId="2438" xr:uid="{44976A6B-600E-4B75-8289-3414185A4F8C}"/>
    <cellStyle name="Comma 4 2 2 3 2 2" xfId="3878" xr:uid="{EFF29C23-7137-4BCA-9846-B0EC536083B5}"/>
    <cellStyle name="Comma 4 2 2 3 2 3" xfId="5317" xr:uid="{A58FD588-F297-4FC9-8B07-36A1C3E0ADC4}"/>
    <cellStyle name="Comma 4 2 2 3 3" xfId="3169" xr:uid="{5F7CF477-9577-4A23-AA4F-D91FA8AD972B}"/>
    <cellStyle name="Comma 4 2 2 3 4" xfId="4608" xr:uid="{DB66C010-1CFF-48F3-B682-2F365D22B9C3}"/>
    <cellStyle name="Comma 4 2 2 4" xfId="1496" xr:uid="{F081D0E7-97DB-4D53-ABCD-127016B33628}"/>
    <cellStyle name="Comma 4 2 2 4 2" xfId="2271" xr:uid="{175CD04F-DE9E-4980-8D5F-A47C207894C3}"/>
    <cellStyle name="Comma 4 2 2 4 2 2" xfId="3711" xr:uid="{83FBA2E1-6835-49B7-95C9-FC86B2275943}"/>
    <cellStyle name="Comma 4 2 2 4 2 3" xfId="5150" xr:uid="{1594A5E9-4C59-48D4-9DEB-10A7B1F47F63}"/>
    <cellStyle name="Comma 4 2 2 4 3" xfId="3002" xr:uid="{8725A87E-2FB6-45D4-B530-75309FC9C3BA}"/>
    <cellStyle name="Comma 4 2 2 4 4" xfId="4441" xr:uid="{D9E3AE22-8F2C-4268-B14C-681CB2FF23EE}"/>
    <cellStyle name="Comma 4 2 2 5" xfId="1933" xr:uid="{B704EB9B-B7DB-4489-85BB-B3C3891D7ACE}"/>
    <cellStyle name="Comma 4 2 2 5 2" xfId="2644" xr:uid="{00EFF03E-85D0-422E-949F-5F6A349D3DE7}"/>
    <cellStyle name="Comma 4 2 2 5 2 2" xfId="4084" xr:uid="{2030BBB4-23A3-4267-B515-F0D655262CE4}"/>
    <cellStyle name="Comma 4 2 2 5 2 3" xfId="5523" xr:uid="{8BD0C6F6-32DD-43AE-A444-323248E6B744}"/>
    <cellStyle name="Comma 4 2 2 5 3" xfId="3375" xr:uid="{870E9ABD-A351-4BD8-B984-00C18A2AFF59}"/>
    <cellStyle name="Comma 4 2 2 5 4" xfId="4814" xr:uid="{D63DCC05-056C-46EF-A8E6-3EF7C5B1504B}"/>
    <cellStyle name="Comma 4 2 2 6" xfId="2238" xr:uid="{1687DB4C-4EFA-486E-85B9-B5C01256A690}"/>
    <cellStyle name="Comma 4 2 2 6 2" xfId="3678" xr:uid="{A36387C8-4BA6-4C9D-B449-4CEDB8198F5F}"/>
    <cellStyle name="Comma 4 2 2 6 3" xfId="5117" xr:uid="{716B193F-578B-47DD-8371-0C3D31D0CB8E}"/>
    <cellStyle name="Comma 4 2 2 7" xfId="2969" xr:uid="{F201973C-096F-49E3-8ECE-DA44DF50298D}"/>
    <cellStyle name="Comma 4 2 2 8" xfId="4408" xr:uid="{007B2469-DB04-4E69-A91C-6008DDCAB324}"/>
    <cellStyle name="Comma 4 2 3" xfId="1605" xr:uid="{AB460DF3-5457-4C81-A8D4-BC8EE28F434E}"/>
    <cellStyle name="Comma 4 2 3 2" xfId="1742" xr:uid="{DF49A504-CB89-4368-8511-5CF0080F8249}"/>
    <cellStyle name="Comma 4 2 3 2 2" xfId="2457" xr:uid="{F3D7D9FF-594F-40A5-A914-BBC757F4F64A}"/>
    <cellStyle name="Comma 4 2 3 2 2 2" xfId="3897" xr:uid="{2DA3801E-09FA-4B78-9EA0-5944EC367F5C}"/>
    <cellStyle name="Comma 4 2 3 2 2 3" xfId="5336" xr:uid="{E8C6B35A-B7A7-48E5-9F05-F0F18156E7E0}"/>
    <cellStyle name="Comma 4 2 3 2 3" xfId="3188" xr:uid="{E4A46BD6-3F9B-41D5-A76B-C518829FCA9C}"/>
    <cellStyle name="Comma 4 2 3 2 4" xfId="4627" xr:uid="{636A3EE2-1F09-469F-A99E-F29D033BCBC3}"/>
    <cellStyle name="Comma 4 2 3 3" xfId="2040" xr:uid="{595D2EA6-D577-4149-ACC0-2ACD54AD5D8E}"/>
    <cellStyle name="Comma 4 2 3 3 2" xfId="2750" xr:uid="{F2D91617-56B4-4EBD-9FD2-CB6EAB283288}"/>
    <cellStyle name="Comma 4 2 3 3 2 2" xfId="4190" xr:uid="{5EF40AE7-FF93-4D49-9236-A88BAE2A15C8}"/>
    <cellStyle name="Comma 4 2 3 3 2 3" xfId="5629" xr:uid="{72A4FB21-A5E8-4041-9D46-AF6899317911}"/>
    <cellStyle name="Comma 4 2 3 3 3" xfId="3481" xr:uid="{0BF23259-34A2-4A95-A5E2-6DAB9B6CB87C}"/>
    <cellStyle name="Comma 4 2 3 3 4" xfId="4920" xr:uid="{86CCCEE5-7086-4E17-864E-CCAB981770F8}"/>
    <cellStyle name="Comma 4 2 3 4" xfId="2338" xr:uid="{B1A15385-96DB-40C8-8F26-8E49D9B16FC3}"/>
    <cellStyle name="Comma 4 2 3 4 2" xfId="3778" xr:uid="{69F42687-E916-4BF8-8C25-450472567643}"/>
    <cellStyle name="Comma 4 2 3 4 3" xfId="5217" xr:uid="{66721A25-7485-4EEC-9E21-A052B628BF80}"/>
    <cellStyle name="Comma 4 2 3 5" xfId="3069" xr:uid="{F4CD5371-6739-4D0A-BBE8-E0C2F195869D}"/>
    <cellStyle name="Comma 4 2 3 6" xfId="4508" xr:uid="{41D6715C-E971-43BE-83F7-6F001749C87C}"/>
    <cellStyle name="Comma 4 2 4" xfId="1662" xr:uid="{691DFA86-F94E-47B2-B6F5-B50F19B3B245}"/>
    <cellStyle name="Comma 4 2 4 2" xfId="1783" xr:uid="{07839589-C816-4E0D-AC16-39D20B16D5A2}"/>
    <cellStyle name="Comma 4 2 4 2 2" xfId="2498" xr:uid="{39F5B874-B115-41E0-B07B-BDB76D216540}"/>
    <cellStyle name="Comma 4 2 4 2 2 2" xfId="3938" xr:uid="{054BC1C7-FA32-48BA-B970-101A3F849672}"/>
    <cellStyle name="Comma 4 2 4 2 2 3" xfId="5377" xr:uid="{2C3D9D30-99FE-4FE1-B649-EF2568D1752E}"/>
    <cellStyle name="Comma 4 2 4 2 3" xfId="3229" xr:uid="{776FB292-81C5-4FC8-B2BB-D1BA19A190E2}"/>
    <cellStyle name="Comma 4 2 4 2 4" xfId="4668" xr:uid="{73116115-4435-4426-B27E-13CFD024D4BB}"/>
    <cellStyle name="Comma 4 2 4 3" xfId="2382" xr:uid="{BDE7D6FB-1392-416D-AC8E-BA7151EADDEB}"/>
    <cellStyle name="Comma 4 2 4 3 2" xfId="3822" xr:uid="{591B65F6-F28B-41AF-91BF-7003A8BE88DD}"/>
    <cellStyle name="Comma 4 2 4 3 3" xfId="5261" xr:uid="{A44982E4-460D-45AE-A2AA-F61BFAF357AF}"/>
    <cellStyle name="Comma 4 2 4 4" xfId="3113" xr:uid="{012897E4-9776-4B5A-AFDD-7BC117A1FC57}"/>
    <cellStyle name="Comma 4 2 4 5" xfId="4552" xr:uid="{21AEE0B3-5F5B-4FE0-AFEC-FED151D1F317}"/>
    <cellStyle name="Comma 4 2 5" xfId="1697" xr:uid="{C898D147-E912-42B7-8E6A-6F35895501DD}"/>
    <cellStyle name="Comma 4 2 5 2" xfId="1813" xr:uid="{4B770A75-AA62-403B-9FBE-CB238D02EB0A}"/>
    <cellStyle name="Comma 4 2 5 2 2" xfId="2528" xr:uid="{F7997723-06E0-472A-836E-680B37BE8ACD}"/>
    <cellStyle name="Comma 4 2 5 2 2 2" xfId="3968" xr:uid="{B529FAA1-FA0D-4455-82C5-ED84ADCC7C63}"/>
    <cellStyle name="Comma 4 2 5 2 2 3" xfId="5407" xr:uid="{F6F6D55E-8041-47B8-9D5C-97753F2CD37D}"/>
    <cellStyle name="Comma 4 2 5 2 3" xfId="3259" xr:uid="{A90EBC0F-52F8-4EAF-B09B-6432D3ADD94B}"/>
    <cellStyle name="Comma 4 2 5 2 4" xfId="4698" xr:uid="{E2EEF6FB-CE90-4266-B6F4-65910261E513}"/>
    <cellStyle name="Comma 4 2 5 3" xfId="2412" xr:uid="{B255A25D-E469-44FB-BF3D-111FF9B07536}"/>
    <cellStyle name="Comma 4 2 5 3 2" xfId="3852" xr:uid="{30058E57-06EF-4AD0-B506-770A54AF7FFB}"/>
    <cellStyle name="Comma 4 2 5 3 3" xfId="5291" xr:uid="{EF994288-1A14-473C-9155-CD7263131E7F}"/>
    <cellStyle name="Comma 4 2 5 4" xfId="3143" xr:uid="{53034D8E-F1AA-4C0E-A26E-0615AEA024E3}"/>
    <cellStyle name="Comma 4 2 5 5" xfId="4582" xr:uid="{F587D601-6146-4FDB-BAB3-DEE411336446}"/>
    <cellStyle name="Comma 4 2 6" xfId="1402" xr:uid="{A409FC03-ACC5-4ECC-BFF3-5AD7E44FC77C}"/>
    <cellStyle name="Comma 4 2 6 2" xfId="2204" xr:uid="{185BFA57-0C3F-4A93-9B0B-705EB0A4A370}"/>
    <cellStyle name="Comma 4 2 6 2 2" xfId="3644" xr:uid="{116E72CB-8391-46B7-BEA7-A2C54BFD456C}"/>
    <cellStyle name="Comma 4 2 6 2 3" xfId="5083" xr:uid="{F28EA16B-2736-46C6-B60C-650C4F1F2FE6}"/>
    <cellStyle name="Comma 4 2 6 3" xfId="2935" xr:uid="{28377F54-0041-4C77-8A40-69A278BBE2B0}"/>
    <cellStyle name="Comma 4 2 6 4" xfId="4374" xr:uid="{2F04823E-67DB-4083-A130-46B14F3121E5}"/>
    <cellStyle name="Comma 4 2 7" xfId="2176" xr:uid="{9EE37A7C-E5F1-4402-AE29-60E507266559}"/>
    <cellStyle name="Comma 4 2 7 2" xfId="3616" xr:uid="{E4E00712-4255-4389-8B14-97C6DDC41703}"/>
    <cellStyle name="Comma 4 2 7 3" xfId="5055" xr:uid="{C67A7698-A779-41CF-B35F-5ACF336B9B83}"/>
    <cellStyle name="Comma 4 2 8" xfId="2907" xr:uid="{8EBF6EA9-EA94-4F07-9A44-95306470AD08}"/>
    <cellStyle name="Comma 4 2 9" xfId="4346" xr:uid="{E0A8E7CF-29E8-4A5E-A1E7-2279EA83F0F8}"/>
    <cellStyle name="Comma 4 3" xfId="3813" xr:uid="{981FEFC6-0900-46CF-9160-36FF6CADD07D}"/>
    <cellStyle name="Comma 4 4" xfId="5252" xr:uid="{E74F9F37-07DE-4E11-ABBA-948186FA6005}"/>
    <cellStyle name="Comma 5" xfId="3104" xr:uid="{9252EC65-CCA5-4581-ABB2-8F1726808728}"/>
    <cellStyle name="Comma 6" xfId="4543" xr:uid="{73BEA7C0-01AA-412C-B9E8-F0E96FBB772C}"/>
    <cellStyle name="Comma_Worksheet in   AIPSA Estados al 31.12" xfId="1509" xr:uid="{7C343D73-B5BD-48C1-9263-FFE74688523D}"/>
    <cellStyle name="Excel Built-in Normal" xfId="1481" xr:uid="{DF9312C3-92D3-4E66-BA48-D07708F2AA19}"/>
    <cellStyle name="Excel Built-in Normal 2" xfId="1435" xr:uid="{33860E8C-CA06-4367-A8DC-CC269689C14C}"/>
    <cellStyle name="Excel Built-in Normal 3" xfId="1567" xr:uid="{EF537DD7-39BE-4D95-9720-93D4D00168A2}"/>
    <cellStyle name="Hipervínculo" xfId="3" builtinId="8"/>
    <cellStyle name="Hipervínculo 2" xfId="1401" xr:uid="{4695D7D7-81BD-4DAE-8517-149AA1456872}"/>
    <cellStyle name="Millares [0]" xfId="1" builtinId="6"/>
    <cellStyle name="Millares [0] 10" xfId="10" xr:uid="{CA26CC8B-2F21-4675-8881-371529FE1DBD}"/>
    <cellStyle name="Millares [0] 10 2" xfId="158" xr:uid="{72D9AEF7-F83C-452A-8DB2-01001ED88E6A}"/>
    <cellStyle name="Millares [0] 10 2 2" xfId="52" xr:uid="{5DC85361-1F81-4441-BA65-EAFE2D5C2841}"/>
    <cellStyle name="Millares [0] 10 2 2 2" xfId="159" xr:uid="{6522134A-62EE-4688-8BB6-252103D2DB61}"/>
    <cellStyle name="Millares [0] 10 2 2 2 2" xfId="2153" xr:uid="{6CF641D3-FE54-4EDA-AACE-F7AB32415630}"/>
    <cellStyle name="Millares [0] 10 2 2 2 2 2" xfId="3593" xr:uid="{48B7F6A8-4D26-4652-A6FD-BC81545A2DE0}"/>
    <cellStyle name="Millares [0] 10 2 2 2 2 3" xfId="5032" xr:uid="{75A41B1F-E205-427A-BD47-5E593C66D432}"/>
    <cellStyle name="Millares [0] 10 2 2 2 3" xfId="2884" xr:uid="{D8031057-F589-4507-B67E-90B60793BBC8}"/>
    <cellStyle name="Millares [0] 10 2 2 2 4" xfId="4323" xr:uid="{D2975908-6250-4680-97E2-2DEC0C323C6E}"/>
    <cellStyle name="Millares [0] 10 2 2 3" xfId="2102" xr:uid="{0A397991-9240-4C4D-8B4D-B55A0F2FE973}"/>
    <cellStyle name="Millares [0] 10 2 2 3 2" xfId="3542" xr:uid="{4CA6ECBD-F704-44CF-AEFE-7265F69BF381}"/>
    <cellStyle name="Millares [0] 10 2 2 3 3" xfId="4981" xr:uid="{266F5620-D209-4B2A-9DC5-C52CE2A8543C}"/>
    <cellStyle name="Millares [0] 10 2 2 4" xfId="108" xr:uid="{B4DB38AE-54BD-4440-A79A-BC00D647E1A5}"/>
    <cellStyle name="Millares [0] 10 2 2 4 2" xfId="2833" xr:uid="{FE4BA75F-8F50-4852-8E72-386754830E73}"/>
    <cellStyle name="Millares [0] 10 2 2 4 3" xfId="4272" xr:uid="{1DFD48C3-5435-4EC8-89E6-53321B4E8368}"/>
    <cellStyle name="Millares [0] 10 2 3" xfId="1799" xr:uid="{B2EC0CB4-C59A-4319-B29B-BFA8AB92457D}"/>
    <cellStyle name="Millares [0] 10 2 3 2" xfId="2514" xr:uid="{F4A3D68E-C4A4-44BF-A913-ACE62CD71EBB}"/>
    <cellStyle name="Millares [0] 10 2 3 2 2" xfId="3954" xr:uid="{E67B4537-6D7C-40B8-84F6-3BEAC18E691C}"/>
    <cellStyle name="Millares [0] 10 2 3 2 3" xfId="5393" xr:uid="{446654C2-D151-415F-BEEA-EF4BED2ACC7C}"/>
    <cellStyle name="Millares [0] 10 2 3 3" xfId="3245" xr:uid="{83A9DE74-4E53-4048-A6CE-649E464DB8D8}"/>
    <cellStyle name="Millares [0] 10 2 3 4" xfId="4684" xr:uid="{CD2B1AAC-1FC0-4CF8-BCF7-2B1CDEE1B6BC}"/>
    <cellStyle name="Millares [0] 10 2 4" xfId="2152" xr:uid="{74893718-37C7-44FF-8F1F-0330031A1C78}"/>
    <cellStyle name="Millares [0] 10 2 4 2" xfId="3592" xr:uid="{A88D26E0-AB52-47D5-9E3F-18561D1CC0EB}"/>
    <cellStyle name="Millares [0] 10 2 4 3" xfId="5031" xr:uid="{678BE884-F15E-4B0C-93C4-101B13022867}"/>
    <cellStyle name="Millares [0] 10 2 5" xfId="2883" xr:uid="{1DAEB8BB-2767-4343-9B42-793D04D32987}"/>
    <cellStyle name="Millares [0] 10 2 6" xfId="4322" xr:uid="{87F3C9D8-1A14-4175-A5FF-1922AE2356C5}"/>
    <cellStyle name="Millares [0] 10 3" xfId="1678" xr:uid="{7F5006FE-8411-4370-B70F-DC4AE44253D4}"/>
    <cellStyle name="Millares [0] 10 3 2" xfId="2398" xr:uid="{B02856FF-68D3-488F-B37A-4869C347F361}"/>
    <cellStyle name="Millares [0] 10 3 2 2" xfId="3838" xr:uid="{F1ABFA61-7321-4DC2-BFF6-965707BEE0A7}"/>
    <cellStyle name="Millares [0] 10 3 2 3" xfId="5277" xr:uid="{07E367CD-6268-4ABE-84AB-9870B6AF92EF}"/>
    <cellStyle name="Millares [0] 10 3 3" xfId="3129" xr:uid="{C09B4CA7-A623-49EB-B101-6C261043B34C}"/>
    <cellStyle name="Millares [0] 10 3 4" xfId="4568" xr:uid="{588AC96C-2126-4DB4-9A95-A173D12B5E8D}"/>
    <cellStyle name="Millares [0] 10 4" xfId="2101" xr:uid="{743E9017-0A36-4502-8D01-E4783A5BC0C4}"/>
    <cellStyle name="Millares [0] 10 4 2" xfId="3541" xr:uid="{80FB1E1C-30E1-417F-924B-7147711193A4}"/>
    <cellStyle name="Millares [0] 10 4 3" xfId="4980" xr:uid="{BA988B7D-09B9-4256-829B-75E5E2CC40FF}"/>
    <cellStyle name="Millares [0] 10 5" xfId="107" xr:uid="{D78438EB-153B-4FE1-A54E-CE97A68AEB02}"/>
    <cellStyle name="Millares [0] 10 5 2" xfId="2832" xr:uid="{7A15ED9D-14D9-4B65-97B1-EB2BD38B6635}"/>
    <cellStyle name="Millares [0] 10 5 3" xfId="4271" xr:uid="{52FE8395-8EE8-48E8-87D8-061DE66D45CB}"/>
    <cellStyle name="Millares [0] 11" xfId="49" xr:uid="{C2E5D886-9B48-48FF-8818-3CF4985BE212}"/>
    <cellStyle name="Millares [0] 11 2" xfId="155" xr:uid="{65682105-CA75-49C9-B8CA-66B130E7E0FD}"/>
    <cellStyle name="Millares [0] 11 2 2" xfId="1805" xr:uid="{B0A65846-7472-48CF-8AD4-9A5E0F97E02C}"/>
    <cellStyle name="Millares [0] 11 2 2 2" xfId="2520" xr:uid="{9D6BF653-FBD6-42A9-9CAE-20B707DE05FD}"/>
    <cellStyle name="Millares [0] 11 2 2 2 2" xfId="3960" xr:uid="{00F90243-84E5-4ECC-A6E8-14F4DE6A431E}"/>
    <cellStyle name="Millares [0] 11 2 2 2 3" xfId="5399" xr:uid="{650C8EC8-1285-4D29-999B-5D10804690B8}"/>
    <cellStyle name="Millares [0] 11 2 2 3" xfId="3251" xr:uid="{D48306FB-DC8E-4CCA-BFE5-58CB5F48F757}"/>
    <cellStyle name="Millares [0] 11 2 2 4" xfId="4690" xr:uid="{A03AC0A0-3EC8-4E23-AD98-B0A7255CD991}"/>
    <cellStyle name="Millares [0] 11 2 3" xfId="2149" xr:uid="{63A6BE15-03D4-4269-938E-DDE7082A1676}"/>
    <cellStyle name="Millares [0] 11 2 3 2" xfId="3589" xr:uid="{38E6FB45-B0B4-4E6D-A818-5592716AF7E6}"/>
    <cellStyle name="Millares [0] 11 2 3 3" xfId="5028" xr:uid="{F6492A54-ADE6-4C00-BCE8-5C12D97F1A1C}"/>
    <cellStyle name="Millares [0] 11 2 4" xfId="2880" xr:uid="{26260059-C7F5-4ACB-9636-5CC735716565}"/>
    <cellStyle name="Millares [0] 11 2 5" xfId="4319" xr:uid="{C44CB446-7F7C-4768-B079-6B0ACBA1424C}"/>
    <cellStyle name="Millares [0] 11 3" xfId="1684" xr:uid="{62035F11-481E-451A-A574-1D6A12FFD645}"/>
    <cellStyle name="Millares [0] 11 3 2" xfId="2404" xr:uid="{B07F5C6B-11F7-4792-BDFF-8F966ED33532}"/>
    <cellStyle name="Millares [0] 11 3 2 2" xfId="3844" xr:uid="{78849827-6DF4-4686-B6D8-243A39CEB5E5}"/>
    <cellStyle name="Millares [0] 11 3 2 3" xfId="5283" xr:uid="{75AC4804-01E7-4810-B597-067D213DB636}"/>
    <cellStyle name="Millares [0] 11 3 3" xfId="3135" xr:uid="{71F88BD3-D518-42D7-B9D3-1721241E444A}"/>
    <cellStyle name="Millares [0] 11 3 4" xfId="4574" xr:uid="{89BD6FC3-A7AD-4342-AAE8-4703F929856A}"/>
    <cellStyle name="Millares [0] 11 4" xfId="2098" xr:uid="{3607D63F-E460-4F3E-BE7D-8182ED3B013B}"/>
    <cellStyle name="Millares [0] 11 4 2" xfId="3538" xr:uid="{388158DC-1B18-4EBD-AD65-58C3420A2A8D}"/>
    <cellStyle name="Millares [0] 11 4 3" xfId="4977" xr:uid="{53B2DB0A-C2E8-4C31-B5D9-681D15B8E35F}"/>
    <cellStyle name="Millares [0] 11 5" xfId="104" xr:uid="{B9670F26-57AE-4D9F-BDD9-4E6E56939BC0}"/>
    <cellStyle name="Millares [0] 11 5 2" xfId="2829" xr:uid="{0F0A13B4-3842-4A78-9FD1-46A5982AFA37}"/>
    <cellStyle name="Millares [0] 11 5 3" xfId="4268" xr:uid="{4F9307CD-CE61-4324-BF6F-DFFC65122679}"/>
    <cellStyle name="Millares [0] 12" xfId="55" xr:uid="{6B4BB8C9-6E0C-4663-A1A6-344F795B6259}"/>
    <cellStyle name="Millares [0] 12 2" xfId="162" xr:uid="{816D4DAA-1A1C-4559-8CB3-1AF72FE535D2}"/>
    <cellStyle name="Millares [0] 12 2 2" xfId="1806" xr:uid="{A3DA8556-0FA4-411F-936C-345FCF44130F}"/>
    <cellStyle name="Millares [0] 12 2 2 2" xfId="2521" xr:uid="{581E4B4A-7E76-4A78-9C9C-3088440EDD7E}"/>
    <cellStyle name="Millares [0] 12 2 2 2 2" xfId="3961" xr:uid="{76B47A42-D9F4-4F6F-811B-6A2DD2C00747}"/>
    <cellStyle name="Millares [0] 12 2 2 2 3" xfId="5400" xr:uid="{4C7A21DB-679A-4E9E-9B44-36C1BDFCF14D}"/>
    <cellStyle name="Millares [0] 12 2 2 3" xfId="3252" xr:uid="{F36806D5-D6A1-4A4B-A89F-623C32A7FF16}"/>
    <cellStyle name="Millares [0] 12 2 2 4" xfId="4691" xr:uid="{B9A12A6D-98F4-4378-9A96-3C4744FE631B}"/>
    <cellStyle name="Millares [0] 12 2 3" xfId="2156" xr:uid="{1B73A123-A9E3-4869-BB05-7633DC9DB356}"/>
    <cellStyle name="Millares [0] 12 2 3 2" xfId="3596" xr:uid="{30BF749D-F88C-4C14-950D-23D4C3FEC3A5}"/>
    <cellStyle name="Millares [0] 12 2 3 3" xfId="5035" xr:uid="{93677B8F-7E0B-4C60-AA10-58FA2BBE3FFA}"/>
    <cellStyle name="Millares [0] 12 2 4" xfId="2887" xr:uid="{9C661BBA-02CE-4526-9789-311E2CC7E105}"/>
    <cellStyle name="Millares [0] 12 2 5" xfId="4326" xr:uid="{94B71D54-73CF-4B94-8397-11637E715C4E}"/>
    <cellStyle name="Millares [0] 12 3" xfId="1690" xr:uid="{02714999-860A-4133-951B-5F13829BD6BF}"/>
    <cellStyle name="Millares [0] 12 3 2" xfId="2405" xr:uid="{6C3F0200-C143-4995-8101-4C8C3975EDB6}"/>
    <cellStyle name="Millares [0] 12 3 2 2" xfId="3845" xr:uid="{264D4895-5DF2-4987-BB6D-8D234CD22F37}"/>
    <cellStyle name="Millares [0] 12 3 2 3" xfId="5284" xr:uid="{52860182-1B32-4F6F-B90C-EE39055563FD}"/>
    <cellStyle name="Millares [0] 12 3 3" xfId="3136" xr:uid="{9A4C8E38-3BED-4418-82D6-FD6A3B69DF42}"/>
    <cellStyle name="Millares [0] 12 3 4" xfId="4575" xr:uid="{45A5571C-53E7-4381-9C44-F6BAE16126D1}"/>
    <cellStyle name="Millares [0] 12 4" xfId="2105" xr:uid="{C19783AA-FC57-40A8-A962-BC24547C5339}"/>
    <cellStyle name="Millares [0] 12 4 2" xfId="3545" xr:uid="{5BFB73BA-DB3E-47D0-B82F-99BBDC11335E}"/>
    <cellStyle name="Millares [0] 12 4 3" xfId="4984" xr:uid="{EA52650A-6E75-4E8E-AA0F-30FE5463320C}"/>
    <cellStyle name="Millares [0] 12 5" xfId="111" xr:uid="{0287F422-9DB2-431E-84ED-B26A535E057A}"/>
    <cellStyle name="Millares [0] 12 5 2" xfId="2836" xr:uid="{A1D3AC68-157B-43DE-A10A-D26DCC3DF8F7}"/>
    <cellStyle name="Millares [0] 12 5 3" xfId="4275" xr:uid="{CDF514ED-C3F3-4C94-9537-95F5FA949BBC}"/>
    <cellStyle name="Millares [0] 13" xfId="56" xr:uid="{899B9438-DCD9-47A5-914B-5FF42A34E584}"/>
    <cellStyle name="Millares [0] 13 2" xfId="163" xr:uid="{D5190C1D-9A48-4564-B7EB-54141F8691D6}"/>
    <cellStyle name="Millares [0] 13 2 2" xfId="2157" xr:uid="{AA590422-7CAE-4815-99B3-D35CBEE7D2F7}"/>
    <cellStyle name="Millares [0] 13 2 2 2" xfId="3597" xr:uid="{F6526A89-0900-49DA-A1A3-895C8F70253B}"/>
    <cellStyle name="Millares [0] 13 2 2 3" xfId="5036" xr:uid="{02B95F02-FCF6-4AC8-ACD6-16EE0C73A8D7}"/>
    <cellStyle name="Millares [0] 13 2 3" xfId="2888" xr:uid="{DB45225D-887C-452F-8EFA-A2CA4A014175}"/>
    <cellStyle name="Millares [0] 13 2 4" xfId="4327" xr:uid="{9AC70807-D7B5-4888-B230-39769F2B7DD2}"/>
    <cellStyle name="Millares [0] 13 3" xfId="1584" xr:uid="{57BFB87E-B619-418D-8B9E-14929DB5AC73}"/>
    <cellStyle name="Millares [0] 13 3 2" xfId="2320" xr:uid="{7ADB8A2C-3A36-4FFD-91BC-BFFC76CB3EDA}"/>
    <cellStyle name="Millares [0] 13 3 2 2" xfId="3760" xr:uid="{CF4C723D-ADE2-4B2B-97FF-84DEFE9D070F}"/>
    <cellStyle name="Millares [0] 13 3 2 3" xfId="5199" xr:uid="{F5CD2B2A-A552-42C8-8F11-9316978B09FD}"/>
    <cellStyle name="Millares [0] 13 3 3" xfId="3051" xr:uid="{58140048-DD7A-4B02-A3EE-4B0BE5638CC0}"/>
    <cellStyle name="Millares [0] 13 3 4" xfId="4490" xr:uid="{A342C88E-1476-4979-BFA2-068F440E560B}"/>
    <cellStyle name="Millares [0] 13 4" xfId="2106" xr:uid="{D1F1758B-43E3-46AA-8414-DE544903A507}"/>
    <cellStyle name="Millares [0] 13 4 2" xfId="3546" xr:uid="{E4DE158B-B7F4-4F5A-901B-ECE0433CF74A}"/>
    <cellStyle name="Millares [0] 13 4 3" xfId="4985" xr:uid="{696A40F1-DA6E-490B-B9C9-E7582A5E28AC}"/>
    <cellStyle name="Millares [0] 13 5" xfId="112" xr:uid="{30AEB689-F05B-47B2-A512-C0090A51A3BF}"/>
    <cellStyle name="Millares [0] 13 5 2" xfId="2837" xr:uid="{D0AE07D9-319E-4E11-AA25-C7884BEF7B04}"/>
    <cellStyle name="Millares [0] 13 5 3" xfId="4276" xr:uid="{12E785BF-903C-47EB-BF33-BEE6FBFDB9C8}"/>
    <cellStyle name="Millares [0] 14" xfId="57" xr:uid="{4CFBF0DC-FE68-420E-BEDB-2EF670C05B81}"/>
    <cellStyle name="Millares [0] 14 2" xfId="164" xr:uid="{65EEBEB3-5E74-4B1C-98FA-5B365EF99162}"/>
    <cellStyle name="Millares [0] 14 2 2" xfId="2158" xr:uid="{C7532A8B-5AE9-46C6-B344-A13BD2FE3B26}"/>
    <cellStyle name="Millares [0] 14 2 2 2" xfId="3598" xr:uid="{75FCA14B-231E-4798-BEBE-8E019C6012AE}"/>
    <cellStyle name="Millares [0] 14 2 2 3" xfId="5037" xr:uid="{CB782062-77EE-4BD1-8286-FF1B6B699B74}"/>
    <cellStyle name="Millares [0] 14 2 3" xfId="2889" xr:uid="{C3D5D02C-B1D1-40F8-9E46-C49E3026BF81}"/>
    <cellStyle name="Millares [0] 14 2 4" xfId="4328" xr:uid="{8CDCBC5D-2B6A-4363-B3A9-2C46C17394B8}"/>
    <cellStyle name="Millares [0] 14 3" xfId="1711" xr:uid="{7C64630E-9344-4D19-A7B3-1214A01AA8D0}"/>
    <cellStyle name="Millares [0] 14 3 2" xfId="2426" xr:uid="{1D80255E-A687-4B24-9DEF-90FFF4852241}"/>
    <cellStyle name="Millares [0] 14 3 2 2" xfId="3866" xr:uid="{5ED4A002-A6F1-4EBF-B9CF-DA9F944BFE80}"/>
    <cellStyle name="Millares [0] 14 3 2 3" xfId="5305" xr:uid="{DB419E70-C3E5-405B-9386-EE2CE1025200}"/>
    <cellStyle name="Millares [0] 14 3 3" xfId="3157" xr:uid="{29B76F21-DE3B-40F3-8B27-4800E611E82A}"/>
    <cellStyle name="Millares [0] 14 3 4" xfId="4596" xr:uid="{3ACA0735-2BC5-4AAE-8CFE-1A942AED1A3F}"/>
    <cellStyle name="Millares [0] 14 4" xfId="2107" xr:uid="{904C399D-4296-4684-8CB1-BEAB2CB8AC43}"/>
    <cellStyle name="Millares [0] 14 4 2" xfId="3547" xr:uid="{F06F269C-7F99-4486-93AC-4075BF7043F4}"/>
    <cellStyle name="Millares [0] 14 4 3" xfId="4986" xr:uid="{E3025CA4-8631-4EA0-98B9-BF567ADCAF5D}"/>
    <cellStyle name="Millares [0] 14 5" xfId="113" xr:uid="{97431BF9-DF30-47E9-A40E-7D727810955A}"/>
    <cellStyle name="Millares [0] 14 5 2" xfId="2838" xr:uid="{0E549907-08ED-45CD-A224-DA8F71B726E1}"/>
    <cellStyle name="Millares [0] 14 5 3" xfId="4277" xr:uid="{3D4BED43-E780-4491-9CDB-A43F223E6895}"/>
    <cellStyle name="Millares [0] 15" xfId="58" xr:uid="{7106F5EE-FB85-4A5B-B0D3-CD79E0B4C55B}"/>
    <cellStyle name="Millares [0] 15 2" xfId="165" xr:uid="{9CD4A2FA-A63C-45E6-8C1C-EAFD27055573}"/>
    <cellStyle name="Millares [0] 15 2 2" xfId="2159" xr:uid="{0A178A4A-73D1-4176-A9A6-94EDEFBE85F4}"/>
    <cellStyle name="Millares [0] 15 2 2 2" xfId="3599" xr:uid="{80B71859-89F6-4AA5-9D32-476AA9B961F7}"/>
    <cellStyle name="Millares [0] 15 2 2 3" xfId="5038" xr:uid="{19212E49-3F8E-49D1-AF3F-B7E4286515B5}"/>
    <cellStyle name="Millares [0] 15 2 3" xfId="2890" xr:uid="{D1F32D14-24C0-4871-926D-E91499988E49}"/>
    <cellStyle name="Millares [0] 15 2 4" xfId="4329" xr:uid="{80BF31B8-213D-40CD-9257-9BBA9E1FAD44}"/>
    <cellStyle name="Millares [0] 15 3" xfId="2108" xr:uid="{39AFEEAF-47FD-422B-AEE1-3768CB8DE2D7}"/>
    <cellStyle name="Millares [0] 15 3 2" xfId="3548" xr:uid="{81CC7B80-C3A1-453A-A5FC-CBBB91637EC3}"/>
    <cellStyle name="Millares [0] 15 3 3" xfId="4987" xr:uid="{440E0944-5FF3-4FEA-A883-EC8F6C99A70A}"/>
    <cellStyle name="Millares [0] 15 4" xfId="114" xr:uid="{5F97D155-EAB3-414C-9785-4CEF4557EA96}"/>
    <cellStyle name="Millares [0] 15 4 2" xfId="2839" xr:uid="{5627A332-9757-48E6-B91C-76A47593C980}"/>
    <cellStyle name="Millares [0] 15 4 3" xfId="4278" xr:uid="{C7F1368C-BCF0-46C9-BC0D-DF225EDFB224}"/>
    <cellStyle name="Millares [0] 16" xfId="59" xr:uid="{3124596C-8C28-4AD3-832A-9BB8194957DA}"/>
    <cellStyle name="Millares [0] 16 2" xfId="166" xr:uid="{92D69A57-949D-4876-8A52-1E93F2513BF3}"/>
    <cellStyle name="Millares [0] 16 2 2" xfId="2160" xr:uid="{203C8068-5333-41F0-8C03-E97B11099928}"/>
    <cellStyle name="Millares [0] 16 2 2 2" xfId="3600" xr:uid="{394AC2B5-F205-4D86-8A17-634E61827364}"/>
    <cellStyle name="Millares [0] 16 2 2 3" xfId="5039" xr:uid="{C44D91E3-206D-4017-B133-63D48E78F7E5}"/>
    <cellStyle name="Millares [0] 16 2 3" xfId="2891" xr:uid="{13139F05-C2B8-40AA-8FB7-3F1B09CD99A8}"/>
    <cellStyle name="Millares [0] 16 2 4" xfId="4330" xr:uid="{78AF625B-120F-41AC-BF0F-76FAEA324DB5}"/>
    <cellStyle name="Millares [0] 16 3" xfId="2109" xr:uid="{02F4A4F0-6233-4C55-B345-78B58C8F4BAA}"/>
    <cellStyle name="Millares [0] 16 3 2" xfId="3549" xr:uid="{716F4D58-5F14-496E-A520-11A86365353F}"/>
    <cellStyle name="Millares [0] 16 3 3" xfId="4988" xr:uid="{E0B904BC-1B5C-4C27-9210-11E666D79E71}"/>
    <cellStyle name="Millares [0] 16 4" xfId="115" xr:uid="{C806C2DB-4521-4074-A65C-5FE608580656}"/>
    <cellStyle name="Millares [0] 16 4 2" xfId="2840" xr:uid="{C24572DD-71F2-48B6-9E92-4F9EC81702CE}"/>
    <cellStyle name="Millares [0] 16 4 3" xfId="4279" xr:uid="{5F933F11-A5B8-471F-A5DF-888D8765C288}"/>
    <cellStyle name="Millares [0] 17" xfId="60" xr:uid="{C417FFAE-F875-40C2-9DE2-DFB9600CF379}"/>
    <cellStyle name="Millares [0] 17 2" xfId="167" xr:uid="{FB15429A-CC91-46B3-BA3D-D903E4927D00}"/>
    <cellStyle name="Millares [0] 17 2 2" xfId="2161" xr:uid="{D831A0B7-4B2B-475A-95B9-92537804A218}"/>
    <cellStyle name="Millares [0] 17 2 2 2" xfId="3601" xr:uid="{FD1A43C3-DC3C-4D99-9BFD-BE6C5932DBB5}"/>
    <cellStyle name="Millares [0] 17 2 2 3" xfId="5040" xr:uid="{FE8C9010-5C42-4E44-B23E-A1E94E66DD63}"/>
    <cellStyle name="Millares [0] 17 2 3" xfId="2892" xr:uid="{C42E96DE-1783-4A37-BE31-0C85BD1AEC02}"/>
    <cellStyle name="Millares [0] 17 2 4" xfId="4331" xr:uid="{F2304AB0-4204-44EC-80A9-E792FBC24101}"/>
    <cellStyle name="Millares [0] 17 3" xfId="2110" xr:uid="{B2957956-665B-4B73-86F9-5EA3FCDE039F}"/>
    <cellStyle name="Millares [0] 17 3 2" xfId="3550" xr:uid="{9F94BE84-17F2-48D0-85A1-DF9206F9A92D}"/>
    <cellStyle name="Millares [0] 17 3 3" xfId="4989" xr:uid="{F6B21DB1-C97D-4D3D-8E8F-16B7EFA10B86}"/>
    <cellStyle name="Millares [0] 17 4" xfId="116" xr:uid="{8633CD40-465B-4067-A97D-0B9BB8587714}"/>
    <cellStyle name="Millares [0] 17 4 2" xfId="2841" xr:uid="{AA1336B1-7FD9-471C-8F15-2F6F16921795}"/>
    <cellStyle name="Millares [0] 17 4 3" xfId="4280" xr:uid="{D3962B4D-2CEE-4278-B014-D0733C3A0BBF}"/>
    <cellStyle name="Millares [0] 18" xfId="61" xr:uid="{21FE5723-FBBF-4528-8C59-6757F67DD969}"/>
    <cellStyle name="Millares [0] 18 2" xfId="168" xr:uid="{4DC77C8A-7F49-407B-817C-94966F3E5D50}"/>
    <cellStyle name="Millares [0] 18 2 2" xfId="2162" xr:uid="{E378C11B-A41C-481B-894E-943193D8BDBB}"/>
    <cellStyle name="Millares [0] 18 2 2 2" xfId="3602" xr:uid="{BF11ECCD-3EB3-4158-A9AA-A0B87596C8D1}"/>
    <cellStyle name="Millares [0] 18 2 2 3" xfId="5041" xr:uid="{F7C018DE-4535-416F-BCB3-A648E1AFCFB1}"/>
    <cellStyle name="Millares [0] 18 2 3" xfId="2893" xr:uid="{72830DE2-F324-486E-9BBF-BA243E81FFDD}"/>
    <cellStyle name="Millares [0] 18 2 4" xfId="4332" xr:uid="{7C4E4AB3-12C1-4662-8475-E641CDE99C55}"/>
    <cellStyle name="Millares [0] 18 3" xfId="2111" xr:uid="{ECABACE4-288A-4E8F-838F-20BA8260E55B}"/>
    <cellStyle name="Millares [0] 18 3 2" xfId="3551" xr:uid="{7995CBCE-AF3B-4123-B854-21984CB3CFD7}"/>
    <cellStyle name="Millares [0] 18 3 3" xfId="4990" xr:uid="{92808727-A14B-492D-BD89-A02D55109E47}"/>
    <cellStyle name="Millares [0] 18 4" xfId="117" xr:uid="{84871F5F-8B1F-4B6D-AC12-EE2DC58F954C}"/>
    <cellStyle name="Millares [0] 18 4 2" xfId="2842" xr:uid="{692D47BD-D1CB-4255-BD68-81A3D234A5A2}"/>
    <cellStyle name="Millares [0] 18 4 3" xfId="4281" xr:uid="{7B6FB55E-5F58-45F0-9365-DEBF5AB78536}"/>
    <cellStyle name="Millares [0] 19" xfId="62" xr:uid="{69E89F6B-9435-48C3-9542-E92F0B870E0B}"/>
    <cellStyle name="Millares [0] 19 2" xfId="169" xr:uid="{F7B5ED1F-4BEC-4A46-B7D4-5CF390EDB6AC}"/>
    <cellStyle name="Millares [0] 19 2 2" xfId="2163" xr:uid="{FAD5B0C1-559C-459E-BA14-DA27AE783EAF}"/>
    <cellStyle name="Millares [0] 19 2 2 2" xfId="3603" xr:uid="{9807737B-15FD-4A93-B609-F26F2BFA15D3}"/>
    <cellStyle name="Millares [0] 19 2 2 3" xfId="5042" xr:uid="{13156827-FE28-4093-A2A3-BC5624643BFF}"/>
    <cellStyle name="Millares [0] 19 2 3" xfId="2894" xr:uid="{9E932743-51C9-4EA4-AD7D-F2735475DDE8}"/>
    <cellStyle name="Millares [0] 19 2 4" xfId="4333" xr:uid="{2AFF8B8F-946F-48D7-AB04-8980B7EBFC46}"/>
    <cellStyle name="Millares [0] 19 3" xfId="2112" xr:uid="{0333B269-B137-4B33-8F4A-B1ABA478FE4B}"/>
    <cellStyle name="Millares [0] 19 3 2" xfId="3552" xr:uid="{E3B8688A-0384-44D4-9924-A6C039CA0200}"/>
    <cellStyle name="Millares [0] 19 3 3" xfId="4991" xr:uid="{7A33E7C2-F2D7-4368-A7DA-26938B464EA3}"/>
    <cellStyle name="Millares [0] 19 4" xfId="118" xr:uid="{542B1B92-7662-476C-85A5-9FD4C1B17931}"/>
    <cellStyle name="Millares [0] 19 4 2" xfId="2843" xr:uid="{34AA34CF-C6DE-4752-AE0B-01B0E3D9FC57}"/>
    <cellStyle name="Millares [0] 19 4 3" xfId="4282" xr:uid="{FCA7EA34-4258-46C5-9BC4-DA1BF53AF3A0}"/>
    <cellStyle name="Millares [0] 2" xfId="7" xr:uid="{4FCDB0C6-56ED-4598-9F9B-48FFB5487A21}"/>
    <cellStyle name="Millares [0] 2 10" xfId="1432" xr:uid="{D8490D47-DFD7-40E4-9C09-D01A2CD82CBB}"/>
    <cellStyle name="Millares [0] 2 10 2" xfId="2231" xr:uid="{403E43E8-A5B1-409F-A269-1AB0E6584846}"/>
    <cellStyle name="Millares [0] 2 10 2 2" xfId="3671" xr:uid="{E31D566E-C24D-40EC-8F6B-05C2C43BDC49}"/>
    <cellStyle name="Millares [0] 2 10 2 3" xfId="5110" xr:uid="{893511C8-780E-4A1B-91EF-98E46A15DCEF}"/>
    <cellStyle name="Millares [0] 2 10 3" xfId="2962" xr:uid="{CD21E385-650C-432E-9882-FCC831AAD475}"/>
    <cellStyle name="Millares [0] 2 10 4" xfId="4401" xr:uid="{38FB8094-41EB-4E75-A02E-3D1E27923FDE}"/>
    <cellStyle name="Millares [0] 2 11" xfId="2073" xr:uid="{134036A6-2751-4E0A-B168-9B32906B1660}"/>
    <cellStyle name="Millares [0] 2 11 2" xfId="3513" xr:uid="{81E1739D-D6E1-411D-86B7-76D9C4A6D305}"/>
    <cellStyle name="Millares [0] 2 11 3" xfId="4952" xr:uid="{50B953B0-DD13-4602-B42D-9F92113465DB}"/>
    <cellStyle name="Millares [0] 2 12" xfId="78" xr:uid="{366908F0-A8A2-48AF-A3D4-8F88E58638F2}"/>
    <cellStyle name="Millares [0] 2 12 2" xfId="2803" xr:uid="{3C755F3F-42E8-41AF-B93B-A30394967455}"/>
    <cellStyle name="Millares [0] 2 12 3" xfId="4242" xr:uid="{442E522B-BA88-4DB0-BD84-1B9D24A5D9E0}"/>
    <cellStyle name="Millares [0] 2 13" xfId="20" xr:uid="{11EEF55E-3548-49AB-8EBC-122AF8E5D751}"/>
    <cellStyle name="Millares [0] 2 14" xfId="2783" xr:uid="{E5898989-182C-4D6F-8EDA-1F3B844C273C}"/>
    <cellStyle name="Millares [0] 2 14 2" xfId="4223" xr:uid="{975EC44D-E918-4FFB-B503-FBA68FCBF2F8}"/>
    <cellStyle name="Millares [0] 2 14 3" xfId="5662" xr:uid="{A383E27D-17A6-48E2-BEEB-18F9001FC818}"/>
    <cellStyle name="Millares [0] 2 15" xfId="2792" xr:uid="{FC30D076-2758-405D-97BE-E1544AE946CB}"/>
    <cellStyle name="Millares [0] 2 16" xfId="4232" xr:uid="{DF7B8362-EDF7-4717-8785-C8CDCA1A0107}"/>
    <cellStyle name="Millares [0] 2 2" xfId="14" xr:uid="{909DB656-0C93-4B61-9AC6-D972B04EB08D}"/>
    <cellStyle name="Millares [0] 2 2 10" xfId="2796" xr:uid="{EE352DCC-12F4-44BC-AEE2-52062C261E80}"/>
    <cellStyle name="Millares [0] 2 2 11" xfId="4236" xr:uid="{6ECC5F36-9DC7-40F9-9ADD-733AF57C17DD}"/>
    <cellStyle name="Millares [0] 2 2 2" xfId="43" xr:uid="{AE2BE5BF-A868-4480-A608-259D9399A32F}"/>
    <cellStyle name="Millares [0] 2 2 2 2" xfId="149" xr:uid="{C4F446D0-E308-43B5-8B9F-11283DB5362E}"/>
    <cellStyle name="Millares [0] 2 2 2 2 2" xfId="2143" xr:uid="{CC1C7CC1-3CD4-442D-BF42-DF364450E8DE}"/>
    <cellStyle name="Millares [0] 2 2 2 2 2 2" xfId="3583" xr:uid="{8C7EC377-DAC2-4F09-A0B0-CF7279C474DC}"/>
    <cellStyle name="Millares [0] 2 2 2 2 2 3" xfId="5022" xr:uid="{DD8E23A6-4C93-420E-9B43-8599D17DB4E1}"/>
    <cellStyle name="Millares [0] 2 2 2 2 3" xfId="2874" xr:uid="{F67DF26C-679E-453E-ADA7-C244D97A8CF0}"/>
    <cellStyle name="Millares [0] 2 2 2 2 4" xfId="4313" xr:uid="{332A8C0B-9E6E-4C07-BA65-1E42D76B7B95}"/>
    <cellStyle name="Millares [0] 2 2 2 3" xfId="1825" xr:uid="{6CDC1840-7C09-472B-B568-62B8E630E963}"/>
    <cellStyle name="Millares [0] 2 2 2 3 2" xfId="2540" xr:uid="{EB84B1F2-9E08-4629-9B60-2CE7F2B71F02}"/>
    <cellStyle name="Millares [0] 2 2 2 3 2 2" xfId="3980" xr:uid="{0461B210-11EB-4D61-A998-64EA97CCCAEF}"/>
    <cellStyle name="Millares [0] 2 2 2 3 2 3" xfId="5419" xr:uid="{4C00D87C-8170-4F7D-804C-8F9FDD33E0EE}"/>
    <cellStyle name="Millares [0] 2 2 2 3 3" xfId="3271" xr:uid="{20788752-1E62-4100-B065-306DDFC8A445}"/>
    <cellStyle name="Millares [0] 2 2 2 3 4" xfId="4710" xr:uid="{4F0EB8E3-C02A-4F42-BF3D-274FCE3686F6}"/>
    <cellStyle name="Millares [0] 2 2 2 4" xfId="2092" xr:uid="{13D265A0-5D0F-4378-AF21-E7F9D7FB3E66}"/>
    <cellStyle name="Millares [0] 2 2 2 4 2" xfId="3532" xr:uid="{F1045682-D899-4B4F-A2F7-907312C6F352}"/>
    <cellStyle name="Millares [0] 2 2 2 4 3" xfId="4971" xr:uid="{0D05071E-DB6B-4F81-97BE-F25F20B83171}"/>
    <cellStyle name="Millares [0] 2 2 2 5" xfId="98" xr:uid="{640E0047-7C65-40D6-BA3F-F99319A403A2}"/>
    <cellStyle name="Millares [0] 2 2 2 5 2" xfId="2823" xr:uid="{63FBED21-3127-4F01-9B90-E5AEAA06E87C}"/>
    <cellStyle name="Millares [0] 2 2 2 5 3" xfId="4262" xr:uid="{891795BA-4D0D-4225-90B7-888CC8DD6F1A}"/>
    <cellStyle name="Millares [0] 2 2 3" xfId="141" xr:uid="{FE31F0E2-BAC9-431E-8F5E-1CB2B769B486}"/>
    <cellStyle name="Millares [0] 2 2 3 2" xfId="2135" xr:uid="{D838CBEC-C175-4953-A812-CF3E16959B33}"/>
    <cellStyle name="Millares [0] 2 2 3 2 2" xfId="3575" xr:uid="{C20C9F28-5177-49F6-9C9B-9785DE9128C3}"/>
    <cellStyle name="Millares [0] 2 2 3 2 3" xfId="5014" xr:uid="{FADE4FCF-5F98-45A5-BF68-5329372E3CDB}"/>
    <cellStyle name="Millares [0] 2 2 3 3" xfId="2866" xr:uid="{38AE25F4-25B6-4D9F-B243-479A6F739214}"/>
    <cellStyle name="Millares [0] 2 2 3 4" xfId="4305" xr:uid="{8786AAE1-E070-451A-AAB1-DCAEC351ABEE}"/>
    <cellStyle name="Millares [0] 2 2 4" xfId="1709" xr:uid="{4CA36E9A-305A-4556-BDC7-B72BB310E896}"/>
    <cellStyle name="Millares [0] 2 2 4 2" xfId="2424" xr:uid="{5BEA4010-9E08-44AD-A401-1CD20CDA867D}"/>
    <cellStyle name="Millares [0] 2 2 4 2 2" xfId="3864" xr:uid="{592F3996-41C8-4C97-A004-0A6CD36A2AEB}"/>
    <cellStyle name="Millares [0] 2 2 4 2 3" xfId="5303" xr:uid="{66B3FFD2-49A4-4294-BB6A-2062EAF488F8}"/>
    <cellStyle name="Millares [0] 2 2 4 3" xfId="3155" xr:uid="{29744D87-DFE3-406F-988F-05FBC57E0DCC}"/>
    <cellStyle name="Millares [0] 2 2 4 4" xfId="4594" xr:uid="{8A2BF88D-DFC7-4084-8585-665CD1A67646}"/>
    <cellStyle name="Millares [0] 2 2 5" xfId="1875" xr:uid="{5B0E6B0D-D0BB-44E1-94D5-4A14839622BA}"/>
    <cellStyle name="Millares [0] 2 2 5 2" xfId="2588" xr:uid="{F6EED1E4-FE35-482D-884F-3C45EC12B937}"/>
    <cellStyle name="Millares [0] 2 2 5 2 2" xfId="4028" xr:uid="{2D4B9954-551A-4993-B6ED-98C5BC6E7A5D}"/>
    <cellStyle name="Millares [0] 2 2 5 2 3" xfId="5467" xr:uid="{E5B65E44-685E-40D5-ADF4-E938B620EC9C}"/>
    <cellStyle name="Millares [0] 2 2 5 3" xfId="3319" xr:uid="{0D7D93F8-F5B9-4FBB-BD73-0AD26DA7F54A}"/>
    <cellStyle name="Millares [0] 2 2 5 4" xfId="4758" xr:uid="{553F1722-A7FF-43D0-9B52-6D8CF86282EF}"/>
    <cellStyle name="Millares [0] 2 2 6" xfId="2084" xr:uid="{00A4727B-0DBB-487D-8C1F-45905E72C0A3}"/>
    <cellStyle name="Millares [0] 2 2 6 2" xfId="3524" xr:uid="{BD2D34B6-BA99-46C2-9155-ECD8BCCAC807}"/>
    <cellStyle name="Millares [0] 2 2 6 3" xfId="4963" xr:uid="{F76D0AF3-B620-4340-AB80-860DBB30FB1C}"/>
    <cellStyle name="Millares [0] 2 2 7" xfId="90" xr:uid="{6448EAED-B068-40C9-999F-A4BCF76DFF5B}"/>
    <cellStyle name="Millares [0] 2 2 7 2" xfId="2815" xr:uid="{346DFBC4-4B71-4627-88B1-5469D09ABE21}"/>
    <cellStyle name="Millares [0] 2 2 7 3" xfId="4254" xr:uid="{E9E12333-DF95-42F4-B7D0-AE7A50096179}"/>
    <cellStyle name="Millares [0] 2 2 8" xfId="34" xr:uid="{274202FD-4359-49E0-B482-EEA399490F41}"/>
    <cellStyle name="Millares [0] 2 2 9" xfId="2787" xr:uid="{F93F2CD3-C44F-48E1-8EC2-923E808F924D}"/>
    <cellStyle name="Millares [0] 2 2 9 2" xfId="4227" xr:uid="{FACBC1B0-D47C-4650-9C41-812AA5EC8684}"/>
    <cellStyle name="Millares [0] 2 2 9 3" xfId="5666" xr:uid="{44A735E6-4A01-4A10-B486-E13118802C54}"/>
    <cellStyle name="Millares [0] 2 3" xfId="36" xr:uid="{F4AAA18D-5078-408E-B5EA-A78E266408DB}"/>
    <cellStyle name="Millares [0] 2 3 2" xfId="46" xr:uid="{8AF216FA-B65A-46FB-9188-C455E5775D6E}"/>
    <cellStyle name="Millares [0] 2 3 2 2" xfId="152" xr:uid="{FD4BED52-0452-4443-AFC1-FA8FC9721838}"/>
    <cellStyle name="Millares [0] 2 3 2 2 2" xfId="2146" xr:uid="{35CE0F04-5111-4AF5-B05E-F0196FB3CDD8}"/>
    <cellStyle name="Millares [0] 2 3 2 2 2 2" xfId="3586" xr:uid="{2878704E-AD5F-4637-B661-D5DC7511B4EA}"/>
    <cellStyle name="Millares [0] 2 3 2 2 2 3" xfId="5025" xr:uid="{23F226BA-7BA2-465F-82E7-3FCEF7A3D716}"/>
    <cellStyle name="Millares [0] 2 3 2 2 3" xfId="2877" xr:uid="{C731B68F-0829-4A81-AF4C-F85B2C73849A}"/>
    <cellStyle name="Millares [0] 2 3 2 2 4" xfId="4316" xr:uid="{DC46E9E5-9B96-4CE2-9A5B-9DB2159741FD}"/>
    <cellStyle name="Millares [0] 2 3 2 3" xfId="2095" xr:uid="{DA3224BD-0E62-44E4-8256-D2927A9F0F3B}"/>
    <cellStyle name="Millares [0] 2 3 2 3 2" xfId="3535" xr:uid="{61BBFB25-4A50-4C48-BE9D-CBFD8C1522BE}"/>
    <cellStyle name="Millares [0] 2 3 2 3 3" xfId="4974" xr:uid="{53B9A5D9-92CE-4C47-BD54-E46231AD0EF8}"/>
    <cellStyle name="Millares [0] 2 3 2 4" xfId="101" xr:uid="{B5266D3C-E703-4BF8-A69F-F67F74D1F273}"/>
    <cellStyle name="Millares [0] 2 3 2 4 2" xfId="2826" xr:uid="{BD3CBACC-71D7-4012-988E-5FB25679A470}"/>
    <cellStyle name="Millares [0] 2 3 2 4 3" xfId="4265" xr:uid="{22E66943-37E5-4D47-917D-F90D9110BD41}"/>
    <cellStyle name="Millares [0] 2 3 3" xfId="143" xr:uid="{91C9CD05-BE07-4982-A995-C8A46E058062}"/>
    <cellStyle name="Millares [0] 2 3 3 2" xfId="2137" xr:uid="{561FEC19-CCAE-4B7C-8249-C1DFF7B76E15}"/>
    <cellStyle name="Millares [0] 2 3 3 2 2" xfId="3577" xr:uid="{A2D8CA21-E7FC-4F82-9FF0-A59528964D37}"/>
    <cellStyle name="Millares [0] 2 3 3 2 3" xfId="5016" xr:uid="{DFF49232-E03C-476B-8D73-B544AF95BCC9}"/>
    <cellStyle name="Millares [0] 2 3 3 3" xfId="2868" xr:uid="{C381882A-04C4-489E-81BF-42583CD481AC}"/>
    <cellStyle name="Millares [0] 2 3 3 4" xfId="4307" xr:uid="{4EA21FE3-E76E-491A-B7E0-ADEA3D9EFB5D}"/>
    <cellStyle name="Millares [0] 2 3 4" xfId="2086" xr:uid="{96AD4F30-4E61-4399-835F-21A76CD8F091}"/>
    <cellStyle name="Millares [0] 2 3 4 2" xfId="3526" xr:uid="{72A58D97-A370-4273-884B-A528F8EE25FB}"/>
    <cellStyle name="Millares [0] 2 3 4 3" xfId="4965" xr:uid="{C2F772DE-9BCC-41AA-AF16-B2B92EA34F40}"/>
    <cellStyle name="Millares [0] 2 3 5" xfId="92" xr:uid="{9ED0DFFC-1DC1-4A68-8B98-5EB0A1EC29D1}"/>
    <cellStyle name="Millares [0] 2 3 5 2" xfId="2817" xr:uid="{DC89F49F-F5FE-4251-841D-B4236855D1A3}"/>
    <cellStyle name="Millares [0] 2 3 5 3" xfId="4256" xr:uid="{05E8A3B6-F85A-4F4E-8D25-FA3FA24129BF}"/>
    <cellStyle name="Millares [0] 2 4" xfId="41" xr:uid="{A041BFBF-2B51-4ED8-98DA-AF3D67970D4C}"/>
    <cellStyle name="Millares [0] 2 4 2" xfId="147" xr:uid="{E11701AD-C4DE-4864-93D5-AC5936646832}"/>
    <cellStyle name="Millares [0] 2 4 2 2" xfId="2141" xr:uid="{183A9143-85FB-468B-94C4-76416E8B19F3}"/>
    <cellStyle name="Millares [0] 2 4 2 2 2" xfId="3581" xr:uid="{169B4740-888D-4F89-BE2F-81D06A5D6276}"/>
    <cellStyle name="Millares [0] 2 4 2 2 3" xfId="5020" xr:uid="{ECA4DC1F-D3AE-49CC-B678-D7D7ED1D3B09}"/>
    <cellStyle name="Millares [0] 2 4 2 3" xfId="2872" xr:uid="{F2B9D159-A2AD-4C74-B0E1-542D9ABE5969}"/>
    <cellStyle name="Millares [0] 2 4 2 4" xfId="4311" xr:uid="{8B8208D1-3FBF-429F-B61C-B373C65CDA46}"/>
    <cellStyle name="Millares [0] 2 4 3" xfId="2090" xr:uid="{5D475ED9-3064-48A7-B173-4ACAF1B95581}"/>
    <cellStyle name="Millares [0] 2 4 3 2" xfId="3530" xr:uid="{48C0A6CF-0BCE-4E7C-AA93-C67CE0E04512}"/>
    <cellStyle name="Millares [0] 2 4 3 3" xfId="4969" xr:uid="{80744F52-4F5C-49F6-B737-A14E22E8A43F}"/>
    <cellStyle name="Millares [0] 2 4 4" xfId="96" xr:uid="{EEC5D8CC-05A7-4AFC-9C9C-0F929A9E0FF8}"/>
    <cellStyle name="Millares [0] 2 4 4 2" xfId="2821" xr:uid="{21645703-D8FC-469A-ACD5-F75ED3B0C316}"/>
    <cellStyle name="Millares [0] 2 4 4 3" xfId="4260" xr:uid="{BF5FF1AE-B2FB-44FF-934D-6BCE0C89DD71}"/>
    <cellStyle name="Millares [0] 2 5" xfId="53" xr:uid="{B6FCCB1B-5D5C-4619-836C-78C762B86956}"/>
    <cellStyle name="Millares [0] 2 5 2" xfId="160" xr:uid="{585139AE-621E-4439-A1BC-FE32313253D7}"/>
    <cellStyle name="Millares [0] 2 5 2 2" xfId="2154" xr:uid="{960F83B1-0CBA-4973-A7CF-9121A68C938B}"/>
    <cellStyle name="Millares [0] 2 5 2 2 2" xfId="3594" xr:uid="{2EB4335A-08BE-493C-A40E-97AC9D9F548B}"/>
    <cellStyle name="Millares [0] 2 5 2 2 3" xfId="5033" xr:uid="{83227CC4-15FF-441A-91EE-5A9CF5CC3387}"/>
    <cellStyle name="Millares [0] 2 5 2 3" xfId="2885" xr:uid="{C5E3C020-4E33-4ADC-BA1F-209DFC3F115D}"/>
    <cellStyle name="Millares [0] 2 5 2 4" xfId="4324" xr:uid="{FB5FD405-75AF-4B5E-9CBC-34E16CC1E06A}"/>
    <cellStyle name="Millares [0] 2 5 3" xfId="1931" xr:uid="{375AD777-FAA5-4819-844B-902085A0F48D}"/>
    <cellStyle name="Millares [0] 2 5 3 2" xfId="2642" xr:uid="{C4974433-FC6A-4CDC-AB24-BD5F6CAF4D65}"/>
    <cellStyle name="Millares [0] 2 5 3 2 2" xfId="4082" xr:uid="{3B5055E5-0223-404A-B21F-F0459D85A519}"/>
    <cellStyle name="Millares [0] 2 5 3 2 3" xfId="5521" xr:uid="{4CF499EE-5B15-42F7-A1C0-CA16148F448E}"/>
    <cellStyle name="Millares [0] 2 5 3 3" xfId="3373" xr:uid="{2A50AEB4-5037-4B37-9ECC-78C7AAC317AF}"/>
    <cellStyle name="Millares [0] 2 5 3 4" xfId="4812" xr:uid="{18722E44-3E40-400D-B00A-260554CC7C21}"/>
    <cellStyle name="Millares [0] 2 5 4" xfId="2103" xr:uid="{4C29525F-B059-441E-9E99-517C558E9B34}"/>
    <cellStyle name="Millares [0] 2 5 4 2" xfId="3543" xr:uid="{27222FEA-7C14-4E67-A037-D2A34D11CAC2}"/>
    <cellStyle name="Millares [0] 2 5 4 3" xfId="4982" xr:uid="{E1815160-7657-41B6-BCA4-789F9293E420}"/>
    <cellStyle name="Millares [0] 2 5 5" xfId="109" xr:uid="{93AEDD3B-9F6E-4197-A7E6-C73E627DCBA0}"/>
    <cellStyle name="Millares [0] 2 5 5 2" xfId="2834" xr:uid="{05BB5A5C-FDC9-40CA-9404-8E914E977046}"/>
    <cellStyle name="Millares [0] 2 5 5 3" xfId="4273" xr:uid="{98220022-69E4-440A-ABC5-D86729380169}"/>
    <cellStyle name="Millares [0] 2 6" xfId="30" xr:uid="{29C7EE99-12C1-411A-AFE1-5D2894A24A53}"/>
    <cellStyle name="Millares [0] 2 6 2" xfId="137" xr:uid="{D195FE0D-9AE2-46E8-8DDD-A460CC9AD30B}"/>
    <cellStyle name="Millares [0] 2 6 2 2" xfId="2131" xr:uid="{78C55B10-12A6-4959-BAB2-CBF98EF9B4C9}"/>
    <cellStyle name="Millares [0] 2 6 2 2 2" xfId="3571" xr:uid="{3C06724B-F03E-41BD-92F7-1FE185658546}"/>
    <cellStyle name="Millares [0] 2 6 2 2 3" xfId="5010" xr:uid="{CAD1451B-9219-4A61-A8EF-52AEB735ED52}"/>
    <cellStyle name="Millares [0] 2 6 2 3" xfId="2862" xr:uid="{C31B776D-FF05-4B95-9FAE-47747A1FF42A}"/>
    <cellStyle name="Millares [0] 2 6 2 4" xfId="4301" xr:uid="{A205B4D8-B6E4-426C-A59E-095E5713C0BD}"/>
    <cellStyle name="Millares [0] 2 6 3" xfId="2080" xr:uid="{3B794997-84F1-4968-A387-D2D5E97F81B6}"/>
    <cellStyle name="Millares [0] 2 6 3 2" xfId="3520" xr:uid="{4C9C9437-6747-41C2-8C98-850AE97E7D72}"/>
    <cellStyle name="Millares [0] 2 6 3 3" xfId="4959" xr:uid="{CA60F20E-4030-47A1-B8FD-3227D0A59E23}"/>
    <cellStyle name="Millares [0] 2 6 4" xfId="86" xr:uid="{CD70465C-4948-4528-9634-284FF07D6AF2}"/>
    <cellStyle name="Millares [0] 2 6 4 2" xfId="2811" xr:uid="{4D237A36-FC32-4002-912E-7B8872F236D8}"/>
    <cellStyle name="Millares [0] 2 6 4 3" xfId="4250" xr:uid="{12680D2E-14B1-4FE7-A48B-32EA82514006}"/>
    <cellStyle name="Millares [0] 2 7" xfId="129" xr:uid="{714B2C35-3020-4421-85A1-F43347DFC973}"/>
    <cellStyle name="Millares [0] 2 7 2" xfId="2123" xr:uid="{5521C0E0-7DE1-4CE0-A624-0610B025CEBA}"/>
    <cellStyle name="Millares [0] 2 7 2 2" xfId="3563" xr:uid="{23E9D1E8-AAA4-4468-AA3C-6B04D9E43AB3}"/>
    <cellStyle name="Millares [0] 2 7 2 3" xfId="5002" xr:uid="{33D52214-46A5-4873-809E-595DC8DE6484}"/>
    <cellStyle name="Millares [0] 2 7 3" xfId="2854" xr:uid="{91D545DE-3B33-4256-A46B-886F50BB5BCE}"/>
    <cellStyle name="Millares [0] 2 7 4" xfId="4293" xr:uid="{79E183DC-7A9F-4F34-A0B6-1D5E7F9724FE}"/>
    <cellStyle name="Millares [0] 2 8" xfId="1488" xr:uid="{29A85BBC-2E70-4387-A6FC-F01A548808B4}"/>
    <cellStyle name="Millares [0] 2 8 2" xfId="2265" xr:uid="{47E724F5-6079-4318-BD21-10F411835515}"/>
    <cellStyle name="Millares [0] 2 8 2 2" xfId="3705" xr:uid="{F934C508-C7BC-4B2A-9E76-DC1CD942EBB9}"/>
    <cellStyle name="Millares [0] 2 8 2 3" xfId="5144" xr:uid="{410BA184-2425-4FA1-BDC3-255B9DDC2964}"/>
    <cellStyle name="Millares [0] 2 8 3" xfId="2996" xr:uid="{0DB25BC8-4F67-4715-9F1A-91768AD11EFA}"/>
    <cellStyle name="Millares [0] 2 8 4" xfId="4435" xr:uid="{47535A30-946D-427F-B4DF-CEFEB7C5F6D3}"/>
    <cellStyle name="Millares [0] 2 9" xfId="1510" xr:uid="{477A2075-DDF9-4174-831E-05BF0B902B3C}"/>
    <cellStyle name="Millares [0] 2 9 2" xfId="2277" xr:uid="{0DD61BC5-9B0D-4E98-AACA-7E325CC2B9B9}"/>
    <cellStyle name="Millares [0] 2 9 2 2" xfId="3717" xr:uid="{10BC334A-7CF1-463A-88B0-788692647A1D}"/>
    <cellStyle name="Millares [0] 2 9 2 3" xfId="5156" xr:uid="{59FAD382-966A-4430-95C3-850E862DAAA3}"/>
    <cellStyle name="Millares [0] 2 9 3" xfId="3008" xr:uid="{E6524ECB-4C71-43C7-8CBD-709914E7C236}"/>
    <cellStyle name="Millares [0] 2 9 4" xfId="4447" xr:uid="{C61821FB-08C2-4805-BB9C-C568919D8436}"/>
    <cellStyle name="Millares [0] 20" xfId="63" xr:uid="{DF163E31-F782-4437-A717-FF3A638122FC}"/>
    <cellStyle name="Millares [0] 20 2" xfId="170" xr:uid="{31ADE710-8950-43A6-91B5-286AEC02878E}"/>
    <cellStyle name="Millares [0] 20 2 2" xfId="2164" xr:uid="{714C221A-5D37-467D-8A1D-10D6695CFDFC}"/>
    <cellStyle name="Millares [0] 20 2 2 2" xfId="3604" xr:uid="{6E0EB667-271E-4C63-BAD1-D1DD40D7825B}"/>
    <cellStyle name="Millares [0] 20 2 2 3" xfId="5043" xr:uid="{B54DB555-FB0F-4E00-A1E9-8B20EA4A0F57}"/>
    <cellStyle name="Millares [0] 20 2 3" xfId="2895" xr:uid="{BC83D532-4812-40BE-ACFD-694A66DEB728}"/>
    <cellStyle name="Millares [0] 20 2 4" xfId="4334" xr:uid="{77BB0756-C0CB-4B82-B667-42F8D8FC48F9}"/>
    <cellStyle name="Millares [0] 20 3" xfId="2113" xr:uid="{D509D9B5-7698-4969-97D7-7B0A5AD2081D}"/>
    <cellStyle name="Millares [0] 20 3 2" xfId="3553" xr:uid="{D8D747C0-2FEE-46EC-AEC2-EEC1D2F12F68}"/>
    <cellStyle name="Millares [0] 20 3 3" xfId="4992" xr:uid="{0923BF22-0DF4-4491-A5E4-6DBD8E587D9D}"/>
    <cellStyle name="Millares [0] 20 4" xfId="119" xr:uid="{BC49ADA6-427C-4BD3-9632-8E2BE7362F3F}"/>
    <cellStyle name="Millares [0] 20 4 2" xfId="2844" xr:uid="{3B1856DF-50E0-4E4E-AA42-32943F6761F5}"/>
    <cellStyle name="Millares [0] 20 4 3" xfId="4283" xr:uid="{5711F72C-04E3-4199-A497-A9E83954CA3A}"/>
    <cellStyle name="Millares [0] 21" xfId="64" xr:uid="{3C473FF0-8B7F-4553-B21A-935461A70A1D}"/>
    <cellStyle name="Millares [0] 21 2" xfId="171" xr:uid="{1CB0AA8D-1009-409E-AA8A-7BC696D042E8}"/>
    <cellStyle name="Millares [0] 21 2 2" xfId="2165" xr:uid="{93045964-367F-41DF-95E8-879866E83273}"/>
    <cellStyle name="Millares [0] 21 2 2 2" xfId="3605" xr:uid="{FF16BEAA-73E1-497B-9D8C-B0979CC16BE6}"/>
    <cellStyle name="Millares [0] 21 2 2 3" xfId="5044" xr:uid="{FB13EA1B-4FE9-4242-881E-6E86BE49179F}"/>
    <cellStyle name="Millares [0] 21 2 3" xfId="2896" xr:uid="{B5F51B42-11FE-484F-BEB2-78370968550F}"/>
    <cellStyle name="Millares [0] 21 2 4" xfId="4335" xr:uid="{8195EA74-035F-431D-887D-F3330FACFA73}"/>
    <cellStyle name="Millares [0] 21 3" xfId="2114" xr:uid="{C8878CB9-6E4A-409F-AF47-D10E9E8296D0}"/>
    <cellStyle name="Millares [0] 21 3 2" xfId="3554" xr:uid="{9B423014-D093-4C18-A99D-223CA21221F6}"/>
    <cellStyle name="Millares [0] 21 3 3" xfId="4993" xr:uid="{F54E5F1E-2868-48C3-9933-7A6A6E8EA9DC}"/>
    <cellStyle name="Millares [0] 21 4" xfId="120" xr:uid="{5E1F8EC2-497C-4AAC-B0EC-9083AB408F51}"/>
    <cellStyle name="Millares [0] 21 4 2" xfId="2845" xr:uid="{49448D8B-4275-4AAF-A436-50138454B16F}"/>
    <cellStyle name="Millares [0] 21 4 3" xfId="4284" xr:uid="{27982FA8-1C40-444C-BAFF-EB06A739299A}"/>
    <cellStyle name="Millares [0] 22" xfId="65" xr:uid="{A6255969-E806-4EA4-8601-7A84EA35625B}"/>
    <cellStyle name="Millares [0] 22 2" xfId="172" xr:uid="{C782B797-2807-44C2-994D-51B33A884F4C}"/>
    <cellStyle name="Millares [0] 22 2 2" xfId="2166" xr:uid="{AFAAEB14-B9F4-4D56-AFA3-0B3270680729}"/>
    <cellStyle name="Millares [0] 22 2 2 2" xfId="3606" xr:uid="{ACA257C9-8CC4-400C-8D29-68CE871CF396}"/>
    <cellStyle name="Millares [0] 22 2 2 3" xfId="5045" xr:uid="{0B80B104-9197-4A2E-89CD-B05448D67820}"/>
    <cellStyle name="Millares [0] 22 2 3" xfId="2897" xr:uid="{1D7A3A06-B15C-49A8-917B-A1C8BA500A94}"/>
    <cellStyle name="Millares [0] 22 2 4" xfId="4336" xr:uid="{B540985F-12D9-48E2-BC7B-4603BAF56F9C}"/>
    <cellStyle name="Millares [0] 22 3" xfId="2115" xr:uid="{10EB41FF-CFF4-4245-A109-D1E2C34F9186}"/>
    <cellStyle name="Millares [0] 22 3 2" xfId="3555" xr:uid="{BA025DCC-3CED-4B65-8C96-2BE03E9EA057}"/>
    <cellStyle name="Millares [0] 22 3 3" xfId="4994" xr:uid="{C9FCD2D3-379F-49C0-B8C1-DD8BD4A10922}"/>
    <cellStyle name="Millares [0] 22 4" xfId="121" xr:uid="{AB1A88EE-D5EA-4B3C-B1FD-F08D706E0C65}"/>
    <cellStyle name="Millares [0] 22 4 2" xfId="2846" xr:uid="{66A5B49C-CD3F-4978-BB56-0F9BCFEEB0EF}"/>
    <cellStyle name="Millares [0] 22 4 3" xfId="4285" xr:uid="{E3BBA0CF-15D9-4453-A048-8E25EA5F6984}"/>
    <cellStyle name="Millares [0] 23" xfId="66" xr:uid="{B8B7D190-8465-44AA-B292-931571109A4C}"/>
    <cellStyle name="Millares [0] 23 2" xfId="173" xr:uid="{2E975F9D-7E84-42AA-846E-A8E02A0BF1F7}"/>
    <cellStyle name="Millares [0] 23 2 2" xfId="2167" xr:uid="{47922018-6EBD-4D42-9403-330B0F793DC5}"/>
    <cellStyle name="Millares [0] 23 2 2 2" xfId="3607" xr:uid="{DE3CC42A-E921-48E5-A6CA-247108DBAA99}"/>
    <cellStyle name="Millares [0] 23 2 2 3" xfId="5046" xr:uid="{14FB6F50-5EDF-4615-9EB9-1C21F8E81C3C}"/>
    <cellStyle name="Millares [0] 23 2 3" xfId="2898" xr:uid="{C1BC7F63-2BF2-481E-922E-1D8836B2B778}"/>
    <cellStyle name="Millares [0] 23 2 4" xfId="4337" xr:uid="{E4B93204-C64A-4E4B-87E9-ED45AF80614C}"/>
    <cellStyle name="Millares [0] 23 3" xfId="2116" xr:uid="{055F3D08-A4AF-4C34-A6FE-42036507343A}"/>
    <cellStyle name="Millares [0] 23 3 2" xfId="3556" xr:uid="{3086EE94-5275-4C7E-9777-42445C1E4450}"/>
    <cellStyle name="Millares [0] 23 3 3" xfId="4995" xr:uid="{8D91136A-498A-41A7-9128-40D7D47A41C8}"/>
    <cellStyle name="Millares [0] 23 4" xfId="122" xr:uid="{F030AE9A-C0EE-45DE-BB01-63530B3FAC8D}"/>
    <cellStyle name="Millares [0] 23 4 2" xfId="2847" xr:uid="{03F67E10-16B3-40E0-8199-F7506AC7FC51}"/>
    <cellStyle name="Millares [0] 23 4 3" xfId="4286" xr:uid="{B9454DA9-BE07-4DBA-93AE-A7BAD029AE9E}"/>
    <cellStyle name="Millares [0] 24" xfId="67" xr:uid="{53590255-6F12-4288-B440-9E9CCB064B08}"/>
    <cellStyle name="Millares [0] 24 2" xfId="174" xr:uid="{4AF74159-49C3-4AA5-BF2A-02F8C62A8CD8}"/>
    <cellStyle name="Millares [0] 24 2 2" xfId="2168" xr:uid="{58FDE859-3BDD-4118-A78A-79395C19E7DB}"/>
    <cellStyle name="Millares [0] 24 2 2 2" xfId="3608" xr:uid="{CC29A24F-200E-4E4E-92ED-E41E38723F48}"/>
    <cellStyle name="Millares [0] 24 2 2 3" xfId="5047" xr:uid="{A9C75D02-B9DC-4E10-8CD8-DD4A0D5579CF}"/>
    <cellStyle name="Millares [0] 24 2 3" xfId="2899" xr:uid="{22697CA7-3D44-4860-9852-AA61807F468A}"/>
    <cellStyle name="Millares [0] 24 2 4" xfId="4338" xr:uid="{BED15379-4FE7-4323-8714-BEFE99E8E03B}"/>
    <cellStyle name="Millares [0] 24 3" xfId="2117" xr:uid="{1A9AE6F5-B0F0-4C4C-9FF5-9429E04D1563}"/>
    <cellStyle name="Millares [0] 24 3 2" xfId="3557" xr:uid="{355CB086-E458-470E-A153-4FEF2E2FB5EE}"/>
    <cellStyle name="Millares [0] 24 3 3" xfId="4996" xr:uid="{A1FB2C5F-C86C-4A41-8042-88B191E6AD9A}"/>
    <cellStyle name="Millares [0] 24 4" xfId="123" xr:uid="{F585DB38-877D-4EC3-9641-4BC42AD188B3}"/>
    <cellStyle name="Millares [0] 24 4 2" xfId="2848" xr:uid="{D41E529B-3B2A-4250-AE09-1551DDF8A437}"/>
    <cellStyle name="Millares [0] 24 4 3" xfId="4287" xr:uid="{E215D94D-088F-4C56-8EC5-8358EDBB0E12}"/>
    <cellStyle name="Millares [0] 25" xfId="68" xr:uid="{8B3BB548-FE2A-4A3B-BFE7-C80AFCB0E7D4}"/>
    <cellStyle name="Millares [0] 25 2" xfId="175" xr:uid="{1F1E02B5-7ECA-41E3-AA35-EA9462B8DF91}"/>
    <cellStyle name="Millares [0] 25 2 2" xfId="2169" xr:uid="{5D7C3247-7C26-4BCD-8649-ABD4E175A260}"/>
    <cellStyle name="Millares [0] 25 2 2 2" xfId="3609" xr:uid="{5F0DFA73-97E9-4688-9BF5-BE5A3357C753}"/>
    <cellStyle name="Millares [0] 25 2 2 3" xfId="5048" xr:uid="{3C678473-E714-4C67-A5B8-07E9D88618D2}"/>
    <cellStyle name="Millares [0] 25 2 3" xfId="2900" xr:uid="{7B956D1D-12EC-41B2-BDDA-D5D21BAA75DC}"/>
    <cellStyle name="Millares [0] 25 2 4" xfId="4339" xr:uid="{95A8081A-6807-41BB-96C8-719C2E87B9FB}"/>
    <cellStyle name="Millares [0] 25 3" xfId="2118" xr:uid="{F2D5E773-308A-4DAA-854C-15026B50EB06}"/>
    <cellStyle name="Millares [0] 25 3 2" xfId="3558" xr:uid="{02C725D4-85EC-4A76-A3E6-158783D45572}"/>
    <cellStyle name="Millares [0] 25 3 3" xfId="4997" xr:uid="{1BF09B53-0493-4BC1-BA48-5C17ABF5F928}"/>
    <cellStyle name="Millares [0] 25 4" xfId="124" xr:uid="{4E77A4B3-51A8-4ABA-B8E0-FE4626F340F9}"/>
    <cellStyle name="Millares [0] 25 4 2" xfId="2849" xr:uid="{F9BEF106-8219-4091-832B-F0E668BAF86B}"/>
    <cellStyle name="Millares [0] 25 4 3" xfId="4288" xr:uid="{D172EFC3-4DF2-4040-BE9D-2CC6487D4DFD}"/>
    <cellStyle name="Millares [0] 26" xfId="69" xr:uid="{ACC0986B-4E15-4E89-951B-15078E269D21}"/>
    <cellStyle name="Millares [0] 26 2" xfId="176" xr:uid="{34C5D0A2-F325-4E89-BCC5-BF10189EDE46}"/>
    <cellStyle name="Millares [0] 26 2 2" xfId="2170" xr:uid="{B8ED17CD-04D4-43D4-A9EB-447881D01B03}"/>
    <cellStyle name="Millares [0] 26 2 2 2" xfId="3610" xr:uid="{8A5514B5-AC47-4491-B006-3CB7BB0CEAA9}"/>
    <cellStyle name="Millares [0] 26 2 2 3" xfId="5049" xr:uid="{C738B21C-B018-434D-AED9-39B9D3F3A534}"/>
    <cellStyle name="Millares [0] 26 2 3" xfId="2901" xr:uid="{4986C20B-4295-41AD-BC91-EE68D8BD8345}"/>
    <cellStyle name="Millares [0] 26 2 4" xfId="4340" xr:uid="{D574C38A-A8A8-4C23-8524-F34428062951}"/>
    <cellStyle name="Millares [0] 26 3" xfId="2119" xr:uid="{24063449-8646-44B4-A60A-1739AA77126A}"/>
    <cellStyle name="Millares [0] 26 3 2" xfId="3559" xr:uid="{B9EE7C42-79D3-40FF-AC50-895AEA4FBBDC}"/>
    <cellStyle name="Millares [0] 26 3 3" xfId="4998" xr:uid="{E2FFFE18-5D78-4CE6-829C-1EAC95A1C2C8}"/>
    <cellStyle name="Millares [0] 26 4" xfId="125" xr:uid="{C3997140-167F-41C7-AFDF-D534BF277FD2}"/>
    <cellStyle name="Millares [0] 26 4 2" xfId="2850" xr:uid="{F8010579-929A-4E06-8AB9-5C448B68DA6D}"/>
    <cellStyle name="Millares [0] 26 4 3" xfId="4289" xr:uid="{769A08F9-5713-422B-A9C6-B779098233F8}"/>
    <cellStyle name="Millares [0] 27" xfId="71" xr:uid="{CE860C54-8D5E-4E90-BD92-064AF3084AD4}"/>
    <cellStyle name="Millares [0] 27 2" xfId="177" xr:uid="{B49B7306-CAD5-448C-8720-6C1780078103}"/>
    <cellStyle name="Millares [0] 27 2 2" xfId="2171" xr:uid="{3DDE40DA-91E1-4A04-A159-2B9F6F07F982}"/>
    <cellStyle name="Millares [0] 27 2 2 2" xfId="3611" xr:uid="{6331B07A-9909-448B-96BB-DCEE5F19004B}"/>
    <cellStyle name="Millares [0] 27 2 2 3" xfId="5050" xr:uid="{CE413C6B-B202-4901-9284-9EACA9311D33}"/>
    <cellStyle name="Millares [0] 27 2 3" xfId="2902" xr:uid="{B1E25D1F-1617-4879-8A54-F9EFDBD19743}"/>
    <cellStyle name="Millares [0] 27 2 4" xfId="4341" xr:uid="{AF01A79B-4DAC-4B1B-B56B-2DA611175EBE}"/>
    <cellStyle name="Millares [0] 27 3" xfId="2120" xr:uid="{20C3281E-892C-46AE-BDEB-BA8D1511FAB1}"/>
    <cellStyle name="Millares [0] 27 3 2" xfId="3560" xr:uid="{6A2E44E9-7DCE-482F-9452-23C15A272214}"/>
    <cellStyle name="Millares [0] 27 3 3" xfId="4999" xr:uid="{0130CEA0-757A-4645-B701-BBA0C0DEAA1F}"/>
    <cellStyle name="Millares [0] 27 4" xfId="126" xr:uid="{37E6A17C-B41B-4D3A-8BB0-8E2DC3AD1844}"/>
    <cellStyle name="Millares [0] 27 4 2" xfId="2851" xr:uid="{97500DC9-5C14-4E3C-9771-C5C3014E979F}"/>
    <cellStyle name="Millares [0] 27 4 3" xfId="4290" xr:uid="{E28E1AFC-83E7-42A3-9EF1-0391B43995C8}"/>
    <cellStyle name="Millares [0] 28" xfId="70" xr:uid="{9686D44E-DA0D-48A8-8A0A-B25BF2B205D6}"/>
    <cellStyle name="Millares [0] 28 2" xfId="2121" xr:uid="{9C1A3E9F-9C92-4046-A591-D9771AA0E722}"/>
    <cellStyle name="Millares [0] 28 2 2" xfId="3561" xr:uid="{60AF6681-DA60-44C1-A437-89D40C2752D0}"/>
    <cellStyle name="Millares [0] 28 2 3" xfId="5000" xr:uid="{F6CCE193-4A81-4263-9B57-C7FCA29050FC}"/>
    <cellStyle name="Millares [0] 28 3" xfId="127" xr:uid="{4019BD0A-C056-4BF4-BA55-BE782ADEACE0}"/>
    <cellStyle name="Millares [0] 28 3 2" xfId="2852" xr:uid="{E429BAB6-B4AA-4966-8D4D-BFCA1FC5DD50}"/>
    <cellStyle name="Millares [0] 28 3 3" xfId="4291" xr:uid="{D9970CAD-B5B2-4947-9418-877BB6D4E7D1}"/>
    <cellStyle name="Millares [0] 29" xfId="11" xr:uid="{9F05EFD7-A737-4678-A914-A885E6AB36D1}"/>
    <cellStyle name="Millares [0] 29 2" xfId="2184" xr:uid="{A8904495-655C-4379-9F57-B9C285E95FA8}"/>
    <cellStyle name="Millares [0] 29 2 2" xfId="3624" xr:uid="{35131EFB-36C2-417E-A5ED-4ED646C6DA6A}"/>
    <cellStyle name="Millares [0] 29 2 3" xfId="5063" xr:uid="{2ED7E742-D1C9-462D-A9F4-B1C7EA816052}"/>
    <cellStyle name="Millares [0] 29 3" xfId="264" xr:uid="{CA75F21C-30DC-4CCE-B112-FF71677DD94B}"/>
    <cellStyle name="Millares [0] 29 3 2" xfId="2915" xr:uid="{484564B5-FF81-41A3-AC68-4593FFD39B73}"/>
    <cellStyle name="Millares [0] 29 3 3" xfId="4354" xr:uid="{931CA218-0531-41FB-8BD3-46F998FF02CF}"/>
    <cellStyle name="Millares [0] 29 4" xfId="72" xr:uid="{9016EC7F-626D-4A80-97D6-76BCB03CC6EB}"/>
    <cellStyle name="Millares [0] 29 5" xfId="2785" xr:uid="{CB9C6D46-E0E7-4E7B-86CB-DB2B5F18ED81}"/>
    <cellStyle name="Millares [0] 29 5 2" xfId="4225" xr:uid="{97134A10-7FCC-41BA-90C5-5119FA4D7083}"/>
    <cellStyle name="Millares [0] 29 5 3" xfId="5664" xr:uid="{DF1B69AC-8A7E-4FF1-BC08-F89BC7AC43B7}"/>
    <cellStyle name="Millares [0] 29 6" xfId="2794" xr:uid="{FBBC6800-D160-4DE4-8529-10BCDA34ED1A}"/>
    <cellStyle name="Millares [0] 29 7" xfId="4234" xr:uid="{EE82FE47-9129-4015-8570-ECA92350E63B}"/>
    <cellStyle name="Millares [0] 3" xfId="9" xr:uid="{94A78992-E17E-45AF-A370-3C611600E824}"/>
    <cellStyle name="Millares [0] 3 10" xfId="2784" xr:uid="{D86954E0-C28A-4824-862B-CDD75BFEB731}"/>
    <cellStyle name="Millares [0] 3 10 2" xfId="4224" xr:uid="{7A133089-C6B7-4EBA-A7A6-8E19621DC7CE}"/>
    <cellStyle name="Millares [0] 3 10 3" xfId="5663" xr:uid="{0D8890E0-EC60-4597-BA85-AEF3BAE554A4}"/>
    <cellStyle name="Millares [0] 3 11" xfId="2793" xr:uid="{DCE2EB4B-D008-4D2B-BB60-84B2EA7F9B56}"/>
    <cellStyle name="Millares [0] 3 12" xfId="4233" xr:uid="{B70B97F4-9C02-4D41-900D-981DDA67ADCD}"/>
    <cellStyle name="Millares [0] 3 2" xfId="19" xr:uid="{39FE33ED-D7B9-498F-BC9D-52F33B829F5B}"/>
    <cellStyle name="Millares [0] 3 2 10" xfId="2798" xr:uid="{B6E87C45-3B80-4D0A-8A41-FA4ABB0E76BA}"/>
    <cellStyle name="Millares [0] 3 2 11" xfId="4238" xr:uid="{847D335A-E6C6-4174-9249-7707F163F216}"/>
    <cellStyle name="Millares [0] 3 2 2" xfId="148" xr:uid="{3B2FA4F7-8F97-4F89-A405-415F82774D3E}"/>
    <cellStyle name="Millares [0] 3 2 2 2" xfId="1840" xr:uid="{72D1A9B7-35BE-4704-B08E-E9F93856B968}"/>
    <cellStyle name="Millares [0] 3 2 2 2 2" xfId="2554" xr:uid="{A0BAC34B-1020-4C9D-B52B-3767CBF3D7A3}"/>
    <cellStyle name="Millares [0] 3 2 2 2 2 2" xfId="3994" xr:uid="{430177D8-5036-486D-8F2A-3EDEBEBCE5E7}"/>
    <cellStyle name="Millares [0] 3 2 2 2 2 3" xfId="5433" xr:uid="{0BCF688B-7891-4664-99CC-5552B6FF36B8}"/>
    <cellStyle name="Millares [0] 3 2 2 2 3" xfId="3285" xr:uid="{AA293D35-ECA6-4FF1-AEF3-B467B8DBE220}"/>
    <cellStyle name="Millares [0] 3 2 2 2 4" xfId="4724" xr:uid="{A5FC0F16-F96D-480C-ADC2-9BEB812A801C}"/>
    <cellStyle name="Millares [0] 3 2 2 3" xfId="2142" xr:uid="{C43503BF-032F-47A6-B5C6-CA283C97AE22}"/>
    <cellStyle name="Millares [0] 3 2 2 3 2" xfId="3582" xr:uid="{2D08CAE9-E784-430E-A27B-07E77D6E56AB}"/>
    <cellStyle name="Millares [0] 3 2 2 3 3" xfId="5021" xr:uid="{D0CBC4F1-F7D9-4258-8543-C86AE8CD27CD}"/>
    <cellStyle name="Millares [0] 3 2 2 4" xfId="2873" xr:uid="{437D9BEE-2B82-415C-96FC-BD716885F8FD}"/>
    <cellStyle name="Millares [0] 3 2 2 5" xfId="4312" xr:uid="{9D7DC380-249D-4EBA-A874-A192ADF55848}"/>
    <cellStyle name="Millares [0] 3 2 3" xfId="1535" xr:uid="{0ABA86F6-C642-4C44-9893-3C55ACA651A8}"/>
    <cellStyle name="Millares [0] 3 2 4" xfId="1899" xr:uid="{C8FC261A-B29E-4ED6-BC07-D079587D1F6A}"/>
    <cellStyle name="Millares [0] 3 2 4 2" xfId="2611" xr:uid="{0B99302C-09A8-42F7-A5E6-34F141962916}"/>
    <cellStyle name="Millares [0] 3 2 4 2 2" xfId="4051" xr:uid="{BF110CA3-F7C3-4DE1-8949-DD3432E80E8D}"/>
    <cellStyle name="Millares [0] 3 2 4 2 3" xfId="5490" xr:uid="{459ACC7A-7CE9-40E6-A45D-688F44ABAD47}"/>
    <cellStyle name="Millares [0] 3 2 4 3" xfId="3342" xr:uid="{A42387E6-D084-4F6C-9B86-E697FF8A8331}"/>
    <cellStyle name="Millares [0] 3 2 4 4" xfId="4781" xr:uid="{2EB8576F-FBB7-449D-B9C2-5703FCF9F97F}"/>
    <cellStyle name="Millares [0] 3 2 5" xfId="1495" xr:uid="{30F9F4F6-CE89-40D1-B9AC-2FEDB5213507}"/>
    <cellStyle name="Millares [0] 3 2 5 2" xfId="2270" xr:uid="{A855E4A8-CBE6-4716-B452-DE9E2A909E49}"/>
    <cellStyle name="Millares [0] 3 2 5 2 2" xfId="3710" xr:uid="{797658D3-1AC0-428C-8EB3-D183D717569C}"/>
    <cellStyle name="Millares [0] 3 2 5 2 3" xfId="5149" xr:uid="{19F2AE27-EEF8-48BD-A654-1EC8B00739A4}"/>
    <cellStyle name="Millares [0] 3 2 5 3" xfId="3001" xr:uid="{DF380F93-A750-4E65-B30F-05CBF04A8219}"/>
    <cellStyle name="Millares [0] 3 2 5 4" xfId="4440" xr:uid="{B891C619-0CCA-42BD-B20E-4D834B8EBF73}"/>
    <cellStyle name="Millares [0] 3 2 6" xfId="2091" xr:uid="{950A76E9-9C69-490C-98DE-4491F11A7412}"/>
    <cellStyle name="Millares [0] 3 2 6 2" xfId="3531" xr:uid="{1A50B9F4-9B5C-472D-AE80-7535F3239633}"/>
    <cellStyle name="Millares [0] 3 2 6 3" xfId="4970" xr:uid="{813E0FC5-2276-4D9B-8CF9-E003C00741AA}"/>
    <cellStyle name="Millares [0] 3 2 7" xfId="97" xr:uid="{6F7A44D5-F7B3-46E3-9DD4-7C73F3E7A643}"/>
    <cellStyle name="Millares [0] 3 2 7 2" xfId="2822" xr:uid="{6C2A7C86-067A-403A-977E-B970688A79FA}"/>
    <cellStyle name="Millares [0] 3 2 7 3" xfId="4261" xr:uid="{80D3541F-704F-482D-AEB2-4FB19F7CDEA0}"/>
    <cellStyle name="Millares [0] 3 2 8" xfId="42" xr:uid="{DCA74FB0-6761-46F4-B631-F6B9D73197DF}"/>
    <cellStyle name="Millares [0] 3 2 9" xfId="2789" xr:uid="{3161238D-65DE-4661-AB25-675A5972FFF9}"/>
    <cellStyle name="Millares [0] 3 2 9 2" xfId="4229" xr:uid="{DB261131-6CBE-470E-90CF-13DEC0662C17}"/>
    <cellStyle name="Millares [0] 3 2 9 3" xfId="5668" xr:uid="{C5D94F9D-544A-4FBE-9576-7C70639F6605}"/>
    <cellStyle name="Millares [0] 3 3" xfId="54" xr:uid="{6C1DD3CA-DE83-4905-AE0F-C1ABB5F30A7D}"/>
    <cellStyle name="Millares [0] 3 3 2" xfId="161" xr:uid="{56440CBE-751F-4FA9-AEC5-CB18A3BA00B7}"/>
    <cellStyle name="Millares [0] 3 3 2 2" xfId="2155" xr:uid="{47CB08BE-F0C0-45BC-B255-65D73A79D18D}"/>
    <cellStyle name="Millares [0] 3 3 2 2 2" xfId="3595" xr:uid="{1186D791-BEF1-4B91-85FC-B59D51731EC0}"/>
    <cellStyle name="Millares [0] 3 3 2 2 3" xfId="5034" xr:uid="{F2AEFD73-598A-428D-B63C-B9FA34F2B800}"/>
    <cellStyle name="Millares [0] 3 3 2 3" xfId="2886" xr:uid="{FCF83A9C-95A0-4EDB-80ED-061B329EABBD}"/>
    <cellStyle name="Millares [0] 3 3 2 4" xfId="4325" xr:uid="{ED1911D5-CAD2-415F-9506-173989F5C9C8}"/>
    <cellStyle name="Millares [0] 3 3 3" xfId="1919" xr:uid="{77E5B08A-EE33-4422-A1FE-EB12055276C6}"/>
    <cellStyle name="Millares [0] 3 3 3 2" xfId="2631" xr:uid="{A6ED8FD8-C403-417F-A4D7-C7D8E4725A5C}"/>
    <cellStyle name="Millares [0] 3 3 3 2 2" xfId="4071" xr:uid="{DB1FE650-9BC4-45C5-9EF4-93C0A4345116}"/>
    <cellStyle name="Millares [0] 3 3 3 2 3" xfId="5510" xr:uid="{A29C70CF-AC37-4E51-9045-FC5C16DD2579}"/>
    <cellStyle name="Millares [0] 3 3 3 3" xfId="3362" xr:uid="{4141EFBB-071A-4939-8E8F-3F3A2C6350EA}"/>
    <cellStyle name="Millares [0] 3 3 3 4" xfId="4801" xr:uid="{02E4A9A9-E2EC-467C-AEC3-B19C2F900471}"/>
    <cellStyle name="Millares [0] 3 3 4" xfId="2104" xr:uid="{070625AA-9B56-4449-A41B-BF5F7842F35A}"/>
    <cellStyle name="Millares [0] 3 3 4 2" xfId="3544" xr:uid="{2C0DC028-8732-40A7-BC0B-E33070AC0D4A}"/>
    <cellStyle name="Millares [0] 3 3 4 3" xfId="4983" xr:uid="{3E9D409F-768C-49A7-8979-2CFE9B45EC94}"/>
    <cellStyle name="Millares [0] 3 3 5" xfId="110" xr:uid="{1F03ECE9-2298-49F2-8777-3532D590E38D}"/>
    <cellStyle name="Millares [0] 3 3 5 2" xfId="2835" xr:uid="{845D9AA7-0CAC-4DE5-90AA-65017306B0F0}"/>
    <cellStyle name="Millares [0] 3 3 5 3" xfId="4274" xr:uid="{8929A638-AFE5-49E7-A545-5D5D2EA14FD9}"/>
    <cellStyle name="Millares [0] 3 4" xfId="31" xr:uid="{700BA804-7BC8-4BA6-9D7D-A4E58F615B42}"/>
    <cellStyle name="Millares [0] 3 4 2" xfId="138" xr:uid="{B488CBD1-417D-44B0-878E-70A9ABFE1307}"/>
    <cellStyle name="Millares [0] 3 4 2 2" xfId="2132" xr:uid="{EC61AAA4-4705-453D-BCD4-5B5E73F465AC}"/>
    <cellStyle name="Millares [0] 3 4 2 2 2" xfId="3572" xr:uid="{22E8ED89-EDA1-4EEF-AF32-523A1D16D585}"/>
    <cellStyle name="Millares [0] 3 4 2 2 3" xfId="5011" xr:uid="{F14E57F2-E63A-4266-AD7C-3EB0DF08A512}"/>
    <cellStyle name="Millares [0] 3 4 2 3" xfId="2863" xr:uid="{3FD985B5-DC4D-4088-A52C-1949FB36C041}"/>
    <cellStyle name="Millares [0] 3 4 2 4" xfId="4302" xr:uid="{85AB3D22-8270-4A93-AE19-DCF668E615B7}"/>
    <cellStyle name="Millares [0] 3 4 3" xfId="1941" xr:uid="{F558410B-7BC2-4A28-B1D2-3FF9ED850441}"/>
    <cellStyle name="Millares [0] 3 4 3 2" xfId="2652" xr:uid="{AFEB26A8-E811-43E0-A075-6444AD760386}"/>
    <cellStyle name="Millares [0] 3 4 3 2 2" xfId="4092" xr:uid="{A6540F70-C66E-4252-BD8C-E79581AF3601}"/>
    <cellStyle name="Millares [0] 3 4 3 2 3" xfId="5531" xr:uid="{D199DA62-A67E-4E4D-A60D-6D9025E6AFFD}"/>
    <cellStyle name="Millares [0] 3 4 3 3" xfId="3383" xr:uid="{09ACE3ED-FA40-4606-89CE-3A07540FC2D4}"/>
    <cellStyle name="Millares [0] 3 4 3 4" xfId="4822" xr:uid="{F73540F7-9790-4D6A-9AC2-E11C4CBFD72B}"/>
    <cellStyle name="Millares [0] 3 4 4" xfId="2081" xr:uid="{78F59E36-C0E2-49EB-BB87-1A74AC546E08}"/>
    <cellStyle name="Millares [0] 3 4 4 2" xfId="3521" xr:uid="{29B56F1E-4681-4BD9-BDF2-865502626621}"/>
    <cellStyle name="Millares [0] 3 4 4 3" xfId="4960" xr:uid="{30F6CE18-E38D-4C4F-BD04-A0FF9474836A}"/>
    <cellStyle name="Millares [0] 3 4 5" xfId="87" xr:uid="{57ADFC68-0C57-4FC0-9400-D7BDCC6D4374}"/>
    <cellStyle name="Millares [0] 3 4 5 2" xfId="2812" xr:uid="{7F4453F0-9D0A-4580-BA86-885AD33ACEFF}"/>
    <cellStyle name="Millares [0] 3 4 5 3" xfId="4251" xr:uid="{A813A75C-E3F6-4A03-90A9-06C753FD8595}"/>
    <cellStyle name="Millares [0] 3 5" xfId="130" xr:uid="{4DB1ABCE-3FC1-4C5A-B659-16D235D3BB8F}"/>
    <cellStyle name="Millares [0] 3 5 2" xfId="2124" xr:uid="{DBF6718D-0764-478B-8258-D96B0CF21362}"/>
    <cellStyle name="Millares [0] 3 5 2 2" xfId="3564" xr:uid="{974036C0-7340-4BFA-A7DF-A78AB12586B2}"/>
    <cellStyle name="Millares [0] 3 5 2 3" xfId="5003" xr:uid="{20B7304A-C7DA-4FEA-A8FA-F1B31355BAF4}"/>
    <cellStyle name="Millares [0] 3 5 3" xfId="2855" xr:uid="{CE74E30E-317F-4C76-9857-74D2F0AAB5D8}"/>
    <cellStyle name="Millares [0] 3 5 4" xfId="4294" xr:uid="{F8C9D64C-F977-4D35-AA07-05C7AF9ED0F7}"/>
    <cellStyle name="Millares [0] 3 6" xfId="255" xr:uid="{9037E092-9789-46F5-A1B0-23E4B5B47CF8}"/>
    <cellStyle name="Millares [0] 3 6 2" xfId="2179" xr:uid="{8857A6E1-28F1-44DC-96F3-CDECD9F76A08}"/>
    <cellStyle name="Millares [0] 3 6 2 2" xfId="3619" xr:uid="{42480638-9A4F-43DD-AEA5-36292D11C517}"/>
    <cellStyle name="Millares [0] 3 6 2 3" xfId="5058" xr:uid="{587416E9-98A5-41BF-A643-8E2E906C7C21}"/>
    <cellStyle name="Millares [0] 3 6 3" xfId="2910" xr:uid="{18378152-A653-4393-9CD8-648D9BF1CCB0}"/>
    <cellStyle name="Millares [0] 3 6 4" xfId="4349" xr:uid="{A2319BF0-F385-45C3-B51B-675ED26068AA}"/>
    <cellStyle name="Millares [0] 3 7" xfId="2074" xr:uid="{D7BC85E6-4A08-4852-A178-D2BE8B026C0E}"/>
    <cellStyle name="Millares [0] 3 7 2" xfId="3514" xr:uid="{7DA14761-5721-4DA9-AEF8-3F9C6B5C9040}"/>
    <cellStyle name="Millares [0] 3 7 3" xfId="4953" xr:uid="{D1740E58-535B-4DC0-BA46-DA452A9E5E44}"/>
    <cellStyle name="Millares [0] 3 8" xfId="79" xr:uid="{5052261A-B9FE-46CF-8D89-8F7DBCFBB070}"/>
    <cellStyle name="Millares [0] 3 8 2" xfId="2804" xr:uid="{5774CDE6-E260-4ED5-BA21-F674CE48EF94}"/>
    <cellStyle name="Millares [0] 3 8 3" xfId="4243" xr:uid="{7507AB01-EAAF-4F5E-ABED-BA1B7C8BBBF7}"/>
    <cellStyle name="Millares [0] 3 9" xfId="22" xr:uid="{96D8D1E6-8B82-4C17-A0A5-47EB4A49F711}"/>
    <cellStyle name="Millares [0] 30" xfId="73" xr:uid="{62CFAD5B-CC62-4941-86F4-03AAD2C5FBE6}"/>
    <cellStyle name="Millares [0] 30 2" xfId="268" xr:uid="{EEC86661-E37D-49D8-9FC8-A428FED316AC}"/>
    <cellStyle name="Millares [0] 30 2 2" xfId="2188" xr:uid="{790DAAF9-D99D-422E-90D2-8348D06D55C0}"/>
    <cellStyle name="Millares [0] 30 2 2 2" xfId="3628" xr:uid="{E2FE6B43-3B6C-45FE-952B-C8B8D6863F21}"/>
    <cellStyle name="Millares [0] 30 2 2 3" xfId="5067" xr:uid="{548FC603-C300-475D-BBA4-9990F652FD08}"/>
    <cellStyle name="Millares [0] 30 2 3" xfId="2919" xr:uid="{9B2EBF4D-6F21-4BE0-B658-0E11E2C51F60}"/>
    <cellStyle name="Millares [0] 30 2 4" xfId="4358" xr:uid="{A8649FC6-9429-4753-8846-73D3E5F9D87D}"/>
    <cellStyle name="Millares [0] 30 3" xfId="2186" xr:uid="{1B317A87-60B2-455D-923F-A1811F55A9D2}"/>
    <cellStyle name="Millares [0] 30 3 2" xfId="3626" xr:uid="{EECD0289-3A30-487C-BCBF-B4D02E9E7A61}"/>
    <cellStyle name="Millares [0] 30 3 3" xfId="5065" xr:uid="{C7E51DAF-BE48-4513-9B77-3C6E80E41E81}"/>
    <cellStyle name="Millares [0] 30 4" xfId="266" xr:uid="{C20905E6-D011-4928-A81E-9759E501BF1D}"/>
    <cellStyle name="Millares [0] 30 4 2" xfId="2917" xr:uid="{B52C6A85-1D3B-44FA-B725-59B7E6F39634}"/>
    <cellStyle name="Millares [0] 30 4 3" xfId="4356" xr:uid="{A99DED9E-6683-4BB9-BEB8-E6EDC7D9E89D}"/>
    <cellStyle name="Millares [0] 31" xfId="74" xr:uid="{829CE22E-0586-41BC-AD90-B0C1D9C3BE01}"/>
    <cellStyle name="Millares [0] 31 2" xfId="2187" xr:uid="{9D978D64-6110-4BEE-8B5A-6F58104D6DBA}"/>
    <cellStyle name="Millares [0] 31 2 2" xfId="3627" xr:uid="{BA7CF2D7-23AD-41B0-97E9-73954D6533A4}"/>
    <cellStyle name="Millares [0] 31 2 3" xfId="5066" xr:uid="{1A23B869-D719-4D27-9F58-0ECD72AB38B5}"/>
    <cellStyle name="Millares [0] 31 3" xfId="267" xr:uid="{3F402A9E-8323-4792-BC17-6F7AA2A191CF}"/>
    <cellStyle name="Millares [0] 31 3 2" xfId="2918" xr:uid="{46ED7FF7-4D61-4A51-85D4-2C205DA020A2}"/>
    <cellStyle name="Millares [0] 31 3 3" xfId="4357" xr:uid="{EA81D821-BDD2-4897-ABDE-894E8C2650F2}"/>
    <cellStyle name="Millares [0] 32" xfId="276" xr:uid="{0233CBD6-9EEB-4FD8-A6F4-672CBAF0F5F5}"/>
    <cellStyle name="Millares [0] 33" xfId="1478" xr:uid="{7F47B5D1-E880-484B-9E20-289C8590FB0E}"/>
    <cellStyle name="Millares [0] 33 2" xfId="2261" xr:uid="{8E3FE600-4333-4558-BC39-BC73DFC39427}"/>
    <cellStyle name="Millares [0] 33 2 2" xfId="3701" xr:uid="{7D40A8EA-6307-4686-900A-04F94225C6E5}"/>
    <cellStyle name="Millares [0] 33 2 3" xfId="5140" xr:uid="{F0F2AEC9-D567-42E5-B830-1918F357C118}"/>
    <cellStyle name="Millares [0] 33 3" xfId="2992" xr:uid="{071CEA91-2B22-4F44-A309-4CF65AED36A9}"/>
    <cellStyle name="Millares [0] 33 4" xfId="4431" xr:uid="{6B1E62FA-0F6F-4A8B-85C2-DBAA5FA501ED}"/>
    <cellStyle name="Millares [0] 34" xfId="2067" xr:uid="{313846FB-9F6B-453F-B53F-0BA57752C969}"/>
    <cellStyle name="Millares [0] 34 2" xfId="2776" xr:uid="{D07AEDD3-82DB-4067-A0CE-5443C7AA7A41}"/>
    <cellStyle name="Millares [0] 34 2 2" xfId="4216" xr:uid="{FB695054-0A41-4BA5-B1D8-8204C5F15BC3}"/>
    <cellStyle name="Millares [0] 34 2 3" xfId="5655" xr:uid="{0BA338C8-E0EF-4934-8BB9-B91B75B75C72}"/>
    <cellStyle name="Millares [0] 34 3" xfId="3507" xr:uid="{9761DB62-60FF-4D70-A4F3-50880858E175}"/>
    <cellStyle name="Millares [0] 34 4" xfId="4946" xr:uid="{FAA63A22-D5C9-484D-842B-2D70DE7BA5D4}"/>
    <cellStyle name="Millares [0] 35" xfId="2068" xr:uid="{20EBD960-B104-4AD6-A56E-1E6D9557E2D4}"/>
    <cellStyle name="Millares [0] 35 2" xfId="2777" xr:uid="{E2F0E423-F008-4269-9ABF-D98FE7ACAC49}"/>
    <cellStyle name="Millares [0] 35 2 2" xfId="4217" xr:uid="{6A7AAB1D-BEBB-42EC-AD86-268D38278C3F}"/>
    <cellStyle name="Millares [0] 35 2 3" xfId="5656" xr:uid="{45988C52-DC19-4A5F-9CD4-C30420A6159C}"/>
    <cellStyle name="Millares [0] 35 3" xfId="3508" xr:uid="{FE1789B8-2234-43A1-8050-BA184F338691}"/>
    <cellStyle name="Millares [0] 35 4" xfId="4947" xr:uid="{BF1B458C-6EF2-420D-8812-A60EB8FAEFA3}"/>
    <cellStyle name="Millares [0] 36" xfId="75" xr:uid="{72D6AF4D-7BCF-4A9A-84BE-D61CE6AF5A79}"/>
    <cellStyle name="Millares [0] 36 2" xfId="2778" xr:uid="{9FE268A6-1ED1-4D95-835C-37DAABE6E009}"/>
    <cellStyle name="Millares [0] 36 2 2" xfId="4218" xr:uid="{0B9DE29A-8AE4-4D2A-B98B-DD203E2C178E}"/>
    <cellStyle name="Millares [0] 36 2 3" xfId="5657" xr:uid="{3A7252E7-AF6F-44E4-A91B-0DC1F454246F}"/>
    <cellStyle name="Millares [0] 36 3" xfId="2069" xr:uid="{1D4B527F-37A1-4912-8829-B8F38D416E64}"/>
    <cellStyle name="Millares [0] 36 3 2" xfId="3509" xr:uid="{36802D08-65A1-4540-B9D9-F8A2013E5AAD}"/>
    <cellStyle name="Millares [0] 36 3 3" xfId="4948" xr:uid="{2C34CFE6-37E3-4342-A1BA-596E8BF44EE3}"/>
    <cellStyle name="Millares [0] 37" xfId="2070" xr:uid="{5BA2B198-C448-4140-951C-0BC278273D44}"/>
    <cellStyle name="Millares [0] 37 2" xfId="2779" xr:uid="{B2F85D68-FAA8-4BEE-BCDA-846DA5B3D335}"/>
    <cellStyle name="Millares [0] 37 2 2" xfId="4219" xr:uid="{B187E61B-697D-4B5D-B876-9F193262D504}"/>
    <cellStyle name="Millares [0] 37 2 3" xfId="5658" xr:uid="{804D0D0C-223C-4CD6-8DB0-99C8D8F7CACD}"/>
    <cellStyle name="Millares [0] 37 3" xfId="3510" xr:uid="{CFDF2D5D-1775-473A-AAAF-D25BE92E347F}"/>
    <cellStyle name="Millares [0] 37 4" xfId="4949" xr:uid="{2AEF7F48-7F90-4F0E-B547-F7F0E97C3337}"/>
    <cellStyle name="Millares [0] 38" xfId="2071" xr:uid="{FCCFA656-C6A3-4D64-9C97-565D20EB31E8}"/>
    <cellStyle name="Millares [0] 38 2" xfId="2780" xr:uid="{9063E5D1-9CB7-481B-9AAA-307A3E53D76B}"/>
    <cellStyle name="Millares [0] 38 2 2" xfId="4220" xr:uid="{92714C1C-C4C5-4D31-95EF-CCF7BAF5D4C3}"/>
    <cellStyle name="Millares [0] 38 2 3" xfId="5659" xr:uid="{AF383A54-2B44-4ED4-8F0D-72A628AB68DF}"/>
    <cellStyle name="Millares [0] 38 3" xfId="3511" xr:uid="{29F63DBF-86A1-40AC-85B1-5AE904A127A2}"/>
    <cellStyle name="Millares [0] 38 4" xfId="4950" xr:uid="{581E3F58-DC69-4B77-A0BC-CDD2A9CEBFC9}"/>
    <cellStyle name="Millares [0] 39" xfId="2072" xr:uid="{85B78958-3696-4692-A4E9-0ED748D56919}"/>
    <cellStyle name="Millares [0] 39 2" xfId="2781" xr:uid="{F129E7B1-AE13-48D0-BBA5-F77C12099CB9}"/>
    <cellStyle name="Millares [0] 39 2 2" xfId="4221" xr:uid="{EC963566-5DE8-4314-A0D7-7D2CAF833607}"/>
    <cellStyle name="Millares [0] 39 2 3" xfId="5660" xr:uid="{C4E69AA7-2DA8-4B83-859B-B2ECB058B6FB}"/>
    <cellStyle name="Millares [0] 39 3" xfId="3512" xr:uid="{08255F74-E4AF-4D93-8CE6-399FE68EB910}"/>
    <cellStyle name="Millares [0] 39 4" xfId="4951" xr:uid="{C7DD82F9-2A63-4D5F-BA85-EC0953EA209C}"/>
    <cellStyle name="Millares [0] 4" xfId="12" xr:uid="{C1F8E7DD-50E9-4D88-902D-5351B69E60A0}"/>
    <cellStyle name="Millares [0] 4 10" xfId="24" xr:uid="{F5E60609-D418-4B26-85CF-A3C0D42533F0}"/>
    <cellStyle name="Millares [0] 4 11" xfId="2786" xr:uid="{C08BDFDD-927A-448A-8744-B90BF63325E7}"/>
    <cellStyle name="Millares [0] 4 11 2" xfId="4226" xr:uid="{F7DC6F62-DD84-4264-8E66-B183389A65CC}"/>
    <cellStyle name="Millares [0] 4 11 3" xfId="5665" xr:uid="{67C80CCF-86D2-4D64-A218-2E28338B7CFC}"/>
    <cellStyle name="Millares [0] 4 12" xfId="2795" xr:uid="{F91255CD-2822-4529-B5E9-7680EEC03A3C}"/>
    <cellStyle name="Millares [0] 4 13" xfId="4235" xr:uid="{D79E0CE2-5022-4188-89F7-969D54EF62E9}"/>
    <cellStyle name="Millares [0] 4 2" xfId="44" xr:uid="{E34527D3-8AE7-46E7-926F-A499FBC12A52}"/>
    <cellStyle name="Millares [0] 4 2 2" xfId="150" xr:uid="{F5A7B490-8393-41C8-ACBF-5B44946C6451}"/>
    <cellStyle name="Millares [0] 4 2 2 2" xfId="1757" xr:uid="{A2A3C607-FA77-413A-A6B9-1D0664F0761F}"/>
    <cellStyle name="Millares [0] 4 2 2 2 2" xfId="2472" xr:uid="{85ED130D-E395-48AB-9EA8-F7CB2716638B}"/>
    <cellStyle name="Millares [0] 4 2 2 2 2 2" xfId="3912" xr:uid="{4C25414A-6065-41C0-BAA2-2D4B471461D0}"/>
    <cellStyle name="Millares [0] 4 2 2 2 2 3" xfId="5351" xr:uid="{F14AC838-104B-412D-BAC0-AF1E292C74EB}"/>
    <cellStyle name="Millares [0] 4 2 2 2 3" xfId="3203" xr:uid="{87B60F19-98BD-477E-8647-F0FF24B79865}"/>
    <cellStyle name="Millares [0] 4 2 2 2 4" xfId="4642" xr:uid="{25C7AFB0-7997-4888-9A7C-93967F40A22F}"/>
    <cellStyle name="Millares [0] 4 2 2 3" xfId="2144" xr:uid="{8E863D5A-960B-45FC-9988-07CC5FBA4581}"/>
    <cellStyle name="Millares [0] 4 2 2 3 2" xfId="3584" xr:uid="{A2F87530-935F-40E4-AC2E-71447D21EF82}"/>
    <cellStyle name="Millares [0] 4 2 2 3 3" xfId="5023" xr:uid="{F7C1EC72-3780-4B81-A7A2-B9D43CBC1A0D}"/>
    <cellStyle name="Millares [0] 4 2 2 4" xfId="2875" xr:uid="{39893136-FE9A-4262-9B2E-647278342889}"/>
    <cellStyle name="Millares [0] 4 2 2 5" xfId="4314" xr:uid="{3F296A66-30EE-46FE-8A85-E9D004B0645E}"/>
    <cellStyle name="Millares [0] 4 2 3" xfId="1620" xr:uid="{33962F0B-4F72-425E-A35F-34D3A1931299}"/>
    <cellStyle name="Millares [0] 4 2 3 2" xfId="2353" xr:uid="{12A08819-7C55-4577-B00B-AC430C080799}"/>
    <cellStyle name="Millares [0] 4 2 3 2 2" xfId="3793" xr:uid="{7B20C1E5-BA2E-432E-A927-FF01F576C39B}"/>
    <cellStyle name="Millares [0] 4 2 3 2 3" xfId="5232" xr:uid="{B118A91A-894A-420D-BD76-3C529F5C870A}"/>
    <cellStyle name="Millares [0] 4 2 3 3" xfId="3084" xr:uid="{A64D43AF-16F6-4BD1-9F28-ED883884ED94}"/>
    <cellStyle name="Millares [0] 4 2 3 4" xfId="4523" xr:uid="{642E93F8-C0BC-4FD9-B89F-24337F6409C0}"/>
    <cellStyle name="Millares [0] 4 2 4" xfId="2093" xr:uid="{A95BCA4F-12AE-4993-A714-16EF9FFDF201}"/>
    <cellStyle name="Millares [0] 4 2 4 2" xfId="3533" xr:uid="{D6901109-53DC-4A0D-9A76-13A3DD908583}"/>
    <cellStyle name="Millares [0] 4 2 4 3" xfId="4972" xr:uid="{6F1F7940-C8BE-4978-B144-425C1CB3786C}"/>
    <cellStyle name="Millares [0] 4 2 5" xfId="99" xr:uid="{C7B98CDF-C111-44DE-9CC1-FC535808720A}"/>
    <cellStyle name="Millares [0] 4 2 5 2" xfId="2824" xr:uid="{65639696-9214-4430-8CE3-D627CB4EAE6D}"/>
    <cellStyle name="Millares [0] 4 2 5 3" xfId="4263" xr:uid="{270EB0EC-8D8B-4946-814E-4A2B8CE9BB4F}"/>
    <cellStyle name="Millares [0] 4 3" xfId="51" xr:uid="{6FEBA1C1-6ED8-430B-853B-F577A562D3F8}"/>
    <cellStyle name="Millares [0] 4 3 2" xfId="157" xr:uid="{016C74D5-0FE5-4CAE-8560-15494060DA1C}"/>
    <cellStyle name="Millares [0] 4 3 2 2" xfId="1780" xr:uid="{645D73B5-538F-4EF7-A253-ABE6227F8E28}"/>
    <cellStyle name="Millares [0] 4 3 2 2 2" xfId="2495" xr:uid="{545D1B60-FBF1-4BDE-867F-28365A8E5DD3}"/>
    <cellStyle name="Millares [0] 4 3 2 2 2 2" xfId="3935" xr:uid="{60497C22-E404-4331-906D-0881D337AF7E}"/>
    <cellStyle name="Millares [0] 4 3 2 2 2 3" xfId="5374" xr:uid="{FFEEEFB7-669F-4C57-BB56-5E979742D28D}"/>
    <cellStyle name="Millares [0] 4 3 2 2 3" xfId="3226" xr:uid="{00A5B577-8C6B-482D-8803-94CD2FA30D4A}"/>
    <cellStyle name="Millares [0] 4 3 2 2 4" xfId="4665" xr:uid="{1F037D38-ECD6-42E7-91AD-42976904C6C6}"/>
    <cellStyle name="Millares [0] 4 3 2 3" xfId="2151" xr:uid="{408D6B66-4985-49BC-B402-68C6993450D1}"/>
    <cellStyle name="Millares [0] 4 3 2 3 2" xfId="3591" xr:uid="{52A0CB1B-3A31-4C2F-8A1F-90CA57CE86C1}"/>
    <cellStyle name="Millares [0] 4 3 2 3 3" xfId="5030" xr:uid="{99BAC5E3-B7F1-4823-A385-789787C25B45}"/>
    <cellStyle name="Millares [0] 4 3 2 4" xfId="2882" xr:uid="{00A8B21D-6AD6-4363-AF98-205555A07B90}"/>
    <cellStyle name="Millares [0] 4 3 2 5" xfId="4321" xr:uid="{3A5530B8-88BA-4495-93B3-8BFD9B9C370B}"/>
    <cellStyle name="Millares [0] 4 3 3" xfId="1659" xr:uid="{70E7C186-7215-4C5A-90CE-87EC12ECEF1F}"/>
    <cellStyle name="Millares [0] 4 3 3 2" xfId="2379" xr:uid="{56D4F74C-1453-4923-8579-95B8C69ADDA7}"/>
    <cellStyle name="Millares [0] 4 3 3 2 2" xfId="3819" xr:uid="{F1AF7727-C049-4F82-A2DE-9831BAACA5A3}"/>
    <cellStyle name="Millares [0] 4 3 3 2 3" xfId="5258" xr:uid="{346DDF60-1C9E-4C70-A1D3-D90497972D50}"/>
    <cellStyle name="Millares [0] 4 3 3 3" xfId="3110" xr:uid="{A19A0D9F-093D-4E0E-ADFA-0D37C99FCFA8}"/>
    <cellStyle name="Millares [0] 4 3 3 4" xfId="4549" xr:uid="{A47C6328-7932-4EC5-B150-FFD90B34FAB9}"/>
    <cellStyle name="Millares [0] 4 3 4" xfId="2100" xr:uid="{ECCF33BE-4543-4212-8477-2E2540EF336C}"/>
    <cellStyle name="Millares [0] 4 3 4 2" xfId="3540" xr:uid="{E59871D4-79FF-4CCA-BFBB-1BDB96BC6844}"/>
    <cellStyle name="Millares [0] 4 3 4 3" xfId="4979" xr:uid="{F07433D8-3D22-4EC9-B560-455D2DF320BB}"/>
    <cellStyle name="Millares [0] 4 3 5" xfId="106" xr:uid="{4D310C33-B520-450F-B2B5-85233EAD9AEB}"/>
    <cellStyle name="Millares [0] 4 3 5 2" xfId="2831" xr:uid="{913E290C-8116-4824-BC35-65A816DA88BA}"/>
    <cellStyle name="Millares [0] 4 3 5 3" xfId="4270" xr:uid="{4D075620-E239-4632-8E5C-83040C56B5B9}"/>
    <cellStyle name="Millares [0] 4 4" xfId="32" xr:uid="{C0DF6B56-2E3A-4BB6-A264-362DFD23A4C1}"/>
    <cellStyle name="Millares [0] 4 4 2" xfId="139" xr:uid="{CCFC1D8A-E808-41EF-AE0C-F541E30B6840}"/>
    <cellStyle name="Millares [0] 4 4 2 2" xfId="1810" xr:uid="{EF378DC3-EF79-45B8-864C-D48929579CE6}"/>
    <cellStyle name="Millares [0] 4 4 2 2 2" xfId="2525" xr:uid="{01F54A01-D28B-413B-9676-D40D049FCED6}"/>
    <cellStyle name="Millares [0] 4 4 2 2 2 2" xfId="3965" xr:uid="{050161BF-AC44-4EA1-9921-D966CD6092D4}"/>
    <cellStyle name="Millares [0] 4 4 2 2 2 3" xfId="5404" xr:uid="{7BDF95B3-C95F-4BCB-BFC5-6D8ED1B3F176}"/>
    <cellStyle name="Millares [0] 4 4 2 2 3" xfId="3256" xr:uid="{0D4E49E1-F3ED-45F9-92EC-CC1BA76EF4BA}"/>
    <cellStyle name="Millares [0] 4 4 2 2 4" xfId="4695" xr:uid="{DA5A1D32-8C19-47FC-AAC6-F73C10D31AB0}"/>
    <cellStyle name="Millares [0] 4 4 2 3" xfId="2133" xr:uid="{DB80D09B-B15B-48BD-A775-21FB0FB028DE}"/>
    <cellStyle name="Millares [0] 4 4 2 3 2" xfId="3573" xr:uid="{F5D9C28B-8A17-45A1-8A52-368AFCD73861}"/>
    <cellStyle name="Millares [0] 4 4 2 3 3" xfId="5012" xr:uid="{B32C451C-3E11-4005-82CD-2A5A9509D519}"/>
    <cellStyle name="Millares [0] 4 4 2 4" xfId="2864" xr:uid="{1931DCD3-4CD7-412C-9FE4-8E408D70B72C}"/>
    <cellStyle name="Millares [0] 4 4 2 5" xfId="4303" xr:uid="{D0B47E09-79E1-4C46-880E-6A0D336236F2}"/>
    <cellStyle name="Millares [0] 4 4 3" xfId="1694" xr:uid="{811C8DC4-E696-49AE-A613-42D9DF0A369E}"/>
    <cellStyle name="Millares [0] 4 4 3 2" xfId="2409" xr:uid="{831A9C60-2558-4551-B80B-DF36502984EA}"/>
    <cellStyle name="Millares [0] 4 4 3 2 2" xfId="3849" xr:uid="{39E7089B-2766-4FF8-9871-A773CAD35A5D}"/>
    <cellStyle name="Millares [0] 4 4 3 2 3" xfId="5288" xr:uid="{50F8C4C0-0E86-4097-BB18-DC36BF1EF5D3}"/>
    <cellStyle name="Millares [0] 4 4 3 3" xfId="3140" xr:uid="{E3A466F1-049D-481D-A803-55D734D7FAB8}"/>
    <cellStyle name="Millares [0] 4 4 3 4" xfId="4579" xr:uid="{56FF0C8C-E74A-4E9B-A2A0-B1BDF5099CBF}"/>
    <cellStyle name="Millares [0] 4 4 4" xfId="2082" xr:uid="{F561FAC9-1B6F-4F31-B509-8A6EC0B9DEC9}"/>
    <cellStyle name="Millares [0] 4 4 4 2" xfId="3522" xr:uid="{9952878E-F8D6-44AB-A2A1-F35D3740C624}"/>
    <cellStyle name="Millares [0] 4 4 4 3" xfId="4961" xr:uid="{C2630347-0276-4C43-ACD3-261C45BEDF7E}"/>
    <cellStyle name="Millares [0] 4 4 5" xfId="88" xr:uid="{733569D0-F774-47AF-8478-0C8A09779F4F}"/>
    <cellStyle name="Millares [0] 4 4 5 2" xfId="2813" xr:uid="{E64C6421-BFA1-4716-AD3D-0B84A01298CB}"/>
    <cellStyle name="Millares [0] 4 4 5 3" xfId="4252" xr:uid="{B1B798B7-8342-4AC7-8979-2121AC58340A}"/>
    <cellStyle name="Millares [0] 4 5" xfId="132" xr:uid="{04B2FE62-8D97-41A7-9ECE-FE2EC294BB89}"/>
    <cellStyle name="Millares [0] 4 5 2" xfId="1720" xr:uid="{15407B6C-3F44-4CCF-8F58-A8D3FF1C6281}"/>
    <cellStyle name="Millares [0] 4 5 2 2" xfId="2435" xr:uid="{B70C5F06-F07B-4FDD-ACD1-C65AB20C07BE}"/>
    <cellStyle name="Millares [0] 4 5 2 2 2" xfId="3875" xr:uid="{3C290F50-2184-4CF1-909E-4FA7FB1AF34E}"/>
    <cellStyle name="Millares [0] 4 5 2 2 3" xfId="5314" xr:uid="{0B1B0358-9012-4819-97C2-52E0E48E2CE7}"/>
    <cellStyle name="Millares [0] 4 5 2 3" xfId="3166" xr:uid="{99701379-963A-469E-8B8E-6DF66B9077C3}"/>
    <cellStyle name="Millares [0] 4 5 2 4" xfId="4605" xr:uid="{1923400C-B854-43AD-968C-EE17E85EC3B3}"/>
    <cellStyle name="Millares [0] 4 5 3" xfId="2126" xr:uid="{17848541-AA6B-4CAC-915E-CF775F14109A}"/>
    <cellStyle name="Millares [0] 4 5 3 2" xfId="3566" xr:uid="{4DE6AB33-DC90-4C17-8751-0F2604EBA3CE}"/>
    <cellStyle name="Millares [0] 4 5 3 3" xfId="5005" xr:uid="{CD0C9E56-C4E6-4207-A235-83289C9B05E2}"/>
    <cellStyle name="Millares [0] 4 5 4" xfId="2857" xr:uid="{FD6BF0EE-986F-4974-895A-68BA981804BA}"/>
    <cellStyle name="Millares [0] 4 5 5" xfId="4296" xr:uid="{01D13851-F6C8-4127-93C8-13991214F3E4}"/>
    <cellStyle name="Millares [0] 4 6" xfId="1574" xr:uid="{3CD5D693-606F-4740-84EF-88B8103A7BDC}"/>
    <cellStyle name="Millares [0] 4 6 2" xfId="2311" xr:uid="{80B92B4F-42EA-4D6A-8C5A-BA2C6E2312A5}"/>
    <cellStyle name="Millares [0] 4 6 2 2" xfId="3751" xr:uid="{298A12F1-065A-4516-87AD-D86FB9DE7618}"/>
    <cellStyle name="Millares [0] 4 6 2 3" xfId="5190" xr:uid="{AA77703E-AF95-4EA8-9315-F0077221365F}"/>
    <cellStyle name="Millares [0] 4 6 3" xfId="3042" xr:uid="{9BA0B333-24F6-49F5-92F0-69045A1557B9}"/>
    <cellStyle name="Millares [0] 4 6 4" xfId="4481" xr:uid="{7AEC8D4E-03C8-47B0-B54E-A5818EBC96C1}"/>
    <cellStyle name="Millares [0] 4 7" xfId="1501" xr:uid="{DDCB87AE-0741-40E9-841C-C5DAAA8C687F}"/>
    <cellStyle name="Millares [0] 4 7 2" xfId="2275" xr:uid="{AD1A336D-9EB9-4B2D-B7C8-1A10E4620203}"/>
    <cellStyle name="Millares [0] 4 7 2 2" xfId="3715" xr:uid="{1E55B724-032A-4280-B8D9-9A7C1F75B63B}"/>
    <cellStyle name="Millares [0] 4 7 2 3" xfId="5154" xr:uid="{068A729F-6D4D-4D96-AE11-53B16559A644}"/>
    <cellStyle name="Millares [0] 4 7 3" xfId="3006" xr:uid="{B8C077C4-6AD5-40F3-923E-145B3E624AE2}"/>
    <cellStyle name="Millares [0] 4 7 4" xfId="4445" xr:uid="{01442C18-6353-469F-BE60-B0AA45BDC74A}"/>
    <cellStyle name="Millares [0] 4 8" xfId="2076" xr:uid="{07A0A8F3-4572-4D61-A9A0-2BF829D3743E}"/>
    <cellStyle name="Millares [0] 4 8 2" xfId="3516" xr:uid="{112A4ADD-5D0B-4C90-8DDF-4DC5C869A68A}"/>
    <cellStyle name="Millares [0] 4 8 3" xfId="4955" xr:uid="{A89029F7-902E-4E22-AB3B-85085D97CFB8}"/>
    <cellStyle name="Millares [0] 4 9" xfId="81" xr:uid="{A9F6B784-C041-4EE8-A823-5F1AB7E17F27}"/>
    <cellStyle name="Millares [0] 4 9 2" xfId="2806" xr:uid="{CD879BA5-832A-45D4-9029-43F788C43D40}"/>
    <cellStyle name="Millares [0] 4 9 3" xfId="4245" xr:uid="{8029B878-959D-4540-BE8F-FC623C30157A}"/>
    <cellStyle name="Millares [0] 40" xfId="76" xr:uid="{732B7D15-D249-4D59-9F15-0B89EECCEF0D}"/>
    <cellStyle name="Millares [0] 40 2" xfId="2801" xr:uid="{677D5145-3421-406A-A1BB-456811CE31DB}"/>
    <cellStyle name="Millares [0] 40 3" xfId="4240" xr:uid="{446B1BE0-F3B8-43BA-A6E2-ACB93E34A305}"/>
    <cellStyle name="Millares [0] 41" xfId="2782" xr:uid="{D68ACA27-91EB-4D83-AEF7-994A03753252}"/>
    <cellStyle name="Millares [0] 41 2" xfId="4222" xr:uid="{98979DB5-1033-40F4-AC46-6051A45ECA1E}"/>
    <cellStyle name="Millares [0] 41 3" xfId="5661" xr:uid="{F29043C5-B7C4-490F-A625-0E3EE773B316}"/>
    <cellStyle name="Millares [0] 42" xfId="2790" xr:uid="{6D63C260-07B1-4659-A1DC-449635C91492}"/>
    <cellStyle name="Millares [0] 43" xfId="4230" xr:uid="{230D84C5-62A1-48A3-98A2-80129D2CE601}"/>
    <cellStyle name="Millares [0] 5" xfId="25" xr:uid="{AE523EE6-743F-42E3-BCE0-D3476CFF6C6A}"/>
    <cellStyle name="Millares [0] 5 10" xfId="2791" xr:uid="{FDB834E8-18DF-4B88-8208-1D78448F8C8D}"/>
    <cellStyle name="Millares [0] 5 11" xfId="4231" xr:uid="{FF7C9F91-1C3F-4E39-9F95-EFB0EE9B1CCF}"/>
    <cellStyle name="Millares [0] 5 2" xfId="45" xr:uid="{E681D08E-850A-4536-87D3-091A23DA9BFE}"/>
    <cellStyle name="Millares [0] 5 2 2" xfId="151" xr:uid="{0CAD8CC2-28FE-4739-A9A3-5D755C90D11C}"/>
    <cellStyle name="Millares [0] 5 2 2 2" xfId="1753" xr:uid="{11446D89-F6DF-4BED-8DD0-9D7FA5A96DCB}"/>
    <cellStyle name="Millares [0] 5 2 2 2 2" xfId="2468" xr:uid="{B7A819FF-9DF0-4719-934A-6593E78A180F}"/>
    <cellStyle name="Millares [0] 5 2 2 2 2 2" xfId="3908" xr:uid="{AB66C8CF-8A26-46DF-9036-0867ADC3D406}"/>
    <cellStyle name="Millares [0] 5 2 2 2 2 3" xfId="5347" xr:uid="{D9BEC674-051B-48CC-A0DF-CD12B655C6E6}"/>
    <cellStyle name="Millares [0] 5 2 2 2 3" xfId="3199" xr:uid="{94AB4A4C-3D76-40F4-B4A9-90CFB0EB7424}"/>
    <cellStyle name="Millares [0] 5 2 2 2 4" xfId="4638" xr:uid="{6D038881-71CB-40E9-96FD-B8365A1F99F2}"/>
    <cellStyle name="Millares [0] 5 2 2 3" xfId="2145" xr:uid="{880D9522-72AF-44FA-9E5F-482F5A3112BC}"/>
    <cellStyle name="Millares [0] 5 2 2 3 2" xfId="3585" xr:uid="{848AE92E-698A-4705-9880-EC7EA5536448}"/>
    <cellStyle name="Millares [0] 5 2 2 3 3" xfId="5024" xr:uid="{91F0853E-D092-430A-BAA2-C7CED081A5BA}"/>
    <cellStyle name="Millares [0] 5 2 2 4" xfId="2876" xr:uid="{E63142DA-3FB4-48EA-92B6-5E3872E89612}"/>
    <cellStyle name="Millares [0] 5 2 2 5" xfId="4315" xr:uid="{573803FB-F57D-4E42-9723-CB8748D676BD}"/>
    <cellStyle name="Millares [0] 5 2 3" xfId="1616" xr:uid="{544D8714-28CD-4FB7-8256-F53DFB6F2B05}"/>
    <cellStyle name="Millares [0] 5 2 3 2" xfId="2349" xr:uid="{A5A235D0-5432-4A50-8ACF-B61E6D4520E5}"/>
    <cellStyle name="Millares [0] 5 2 3 2 2" xfId="3789" xr:uid="{865B3D38-57CC-4FEE-BB86-B989A00956EA}"/>
    <cellStyle name="Millares [0] 5 2 3 2 3" xfId="5228" xr:uid="{4CA049B8-4E68-46FC-BF21-1245BCC14EF0}"/>
    <cellStyle name="Millares [0] 5 2 3 3" xfId="3080" xr:uid="{4A884BDF-51B9-4C56-92B7-2509292795B1}"/>
    <cellStyle name="Millares [0] 5 2 3 4" xfId="4519" xr:uid="{294D04E8-CA94-4B48-8C0F-96E360D22B37}"/>
    <cellStyle name="Millares [0] 5 2 4" xfId="2094" xr:uid="{C946AB2A-35D3-4ED3-BF09-E83EAA38E475}"/>
    <cellStyle name="Millares [0] 5 2 4 2" xfId="3534" xr:uid="{DCAAD0CF-978A-4A46-BE7F-0D794FC6E3E3}"/>
    <cellStyle name="Millares [0] 5 2 4 3" xfId="4973" xr:uid="{27EBBDB7-3157-4559-A113-42614CECFA1C}"/>
    <cellStyle name="Millares [0] 5 2 5" xfId="100" xr:uid="{45CC39FC-2CF2-4584-A3C9-AB13608FF32C}"/>
    <cellStyle name="Millares [0] 5 2 5 2" xfId="2825" xr:uid="{10D88428-0E15-4B75-84E9-078884B82FA8}"/>
    <cellStyle name="Millares [0] 5 2 5 3" xfId="4264" xr:uid="{9B5617EC-EFB4-4394-9563-9C51BD14C752}"/>
    <cellStyle name="Millares [0] 5 3" xfId="50" xr:uid="{AA33C44A-6124-4FA6-AA93-BFE77AF3578F}"/>
    <cellStyle name="Millares [0] 5 3 2" xfId="156" xr:uid="{024C36AB-7601-4B4B-901F-380A2D487644}"/>
    <cellStyle name="Millares [0] 5 3 2 2" xfId="2150" xr:uid="{45D454D7-C2AB-460A-9635-6E5FF82D38AF}"/>
    <cellStyle name="Millares [0] 5 3 2 2 2" xfId="3590" xr:uid="{05AA6D97-9419-42AB-B7D0-654E2E9909B9}"/>
    <cellStyle name="Millares [0] 5 3 2 2 3" xfId="5029" xr:uid="{9AD2A85C-5A24-48A6-A59D-8147E2D75CD4}"/>
    <cellStyle name="Millares [0] 5 3 2 3" xfId="2881" xr:uid="{A54A0C6D-12E8-4472-9B41-E45E7A526656}"/>
    <cellStyle name="Millares [0] 5 3 2 4" xfId="4320" xr:uid="{8C917670-F8DA-4BFD-96C8-A6FA095ACF18}"/>
    <cellStyle name="Millares [0] 5 3 3" xfId="1716" xr:uid="{7DABC0B0-C505-4BBF-9E32-62FA3EE4E118}"/>
    <cellStyle name="Millares [0] 5 3 3 2" xfId="2431" xr:uid="{BE81E312-8FC4-4380-AA62-509262DEBA76}"/>
    <cellStyle name="Millares [0] 5 3 3 2 2" xfId="3871" xr:uid="{FAEE2B88-3648-426A-9E5E-32408C2E0684}"/>
    <cellStyle name="Millares [0] 5 3 3 2 3" xfId="5310" xr:uid="{6C0BF8A0-ED13-4D10-94DA-FE50521BC675}"/>
    <cellStyle name="Millares [0] 5 3 3 3" xfId="3162" xr:uid="{F5B450DB-4089-4741-A7BA-F6DCFFC207BF}"/>
    <cellStyle name="Millares [0] 5 3 3 4" xfId="4601" xr:uid="{5C7B505E-2D70-4F32-B853-81F3314AB5E1}"/>
    <cellStyle name="Millares [0] 5 3 4" xfId="2099" xr:uid="{FB13D205-EB1A-4BDE-85DD-983C331C6810}"/>
    <cellStyle name="Millares [0] 5 3 4 2" xfId="3539" xr:uid="{005EC037-96BC-492C-89AD-7693F38C12C6}"/>
    <cellStyle name="Millares [0] 5 3 4 3" xfId="4978" xr:uid="{6082C9EA-36C1-40FF-B2E0-07FC8BAF4ABE}"/>
    <cellStyle name="Millares [0] 5 3 5" xfId="105" xr:uid="{314D35A2-DB46-4D00-B9CA-800820023BB5}"/>
    <cellStyle name="Millares [0] 5 3 5 2" xfId="2830" xr:uid="{8A55CCB7-16ED-499D-9870-2B0F0079100A}"/>
    <cellStyle name="Millares [0] 5 3 5 3" xfId="4269" xr:uid="{21FBC781-0F66-4AAF-B900-15C35BDE2B6D}"/>
    <cellStyle name="Millares [0] 5 4" xfId="33" xr:uid="{B1973E77-EA1C-4828-9828-C2DDEA558921}"/>
    <cellStyle name="Millares [0] 5 4 2" xfId="140" xr:uid="{F23F4687-20FE-4CFB-990F-0D620DCCBB34}"/>
    <cellStyle name="Millares [0] 5 4 2 2" xfId="2134" xr:uid="{697998B2-30C3-4924-AB08-F30025F5C189}"/>
    <cellStyle name="Millares [0] 5 4 2 2 2" xfId="3574" xr:uid="{205E7FF6-EE23-4C71-865F-5BCD39F57FE6}"/>
    <cellStyle name="Millares [0] 5 4 2 2 3" xfId="5013" xr:uid="{348688A8-6143-43B4-8155-50F30BBE57C9}"/>
    <cellStyle name="Millares [0] 5 4 2 3" xfId="2865" xr:uid="{8AB7C68D-D01B-4F76-8CC1-A454A8F839CD}"/>
    <cellStyle name="Millares [0] 5 4 2 4" xfId="4304" xr:uid="{7173CB95-815B-491A-872F-5190D1A22F28}"/>
    <cellStyle name="Millares [0] 5 4 3" xfId="2083" xr:uid="{DF78C668-9FF6-4884-9F8B-7F8741840B5B}"/>
    <cellStyle name="Millares [0] 5 4 3 2" xfId="3523" xr:uid="{6AD6D236-425A-42E4-B4FC-4152805A6067}"/>
    <cellStyle name="Millares [0] 5 4 3 3" xfId="4962" xr:uid="{22C3154E-A758-4BB0-BFBD-B95BA0C0A1EF}"/>
    <cellStyle name="Millares [0] 5 4 4" xfId="89" xr:uid="{D814DBE7-6539-4191-89E8-CBBB016C67ED}"/>
    <cellStyle name="Millares [0] 5 4 4 2" xfId="2814" xr:uid="{8465DE3E-6E9B-4700-8350-846324F87D1E}"/>
    <cellStyle name="Millares [0] 5 4 4 3" xfId="4253" xr:uid="{19FF573A-36AA-4AA6-BB6B-2E2AE5994C2E}"/>
    <cellStyle name="Millares [0] 5 5" xfId="133" xr:uid="{4D99A9EF-7C64-4AF4-AB89-C7A1E35FCAC2}"/>
    <cellStyle name="Millares [0] 5 5 2" xfId="2127" xr:uid="{4AD8C16B-84CE-4E3A-8C15-AACB16162808}"/>
    <cellStyle name="Millares [0] 5 5 2 2" xfId="3567" xr:uid="{929A7973-611F-4917-BF34-20A3FEE7D8EF}"/>
    <cellStyle name="Millares [0] 5 5 2 3" xfId="5006" xr:uid="{2E3B922B-5DCF-4765-BE6B-6F0B9153EA60}"/>
    <cellStyle name="Millares [0] 5 5 3" xfId="2858" xr:uid="{305AD5A8-98CC-40A9-8849-385840E3D66A}"/>
    <cellStyle name="Millares [0] 5 5 4" xfId="4297" xr:uid="{412EE588-F27E-4548-AD9B-3CA909DBD5D6}"/>
    <cellStyle name="Millares [0] 5 6" xfId="1436" xr:uid="{B9E91A18-3FDA-4DA3-B553-DD2A9949BF2F}"/>
    <cellStyle name="Millares [0] 5 6 2" xfId="2234" xr:uid="{2EF4B6FF-2395-46DA-84A0-A6F5F9A8A28B}"/>
    <cellStyle name="Millares [0] 5 6 2 2" xfId="3674" xr:uid="{74AF5B56-A41B-4658-932F-535031868E7D}"/>
    <cellStyle name="Millares [0] 5 6 2 3" xfId="5113" xr:uid="{5107FA4C-6736-45C4-AD93-F74CE9E9C9F4}"/>
    <cellStyle name="Millares [0] 5 6 3" xfId="2965" xr:uid="{305AFD90-B843-4AAC-BAB4-E935500232F2}"/>
    <cellStyle name="Millares [0] 5 6 4" xfId="4404" xr:uid="{DE13A482-0DE4-46B5-AAE3-970D8DB46B97}"/>
    <cellStyle name="Millares [0] 5 7" xfId="2077" xr:uid="{D858E09C-F6B0-48EA-9C4C-D1EA63193EF2}"/>
    <cellStyle name="Millares [0] 5 7 2" xfId="3517" xr:uid="{74C3C776-AC11-4B78-9838-A0AB36AEEA15}"/>
    <cellStyle name="Millares [0] 5 7 3" xfId="4956" xr:uid="{716490A9-1BDC-4255-A72C-9C05B56B5811}"/>
    <cellStyle name="Millares [0] 5 8" xfId="82" xr:uid="{7CBB23F7-4D21-4CFB-9AA8-77FB9A812AE1}"/>
    <cellStyle name="Millares [0] 5 8 2" xfId="2807" xr:uid="{4E09EE46-FCF8-44F4-9AAF-3B25BCF25276}"/>
    <cellStyle name="Millares [0] 5 8 3" xfId="4246" xr:uid="{D3930B48-6062-4903-B6EE-3142935327A8}"/>
    <cellStyle name="Millares [0] 5 9" xfId="2799" xr:uid="{F604578E-F300-40AA-A068-2FA94BD06C72}"/>
    <cellStyle name="Millares [0] 6" xfId="26" xr:uid="{C84E7A57-B182-47DF-83FC-36558AB2498D}"/>
    <cellStyle name="Millares [0] 6 2" xfId="47" xr:uid="{7CFE51F0-83E2-4DB1-A374-8AB055A3412F}"/>
    <cellStyle name="Millares [0] 6 2 2" xfId="153" xr:uid="{6D6AA151-F68A-47D2-90E7-2C529EB6CCCC}"/>
    <cellStyle name="Millares [0] 6 2 2 2" xfId="2147" xr:uid="{C47BB63D-E2D6-4CC2-9FF5-0DA358CB4A6F}"/>
    <cellStyle name="Millares [0] 6 2 2 2 2" xfId="3587" xr:uid="{21E5B420-70D9-4C86-9B88-47A17EBB7357}"/>
    <cellStyle name="Millares [0] 6 2 2 2 3" xfId="5026" xr:uid="{8940150C-8D26-429D-AAB1-0F11C2697CB3}"/>
    <cellStyle name="Millares [0] 6 2 2 3" xfId="2878" xr:uid="{7422F277-9D9F-4C60-9F13-7F141AD9165A}"/>
    <cellStyle name="Millares [0] 6 2 2 4" xfId="4317" xr:uid="{55A9F363-B522-4134-9D9D-1C8A62314262}"/>
    <cellStyle name="Millares [0] 6 2 3" xfId="1735" xr:uid="{1CBB29F8-2278-43E0-9D49-46567F3F4EF3}"/>
    <cellStyle name="Millares [0] 6 2 3 2" xfId="2450" xr:uid="{3D3BF0CB-9CEC-4B26-A265-74F965133C9A}"/>
    <cellStyle name="Millares [0] 6 2 3 2 2" xfId="3890" xr:uid="{9D86D2D7-8827-430B-9CE9-1519AEEE1EE8}"/>
    <cellStyle name="Millares [0] 6 2 3 2 3" xfId="5329" xr:uid="{CBA5E2AD-4CA8-417E-9576-A99C80697E72}"/>
    <cellStyle name="Millares [0] 6 2 3 3" xfId="3181" xr:uid="{4ED8270B-D304-4FE1-887D-8175E8D66ED3}"/>
    <cellStyle name="Millares [0] 6 2 3 4" xfId="4620" xr:uid="{0D19B213-8F24-4847-8C9A-0116AA1E0B58}"/>
    <cellStyle name="Millares [0] 6 2 4" xfId="2096" xr:uid="{55C0802A-3C18-45BB-BB52-E6C1D1FCB488}"/>
    <cellStyle name="Millares [0] 6 2 4 2" xfId="3536" xr:uid="{14ECEE18-1A6A-41B8-91E8-129AC77A0607}"/>
    <cellStyle name="Millares [0] 6 2 4 3" xfId="4975" xr:uid="{C6E7B8D0-76C0-4B4E-9E13-48FA5E5D6BFC}"/>
    <cellStyle name="Millares [0] 6 2 5" xfId="102" xr:uid="{5FE62D73-68D1-408A-8BD7-4E65AA99FA97}"/>
    <cellStyle name="Millares [0] 6 2 5 2" xfId="2827" xr:uid="{04CE75CE-91DA-43EB-9DD9-AFB486D56B05}"/>
    <cellStyle name="Millares [0] 6 2 5 3" xfId="4266" xr:uid="{890EEE1F-AE89-49E9-818E-BD6F06927ACC}"/>
    <cellStyle name="Millares [0] 6 3" xfId="35" xr:uid="{645E332C-69DA-41AB-B432-FE8676ECCCBB}"/>
    <cellStyle name="Millares [0] 6 3 2" xfId="142" xr:uid="{1AC07D73-458D-4CF3-A031-02B00B5AE4AD}"/>
    <cellStyle name="Millares [0] 6 3 2 2" xfId="2136" xr:uid="{60CB0F34-5448-46D4-ADD7-1F7B9F56D3F0}"/>
    <cellStyle name="Millares [0] 6 3 2 2 2" xfId="3576" xr:uid="{CC3D7A5A-0A84-408A-9EA3-DD09D75167C5}"/>
    <cellStyle name="Millares [0] 6 3 2 2 3" xfId="5015" xr:uid="{772C8A80-4E51-4C53-B0CB-83212C94E394}"/>
    <cellStyle name="Millares [0] 6 3 2 3" xfId="2867" xr:uid="{26F2CAF6-9BAD-4F52-BAA1-05476CA16F49}"/>
    <cellStyle name="Millares [0] 6 3 2 4" xfId="4306" xr:uid="{A2817DCD-175E-4A15-988F-C24CDFC98029}"/>
    <cellStyle name="Millares [0] 6 3 3" xfId="2085" xr:uid="{B2710B82-0405-4031-BC64-87B560B919CE}"/>
    <cellStyle name="Millares [0] 6 3 3 2" xfId="3525" xr:uid="{DAF00EFB-F684-4BBB-B921-6CC5A39E4D3A}"/>
    <cellStyle name="Millares [0] 6 3 3 3" xfId="4964" xr:uid="{B8E44AC3-D39B-4D4A-B0D6-517B9B845DA8}"/>
    <cellStyle name="Millares [0] 6 3 4" xfId="91" xr:uid="{26A47BA0-009A-452A-9424-D8948CA69CD8}"/>
    <cellStyle name="Millares [0] 6 3 4 2" xfId="2816" xr:uid="{38758F7A-002B-4561-9B48-507F1DBF259B}"/>
    <cellStyle name="Millares [0] 6 3 4 3" xfId="4255" xr:uid="{EEDD0357-142E-4BC6-9D70-CE0EE3FC0339}"/>
    <cellStyle name="Millares [0] 6 4" xfId="134" xr:uid="{77C58D84-7283-4809-BB68-B5CDF2E9DF41}"/>
    <cellStyle name="Millares [0] 6 4 2" xfId="2128" xr:uid="{68FD8168-A109-418D-A279-4E05F8A3B4C7}"/>
    <cellStyle name="Millares [0] 6 4 2 2" xfId="3568" xr:uid="{2983FFE4-CFBD-4589-AA99-93D20F6D1DF7}"/>
    <cellStyle name="Millares [0] 6 4 2 3" xfId="5007" xr:uid="{42587815-BFC3-4C7F-836C-E327A3083F93}"/>
    <cellStyle name="Millares [0] 6 4 3" xfId="2859" xr:uid="{07B64EFA-10D8-425B-8315-D3958E33E478}"/>
    <cellStyle name="Millares [0] 6 4 4" xfId="4298" xr:uid="{748EE3C8-CA2D-490C-B6F9-EFE36A391F40}"/>
    <cellStyle name="Millares [0] 6 5" xfId="1598" xr:uid="{35579C6B-9981-416C-8F37-284D6D2DE5EA}"/>
    <cellStyle name="Millares [0] 6 5 2" xfId="2331" xr:uid="{68593A8C-208C-4675-A260-B3C8F7403388}"/>
    <cellStyle name="Millares [0] 6 5 2 2" xfId="3771" xr:uid="{E468EBB0-379C-404F-B085-D93FE5EF1354}"/>
    <cellStyle name="Millares [0] 6 5 2 3" xfId="5210" xr:uid="{A4FD361B-0EF2-4213-9E9E-211791E80F4C}"/>
    <cellStyle name="Millares [0] 6 5 3" xfId="3062" xr:uid="{2FC15296-F2C4-4749-B46F-CD2462B4AFC1}"/>
    <cellStyle name="Millares [0] 6 5 4" xfId="4501" xr:uid="{6913A7E5-90FC-4E84-9AD8-07613F19565E}"/>
    <cellStyle name="Millares [0] 6 6" xfId="1966" xr:uid="{0A05AEF3-8F26-4DA4-B9C2-10830DC0FD04}"/>
    <cellStyle name="Millares [0] 6 6 2" xfId="2677" xr:uid="{28E75D88-D7AB-49F3-8050-621638E9E466}"/>
    <cellStyle name="Millares [0] 6 6 2 2" xfId="4117" xr:uid="{7436D59C-8C5B-4254-B08B-E6757C32F04B}"/>
    <cellStyle name="Millares [0] 6 6 2 3" xfId="5556" xr:uid="{F3FC4B15-7378-4C2E-BC67-4FFEA32B1DC6}"/>
    <cellStyle name="Millares [0] 6 6 3" xfId="3408" xr:uid="{EA3896C6-EB58-43DE-A23E-7FA0B43DC9E3}"/>
    <cellStyle name="Millares [0] 6 6 4" xfId="4847" xr:uid="{677C838F-CBD6-4FAC-86AE-F5382B5F7DF0}"/>
    <cellStyle name="Millares [0] 6 7" xfId="2078" xr:uid="{505216CE-7718-4DDD-92EB-07788D290924}"/>
    <cellStyle name="Millares [0] 6 7 2" xfId="3518" xr:uid="{3AA1D22E-C32B-4C08-886D-F053A2B16993}"/>
    <cellStyle name="Millares [0] 6 7 3" xfId="4957" xr:uid="{D3F9A489-F893-473F-9612-25AABEC127D6}"/>
    <cellStyle name="Millares [0] 6 8" xfId="83" xr:uid="{723A18E2-2791-40C4-A459-D680DB6890A8}"/>
    <cellStyle name="Millares [0] 6 8 2" xfId="2808" xr:uid="{116D9DAD-6677-4109-8553-662067584A55}"/>
    <cellStyle name="Millares [0] 6 8 3" xfId="4247" xr:uid="{3DEB8006-FE8F-49C7-AB69-5D5A26A3021D}"/>
    <cellStyle name="Millares [0] 7" xfId="28" xr:uid="{FF9D7063-CE00-463A-9262-9BBB2189FD6A}"/>
    <cellStyle name="Millares [0] 7 2" xfId="48" xr:uid="{BEA0FC2F-BFAE-48CC-9FD0-A1D7EA6AA437}"/>
    <cellStyle name="Millares [0] 7 2 2" xfId="154" xr:uid="{28A76423-0EB9-4919-83EE-73B56062449C}"/>
    <cellStyle name="Millares [0] 7 2 2 2" xfId="2148" xr:uid="{6044348E-F6AB-4CEF-BB83-28B602AC4E40}"/>
    <cellStyle name="Millares [0] 7 2 2 2 2" xfId="3588" xr:uid="{CCA4A09C-49AA-47B2-B166-52E60E228548}"/>
    <cellStyle name="Millares [0] 7 2 2 2 3" xfId="5027" xr:uid="{F598799F-224A-4C04-A950-4CB97988C53C}"/>
    <cellStyle name="Millares [0] 7 2 2 3" xfId="2879" xr:uid="{9B714EB9-EC39-4659-A623-44A756D62660}"/>
    <cellStyle name="Millares [0] 7 2 2 4" xfId="4318" xr:uid="{6ECBA2C9-54BA-4F06-807C-CB0FB70A7961}"/>
    <cellStyle name="Millares [0] 7 2 3" xfId="1736" xr:uid="{46748A43-64A2-49C0-ABFD-DFCA70268AD1}"/>
    <cellStyle name="Millares [0] 7 2 3 2" xfId="2451" xr:uid="{6A9EF4A2-8729-41FE-B79E-D60E940EE5B4}"/>
    <cellStyle name="Millares [0] 7 2 3 2 2" xfId="3891" xr:uid="{F4EDC1D6-FE97-4F8E-888D-2016AF3CBF41}"/>
    <cellStyle name="Millares [0] 7 2 3 2 3" xfId="5330" xr:uid="{54C71A4E-ACCF-4DD2-AFB5-AD991DA5C58C}"/>
    <cellStyle name="Millares [0] 7 2 3 3" xfId="3182" xr:uid="{F4D67CDD-69C7-4446-BA74-73EAFBD2C759}"/>
    <cellStyle name="Millares [0] 7 2 3 4" xfId="4621" xr:uid="{60E03938-202A-4C6B-8437-156A6840B49B}"/>
    <cellStyle name="Millares [0] 7 2 4" xfId="2097" xr:uid="{76207BF1-B4AE-4BB0-BAAF-702FD077198A}"/>
    <cellStyle name="Millares [0] 7 2 4 2" xfId="3537" xr:uid="{C67FD671-8178-4F98-855D-032F04FD3CED}"/>
    <cellStyle name="Millares [0] 7 2 4 3" xfId="4976" xr:uid="{0468EE1A-5024-4ECD-81FA-1B0063DE5CC5}"/>
    <cellStyle name="Millares [0] 7 2 5" xfId="103" xr:uid="{8301B913-55B1-41B6-A32A-38A292D3F224}"/>
    <cellStyle name="Millares [0] 7 2 5 2" xfId="2828" xr:uid="{FEBFC5DC-1F65-4921-AB94-F380FA48C2D9}"/>
    <cellStyle name="Millares [0] 7 2 5 3" xfId="4267" xr:uid="{2BF8D7C2-E0C4-46AD-8544-688ECFE23D9C}"/>
    <cellStyle name="Millares [0] 7 3" xfId="37" xr:uid="{5DED6F64-1AB8-4163-8215-C68DDFE3137E}"/>
    <cellStyle name="Millares [0] 7 3 2" xfId="144" xr:uid="{8DEBDEF2-6D60-4E9F-8169-9784346DE12E}"/>
    <cellStyle name="Millares [0] 7 3 2 2" xfId="2138" xr:uid="{8373F842-F394-4C98-81CB-7741E6F438C2}"/>
    <cellStyle name="Millares [0] 7 3 2 2 2" xfId="3578" xr:uid="{AE81C3A6-BA65-4C9E-8149-35282284B47E}"/>
    <cellStyle name="Millares [0] 7 3 2 2 3" xfId="5017" xr:uid="{AF452E29-AA76-4E8F-9B34-5E51E2134FB5}"/>
    <cellStyle name="Millares [0] 7 3 2 3" xfId="2869" xr:uid="{4009B049-3DDE-4C62-B982-6E8078A99DAB}"/>
    <cellStyle name="Millares [0] 7 3 2 4" xfId="4308" xr:uid="{70C14148-3948-44D5-8BF8-20DDE3B8E086}"/>
    <cellStyle name="Millares [0] 7 3 3" xfId="2087" xr:uid="{8D3336A0-768E-4B21-8401-9DD5851DFD10}"/>
    <cellStyle name="Millares [0] 7 3 3 2" xfId="3527" xr:uid="{71EDFB11-7ABF-4790-90B3-9A5480A30A5C}"/>
    <cellStyle name="Millares [0] 7 3 3 3" xfId="4966" xr:uid="{48917211-0131-47CD-A16F-A9518E43F72E}"/>
    <cellStyle name="Millares [0] 7 3 4" xfId="93" xr:uid="{7C5418B3-4AAC-4380-988D-8F8E01B2EA2D}"/>
    <cellStyle name="Millares [0] 7 3 4 2" xfId="2818" xr:uid="{6768C3E4-CB6E-4F5C-AF88-67692CAD5E87}"/>
    <cellStyle name="Millares [0] 7 3 4 3" xfId="4257" xr:uid="{16C8ED7D-3891-4F31-A7D0-BF798CC4C1BE}"/>
    <cellStyle name="Millares [0] 7 4" xfId="136" xr:uid="{61448B3E-7DF5-4EB6-85BA-B02C53B22F32}"/>
    <cellStyle name="Millares [0] 7 4 2" xfId="2130" xr:uid="{8CC535E1-2D55-4F60-9FC6-CC2B411DBA63}"/>
    <cellStyle name="Millares [0] 7 4 2 2" xfId="3570" xr:uid="{480D7688-F0D3-4C4A-BF40-8EA4D5485C2B}"/>
    <cellStyle name="Millares [0] 7 4 2 3" xfId="5009" xr:uid="{FBDD66CB-3C78-4389-BDA9-9556AB6C5311}"/>
    <cellStyle name="Millares [0] 7 4 3" xfId="2861" xr:uid="{DE7CCFCE-1551-4D4D-AF5F-8DACB498E69E}"/>
    <cellStyle name="Millares [0] 7 4 4" xfId="4300" xr:uid="{19E35027-B1E8-4F39-933A-193A0BCB6050}"/>
    <cellStyle name="Millares [0] 7 5" xfId="1599" xr:uid="{B9E394B0-7C56-4890-9701-597D8C04BA19}"/>
    <cellStyle name="Millares [0] 7 5 2" xfId="2332" xr:uid="{3B03C38E-5D3D-4D94-84B1-A69B4A4B1098}"/>
    <cellStyle name="Millares [0] 7 5 2 2" xfId="3772" xr:uid="{C33FBEAC-39B6-4739-95FD-64106E701C62}"/>
    <cellStyle name="Millares [0] 7 5 2 3" xfId="5211" xr:uid="{B2A0E3EB-5736-4F1B-9871-7002093B10CB}"/>
    <cellStyle name="Millares [0] 7 5 3" xfId="3063" xr:uid="{157E4E9C-115D-4478-9B08-CE56220F1515}"/>
    <cellStyle name="Millares [0] 7 5 4" xfId="4502" xr:uid="{43BD57E8-90FE-483E-9C83-6216C48C4CC5}"/>
    <cellStyle name="Millares [0] 7 6" xfId="2079" xr:uid="{77566734-EE13-40EA-98EA-1D3A92D99EE2}"/>
    <cellStyle name="Millares [0] 7 6 2" xfId="3519" xr:uid="{B3C950D7-7058-457C-9A5D-15193AB56A74}"/>
    <cellStyle name="Millares [0] 7 6 3" xfId="4958" xr:uid="{D4385218-9401-4569-BF8C-C3F76BEAA308}"/>
    <cellStyle name="Millares [0] 7 7" xfId="85" xr:uid="{A3FB648C-A229-4233-9BBB-EBC9091B2F26}"/>
    <cellStyle name="Millares [0] 7 7 2" xfId="2810" xr:uid="{90DA405E-CE2A-4ACD-A849-CFCD5A49CA33}"/>
    <cellStyle name="Millares [0] 7 7 3" xfId="4249" xr:uid="{21395E75-C526-4DDF-AE00-894DBCF8B210}"/>
    <cellStyle name="Millares [0] 8" xfId="38" xr:uid="{4AA77CCE-B356-4FAC-A56D-A2027A81F136}"/>
    <cellStyle name="Millares [0] 8 2" xfId="145" xr:uid="{3E95BE05-4F52-4F2E-B333-E213C1442854}"/>
    <cellStyle name="Millares [0] 8 2 2" xfId="1776" xr:uid="{5D46335F-AD54-4815-A974-DC909AD5800F}"/>
    <cellStyle name="Millares [0] 8 2 2 2" xfId="2491" xr:uid="{95DFB52F-1A6F-40F2-B884-057FC74D6549}"/>
    <cellStyle name="Millares [0] 8 2 2 2 2" xfId="3931" xr:uid="{36C8D48D-2B61-4908-BA0A-1078A83C1B2B}"/>
    <cellStyle name="Millares [0] 8 2 2 2 3" xfId="5370" xr:uid="{A146AE1B-2732-4882-9868-D735C7A96595}"/>
    <cellStyle name="Millares [0] 8 2 2 3" xfId="3222" xr:uid="{097C4F7C-6F38-4CA7-928B-9A585337BEAB}"/>
    <cellStyle name="Millares [0] 8 2 2 4" xfId="4661" xr:uid="{1FE6C723-6C20-4B39-A382-8A6D7E37C142}"/>
    <cellStyle name="Millares [0] 8 2 3" xfId="2139" xr:uid="{773E66A7-4071-48DC-BD0B-13E842D3B8DA}"/>
    <cellStyle name="Millares [0] 8 2 3 2" xfId="3579" xr:uid="{5516F7CC-BBBF-4577-B48A-7B6DA0AE8B66}"/>
    <cellStyle name="Millares [0] 8 2 3 3" xfId="5018" xr:uid="{CD85FB59-91F6-47C0-860B-1F35F13F960C}"/>
    <cellStyle name="Millares [0] 8 2 4" xfId="2870" xr:uid="{C36288A2-2594-4B5A-9845-E7DE78536B60}"/>
    <cellStyle name="Millares [0] 8 2 5" xfId="4309" xr:uid="{3525FE5F-F48D-4FAC-A875-C54E57D9AD4C}"/>
    <cellStyle name="Millares [0] 8 3" xfId="1655" xr:uid="{26017311-EE0D-47D9-9514-1FF730BBE384}"/>
    <cellStyle name="Millares [0] 8 3 2" xfId="2375" xr:uid="{7A190920-5E1B-4521-84BA-295B454BC976}"/>
    <cellStyle name="Millares [0] 8 3 2 2" xfId="3815" xr:uid="{7F649444-B8EC-4D01-91E2-E279F8580341}"/>
    <cellStyle name="Millares [0] 8 3 2 3" xfId="5254" xr:uid="{376D5656-7B1C-48DA-AF59-891F06653FDE}"/>
    <cellStyle name="Millares [0] 8 3 3" xfId="3106" xr:uid="{553FF187-41F4-4F01-BC50-F5545E92216D}"/>
    <cellStyle name="Millares [0] 8 3 4" xfId="4545" xr:uid="{A0F879CC-01E7-4667-836A-CBFB5A599805}"/>
    <cellStyle name="Millares [0] 8 4" xfId="2088" xr:uid="{79293D5A-BCB9-4F4B-AAA7-1B7F6A12A0F4}"/>
    <cellStyle name="Millares [0] 8 4 2" xfId="3528" xr:uid="{6BD90E4D-5F10-481B-9B71-85BE48BF7B7F}"/>
    <cellStyle name="Millares [0] 8 4 3" xfId="4967" xr:uid="{988C453B-AEE0-4C91-B3C2-9D8605C2C516}"/>
    <cellStyle name="Millares [0] 8 5" xfId="94" xr:uid="{98A16D42-2AA3-4052-A99C-A148E734834B}"/>
    <cellStyle name="Millares [0] 8 5 2" xfId="2819" xr:uid="{02DAF9E5-BED4-40E9-A81D-1B6A0A3D91DC}"/>
    <cellStyle name="Millares [0] 8 5 3" xfId="4258" xr:uid="{49BC5034-8938-4CD5-8666-1ABB3FE310B9}"/>
    <cellStyle name="Millares [0] 9" xfId="39" xr:uid="{B88B1118-8124-44BB-9D84-A654BE5CFCFD}"/>
    <cellStyle name="Millares [0] 9 2" xfId="146" xr:uid="{D4CD9721-A343-4EBF-93D1-940D8F12132F}"/>
    <cellStyle name="Millares [0] 9 2 2" xfId="1795" xr:uid="{D8D31744-9FA2-480F-BB4B-0F883DE5F9CF}"/>
    <cellStyle name="Millares [0] 9 2 2 2" xfId="2510" xr:uid="{9246B1C2-F468-4814-ADA7-B4C117DA3F94}"/>
    <cellStyle name="Millares [0] 9 2 2 2 2" xfId="3950" xr:uid="{FE5C8C45-B3EB-4FB7-BFBD-08B157C57CDE}"/>
    <cellStyle name="Millares [0] 9 2 2 2 3" xfId="5389" xr:uid="{0060853E-ADAE-4015-9F75-CF3DBB13758D}"/>
    <cellStyle name="Millares [0] 9 2 2 3" xfId="3241" xr:uid="{09722B4A-AF58-458E-9FF9-DE87509F2050}"/>
    <cellStyle name="Millares [0] 9 2 2 4" xfId="4680" xr:uid="{E3256144-BC07-4F6E-B977-5B4231CC8BCC}"/>
    <cellStyle name="Millares [0] 9 2 3" xfId="2140" xr:uid="{D67A03EA-8E14-4B0F-8224-81CB09B644F9}"/>
    <cellStyle name="Millares [0] 9 2 3 2" xfId="3580" xr:uid="{D7DF0EC0-B310-43A7-AB1B-3A1A3AD0971C}"/>
    <cellStyle name="Millares [0] 9 2 3 3" xfId="5019" xr:uid="{04FF4ACF-0782-428C-81E1-FEB63D8D7979}"/>
    <cellStyle name="Millares [0] 9 2 4" xfId="2871" xr:uid="{EBB6425B-104C-4E8F-A982-804D24B6862D}"/>
    <cellStyle name="Millares [0] 9 2 5" xfId="4310" xr:uid="{D0FA1DA7-B39B-4FE8-9896-EAC47B432C78}"/>
    <cellStyle name="Millares [0] 9 3" xfId="1674" xr:uid="{55C5CB67-65A1-4748-950E-FDB329C6397F}"/>
    <cellStyle name="Millares [0] 9 3 2" xfId="2394" xr:uid="{290F1B3D-7CF9-41D9-B612-113617D12846}"/>
    <cellStyle name="Millares [0] 9 3 2 2" xfId="3834" xr:uid="{5DDFDEE3-EB3F-410E-9979-1A2FC9E9E445}"/>
    <cellStyle name="Millares [0] 9 3 2 3" xfId="5273" xr:uid="{5EB60155-8016-45B7-8249-89D5D690A353}"/>
    <cellStyle name="Millares [0] 9 3 3" xfId="3125" xr:uid="{294FC299-6EC4-42F1-9498-715A245E747F}"/>
    <cellStyle name="Millares [0] 9 3 4" xfId="4564" xr:uid="{110AA756-C58E-4C76-8508-10037E797676}"/>
    <cellStyle name="Millares [0] 9 4" xfId="2089" xr:uid="{B02EE9CF-0346-4BB8-850D-80AD8CA091E7}"/>
    <cellStyle name="Millares [0] 9 4 2" xfId="3529" xr:uid="{F94175BF-9964-4DEC-843E-1819963DE500}"/>
    <cellStyle name="Millares [0] 9 4 3" xfId="4968" xr:uid="{D2B074C7-7C20-4985-9C40-5603D55ED669}"/>
    <cellStyle name="Millares [0] 9 5" xfId="95" xr:uid="{63E71C49-3829-46DD-AD3D-BD2605EFE4B1}"/>
    <cellStyle name="Millares [0] 9 5 2" xfId="2820" xr:uid="{1DDB7BEF-4D7A-4670-A1D6-D3E8FB789C7A}"/>
    <cellStyle name="Millares [0] 9 5 3" xfId="4259" xr:uid="{5EE41CE6-FF94-46AF-A427-492EA59E126C}"/>
    <cellStyle name="Millares 10" xfId="1393" xr:uid="{EC410B5C-0FFA-4A20-9AC3-CD32B7992F50}"/>
    <cellStyle name="Millares 10 2" xfId="1457" xr:uid="{3450CA75-31D7-4250-A6C0-B18D4B4AB75D}"/>
    <cellStyle name="Millares 10 2 2" xfId="1433" xr:uid="{5F60387E-D4EF-4815-9CB0-D8C94D2F7E49}"/>
    <cellStyle name="Millares 10 2 2 2" xfId="1972" xr:uid="{4DF4EFD6-FB45-408B-BD54-A57100AF60F1}"/>
    <cellStyle name="Millares 10 2 2 2 2" xfId="2683" xr:uid="{A88EA8DC-58D2-4BFF-9A29-7F78336075BA}"/>
    <cellStyle name="Millares 10 2 2 2 2 2" xfId="4123" xr:uid="{8258F146-2703-4016-883C-86C28D54D4C0}"/>
    <cellStyle name="Millares 10 2 2 2 2 3" xfId="5562" xr:uid="{E25AC439-010C-4998-A9CB-4C3705D206BD}"/>
    <cellStyle name="Millares 10 2 2 2 3" xfId="3414" xr:uid="{1ADEE82D-26E1-4FD1-BC73-F7E8BB1D9647}"/>
    <cellStyle name="Millares 10 2 2 2 4" xfId="4853" xr:uid="{2303EB3F-E75E-44F4-A9DE-234E294F3C3E}"/>
    <cellStyle name="Millares 10 2 2 3" xfId="2232" xr:uid="{5804EAC8-2BFA-4CF1-9C9F-D9768BD0F064}"/>
    <cellStyle name="Millares 10 2 2 3 2" xfId="3672" xr:uid="{C6FF3BFF-EEE4-411E-9322-16556B84D9AB}"/>
    <cellStyle name="Millares 10 2 2 3 3" xfId="5111" xr:uid="{A5ADB095-44A3-48CF-BCCE-F97CF2001F8F}"/>
    <cellStyle name="Millares 10 2 2 4" xfId="2963" xr:uid="{68B5A8D7-7967-44A9-B743-16A4C60E1E40}"/>
    <cellStyle name="Millares 10 2 2 5" xfId="4402" xr:uid="{1BC7CB5B-10A4-4522-A884-C774BA8422FE}"/>
    <cellStyle name="Millares 10 2 3" xfId="1963" xr:uid="{C4299027-8363-4C33-8368-BAE14E5993B3}"/>
    <cellStyle name="Millares 10 2 3 2" xfId="2674" xr:uid="{5D82C738-CDBA-4905-9DBE-DF64165639E9}"/>
    <cellStyle name="Millares 10 2 3 2 2" xfId="4114" xr:uid="{7C47EE19-A994-4442-B7E8-E9E5905F567F}"/>
    <cellStyle name="Millares 10 2 3 2 3" xfId="5553" xr:uid="{3601192C-842D-401C-B86F-C783DD5EFB2F}"/>
    <cellStyle name="Millares 10 2 3 3" xfId="3405" xr:uid="{C411DA60-1784-4E08-A0F2-B11792FD411F}"/>
    <cellStyle name="Millares 10 2 3 4" xfId="4844" xr:uid="{B7D52018-BA1E-4E0F-8B99-EDA4CCEE635A}"/>
    <cellStyle name="Millares 10 2 4" xfId="2254" xr:uid="{521539E4-9C33-4642-B85B-1A2F9B494CBB}"/>
    <cellStyle name="Millares 10 2 4 2" xfId="3694" xr:uid="{F831E0C6-E8EC-4724-8FD5-CD7B352A584F}"/>
    <cellStyle name="Millares 10 2 4 3" xfId="5133" xr:uid="{8A2EA7A8-E10A-4819-A083-AED91DE95283}"/>
    <cellStyle name="Millares 10 2 5" xfId="2985" xr:uid="{D2612FCB-DF38-44EE-992B-3B6063A4CE72}"/>
    <cellStyle name="Millares 10 2 6" xfId="4424" xr:uid="{3E24EC7C-2EF0-4E81-B060-77F807FB312E}"/>
    <cellStyle name="Millares 10 3" xfId="1511" xr:uid="{B39831F5-D9F5-43A9-AC32-BAFCB55EC7FA}"/>
    <cellStyle name="Millares 10 3 2" xfId="2048" xr:uid="{5E4988BF-F42C-4FCB-9C17-5C9EC6BE8DE9}"/>
    <cellStyle name="Millares 10 3 2 2" xfId="2758" xr:uid="{A4CD1D5A-C62A-4880-AF1D-5B12E65A7FD1}"/>
    <cellStyle name="Millares 10 3 2 2 2" xfId="4198" xr:uid="{97B456C1-A617-4796-A04B-44FA1A57E613}"/>
    <cellStyle name="Millares 10 3 2 2 3" xfId="5637" xr:uid="{E7A089D8-242E-4447-B6D8-0AE7A87B6FC5}"/>
    <cellStyle name="Millares 10 3 2 3" xfId="3489" xr:uid="{BCB92C4D-B56C-42E9-9AE9-073C65BDC43B}"/>
    <cellStyle name="Millares 10 3 2 4" xfId="4928" xr:uid="{8A2827AF-150B-467C-8B00-8257134B54DA}"/>
    <cellStyle name="Millares 10 3 3" xfId="1990" xr:uid="{F5A34DAE-3BE9-451A-8638-080B71D28963}"/>
    <cellStyle name="Millares 10 3 3 2" xfId="2701" xr:uid="{49CE269D-3463-4D59-A124-EDE4E4CBDEF0}"/>
    <cellStyle name="Millares 10 3 3 2 2" xfId="4141" xr:uid="{2A961178-C6C0-4FDD-9FF3-C06DD1B535F7}"/>
    <cellStyle name="Millares 10 3 3 2 3" xfId="5580" xr:uid="{61434C58-A9B9-4F40-ADD8-AC71D5213918}"/>
    <cellStyle name="Millares 10 3 3 3" xfId="3432" xr:uid="{6B97C393-1B73-43C0-97E4-A99EEE3020B5}"/>
    <cellStyle name="Millares 10 3 3 4" xfId="4871" xr:uid="{F426BB14-A3CB-4130-A6F2-898650A14F3B}"/>
    <cellStyle name="Millares 10 3 4" xfId="2278" xr:uid="{0CA7B52A-40ED-4D11-BA51-1E80C8BE2508}"/>
    <cellStyle name="Millares 10 3 4 2" xfId="3718" xr:uid="{BB389C0A-8DDB-4A02-86A9-8EA1510B8985}"/>
    <cellStyle name="Millares 10 3 4 3" xfId="5157" xr:uid="{2FDC2A67-B346-49A8-B9AA-324A37A6F7F6}"/>
    <cellStyle name="Millares 10 3 5" xfId="3009" xr:uid="{C2811DAB-1CE4-4AC8-91DB-72A95D5FD01D}"/>
    <cellStyle name="Millares 10 3 6" xfId="4448" xr:uid="{2EE14646-0DDF-4572-BC4F-F6117F2B87F6}"/>
    <cellStyle name="Millares 10 4" xfId="1571" xr:uid="{43B03BF8-4BD4-4DFA-918E-89159FECB444}"/>
    <cellStyle name="Millares 10 4 2" xfId="2039" xr:uid="{A365A1D7-87F6-4C9B-9E98-D01BBD95CB39}"/>
    <cellStyle name="Millares 10 4 2 2" xfId="2749" xr:uid="{F4D10202-4F91-4E9E-BBC2-E90CC44916AC}"/>
    <cellStyle name="Millares 10 4 2 2 2" xfId="4189" xr:uid="{AEBF66B6-1093-405D-AF16-A0EB1E9405AE}"/>
    <cellStyle name="Millares 10 4 2 2 3" xfId="5628" xr:uid="{80168543-8BA9-4176-A9A9-0A25E8C18D41}"/>
    <cellStyle name="Millares 10 4 2 3" xfId="3480" xr:uid="{C31CE480-BCBE-4BBE-AD4E-CBCCD2B0495E}"/>
    <cellStyle name="Millares 10 4 2 4" xfId="4919" xr:uid="{FB5FC4B8-FC32-4D8D-9BE9-36ED7F9AB1A8}"/>
    <cellStyle name="Millares 100 11" xfId="186" xr:uid="{1D7F9150-AAE1-4071-B02C-B4B25E5E68F2}"/>
    <cellStyle name="Millares 100 11 2" xfId="1400" xr:uid="{8CBD87DF-D1AF-4AE7-B94E-84BE2C6498DD}"/>
    <cellStyle name="Millares 100 11 2 2" xfId="1622" xr:uid="{8662C563-3281-4219-9844-64E0604925C3}"/>
    <cellStyle name="Millares 100 11 2 2 2" xfId="1759" xr:uid="{F04604A1-3108-489A-80B4-E6945BAB60CF}"/>
    <cellStyle name="Millares 100 11 2 2 2 2" xfId="2474" xr:uid="{9530123E-85AF-413A-9947-C8C7B779C7EB}"/>
    <cellStyle name="Millares 100 11 2 2 2 2 2" xfId="3914" xr:uid="{237044BA-EAB9-4893-944F-BC5FD7F47904}"/>
    <cellStyle name="Millares 100 11 2 2 2 2 3" xfId="5353" xr:uid="{9029B5EA-5A51-438E-BD18-26649E9140F5}"/>
    <cellStyle name="Millares 100 11 2 2 2 3" xfId="3205" xr:uid="{6D5DD351-69DC-4715-BE23-6A23ED4663A8}"/>
    <cellStyle name="Millares 100 11 2 2 2 4" xfId="4644" xr:uid="{3814A36D-8E5E-46A6-958E-1231ACBAB570}"/>
    <cellStyle name="Millares 100 11 2 2 3" xfId="1853" xr:uid="{2F30FD74-8BAC-4B21-B498-9510742221B7}"/>
    <cellStyle name="Millares 100 11 2 2 3 2" xfId="2567" xr:uid="{F704F773-FF92-4362-8EB6-E60C5DA1C66A}"/>
    <cellStyle name="Millares 100 11 2 2 3 2 2" xfId="4007" xr:uid="{1772DFED-7057-4587-A2EA-8FF7EE44ED1B}"/>
    <cellStyle name="Millares 100 11 2 2 3 2 3" xfId="5446" xr:uid="{E5756107-5A46-492B-9B6E-F608AA667029}"/>
    <cellStyle name="Millares 100 11 2 2 3 3" xfId="3298" xr:uid="{DA6A0449-1407-4F09-9F5B-F907154CA8F3}"/>
    <cellStyle name="Millares 100 11 2 2 3 4" xfId="4737" xr:uid="{8753B0BE-9092-4475-98B4-24AB9C4BF0BC}"/>
    <cellStyle name="Millares 100 11 2 2 4" xfId="2355" xr:uid="{2BDD2FD4-3637-4C60-8E96-4C9AF017DE60}"/>
    <cellStyle name="Millares 100 11 2 2 4 2" xfId="3795" xr:uid="{58FB7671-B0BF-4CEF-9216-5008CA4E169E}"/>
    <cellStyle name="Millares 100 11 2 2 4 3" xfId="5234" xr:uid="{FD3D8C81-755D-427F-90EF-EF4DFFC32982}"/>
    <cellStyle name="Millares 100 11 2 2 5" xfId="3086" xr:uid="{D8E8F4E5-D154-4D9D-936C-605F58340A02}"/>
    <cellStyle name="Millares 100 11 2 2 6" xfId="4525" xr:uid="{12045200-D4E6-4AC4-945D-EE06E80CCC32}"/>
    <cellStyle name="Millares 100 11 2 3" xfId="1722" xr:uid="{80141CA1-0D2C-4359-9634-8F99C178ECFC}"/>
    <cellStyle name="Millares 100 11 2 3 2" xfId="2437" xr:uid="{1DE37382-0905-4A9B-8A3C-49404D04CFB5}"/>
    <cellStyle name="Millares 100 11 2 3 2 2" xfId="3877" xr:uid="{067D9C71-5110-4ECC-9428-E3CA2D6502F8}"/>
    <cellStyle name="Millares 100 11 2 3 2 3" xfId="5316" xr:uid="{DD516DE6-FC61-4C77-9BD3-F591B48CFC39}"/>
    <cellStyle name="Millares 100 11 2 3 3" xfId="3168" xr:uid="{30439E5C-065C-4557-ADFB-0F94B9596EBE}"/>
    <cellStyle name="Millares 100 11 2 3 4" xfId="4607" xr:uid="{AD6B46F8-002A-4A74-8C56-357DA57253BA}"/>
    <cellStyle name="Millares 100 11 2 4" xfId="1422" xr:uid="{B4784852-AD69-4CA1-B53F-9F40DD3F87D1}"/>
    <cellStyle name="Millares 100 11 2 4 2" xfId="2222" xr:uid="{B93B273E-F69C-4B74-8ED6-091762E7B539}"/>
    <cellStyle name="Millares 100 11 2 4 2 2" xfId="3662" xr:uid="{B8BE485A-A887-4683-A950-E1ED9AABFD9A}"/>
    <cellStyle name="Millares 100 11 2 4 2 3" xfId="5101" xr:uid="{FC895431-06B6-4A35-B396-97E86572B14E}"/>
    <cellStyle name="Millares 100 11 2 4 3" xfId="2953" xr:uid="{2BB06650-2F56-493C-9741-5F68991BA754}"/>
    <cellStyle name="Millares 100 11 2 4 4" xfId="4392" xr:uid="{CF66D22B-2BA4-40A0-AAFD-5787F627210C}"/>
    <cellStyle name="Millares 100 11 2 5" xfId="1951" xr:uid="{FBACC7AB-FA5A-44E9-BEDA-3D822ED4CD1F}"/>
    <cellStyle name="Millares 100 11 2 5 2" xfId="2662" xr:uid="{CCE6C5FD-C368-4ADA-BD53-75C0B2457CB8}"/>
    <cellStyle name="Millares 100 11 2 5 2 2" xfId="4102" xr:uid="{536F7102-F878-4764-A147-BBAFD0A4125F}"/>
    <cellStyle name="Millares 100 11 2 5 2 3" xfId="5541" xr:uid="{9EF3F251-CAB5-44B2-A808-255873A557D6}"/>
    <cellStyle name="Millares 100 11 2 5 3" xfId="3393" xr:uid="{C19A6730-8532-4F70-B139-165962D7C4A2}"/>
    <cellStyle name="Millares 100 11 2 5 4" xfId="4832" xr:uid="{793223BE-9D66-4886-B08F-2F9D75FA07A1}"/>
    <cellStyle name="Millares 100 11 2 6" xfId="2203" xr:uid="{D8E19B7D-958F-4937-A0EA-1A2C9F8F83E8}"/>
    <cellStyle name="Millares 100 11 2 6 2" xfId="3643" xr:uid="{1E098359-D49F-41F6-9C4C-ABB8C1FFB7E1}"/>
    <cellStyle name="Millares 100 11 2 6 3" xfId="5082" xr:uid="{A0E51489-EF76-4B2B-89DF-402296931C0A}"/>
    <cellStyle name="Millares 100 11 2 7" xfId="2934" xr:uid="{84EFD798-B8F8-4F16-A4E5-2DAD0BDFFDF2}"/>
    <cellStyle name="Millares 100 11 2 8" xfId="4373" xr:uid="{084CCB51-BAC6-4C55-885B-512BD303C6F9}"/>
    <cellStyle name="Millares 100 11 3" xfId="1604" xr:uid="{1A747981-C971-4B7E-A75F-0A7E9AA58847}"/>
    <cellStyle name="Millares 100 11 3 2" xfId="1741" xr:uid="{216D795E-0FCF-43F1-B71D-8C01194ED4A7}"/>
    <cellStyle name="Millares 100 11 3 2 2" xfId="2456" xr:uid="{4FD5C809-B2AE-4CB8-AD0B-DF133AB6B3A6}"/>
    <cellStyle name="Millares 100 11 3 2 2 2" xfId="3896" xr:uid="{D35132ED-9AB0-4BE1-9EE9-EB916C635112}"/>
    <cellStyle name="Millares 100 11 3 2 2 3" xfId="5335" xr:uid="{81D8971F-BC90-4A6A-AC20-EEC408BBAC07}"/>
    <cellStyle name="Millares 100 11 3 2 3" xfId="3187" xr:uid="{5B879422-911D-4907-8E1F-417E7AC27627}"/>
    <cellStyle name="Millares 100 11 3 2 4" xfId="4626" xr:uid="{612324C8-064B-4D8A-BF9F-DC6C5D93ECF9}"/>
    <cellStyle name="Millares 100 11 3 3" xfId="1892" xr:uid="{0165502C-B694-40A6-A259-280903DFEBF5}"/>
    <cellStyle name="Millares 100 11 3 3 2" xfId="2605" xr:uid="{77008805-7259-446F-9893-E4F98929AE10}"/>
    <cellStyle name="Millares 100 11 3 3 2 2" xfId="4045" xr:uid="{F899D868-7FD6-43BA-8D20-B6A3C321E7A4}"/>
    <cellStyle name="Millares 100 11 3 3 2 3" xfId="5484" xr:uid="{067FB69A-93FF-40F5-A62D-7E7A2919F276}"/>
    <cellStyle name="Millares 100 11 3 3 3" xfId="3336" xr:uid="{386AB8D7-03A7-448B-99CA-089AEAFED968}"/>
    <cellStyle name="Millares 100 11 3 3 4" xfId="4775" xr:uid="{D548C993-A336-4850-9F82-69CFEB78721D}"/>
    <cellStyle name="Millares 100 11 3 4" xfId="2337" xr:uid="{7D251792-9145-4266-BE82-455770D6E73B}"/>
    <cellStyle name="Millares 100 11 3 4 2" xfId="3777" xr:uid="{38AD603A-151E-4E8F-96D4-6D11E6FFBDF0}"/>
    <cellStyle name="Millares 100 11 3 4 3" xfId="5216" xr:uid="{A4CA788B-D657-4853-836F-E87BA6D2DC6F}"/>
    <cellStyle name="Millares 100 11 3 5" xfId="3068" xr:uid="{EF2B730B-C30C-4C21-A645-8B73AFC4EDEA}"/>
    <cellStyle name="Millares 100 11 3 6" xfId="4507" xr:uid="{3085E1AC-92D3-40E0-96C4-7F41AB354210}"/>
    <cellStyle name="Millares 100 11 4" xfId="1661" xr:uid="{44467FAB-4C53-48B9-B4A1-AE1F5F9D2860}"/>
    <cellStyle name="Millares 100 11 4 2" xfId="1782" xr:uid="{61902A18-19F9-4CD0-9AC2-FA67FFDBD234}"/>
    <cellStyle name="Millares 100 11 4 2 2" xfId="2497" xr:uid="{4925D868-2885-449A-AF2B-7FB930FBD5F6}"/>
    <cellStyle name="Millares 100 11 4 2 2 2" xfId="3937" xr:uid="{4511A9A9-2ABF-4F7D-81AD-E930A4938D21}"/>
    <cellStyle name="Millares 100 11 4 2 2 3" xfId="5376" xr:uid="{3B450E24-5EBF-4469-9F76-1BF40B8186FE}"/>
    <cellStyle name="Millares 100 11 4 2 3" xfId="3228" xr:uid="{F82FF061-E3E7-4008-B929-70A09D8747EF}"/>
    <cellStyle name="Millares 100 11 4 2 4" xfId="4667" xr:uid="{B6F48846-C500-4E15-AE01-6F800D5FAAE0}"/>
    <cellStyle name="Millares 100 11 4 3" xfId="2381" xr:uid="{5E9CEF9D-DFCD-4A20-9D8C-F71E6E80BD45}"/>
    <cellStyle name="Millares 100 11 4 3 2" xfId="3821" xr:uid="{7F292282-D308-4119-87D0-C6C67388F174}"/>
    <cellStyle name="Millares 100 11 4 3 3" xfId="5260" xr:uid="{4CDB5A10-06CE-4F05-92DA-78E388FE02D3}"/>
    <cellStyle name="Millares 100 11 4 4" xfId="3112" xr:uid="{02EE301B-A29D-4CE9-93C0-6F11F7423073}"/>
    <cellStyle name="Millares 100 11 4 5" xfId="4551" xr:uid="{9CE1DE4E-DBED-4512-B31E-F0C25F3B0AE9}"/>
    <cellStyle name="Millares 100 11 5" xfId="1696" xr:uid="{30F9B0FB-4C50-46B9-9532-B67A46192AC2}"/>
    <cellStyle name="Millares 100 11 5 2" xfId="1812" xr:uid="{6CDBC050-967B-493E-9AA5-A3F1CD1BA028}"/>
    <cellStyle name="Millares 100 11 5 2 2" xfId="2527" xr:uid="{5BFF4D1D-D8EB-4F66-9597-2E3E45A08A4A}"/>
    <cellStyle name="Millares 100 11 5 2 2 2" xfId="3967" xr:uid="{E47AE8DF-80DD-4A9E-9FB0-F06FB921D61B}"/>
    <cellStyle name="Millares 100 11 5 2 2 3" xfId="5406" xr:uid="{94F47E5B-2C1B-41F5-971F-DD6613D4AE27}"/>
    <cellStyle name="Millares 100 11 5 2 3" xfId="3258" xr:uid="{45206E50-20FA-4FF6-B349-01BC92125149}"/>
    <cellStyle name="Millares 100 11 5 2 4" xfId="4697" xr:uid="{95F05C34-8180-4875-9058-0C2C6ACA6915}"/>
    <cellStyle name="Millares 100 11 5 3" xfId="2411" xr:uid="{EEAF5236-1D42-4E44-A159-274484B1A5D1}"/>
    <cellStyle name="Millares 100 11 5 3 2" xfId="3851" xr:uid="{01734EFE-00B1-4715-941E-ED3AE6BD9250}"/>
    <cellStyle name="Millares 100 11 5 3 3" xfId="5290" xr:uid="{7AB766CB-CCE5-4B67-A3B1-62D372F04E17}"/>
    <cellStyle name="Millares 100 11 5 4" xfId="3142" xr:uid="{2A5E29AA-D525-4CC7-A487-A52C301D8D97}"/>
    <cellStyle name="Millares 100 11 5 5" xfId="4581" xr:uid="{825A77B1-7E64-4FBF-ADB0-FDA0A61FE2E2}"/>
    <cellStyle name="Millares 100 11 6" xfId="1586" xr:uid="{45C48D6F-7339-4330-B705-BBE7BA765D6A}"/>
    <cellStyle name="Millares 100 11 6 2" xfId="2322" xr:uid="{BD6A2532-258C-4346-9A30-CE1173035069}"/>
    <cellStyle name="Millares 100 11 6 2 2" xfId="3762" xr:uid="{9F367CB2-0D00-4B88-BFC0-E3D0412180C6}"/>
    <cellStyle name="Millares 100 11 6 2 3" xfId="5201" xr:uid="{48F9757A-B679-48D1-B29B-908D382C1BAB}"/>
    <cellStyle name="Millares 100 11 6 3" xfId="3053" xr:uid="{E85664AB-98F1-4119-AB5E-E9A08DE567B4}"/>
    <cellStyle name="Millares 100 11 6 4" xfId="4492" xr:uid="{A780C526-212D-404E-B7F3-133E01E51B5F}"/>
    <cellStyle name="Millares 100 11 7" xfId="2175" xr:uid="{6F1F8F74-F08E-4A60-8761-329BFBADEC60}"/>
    <cellStyle name="Millares 100 11 7 2" xfId="3615" xr:uid="{A055BA1B-B7BF-4643-B0CB-AE8F44784C16}"/>
    <cellStyle name="Millares 100 11 7 3" xfId="5054" xr:uid="{E0AC293E-ECDA-4B0B-87CC-FF1A2A09CDE7}"/>
    <cellStyle name="Millares 100 11 8" xfId="2906" xr:uid="{86FAE7D8-0D46-48FC-99A8-BE71C198515D}"/>
    <cellStyle name="Millares 100 11 9" xfId="4345" xr:uid="{02D5AD41-8166-45CE-9EF1-CE187BA6489C}"/>
    <cellStyle name="Millares 104" xfId="1564" xr:uid="{DB03F194-4D07-4F99-812E-D6E22010DB51}"/>
    <cellStyle name="Millares 104 2" xfId="2306" xr:uid="{BAFEB249-3E29-487E-8FAD-ADAF5D704A8C}"/>
    <cellStyle name="Millares 104 2 2" xfId="3746" xr:uid="{81682D28-911D-49D6-B971-B9ABAA2A3B35}"/>
    <cellStyle name="Millares 104 2 3" xfId="5185" xr:uid="{20532792-3433-49D1-BFE0-19E167AA44C7}"/>
    <cellStyle name="Millares 104 3" xfId="3037" xr:uid="{39B04C4C-96D7-40B2-9E6A-17FC9C2D6BE1}"/>
    <cellStyle name="Millares 104 4" xfId="4476" xr:uid="{D7D5521C-47B6-4580-AE97-1A5F2FE46729}"/>
    <cellStyle name="Millares 11" xfId="1476" xr:uid="{74BF03E3-BD9D-44D1-84BD-3B185F5FBDA6}"/>
    <cellStyle name="Millares 11 2" xfId="1458" xr:uid="{AF60CADB-075C-45D3-9C93-BA47324CC3B6}"/>
    <cellStyle name="Millares 11 2 2" xfId="1975" xr:uid="{94774CE0-6997-466D-81AC-12D66B794B24}"/>
    <cellStyle name="Millares 11 2 2 2" xfId="1431" xr:uid="{A0AED708-B8B2-4BED-ACDB-961FD7D48A9F}"/>
    <cellStyle name="Millares 11 2 2 2 2" xfId="2230" xr:uid="{1AD383C8-0211-458C-97D3-AFF6C0A242C4}"/>
    <cellStyle name="Millares 11 2 2 2 2 2" xfId="3670" xr:uid="{1C9B96AC-F737-4D75-B336-E2A7A6AC5C7D}"/>
    <cellStyle name="Millares 11 2 2 2 2 3" xfId="5109" xr:uid="{2327461B-CE7C-4137-AC20-E9C4101B6389}"/>
    <cellStyle name="Millares 11 2 2 2 3" xfId="2961" xr:uid="{9AB48969-F648-4707-8594-CFA923FDC1CF}"/>
    <cellStyle name="Millares 11 2 2 2 4" xfId="4400" xr:uid="{AFF52A9B-B620-4DCC-9553-6BCCB20EF4AB}"/>
    <cellStyle name="Millares 11 2 2 3" xfId="2686" xr:uid="{611E75F2-078F-4A9A-9907-1FFDB7CACD43}"/>
    <cellStyle name="Millares 11 2 2 3 2" xfId="4126" xr:uid="{31FCE688-3CB2-45C7-9C33-62F03F61614F}"/>
    <cellStyle name="Millares 11 2 2 3 3" xfId="5565" xr:uid="{79DD5D6D-34E9-4403-B4F3-DB567A1660E4}"/>
    <cellStyle name="Millares 11 2 2 4" xfId="3417" xr:uid="{2215D0ED-0849-495A-B3AC-42DE24F8A9C1}"/>
    <cellStyle name="Millares 11 2 2 5" xfId="4856" xr:uid="{37DA5826-9ACE-4325-A6F7-BC511D02766C}"/>
    <cellStyle name="Millares 11 2 3" xfId="2021" xr:uid="{A1B877C3-7D2D-4603-85A6-5FE0E5E20CDE}"/>
    <cellStyle name="Millares 11 2 3 2" xfId="2732" xr:uid="{340162E9-6B4B-4974-8510-121130E0F6F8}"/>
    <cellStyle name="Millares 11 2 3 2 2" xfId="4172" xr:uid="{E4FAAFE3-6DC3-4DF2-90E8-66D4E32949A8}"/>
    <cellStyle name="Millares 11 2 3 2 3" xfId="5611" xr:uid="{AB796454-D385-44E5-9EFC-336660FD9FBB}"/>
    <cellStyle name="Millares 11 2 3 3" xfId="3463" xr:uid="{07F8F027-FCF3-4656-BE46-26F25D0F5AD0}"/>
    <cellStyle name="Millares 11 2 3 4" xfId="4902" xr:uid="{6FB44061-102A-497E-BC20-BA442025D86D}"/>
    <cellStyle name="Millares 11 2 4" xfId="2255" xr:uid="{8192CB42-4345-4636-8988-2C66E8AD63CD}"/>
    <cellStyle name="Millares 11 2 4 2" xfId="3695" xr:uid="{1CDCED35-C437-4DD4-8865-246279F30A1B}"/>
    <cellStyle name="Millares 11 2 4 3" xfId="5134" xr:uid="{149512C9-48EF-479F-9931-0AB9FCA05ABA}"/>
    <cellStyle name="Millares 11 2 5" xfId="2986" xr:uid="{9E669282-E5CA-4B2B-8160-56218E346395}"/>
    <cellStyle name="Millares 11 2 6" xfId="4425" xr:uid="{CFA1C025-F53F-4DF0-B1EF-B8CECB4A3B09}"/>
    <cellStyle name="Millares 11 3" xfId="1512" xr:uid="{58DB1566-4057-4E36-B004-6C38E1430FCC}"/>
    <cellStyle name="Millares 11 3 2" xfId="1884" xr:uid="{9C262061-8853-43BF-A608-0618D8EB4E31}"/>
    <cellStyle name="Millares 11 3 2 2" xfId="2597" xr:uid="{6F2E87A8-B963-47BC-9B8F-1AD264BD1D9E}"/>
    <cellStyle name="Millares 11 3 2 2 2" xfId="4037" xr:uid="{682CA2D8-8E63-400A-B9A2-7A0A582A8288}"/>
    <cellStyle name="Millares 11 3 2 2 3" xfId="5476" xr:uid="{A7A55B55-9C07-4C5D-8B97-FD02E9AE42A9}"/>
    <cellStyle name="Millares 11 3 2 3" xfId="3328" xr:uid="{2213A2FC-2A94-488D-817D-FB36004F209F}"/>
    <cellStyle name="Millares 11 3 2 4" xfId="4767" xr:uid="{2FEC704A-60B2-4F16-88E2-1BA7E3A9D9B7}"/>
    <cellStyle name="Millares 11 3 3" xfId="1493" xr:uid="{592BA7D5-4FB8-4873-A407-3C74360A417C}"/>
    <cellStyle name="Millares 11 3 3 2" xfId="2268" xr:uid="{4BB9590B-2812-4546-805E-EF4441538DAC}"/>
    <cellStyle name="Millares 11 3 3 2 2" xfId="3708" xr:uid="{2143C829-C949-4960-89F2-DF082D9B19B7}"/>
    <cellStyle name="Millares 11 3 3 2 3" xfId="5147" xr:uid="{E1DDADB0-79FC-456E-9FF6-8DCD6DD73F73}"/>
    <cellStyle name="Millares 11 3 3 3" xfId="2999" xr:uid="{62923F22-57B7-46F6-9ED5-68C6C2A65B98}"/>
    <cellStyle name="Millares 11 3 3 4" xfId="4438" xr:uid="{BC18D295-0076-4260-98E3-6F69C40CC82D}"/>
    <cellStyle name="Millares 11 3 4" xfId="2279" xr:uid="{87AE02BE-2BAD-4B7E-A305-39F15CFE6DE3}"/>
    <cellStyle name="Millares 11 3 4 2" xfId="3719" xr:uid="{08C45027-9F8E-4475-B3E0-D447A3144AF2}"/>
    <cellStyle name="Millares 11 3 4 3" xfId="5158" xr:uid="{52C27F71-AA7A-4B6C-9862-DE8A48528465}"/>
    <cellStyle name="Millares 11 3 5" xfId="3010" xr:uid="{61314339-387D-4219-B0B8-5227C9BD5096}"/>
    <cellStyle name="Millares 11 3 6" xfId="4449" xr:uid="{F895A8DC-0E04-47C1-84CE-54A42473EFAC}"/>
    <cellStyle name="Millares 11 4" xfId="1409" xr:uid="{26BF3126-A358-4040-A80D-36FFF35CB3DB}"/>
    <cellStyle name="Millares 11 4 2" xfId="2012" xr:uid="{BD02A7DC-ABC9-474D-9BB7-1B2AA5953F94}"/>
    <cellStyle name="Millares 11 4 2 2" xfId="2723" xr:uid="{F90A1D88-6AAC-4D6B-B9E5-A4EAEF0458C3}"/>
    <cellStyle name="Millares 11 4 2 2 2" xfId="4163" xr:uid="{0677B9DE-23A1-47DE-9906-4BA49FE9A30E}"/>
    <cellStyle name="Millares 11 4 2 2 3" xfId="5602" xr:uid="{79E690BE-434E-415E-AC3A-B29994EA8964}"/>
    <cellStyle name="Millares 11 4 2 3" xfId="3454" xr:uid="{34D22129-29B9-4CED-950C-852627B279BD}"/>
    <cellStyle name="Millares 11 4 2 4" xfId="4893" xr:uid="{5EE20B32-39B5-4632-9D6E-356E213E687B}"/>
    <cellStyle name="Millares 118" xfId="1490" xr:uid="{4189FAC5-8B96-4882-A3B2-F70BCD681725}"/>
    <cellStyle name="Millares 12" xfId="277" xr:uid="{9C4F6EA3-A02D-406D-ACDF-57A73AE115B5}"/>
    <cellStyle name="Millares 12 10" xfId="2194" xr:uid="{C59D9025-DEA5-48EA-8D51-5249024067B7}"/>
    <cellStyle name="Millares 12 10 2" xfId="3634" xr:uid="{5BBA840A-950F-44D6-9C1D-7C6D36163037}"/>
    <cellStyle name="Millares 12 10 3" xfId="5073" xr:uid="{08EEA996-FDF7-443C-B27F-3647595C2BDE}"/>
    <cellStyle name="Millares 12 11" xfId="2925" xr:uid="{81293672-47C5-42A0-B7B8-36ED6F29F0A4}"/>
    <cellStyle name="Millares 12 12" xfId="4364" xr:uid="{3164104B-F505-46A0-936B-3E495F8BC57B}"/>
    <cellStyle name="Millares 12 2" xfId="1459" xr:uid="{5C60DA13-2926-469D-929A-8642D52E3C0F}"/>
    <cellStyle name="Millares 12 2 2" xfId="1593" xr:uid="{730703BD-962F-4FF2-B542-8DD04509F1BC}"/>
    <cellStyle name="Millares 12 2 2 2" xfId="1630" xr:uid="{D157188B-E9A0-493D-BAF2-F924E7AF7AA6}"/>
    <cellStyle name="Millares 12 2 2 2 2" xfId="1768" xr:uid="{843AE047-2420-41B8-853A-09ED2D3B9CD5}"/>
    <cellStyle name="Millares 12 2 2 2 2 2" xfId="2483" xr:uid="{B527F6F9-92F6-4667-B244-4622819AB1A7}"/>
    <cellStyle name="Millares 12 2 2 2 2 2 2" xfId="3923" xr:uid="{E04DCDE0-63B2-48B9-B98C-F098AB6FE6F8}"/>
    <cellStyle name="Millares 12 2 2 2 2 2 3" xfId="5362" xr:uid="{FD35AE51-CBCB-4B03-85FF-46F41E3ADC5E}"/>
    <cellStyle name="Millares 12 2 2 2 2 3" xfId="3214" xr:uid="{90BDD0B0-BF0B-4D0A-979F-7C9E9D92A4AE}"/>
    <cellStyle name="Millares 12 2 2 2 2 4" xfId="4653" xr:uid="{B4F9A183-954A-47DC-80FC-0D935677AC97}"/>
    <cellStyle name="Millares 12 2 2 2 3" xfId="2030" xr:uid="{F7E6BBD2-823C-4710-B1E6-6F438F6B465B}"/>
    <cellStyle name="Millares 12 2 2 2 3 2" xfId="2740" xr:uid="{D1DF622C-7F02-4E20-9E10-62CF2A5EA4ED}"/>
    <cellStyle name="Millares 12 2 2 2 3 2 2" xfId="4180" xr:uid="{4FB0527F-5CFA-4C93-B7AA-FE815EDCC987}"/>
    <cellStyle name="Millares 12 2 2 2 3 2 3" xfId="5619" xr:uid="{3CBFEC02-531C-4743-8310-841C6AAD8479}"/>
    <cellStyle name="Millares 12 2 2 2 3 3" xfId="3471" xr:uid="{42528B66-F928-4AAB-97CB-475148B885F4}"/>
    <cellStyle name="Millares 12 2 2 2 3 4" xfId="4910" xr:uid="{E85E9A74-9197-41AB-8E3A-77EC4F84F386}"/>
    <cellStyle name="Millares 12 2 2 2 4" xfId="2363" xr:uid="{AAC1F2D7-6FB7-42B9-8371-C2E550956627}"/>
    <cellStyle name="Millares 12 2 2 2 4 2" xfId="3803" xr:uid="{9E0A23FB-3FDF-41F0-86A5-CB55DFB7E626}"/>
    <cellStyle name="Millares 12 2 2 2 4 3" xfId="5242" xr:uid="{9AD5FFC1-4E21-4381-A85D-1A86A73B7ABE}"/>
    <cellStyle name="Millares 12 2 2 2 5" xfId="3094" xr:uid="{6AD5B73D-0405-4B33-B6E8-86AED20081AF}"/>
    <cellStyle name="Millares 12 2 2 2 6" xfId="4533" xr:uid="{78A8BF6B-8BA4-49C9-A676-68667EE8D839}"/>
    <cellStyle name="Millares 12 2 2 3" xfId="1731" xr:uid="{3D1A7DA9-712F-49C8-A902-880570E95F11}"/>
    <cellStyle name="Millares 12 2 2 3 2" xfId="2446" xr:uid="{070CE8D3-957F-460C-9417-D1DCB0BAA01F}"/>
    <cellStyle name="Millares 12 2 2 3 2 2" xfId="3886" xr:uid="{FA2EDE43-3212-48CB-88A4-A3C7268325D6}"/>
    <cellStyle name="Millares 12 2 2 3 2 3" xfId="5325" xr:uid="{8461EE75-D21C-459C-9692-410D12386F7D}"/>
    <cellStyle name="Millares 12 2 2 3 3" xfId="3177" xr:uid="{8BD43B38-84BA-4A86-B99D-9E3027D65C01}"/>
    <cellStyle name="Millares 12 2 2 3 4" xfId="4616" xr:uid="{3A048142-F002-480D-B3E9-A21E9A6F677F}"/>
    <cellStyle name="Millares 12 2 2 4" xfId="1950" xr:uid="{0587E923-F2B4-4150-8751-E207CD1A13F4}"/>
    <cellStyle name="Millares 12 2 2 4 2" xfId="2661" xr:uid="{5803A040-5004-4BA7-ADD5-6D402EB068C2}"/>
    <cellStyle name="Millares 12 2 2 4 2 2" xfId="4101" xr:uid="{B312B8E0-23CA-4996-AABA-DAB95D4F4401}"/>
    <cellStyle name="Millares 12 2 2 4 2 3" xfId="5540" xr:uid="{EF000D91-836E-4C2F-8149-65DAC19ECE4F}"/>
    <cellStyle name="Millares 12 2 2 4 3" xfId="3392" xr:uid="{66C6FFE4-7A48-4BC6-9469-984DBBDA22CD}"/>
    <cellStyle name="Millares 12 2 2 4 4" xfId="4831" xr:uid="{ED597FB2-9208-47AF-AD7D-F4EB5D5EA7FF}"/>
    <cellStyle name="Millares 12 2 2 5" xfId="2327" xr:uid="{01209C71-86DF-40CC-B3E4-7154F34758AB}"/>
    <cellStyle name="Millares 12 2 2 5 2" xfId="3767" xr:uid="{36DAB1AF-259B-4576-A620-9ABF4B1FB0D9}"/>
    <cellStyle name="Millares 12 2 2 5 3" xfId="5206" xr:uid="{7E418841-D430-477E-9047-A84800EB3863}"/>
    <cellStyle name="Millares 12 2 2 6" xfId="3058" xr:uid="{57945BD8-22AE-4AAB-8444-7F22F457C1F9}"/>
    <cellStyle name="Millares 12 2 2 7" xfId="4497" xr:uid="{F1F8D260-B74E-4A57-A202-860569FBCBD3}"/>
    <cellStyle name="Millares 12 2 3" xfId="1613" xr:uid="{A40466D7-2C10-4D23-A954-8089F5F225E1}"/>
    <cellStyle name="Millares 12 2 3 2" xfId="1750" xr:uid="{D2004EB3-CEEE-40F2-91D5-45414A8BE0F1}"/>
    <cellStyle name="Millares 12 2 3 2 2" xfId="2465" xr:uid="{495AA3DE-4467-445B-A679-FFB83FD45619}"/>
    <cellStyle name="Millares 12 2 3 2 2 2" xfId="3905" xr:uid="{4EBC02DB-F0C4-4A67-ACCA-94C0FDFF5076}"/>
    <cellStyle name="Millares 12 2 3 2 2 3" xfId="5344" xr:uid="{ADC8972A-7838-4B25-8399-BA6455BF3F47}"/>
    <cellStyle name="Millares 12 2 3 2 3" xfId="3196" xr:uid="{147895E9-47E9-4EE5-84BC-FD6837DD7A88}"/>
    <cellStyle name="Millares 12 2 3 2 4" xfId="4635" xr:uid="{B4157F2D-6EB2-42CB-93E4-C12C98CCB8EB}"/>
    <cellStyle name="Millares 12 2 3 3" xfId="1497" xr:uid="{6AAD7C2B-60A5-4029-ACDA-46B8473B2814}"/>
    <cellStyle name="Millares 12 2 3 3 2" xfId="2272" xr:uid="{EB68092B-00D9-44FE-A61B-879B39E303C6}"/>
    <cellStyle name="Millares 12 2 3 3 2 2" xfId="3712" xr:uid="{9C4082EB-0CDE-43EF-8644-2F70CBC43338}"/>
    <cellStyle name="Millares 12 2 3 3 2 3" xfId="5151" xr:uid="{6F0BE612-53DA-445A-AE11-776FEFD55FD6}"/>
    <cellStyle name="Millares 12 2 3 3 3" xfId="3003" xr:uid="{A79923BC-246B-4C26-BCAD-91D3941868CA}"/>
    <cellStyle name="Millares 12 2 3 3 4" xfId="4442" xr:uid="{2515F6F5-54C0-4898-AFA8-20D25388A4D0}"/>
    <cellStyle name="Millares 12 2 3 4" xfId="2346" xr:uid="{F23166BA-E00A-4767-BF80-6D75EA780790}"/>
    <cellStyle name="Millares 12 2 3 4 2" xfId="3786" xr:uid="{40FB1FA7-DE00-4345-8F2F-8B38979DF6C6}"/>
    <cellStyle name="Millares 12 2 3 4 3" xfId="5225" xr:uid="{2EE4C720-3AAE-49A0-9736-524B039BD19F}"/>
    <cellStyle name="Millares 12 2 3 5" xfId="3077" xr:uid="{C26445FF-3436-4A44-BC98-47DCE67F0B31}"/>
    <cellStyle name="Millares 12 2 3 6" xfId="4516" xr:uid="{1B6C449E-B818-45AC-A48F-A02C55F89DE2}"/>
    <cellStyle name="Millares 12 2 4" xfId="1670" xr:uid="{49E8DED5-9D56-43C5-8291-52EBFFD976A2}"/>
    <cellStyle name="Millares 12 2 4 2" xfId="1791" xr:uid="{B77E554F-3361-42B6-806F-040509F023C3}"/>
    <cellStyle name="Millares 12 2 4 2 2" xfId="2506" xr:uid="{1360FFB3-D4A9-4B7F-987E-A7160A28AEE7}"/>
    <cellStyle name="Millares 12 2 4 2 2 2" xfId="3946" xr:uid="{C216F7D4-F5D2-4F1B-BF5D-DAC9B1D5A778}"/>
    <cellStyle name="Millares 12 2 4 2 2 3" xfId="5385" xr:uid="{CE57171B-B5E3-454E-A98E-BFC9C514DA7B}"/>
    <cellStyle name="Millares 12 2 4 2 3" xfId="3237" xr:uid="{1E8C5358-33A5-48F0-84F4-AF16B502A637}"/>
    <cellStyle name="Millares 12 2 4 2 4" xfId="4676" xr:uid="{E45078D7-D4A8-4AA7-9003-93C98B7DBFF6}"/>
    <cellStyle name="Millares 12 2 4 3" xfId="2390" xr:uid="{6CD6A310-88E1-4C26-8A34-5DF3CAE83A8F}"/>
    <cellStyle name="Millares 12 2 4 3 2" xfId="3830" xr:uid="{109F5CF8-D29F-4E22-9210-B360A8367607}"/>
    <cellStyle name="Millares 12 2 4 3 3" xfId="5269" xr:uid="{35A67532-A67F-4C82-86BA-AD25C8B8A7AC}"/>
    <cellStyle name="Millares 12 2 4 4" xfId="3121" xr:uid="{6880ACF2-122D-4686-BDC7-303AB48EA433}"/>
    <cellStyle name="Millares 12 2 4 5" xfId="4560" xr:uid="{FB2F1185-0F6F-4B3C-B0B6-9AF6AF5A1C57}"/>
    <cellStyle name="Millares 12 2 5" xfId="1681" xr:uid="{F887F759-28D3-496D-9B8A-DA2DB7B59C44}"/>
    <cellStyle name="Millares 12 2 5 2" xfId="1802" xr:uid="{004D44D6-EAD8-4988-8DBA-6A0DE35E7F39}"/>
    <cellStyle name="Millares 12 2 5 2 2" xfId="2517" xr:uid="{88E7C89C-40F1-458F-A596-AFE7FF81F102}"/>
    <cellStyle name="Millares 12 2 5 2 2 2" xfId="3957" xr:uid="{CF822E41-854A-48B9-9633-574AA80CDC05}"/>
    <cellStyle name="Millares 12 2 5 2 2 3" xfId="5396" xr:uid="{913CBB3F-170F-4C43-A539-76F8E209494B}"/>
    <cellStyle name="Millares 12 2 5 2 3" xfId="3248" xr:uid="{FBD8EEBE-ED2A-4965-8AFF-5651726816C0}"/>
    <cellStyle name="Millares 12 2 5 2 4" xfId="4687" xr:uid="{2E39C698-18C7-4656-8C35-C067C484CCB0}"/>
    <cellStyle name="Millares 12 2 5 3" xfId="2401" xr:uid="{C2280F8F-3F8C-45DC-9E48-F1763C09E114}"/>
    <cellStyle name="Millares 12 2 5 3 2" xfId="3841" xr:uid="{9B5672FF-4196-4EDF-9E67-ACBA1D734B47}"/>
    <cellStyle name="Millares 12 2 5 3 3" xfId="5280" xr:uid="{161BA962-93CD-4C8F-82C7-B29E7533B3EF}"/>
    <cellStyle name="Millares 12 2 5 4" xfId="3132" xr:uid="{54A0C77A-4647-436C-A55A-15D038E4C54F}"/>
    <cellStyle name="Millares 12 2 5 5" xfId="4571" xr:uid="{7FD7B2C5-0926-4214-AE85-339CC3D6449B}"/>
    <cellStyle name="Millares 12 2 6" xfId="1705" xr:uid="{413C5989-F429-4F90-8A0A-062560139064}"/>
    <cellStyle name="Millares 12 2 6 2" xfId="1821" xr:uid="{4B058E53-021D-4C45-9E49-D518550008BF}"/>
    <cellStyle name="Millares 12 2 6 2 2" xfId="2536" xr:uid="{1D02BB32-B118-4A36-BDBC-020305A71C71}"/>
    <cellStyle name="Millares 12 2 6 2 2 2" xfId="3976" xr:uid="{77469EA7-5059-4567-A4A0-D4FD7014A351}"/>
    <cellStyle name="Millares 12 2 6 2 2 3" xfId="5415" xr:uid="{409365B2-4BF4-47FD-BC70-9447311D8B17}"/>
    <cellStyle name="Millares 12 2 6 2 3" xfId="3267" xr:uid="{72AE7FFE-6C2A-49ED-A778-6DAB79B40633}"/>
    <cellStyle name="Millares 12 2 6 2 4" xfId="4706" xr:uid="{727BE8F4-9E14-42EF-BC97-1C7A45037C33}"/>
    <cellStyle name="Millares 12 2 6 3" xfId="2420" xr:uid="{1D0F42A6-C283-49AF-999C-D3566723724A}"/>
    <cellStyle name="Millares 12 2 6 3 2" xfId="3860" xr:uid="{00F15809-33D4-4D89-B3DA-11966573DC47}"/>
    <cellStyle name="Millares 12 2 6 3 3" xfId="5299" xr:uid="{907F0F5E-3D53-4567-8775-160BF89A85C1}"/>
    <cellStyle name="Millares 12 2 6 4" xfId="3151" xr:uid="{4D7BA368-1D48-45C5-815C-44687616AACB}"/>
    <cellStyle name="Millares 12 2 6 5" xfId="4590" xr:uid="{FEAB12FB-C1E9-488C-9C61-4CC58FCEC468}"/>
    <cellStyle name="Millares 12 2 7" xfId="1714" xr:uid="{A4883E37-55D0-49E7-A64F-9D390777AE9F}"/>
    <cellStyle name="Millares 12 2 7 2" xfId="2429" xr:uid="{7FDFF5F3-39E7-4A2D-8032-FE28B24102F0}"/>
    <cellStyle name="Millares 12 2 7 2 2" xfId="3869" xr:uid="{E6E49AE0-8BD4-443E-9AA6-3EC32B6DFB25}"/>
    <cellStyle name="Millares 12 2 7 2 3" xfId="5308" xr:uid="{D4C10CF8-F75A-47B9-9EFC-9FBBB5F048CE}"/>
    <cellStyle name="Millares 12 2 7 3" xfId="3160" xr:uid="{2A892483-CEA8-47C7-8BA9-DB3CA70B6BD0}"/>
    <cellStyle name="Millares 12 2 7 4" xfId="4599" xr:uid="{2D536AB8-7FA1-4537-8D9A-161F6A7AD7A4}"/>
    <cellStyle name="Millares 12 2 8" xfId="1569" xr:uid="{25FF18F9-8C3D-41ED-A0BA-7C4270193B93}"/>
    <cellStyle name="Millares 12 2 8 2" xfId="2309" xr:uid="{BD515A49-8524-4F2D-96DD-DE30C3892F19}"/>
    <cellStyle name="Millares 12 2 8 2 2" xfId="3749" xr:uid="{69633DB8-872E-415C-8C27-34B3B41887F4}"/>
    <cellStyle name="Millares 12 2 8 2 3" xfId="5188" xr:uid="{FC81E87E-E6C6-4B2B-81B2-7F1C47A22C4B}"/>
    <cellStyle name="Millares 12 2 8 3" xfId="3040" xr:uid="{86AB672B-5C99-4E8D-9F5A-EC6CCA6D6265}"/>
    <cellStyle name="Millares 12 2 8 4" xfId="4479" xr:uid="{F413CB24-BFD2-4738-B9DD-18A9DA1023FA}"/>
    <cellStyle name="Millares 12 2 9" xfId="1491" xr:uid="{D3E70923-2764-4AE1-96C8-39C81DFAB222}"/>
    <cellStyle name="Millares 12 2 9 2" xfId="2267" xr:uid="{25816CA1-1EFC-4977-AD10-101AA1356444}"/>
    <cellStyle name="Millares 12 2 9 2 2" xfId="3707" xr:uid="{A42B73CC-D7E5-436D-9C29-796CCCE22B89}"/>
    <cellStyle name="Millares 12 2 9 2 3" xfId="5146" xr:uid="{6BDB22D5-522E-46A2-AF6F-C4BE239FD60A}"/>
    <cellStyle name="Millares 12 2 9 3" xfId="2998" xr:uid="{E9788361-F35E-42B9-A2BA-C5B532F88C51}"/>
    <cellStyle name="Millares 12 2 9 4" xfId="4437" xr:uid="{FD9D5863-F913-44AA-898C-C2FEC7EF48B8}"/>
    <cellStyle name="Millares 12 3" xfId="1513" xr:uid="{F0EB119D-81CB-463D-B961-33F1E1738057}"/>
    <cellStyle name="Millares 12 3 2" xfId="1628" xr:uid="{D4071CC3-218D-4F4B-A787-59E4B8A7570B}"/>
    <cellStyle name="Millares 12 3 2 2" xfId="1766" xr:uid="{89B76259-73D0-4143-BDA7-6C2CC724D059}"/>
    <cellStyle name="Millares 12 3 2 2 2" xfId="2481" xr:uid="{D6831A07-ACD2-46A5-ADB5-9E33948A7103}"/>
    <cellStyle name="Millares 12 3 2 2 2 2" xfId="3921" xr:uid="{298F5C13-BADB-4CA0-B9A9-689B8D42DC7C}"/>
    <cellStyle name="Millares 12 3 2 2 2 3" xfId="5360" xr:uid="{6C47BD49-2221-4924-AB1D-39B9B1A325F1}"/>
    <cellStyle name="Millares 12 3 2 2 3" xfId="3212" xr:uid="{F130AEB0-47C5-420C-9925-76650B86C0E2}"/>
    <cellStyle name="Millares 12 3 2 2 4" xfId="4651" xr:uid="{213A200A-5E9C-4067-AE6B-D322034476B7}"/>
    <cellStyle name="Millares 12 3 2 3" xfId="1839" xr:uid="{218CAA5D-DD66-4A53-9CD5-5990E17EE555}"/>
    <cellStyle name="Millares 12 3 2 3 2" xfId="2553" xr:uid="{0298CF27-D96E-4FDA-8FDF-28302E6B5573}"/>
    <cellStyle name="Millares 12 3 2 3 2 2" xfId="3993" xr:uid="{96D0164F-D433-4376-9AE0-3494F6F23BB8}"/>
    <cellStyle name="Millares 12 3 2 3 2 3" xfId="5432" xr:uid="{8E980F43-4EEC-49D3-987D-4649B87EE18B}"/>
    <cellStyle name="Millares 12 3 2 3 3" xfId="3284" xr:uid="{B788EDEC-8281-4E28-9287-FB5644B9F954}"/>
    <cellStyle name="Millares 12 3 2 3 4" xfId="4723" xr:uid="{1CA33E29-3B11-4196-9B10-D392FBDBE0FA}"/>
    <cellStyle name="Millares 12 3 2 4" xfId="2361" xr:uid="{F1AA6B36-7E50-4E38-8A5A-FFE476E849C0}"/>
    <cellStyle name="Millares 12 3 2 4 2" xfId="3801" xr:uid="{68EC9ECC-2434-4ECF-B2A3-0B868DFE53AD}"/>
    <cellStyle name="Millares 12 3 2 4 3" xfId="5240" xr:uid="{68EFC95D-02C4-4446-B527-F27FC6DF7B20}"/>
    <cellStyle name="Millares 12 3 2 5" xfId="3092" xr:uid="{3A41CDED-CA46-4E3E-8891-1BA2F005FE05}"/>
    <cellStyle name="Millares 12 3 2 6" xfId="4531" xr:uid="{24356DBE-3124-4D78-8ABA-F957DE07F4E0}"/>
    <cellStyle name="Millares 12 3 3" xfId="1729" xr:uid="{584A78BB-279F-4820-93B2-08EC376C1F76}"/>
    <cellStyle name="Millares 12 3 3 2" xfId="2444" xr:uid="{F888B2F9-DA01-423B-9607-59CFCD18748C}"/>
    <cellStyle name="Millares 12 3 3 2 2" xfId="3884" xr:uid="{F953035E-7C30-40C6-BF3D-5587E3C5AF83}"/>
    <cellStyle name="Millares 12 3 3 2 3" xfId="5323" xr:uid="{092E2AE0-0DF0-4602-A38A-F189AD47F18F}"/>
    <cellStyle name="Millares 12 3 3 3" xfId="3175" xr:uid="{1C64B837-CA91-43E4-9FA5-C2D28B0D4A91}"/>
    <cellStyle name="Millares 12 3 3 4" xfId="4614" xr:uid="{40486CF0-F689-45C2-9662-3D65882845FC}"/>
    <cellStyle name="Millares 12 3 4" xfId="1591" xr:uid="{C7E304CD-DC61-4F65-97DB-20FA872B0AC7}"/>
    <cellStyle name="Millares 12 3 4 2" xfId="2325" xr:uid="{C35E07EA-9020-4654-8B69-86F514DAA34D}"/>
    <cellStyle name="Millares 12 3 4 2 2" xfId="3765" xr:uid="{7377E065-C88F-496D-96AC-73C9684E6799}"/>
    <cellStyle name="Millares 12 3 4 2 3" xfId="5204" xr:uid="{8CD4CC54-6878-434C-864A-395CED6E60DC}"/>
    <cellStyle name="Millares 12 3 4 3" xfId="3056" xr:uid="{23E97766-B0D8-42A4-9E28-B4CDFC26C7F0}"/>
    <cellStyle name="Millares 12 3 4 4" xfId="4495" xr:uid="{7D365868-9EF0-4CAF-862A-CF17B359A493}"/>
    <cellStyle name="Millares 12 3 5" xfId="1646" xr:uid="{7742CD96-375E-4E0D-9FB0-11CF31BEEDD8}"/>
    <cellStyle name="Millares 12 3 5 2" xfId="2372" xr:uid="{B5CD4765-1B8A-48D2-A6CE-FA21F34F7D1C}"/>
    <cellStyle name="Millares 12 3 5 2 2" xfId="3812" xr:uid="{4441F355-9286-4A66-81C8-9AF2D25B5652}"/>
    <cellStyle name="Millares 12 3 5 2 3" xfId="5251" xr:uid="{85F79874-E43A-42CC-8D26-BEBEC9459775}"/>
    <cellStyle name="Millares 12 3 5 3" xfId="3103" xr:uid="{EEB4BFF1-3696-420B-906C-964CF3AE27C7}"/>
    <cellStyle name="Millares 12 3 5 4" xfId="4542" xr:uid="{F4E6FCA3-D239-469F-960C-0E6307F92F5F}"/>
    <cellStyle name="Millares 12 3 6" xfId="2280" xr:uid="{04BB4CCA-1AEB-4D45-BD77-84CDCDBE192C}"/>
    <cellStyle name="Millares 12 3 6 2" xfId="3720" xr:uid="{F152B813-F283-49C1-9B04-6A74D288A5E4}"/>
    <cellStyle name="Millares 12 3 6 3" xfId="5159" xr:uid="{6F6ED3A7-0111-4A38-92BE-4614B2846996}"/>
    <cellStyle name="Millares 12 3 7" xfId="3011" xr:uid="{BA30149A-5209-450B-9017-8338859EB81F}"/>
    <cellStyle name="Millares 12 3 8" xfId="4450" xr:uid="{B7098E37-BB7D-423F-A8ED-4D3A675A5A52}"/>
    <cellStyle name="Millares 12 4" xfId="1641" xr:uid="{A3FE7862-9C7C-4BF3-9B7B-C3DEABBD282D}"/>
    <cellStyle name="Millares 12 4 2" xfId="2050" xr:uid="{D58125EE-6488-41DC-9B42-CC9A52064B93}"/>
    <cellStyle name="Millares 12 4 2 2" xfId="2760" xr:uid="{0AA0FA43-240F-4BFA-B332-99F17FC2ECA4}"/>
    <cellStyle name="Millares 12 4 2 2 2" xfId="4200" xr:uid="{B33B3A0E-2298-4C3F-A390-C2FF1E9897D0}"/>
    <cellStyle name="Millares 12 4 2 2 3" xfId="5639" xr:uid="{AFFB839E-CB4B-4CD7-AD66-DAA745D7BC9E}"/>
    <cellStyle name="Millares 12 4 2 3" xfId="3491" xr:uid="{C2C5E95D-6B40-4E9F-9EAD-D6AFB9FDE02F}"/>
    <cellStyle name="Millares 12 4 2 4" xfId="4930" xr:uid="{607CBBAC-8C17-48E1-9AAC-60D979882296}"/>
    <cellStyle name="Millares 12 4 3" xfId="2371" xr:uid="{F0A8F969-C66C-45CC-ABA1-B1477819B3D1}"/>
    <cellStyle name="Millares 12 4 3 2" xfId="3811" xr:uid="{88D15E57-E63B-4650-A4EC-5AC2F1DF21AC}"/>
    <cellStyle name="Millares 12 4 3 3" xfId="5250" xr:uid="{408E98C0-472D-4D7A-A868-32703DABDF2D}"/>
    <cellStyle name="Millares 12 4 4" xfId="3102" xr:uid="{B64AC377-87BD-4B86-9F7B-6021FF8FAC9C}"/>
    <cellStyle name="Millares 12 4 5" xfId="4541" xr:uid="{5C4F4427-426C-4C95-8FFC-F10B7A0FB298}"/>
    <cellStyle name="Millares 12 5" xfId="1611" xr:uid="{893CDF6A-A1A8-4834-B071-84307490A83C}"/>
    <cellStyle name="Millares 12 5 2" xfId="1748" xr:uid="{6D89C882-CC8C-416F-8931-6039BC934857}"/>
    <cellStyle name="Millares 12 5 2 2" xfId="2463" xr:uid="{48B08586-F24B-4227-B587-DFA3C493C356}"/>
    <cellStyle name="Millares 12 5 2 2 2" xfId="3903" xr:uid="{F385B013-540F-4692-AC91-E01F82B9D7C5}"/>
    <cellStyle name="Millares 12 5 2 2 3" xfId="5342" xr:uid="{F9D5AE44-B585-4BFC-9CD4-2872D6566C0A}"/>
    <cellStyle name="Millares 12 5 2 3" xfId="3194" xr:uid="{6F9B49E7-26D2-466D-AD95-8E3B87D581AE}"/>
    <cellStyle name="Millares 12 5 2 4" xfId="4633" xr:uid="{A63AD928-4758-4BD5-B9E6-EFB410D9DCF0}"/>
    <cellStyle name="Millares 12 5 3" xfId="2344" xr:uid="{A6AFF4A2-0F42-48F6-80D7-5CA7F8022C84}"/>
    <cellStyle name="Millares 12 5 3 2" xfId="3784" xr:uid="{B9D86448-E5ED-44EF-B3CD-E8A4C6B5E5EC}"/>
    <cellStyle name="Millares 12 5 3 3" xfId="5223" xr:uid="{8FE83780-9D56-451D-98BD-23D5D140A178}"/>
    <cellStyle name="Millares 12 5 4" xfId="3075" xr:uid="{958357D7-511F-4B16-AD51-DC1A99884B40}"/>
    <cellStyle name="Millares 12 5 5" xfId="4514" xr:uid="{96495ECD-3D8E-4761-A7E6-1B4B1274DE68}"/>
    <cellStyle name="Millares 12 6" xfId="1668" xr:uid="{1440B106-C9A7-4900-87C2-1205C807E727}"/>
    <cellStyle name="Millares 12 6 2" xfId="1789" xr:uid="{C382B50B-458A-47C1-9939-037866224E3C}"/>
    <cellStyle name="Millares 12 6 2 2" xfId="2504" xr:uid="{40C87252-C217-4571-87B8-33F72BA8927C}"/>
    <cellStyle name="Millares 12 6 2 2 2" xfId="3944" xr:uid="{E47E8B84-C9E1-4C79-A5E7-62DB9901EB37}"/>
    <cellStyle name="Millares 12 6 2 2 3" xfId="5383" xr:uid="{95F69132-35AC-44F6-9B10-95DC1596A082}"/>
    <cellStyle name="Millares 12 6 2 3" xfId="3235" xr:uid="{1B28C0AE-6CC6-4B25-A34C-D31FEFFC500F}"/>
    <cellStyle name="Millares 12 6 2 4" xfId="4674" xr:uid="{A29AAF1F-7509-48DE-BF23-8A51398FB956}"/>
    <cellStyle name="Millares 12 6 3" xfId="2388" xr:uid="{1088815F-3DA2-4F6B-B795-5F21AB93011C}"/>
    <cellStyle name="Millares 12 6 3 2" xfId="3828" xr:uid="{421063A3-6238-4FBA-BE15-09B0F8B080DD}"/>
    <cellStyle name="Millares 12 6 3 3" xfId="5267" xr:uid="{7FCBDF7F-C6FF-4912-BBB8-4433F13A596E}"/>
    <cellStyle name="Millares 12 6 4" xfId="3119" xr:uid="{092F9DC1-6D50-442A-B683-47F6D061AB6E}"/>
    <cellStyle name="Millares 12 6 5" xfId="4558" xr:uid="{E67FB5AC-2D82-4B0B-8A5D-0F2AD9357129}"/>
    <cellStyle name="Millares 12 7" xfId="1703" xr:uid="{218B3334-10D5-4404-8B7F-D6A57089DF18}"/>
    <cellStyle name="Millares 12 7 2" xfId="1819" xr:uid="{0018A477-7DA4-49D8-96D3-A97FB2260823}"/>
    <cellStyle name="Millares 12 7 2 2" xfId="2534" xr:uid="{E9ACB969-C4A9-4C02-BDE7-21DB37DD4175}"/>
    <cellStyle name="Millares 12 7 2 2 2" xfId="3974" xr:uid="{54B82090-3237-415C-AF7A-FA63F117768B}"/>
    <cellStyle name="Millares 12 7 2 2 3" xfId="5413" xr:uid="{C2CD23F6-2F5F-4957-B49B-763754C41B4D}"/>
    <cellStyle name="Millares 12 7 2 3" xfId="3265" xr:uid="{364C5A97-58B8-485E-A1D4-15BBD4174385}"/>
    <cellStyle name="Millares 12 7 2 4" xfId="4704" xr:uid="{558B882C-1122-46D4-8A24-4A212A6D17E4}"/>
    <cellStyle name="Millares 12 7 3" xfId="2418" xr:uid="{227A9C72-3687-4AF9-91CE-8DD293B28DF8}"/>
    <cellStyle name="Millares 12 7 3 2" xfId="3858" xr:uid="{454E3089-A327-4AC6-A43A-D201A6ADDA68}"/>
    <cellStyle name="Millares 12 7 3 3" xfId="5297" xr:uid="{8D603757-39D3-457E-9FE9-367F949E037E}"/>
    <cellStyle name="Millares 12 7 4" xfId="3149" xr:uid="{DECC981E-0FD6-446B-A712-9FDAD10BF867}"/>
    <cellStyle name="Millares 12 7 5" xfId="4588" xr:uid="{CA977A47-707C-4CBA-A90A-C231984F5DA4}"/>
    <cellStyle name="Millares 12 8" xfId="1448" xr:uid="{8AD1BF98-0D01-46D4-97A1-B9E9559797A7}"/>
    <cellStyle name="Millares 12 8 2" xfId="2245" xr:uid="{FB3C5A43-C634-41CE-9882-9691F47A3D21}"/>
    <cellStyle name="Millares 12 8 2 2" xfId="3685" xr:uid="{F9E33D60-7940-44B6-B3DE-9CF07EA2B894}"/>
    <cellStyle name="Millares 12 8 2 3" xfId="5124" xr:uid="{F0DDB688-8BEC-4937-983B-980382092332}"/>
    <cellStyle name="Millares 12 8 3" xfId="2976" xr:uid="{FC0C712B-E010-4C15-9AC8-D32B5203A70E}"/>
    <cellStyle name="Millares 12 8 4" xfId="4415" xr:uid="{A2120735-E1E3-44AE-9B6D-F166B4B3F288}"/>
    <cellStyle name="Millares 12 9" xfId="1677" xr:uid="{BC2A4BE6-3807-4DB6-8052-D4140BBE659A}"/>
    <cellStyle name="Millares 12 9 2" xfId="2397" xr:uid="{4779EB04-308B-4F21-8D11-C80DD9173083}"/>
    <cellStyle name="Millares 12 9 2 2" xfId="3837" xr:uid="{0548C2B0-BE30-41D7-9D64-78EA47402E98}"/>
    <cellStyle name="Millares 12 9 2 3" xfId="5276" xr:uid="{DEC51DC4-E509-42AB-93E9-75AA3C569DF1}"/>
    <cellStyle name="Millares 12 9 3" xfId="3128" xr:uid="{F41C532E-E4ED-4EC8-A99D-C101A5F29610}"/>
    <cellStyle name="Millares 12 9 4" xfId="4567" xr:uid="{4E3DB4DB-246E-4E73-B049-0C10E385AAA1}"/>
    <cellStyle name="Millares 13" xfId="1394" xr:uid="{D8B18B00-85F9-4EA2-9BA5-F9AC9DF90004}"/>
    <cellStyle name="Millares 13 2" xfId="1461" xr:uid="{0D8D1206-C2AB-4E0F-B40E-4C95871C4EA6}"/>
    <cellStyle name="Millares 13 2 2" xfId="1914" xr:uid="{87DE2EA2-2FB7-4393-A796-B8200DB0375E}"/>
    <cellStyle name="Millares 13 2 2 2" xfId="1974" xr:uid="{F428DEB7-5AFB-47CA-8097-70A1CCEE9F32}"/>
    <cellStyle name="Millares 13 2 2 2 2" xfId="2685" xr:uid="{57174804-104F-4CBE-8423-64620FDADD6D}"/>
    <cellStyle name="Millares 13 2 2 2 2 2" xfId="4125" xr:uid="{1ADCE0FC-D0C4-49BD-BFF0-4EBD18B4064A}"/>
    <cellStyle name="Millares 13 2 2 2 2 3" xfId="5564" xr:uid="{D4608789-3320-4E97-A3B6-385D5E41E700}"/>
    <cellStyle name="Millares 13 2 2 2 3" xfId="3416" xr:uid="{D44915E6-3BAE-4159-B98C-180F0535A91D}"/>
    <cellStyle name="Millares 13 2 2 2 4" xfId="4855" xr:uid="{D6B42336-FBCA-468A-B42E-9849E636449E}"/>
    <cellStyle name="Millares 13 2 2 3" xfId="2626" xr:uid="{D777CF1A-951A-40C8-A942-E6F1BA6B7E6D}"/>
    <cellStyle name="Millares 13 2 2 3 2" xfId="4066" xr:uid="{B9FD098A-CA37-4E2A-8F85-2310DF038AA4}"/>
    <cellStyle name="Millares 13 2 2 3 3" xfId="5505" xr:uid="{11E9F309-9B60-426F-8EB4-C3516878B083}"/>
    <cellStyle name="Millares 13 2 2 4" xfId="3357" xr:uid="{1B4F7288-079F-43FA-A309-13269DB8B4A3}"/>
    <cellStyle name="Millares 13 2 2 5" xfId="4796" xr:uid="{A649C046-F79A-4AC7-982A-01EA3C2D41DB}"/>
    <cellStyle name="Millares 13 2 3" xfId="1997" xr:uid="{EA664748-EDF3-417C-A82E-66E889148DC5}"/>
    <cellStyle name="Millares 13 2 3 2" xfId="2708" xr:uid="{490EB86B-3C26-40B7-8A70-E85D77DD9EBD}"/>
    <cellStyle name="Millares 13 2 3 2 2" xfId="4148" xr:uid="{32CADF6B-8692-49C2-ADB9-7BC1136013FA}"/>
    <cellStyle name="Millares 13 2 3 2 3" xfId="5587" xr:uid="{4B4B2959-B8DF-4154-9541-04B6EC87080A}"/>
    <cellStyle name="Millares 13 2 3 3" xfId="3439" xr:uid="{5C353DAF-CCBA-4DDD-8777-6A0A80B841F4}"/>
    <cellStyle name="Millares 13 2 3 4" xfId="4878" xr:uid="{21F4B528-AA5C-4085-9567-86B828738633}"/>
    <cellStyle name="Millares 13 2 4" xfId="1927" xr:uid="{EAF996AB-91CC-4F4A-8B0F-11ED27D0AC35}"/>
    <cellStyle name="Millares 13 2 4 2" xfId="2638" xr:uid="{7F7A0F7D-37EF-444C-8F99-5917906D3ED1}"/>
    <cellStyle name="Millares 13 2 4 2 2" xfId="4078" xr:uid="{950A8F3C-F23E-4C5F-ADA7-20CC8B74EAC3}"/>
    <cellStyle name="Millares 13 2 4 2 3" xfId="5517" xr:uid="{ABB883C3-8ED0-46B2-9BF1-0A087250484E}"/>
    <cellStyle name="Millares 13 2 4 3" xfId="3369" xr:uid="{37452AC7-1E48-4FB2-9BFD-B5459710196B}"/>
    <cellStyle name="Millares 13 2 4 4" xfId="4808" xr:uid="{B861C7EB-0EEC-444D-BC16-38D80120797C}"/>
    <cellStyle name="Millares 13 3" xfId="1514" xr:uid="{1D631040-4F64-4BC5-AAFB-EF9B852B014D}"/>
    <cellStyle name="Millares 13 3 2" xfId="1854" xr:uid="{C0DBC403-214C-4FB9-AF9E-D5E9513A89F1}"/>
    <cellStyle name="Millares 13 3 2 2" xfId="2568" xr:uid="{88353069-0C38-4843-ABA0-98101B047D34}"/>
    <cellStyle name="Millares 13 3 2 2 2" xfId="4008" xr:uid="{18A2FDEB-90A0-4E4F-B758-FD78A54C4DDD}"/>
    <cellStyle name="Millares 13 3 2 2 3" xfId="5447" xr:uid="{3D63C1FD-4E7F-4FF9-B51E-A3EC6AE797D4}"/>
    <cellStyle name="Millares 13 3 2 3" xfId="3299" xr:uid="{7A13C6C2-DCD0-483E-BA62-394804E1EBFD}"/>
    <cellStyle name="Millares 13 3 2 4" xfId="4738" xr:uid="{5A759457-D88C-4232-90D3-50106169EB07}"/>
    <cellStyle name="Millares 13 3 3" xfId="1869" xr:uid="{0B5CE05A-BAE8-489C-BD75-9F2279DCF20E}"/>
    <cellStyle name="Millares 13 3 3 2" xfId="2582" xr:uid="{118434F3-FE0E-45A8-9599-3A48E73EA325}"/>
    <cellStyle name="Millares 13 3 3 2 2" xfId="4022" xr:uid="{DA3B2FA1-14FC-4A61-95CE-C1F56392B158}"/>
    <cellStyle name="Millares 13 3 3 2 3" xfId="5461" xr:uid="{23B877DD-FAC4-4AF7-8DBD-C668B9545C0C}"/>
    <cellStyle name="Millares 13 3 3 3" xfId="3313" xr:uid="{8A22E9BC-4566-4722-A5EC-E47F180402F7}"/>
    <cellStyle name="Millares 13 3 3 4" xfId="4752" xr:uid="{8D9EEAE2-B54D-4730-A78F-5E6E7C30E0D6}"/>
    <cellStyle name="Millares 13 3 4" xfId="2281" xr:uid="{0E0D8FE6-34AD-436C-842B-31EDC98FC914}"/>
    <cellStyle name="Millares 13 3 4 2" xfId="3721" xr:uid="{BFA21710-B5AA-40FC-B9E2-36983946697E}"/>
    <cellStyle name="Millares 13 3 4 3" xfId="5160" xr:uid="{2A705428-583F-4FAB-A1D7-62DED3C0ED03}"/>
    <cellStyle name="Millares 13 3 5" xfId="3012" xr:uid="{DFBCDBCB-D35A-4F5A-B5CA-B0F20AAB69BF}"/>
    <cellStyle name="Millares 13 3 6" xfId="4451" xr:uid="{E28C0CF7-0E63-4629-82A5-E7BFB72FC037}"/>
    <cellStyle name="Millares 13 4" xfId="1557" xr:uid="{7760C666-581F-4177-B6D3-786352329005}"/>
    <cellStyle name="Millares 13 4 2" xfId="2300" xr:uid="{3BC61833-BCC7-4653-9A41-A0010524E78D}"/>
    <cellStyle name="Millares 13 4 2 2" xfId="3740" xr:uid="{0D9BDC34-16F3-4DE2-A8AE-118223C71C43}"/>
    <cellStyle name="Millares 13 4 2 3" xfId="5179" xr:uid="{C20C5CF0-EE51-4737-A1FF-2423762A0CCB}"/>
    <cellStyle name="Millares 13 4 3" xfId="3031" xr:uid="{29DD7450-0088-4ED4-A3BA-421A1B0E5113}"/>
    <cellStyle name="Millares 13 4 4" xfId="4470" xr:uid="{671D40ED-FA7F-42FB-9875-5D5895CACA23}"/>
    <cellStyle name="Millares 13 5" xfId="1909" xr:uid="{F599AA73-113D-4315-97BA-BF2E0DEE7175}"/>
    <cellStyle name="Millares 13 5 2" xfId="2621" xr:uid="{4B354481-EF29-4B5B-8435-53DC1F1B16BB}"/>
    <cellStyle name="Millares 13 5 2 2" xfId="4061" xr:uid="{210A3969-BEAC-43E7-8B70-672146EAEA3B}"/>
    <cellStyle name="Millares 13 5 2 3" xfId="5500" xr:uid="{F7FC737A-388D-40E7-AA23-5AC27E6C21E8}"/>
    <cellStyle name="Millares 13 5 3" xfId="3352" xr:uid="{4260CCCB-E367-4944-8EE6-5BBCDD121452}"/>
    <cellStyle name="Millares 13 5 4" xfId="4791" xr:uid="{290573CD-9E91-42D0-B2B2-9A4B194BCED6}"/>
    <cellStyle name="Millares 14" xfId="1475" xr:uid="{A4ECE6D9-191A-429F-8B0C-2B7A4E61BDCD}"/>
    <cellStyle name="Millares 14 2" xfId="1462" xr:uid="{8AD6270F-C466-4F5F-83FC-353EDBAF98E1}"/>
    <cellStyle name="Millares 14 2 2" xfId="1755" xr:uid="{00C7D1CD-2547-49B7-A058-D7A703703B47}"/>
    <cellStyle name="Millares 14 2 2 2" xfId="1889" xr:uid="{40A49800-160E-4C56-BEFE-37FB2A5775FD}"/>
    <cellStyle name="Millares 14 2 2 2 2" xfId="2602" xr:uid="{737D44CB-D7C9-4B55-B612-B4D74AF00BED}"/>
    <cellStyle name="Millares 14 2 2 2 2 2" xfId="4042" xr:uid="{53E05755-7F9F-4B75-BD52-DA9BC0C9B61E}"/>
    <cellStyle name="Millares 14 2 2 2 2 3" xfId="5481" xr:uid="{54F612EC-C2C1-4AE6-9E44-5FBD08D5DDF5}"/>
    <cellStyle name="Millares 14 2 2 2 3" xfId="3333" xr:uid="{23ED0307-CB28-4BDE-A487-CC1006A81231}"/>
    <cellStyle name="Millares 14 2 2 2 4" xfId="4772" xr:uid="{40B088EB-C900-42A7-AC50-C13B7FCF3E06}"/>
    <cellStyle name="Millares 14 2 2 3" xfId="2034" xr:uid="{73D4F333-343B-4B77-9D97-243732C9B8D2}"/>
    <cellStyle name="Millares 14 2 2 3 2" xfId="2744" xr:uid="{AB875B06-4B32-4AEA-9109-D9C11DE8990B}"/>
    <cellStyle name="Millares 14 2 2 3 2 2" xfId="4184" xr:uid="{28C2DD5D-D290-436F-9583-A0DA8E5BD42F}"/>
    <cellStyle name="Millares 14 2 2 3 2 3" xfId="5623" xr:uid="{0A64D533-AC7F-436C-B081-6961E2612BE9}"/>
    <cellStyle name="Millares 14 2 2 3 3" xfId="3475" xr:uid="{406BD232-CCFA-4C99-97A8-A498C72818C9}"/>
    <cellStyle name="Millares 14 2 2 3 4" xfId="4914" xr:uid="{3ED68CE9-0ED8-4E70-9A58-79C666CE9A0A}"/>
    <cellStyle name="Millares 14 2 2 4" xfId="2470" xr:uid="{F3A07B9B-0940-4216-899A-CE26766A03E5}"/>
    <cellStyle name="Millares 14 2 2 4 2" xfId="3910" xr:uid="{F81A6321-E258-40E8-B20B-82B6D0BADE66}"/>
    <cellStyle name="Millares 14 2 2 4 3" xfId="5349" xr:uid="{A6685933-987E-4927-B613-7A4192E236AA}"/>
    <cellStyle name="Millares 14 2 2 5" xfId="3201" xr:uid="{8C0397C9-C9E9-44A8-97E3-1E6DD022CF80}"/>
    <cellStyle name="Millares 14 2 2 6" xfId="4640" xr:uid="{F00B46A4-135F-4393-AD12-22EF481AFA35}"/>
    <cellStyle name="Millares 14 2 3" xfId="1618" xr:uid="{AB44C59A-FA2A-4916-A88E-F663DA139181}"/>
    <cellStyle name="Millares 14 2 3 2" xfId="1879" xr:uid="{BE6EB507-AB16-4166-A973-B400DC8AA48A}"/>
    <cellStyle name="Millares 14 2 3 2 2" xfId="2592" xr:uid="{16F4B28A-A59E-4539-A352-572A022B49BA}"/>
    <cellStyle name="Millares 14 2 3 2 2 2" xfId="4032" xr:uid="{43654C42-78CE-44D8-866B-284A68D72BEB}"/>
    <cellStyle name="Millares 14 2 3 2 2 3" xfId="5471" xr:uid="{418DBE44-4608-4CE6-8E9D-78BC8BEA4122}"/>
    <cellStyle name="Millares 14 2 3 2 3" xfId="3323" xr:uid="{731954D4-2B20-4C60-B776-1EDD1266C8EA}"/>
    <cellStyle name="Millares 14 2 3 2 4" xfId="4762" xr:uid="{5163F7A3-89EB-4932-B56D-862608638B78}"/>
    <cellStyle name="Millares 14 2 3 3" xfId="2351" xr:uid="{981DC931-9C68-4FE0-9D12-211503FF68C2}"/>
    <cellStyle name="Millares 14 2 3 3 2" xfId="3791" xr:uid="{8D3AD18F-F07F-4E3D-AA6F-B2E5BC27C1E9}"/>
    <cellStyle name="Millares 14 2 3 3 3" xfId="5230" xr:uid="{059EEAEA-E4CB-467C-A2B5-F4754CD0320A}"/>
    <cellStyle name="Millares 14 2 3 4" xfId="3082" xr:uid="{AC4C87DC-911C-4FCA-A0E8-9DC969891CB8}"/>
    <cellStyle name="Millares 14 2 3 5" xfId="4521" xr:uid="{CFF2D206-4FD1-4887-9F01-0C334D85BBC0}"/>
    <cellStyle name="Millares 14 2 4" xfId="1866" xr:uid="{ED8C957B-A43A-47BA-91D6-D05F14E69AE9}"/>
    <cellStyle name="Millares 14 2 4 2" xfId="2579" xr:uid="{A4240FA7-8076-49A9-91F5-673CFCCD8261}"/>
    <cellStyle name="Millares 14 2 4 2 2" xfId="4019" xr:uid="{ACB37A94-3FA0-4178-A5BF-ABCE95AA00FF}"/>
    <cellStyle name="Millares 14 2 4 2 3" xfId="5458" xr:uid="{435DFA96-0356-4195-B834-679EF00C54EC}"/>
    <cellStyle name="Millares 14 2 4 3" xfId="3310" xr:uid="{F0E8959B-7D3D-4A5A-9288-BA8B134C9AE0}"/>
    <cellStyle name="Millares 14 2 4 4" xfId="4749" xr:uid="{0491B7DE-5F29-4DF7-8DDF-368CD898D6E4}"/>
    <cellStyle name="Millares 14 3" xfId="1515" xr:uid="{E6527AFA-BAD2-4E2C-898E-16E0189B7532}"/>
    <cellStyle name="Millares 14 3 2" xfId="1778" xr:uid="{F5E2C094-5475-4D14-9586-C43FB81BF2CC}"/>
    <cellStyle name="Millares 14 3 2 2" xfId="2010" xr:uid="{ED6401C6-5E41-48F1-8A5F-747AA4979845}"/>
    <cellStyle name="Millares 14 3 2 2 2" xfId="2721" xr:uid="{D1505930-9F45-46B6-BB23-A8DCA676A037}"/>
    <cellStyle name="Millares 14 3 2 2 2 2" xfId="4161" xr:uid="{BB50789D-F7D7-4DB5-9F49-B3BB2D2016A2}"/>
    <cellStyle name="Millares 14 3 2 2 2 3" xfId="5600" xr:uid="{38554E0D-56CF-46DB-B151-0A9FBD37652D}"/>
    <cellStyle name="Millares 14 3 2 2 3" xfId="3452" xr:uid="{10B179F4-4DF0-4E7C-B0D1-6CAC7731252C}"/>
    <cellStyle name="Millares 14 3 2 2 4" xfId="4891" xr:uid="{A017D1A7-7187-419A-A516-8EB256081C5B}"/>
    <cellStyle name="Millares 14 3 2 3" xfId="2493" xr:uid="{55FE14C1-0DF9-4408-AA8C-81B03E69A5B5}"/>
    <cellStyle name="Millares 14 3 2 3 2" xfId="3933" xr:uid="{58931E7C-FFD8-4765-9917-1C1EA52F4DB7}"/>
    <cellStyle name="Millares 14 3 2 3 3" xfId="5372" xr:uid="{38E9296E-8114-4291-A82E-C993D5A0BDC4}"/>
    <cellStyle name="Millares 14 3 2 4" xfId="3224" xr:uid="{C0828F05-7DED-4B42-98A3-218677A82831}"/>
    <cellStyle name="Millares 14 3 2 5" xfId="4663" xr:uid="{349FCF59-5FCC-4106-8B74-21745EADF313}"/>
    <cellStyle name="Millares 14 3 3" xfId="1657" xr:uid="{611C59CE-45A4-4280-8011-607A6BC161A7}"/>
    <cellStyle name="Millares 14 3 3 2" xfId="2377" xr:uid="{C303CE47-6247-4013-9554-BDEA9EF5F788}"/>
    <cellStyle name="Millares 14 3 3 2 2" xfId="3817" xr:uid="{C32C673D-E60F-41B5-BB79-F333975652FF}"/>
    <cellStyle name="Millares 14 3 3 2 3" xfId="5256" xr:uid="{B08220C8-CD6F-4C6B-81D0-DAC5C6679680}"/>
    <cellStyle name="Millares 14 3 3 3" xfId="3108" xr:uid="{354D2EDB-DE22-444B-86D7-E4A7909C5BFA}"/>
    <cellStyle name="Millares 14 3 3 4" xfId="4547" xr:uid="{1C346686-413A-4E01-972B-979BB3CEA333}"/>
    <cellStyle name="Millares 14 3 4" xfId="1676" xr:uid="{9612DDFD-39C7-4719-AF0B-8C45C10F7D22}"/>
    <cellStyle name="Millares 14 3 4 2" xfId="2396" xr:uid="{B25980E9-54EA-4B1F-AB4F-49A0D7A5BB23}"/>
    <cellStyle name="Millares 14 3 4 2 2" xfId="3836" xr:uid="{D63FB91F-6D89-4E6D-85BB-A1A461589DD8}"/>
    <cellStyle name="Millares 14 3 4 2 3" xfId="5275" xr:uid="{0CD2CDEE-A104-41EF-89DF-D4CC8CA6C3E5}"/>
    <cellStyle name="Millares 14 3 4 3" xfId="3127" xr:uid="{BAD1CEED-D4EA-4EDF-953F-4C3817003E3B}"/>
    <cellStyle name="Millares 14 3 4 4" xfId="4566" xr:uid="{62A873F8-3CB0-48D9-B930-E5DA4684CCB7}"/>
    <cellStyle name="Millares 14 3 5" xfId="2282" xr:uid="{28D09186-6A9B-4F32-9F44-A3217608A0E4}"/>
    <cellStyle name="Millares 14 3 5 2" xfId="3722" xr:uid="{0EAAB059-3A86-4917-87CD-BAC458796D06}"/>
    <cellStyle name="Millares 14 3 5 3" xfId="5161" xr:uid="{C6868E32-EEF4-4061-B629-42C7CA9094FA}"/>
    <cellStyle name="Millares 14 3 6" xfId="3013" xr:uid="{431DDE36-48CA-4592-8A26-A54799F30733}"/>
    <cellStyle name="Millares 14 3 7" xfId="4452" xr:uid="{3B33762D-1C03-4B96-90AA-289368B513DA}"/>
    <cellStyle name="Millares 14 4" xfId="1692" xr:uid="{1D77BAEF-0022-4DBF-8DFE-E96689E0B259}"/>
    <cellStyle name="Millares 14 4 2" xfId="1808" xr:uid="{47D15A06-5718-4C93-8520-145AB7BB5B4C}"/>
    <cellStyle name="Millares 14 4 2 2" xfId="2523" xr:uid="{F1F34619-AC6E-4B21-8987-48071E3737BC}"/>
    <cellStyle name="Millares 14 4 2 2 2" xfId="3963" xr:uid="{5826B844-BD06-4F38-BC53-8DBFAE65CE64}"/>
    <cellStyle name="Millares 14 4 2 2 3" xfId="5402" xr:uid="{1A3271E4-8FA5-4722-84E3-B79B318C401B}"/>
    <cellStyle name="Millares 14 4 2 3" xfId="3254" xr:uid="{C83AD8A4-4A74-4C23-870F-6B06613FC1F2}"/>
    <cellStyle name="Millares 14 4 2 4" xfId="4693" xr:uid="{C116BFD6-EC1F-4A80-8EB3-4CE23ABFCD8E}"/>
    <cellStyle name="Millares 14 4 3" xfId="1556" xr:uid="{39C796C1-2065-4F5D-B0F8-3F784ADBB196}"/>
    <cellStyle name="Millares 14 4 3 2" xfId="2299" xr:uid="{2D60777B-6FB7-4512-A73A-C348A93C02DF}"/>
    <cellStyle name="Millares 14 4 3 2 2" xfId="3739" xr:uid="{3BFDCD99-5FFF-4EC2-ADF0-F3C483F51DD4}"/>
    <cellStyle name="Millares 14 4 3 2 3" xfId="5178" xr:uid="{4374B4AC-1388-45F6-AD62-B12246712BB3}"/>
    <cellStyle name="Millares 14 4 3 3" xfId="3030" xr:uid="{96174FD0-97BC-497B-A95B-E50E3F09E826}"/>
    <cellStyle name="Millares 14 4 3 4" xfId="4469" xr:uid="{B610928C-9BAF-4DBA-92E2-8949F8CCFB9C}"/>
    <cellStyle name="Millares 14 4 4" xfId="2407" xr:uid="{C9D7C0A9-605C-4C62-A4C4-AE233A1D8124}"/>
    <cellStyle name="Millares 14 4 4 2" xfId="3847" xr:uid="{FF64D8AB-4456-455F-AE3E-DF1738A90088}"/>
    <cellStyle name="Millares 14 4 4 3" xfId="5286" xr:uid="{EDA64CC6-7FB4-4273-9E74-AA08384E8BE7}"/>
    <cellStyle name="Millares 14 4 5" xfId="3138" xr:uid="{75D64B02-F286-4FD1-9D36-078A16DF51E8}"/>
    <cellStyle name="Millares 14 4 6" xfId="4577" xr:uid="{D861FCBF-1083-402E-8219-D599F3CA1D75}"/>
    <cellStyle name="Millares 14 5" xfId="1718" xr:uid="{976236C0-6468-4861-AD13-D943BC142436}"/>
    <cellStyle name="Millares 14 5 2" xfId="2433" xr:uid="{DA46366E-E2C7-4E06-AE44-A53C4043C634}"/>
    <cellStyle name="Millares 14 5 2 2" xfId="3873" xr:uid="{6044B0E3-52C5-4D0B-B02F-D1AF93384DAC}"/>
    <cellStyle name="Millares 14 5 2 3" xfId="5312" xr:uid="{51F77E5D-91CE-4801-BDD1-5D304D57BDCC}"/>
    <cellStyle name="Millares 14 5 3" xfId="3164" xr:uid="{31C67312-0381-470D-B721-35F5F2A1CD71}"/>
    <cellStyle name="Millares 14 5 4" xfId="4603" xr:uid="{67931DB0-E2C1-465E-99B1-EB9313B45D13}"/>
    <cellStyle name="Millares 14 6" xfId="1562" xr:uid="{8F142211-2FD8-4717-832C-9E67C9D20E87}"/>
    <cellStyle name="Millares 14 6 2" xfId="2304" xr:uid="{65E48DD8-5E6F-4386-BDDA-6B800FA109DF}"/>
    <cellStyle name="Millares 14 6 2 2" xfId="3744" xr:uid="{9E99EC2D-864D-4288-8100-8E8278592DD7}"/>
    <cellStyle name="Millares 14 6 2 3" xfId="5183" xr:uid="{851429AA-0CE3-414A-8804-00C6C35171AA}"/>
    <cellStyle name="Millares 14 6 3" xfId="3035" xr:uid="{FFD1F678-595C-43F8-B383-D3BC4BFF39DA}"/>
    <cellStyle name="Millares 14 6 4" xfId="4474" xr:uid="{82B60122-A000-4301-8B84-9521CF32C6CC}"/>
    <cellStyle name="Millares 14 7" xfId="2018" xr:uid="{D7BD5452-3FE0-4235-BA1F-3D6153BBD745}"/>
    <cellStyle name="Millares 14 7 2" xfId="2729" xr:uid="{DD57D592-E6FF-444E-BAE3-A09B284A7B96}"/>
    <cellStyle name="Millares 14 7 2 2" xfId="4169" xr:uid="{5720571F-D806-4490-A6ED-ADA067EFC4AF}"/>
    <cellStyle name="Millares 14 7 2 3" xfId="5608" xr:uid="{0894D7FA-5EBE-43A5-9966-8D8912F52114}"/>
    <cellStyle name="Millares 14 7 3" xfId="3460" xr:uid="{20F01B9B-4319-46FF-A9AA-5AFFAF82FB6F}"/>
    <cellStyle name="Millares 14 7 4" xfId="4899" xr:uid="{5ADB8A53-03A8-4C4C-9B8F-D640337A2F9A}"/>
    <cellStyle name="Millares 15" xfId="1463" xr:uid="{807D27A2-E693-4452-AFEE-24F89E03CCE4}"/>
    <cellStyle name="Millares 15 2" xfId="1516" xr:uid="{BBB46DD9-3C8A-42D7-8B78-D446832AADBE}"/>
    <cellStyle name="Millares 15 2 2" xfId="1754" xr:uid="{CFDB7879-DF54-47F6-A0D0-CBE0E87C5CF6}"/>
    <cellStyle name="Millares 15 2 2 2" xfId="2000" xr:uid="{99EB4EB6-C42E-4AC7-8E67-A3A87842768B}"/>
    <cellStyle name="Millares 15 2 2 2 2" xfId="2711" xr:uid="{2E8039F9-575D-4D9D-8F21-51C53DF453EF}"/>
    <cellStyle name="Millares 15 2 2 2 2 2" xfId="4151" xr:uid="{4C11684D-16A4-478A-940D-83D486214FFE}"/>
    <cellStyle name="Millares 15 2 2 2 2 3" xfId="5590" xr:uid="{E9CD2CDB-0892-44D6-AA81-1C34E2B327E8}"/>
    <cellStyle name="Millares 15 2 2 2 3" xfId="3442" xr:uid="{D73D333B-5DED-4702-9F90-B9BACA22FD84}"/>
    <cellStyle name="Millares 15 2 2 2 4" xfId="4881" xr:uid="{C17AD3BA-85D1-4F30-9891-FEE8B13D9B08}"/>
    <cellStyle name="Millares 15 2 2 3" xfId="2469" xr:uid="{D192AAF4-E9D3-4DCE-88C9-66AAF352C816}"/>
    <cellStyle name="Millares 15 2 2 3 2" xfId="3909" xr:uid="{C5A090F8-9AF5-4420-AC4C-B13B27391EDF}"/>
    <cellStyle name="Millares 15 2 2 3 3" xfId="5348" xr:uid="{5CE62FD5-43E9-4982-B6CC-8B254AD8CD4A}"/>
    <cellStyle name="Millares 15 2 2 4" xfId="3200" xr:uid="{E1CF57CB-2361-4DA3-BA26-60000A70941E}"/>
    <cellStyle name="Millares 15 2 2 5" xfId="4639" xr:uid="{17E36D9A-8B9A-4E15-B705-7AEE7AF02255}"/>
    <cellStyle name="Millares 15 2 3" xfId="1617" xr:uid="{FD951D44-B382-45A7-919D-FC47EA349A7E}"/>
    <cellStyle name="Millares 15 2 3 2" xfId="2350" xr:uid="{2FE4C77E-396C-4632-A3E4-67BCF04A0697}"/>
    <cellStyle name="Millares 15 2 3 2 2" xfId="3790" xr:uid="{6E0C4EB6-F6FC-4B7C-B1F8-39E57274C4D0}"/>
    <cellStyle name="Millares 15 2 3 2 3" xfId="5229" xr:uid="{68829587-C772-4FB2-823D-05D867FEB5E6}"/>
    <cellStyle name="Millares 15 2 3 3" xfId="3081" xr:uid="{3E55777B-BE7E-43C7-AF8B-22B53E5DB638}"/>
    <cellStyle name="Millares 15 2 3 4" xfId="4520" xr:uid="{91D7AF03-0672-47A1-88DB-F18D99EC5549}"/>
    <cellStyle name="Millares 15 2 4" xfId="1886" xr:uid="{0FAC969E-578D-4A75-901A-F946548C6ABF}"/>
    <cellStyle name="Millares 15 2 4 2" xfId="2599" xr:uid="{C62851A9-E3A3-4762-BB05-C2847710D764}"/>
    <cellStyle name="Millares 15 2 4 2 2" xfId="4039" xr:uid="{2FA8ED68-E707-4E63-A4B7-54BC890A053E}"/>
    <cellStyle name="Millares 15 2 4 2 3" xfId="5478" xr:uid="{FE44C885-70C1-4447-88C0-1A8A785A7A53}"/>
    <cellStyle name="Millares 15 2 4 3" xfId="3330" xr:uid="{104D0E02-3093-44B3-AB07-1F2F1AA274D2}"/>
    <cellStyle name="Millares 15 2 4 4" xfId="4769" xr:uid="{62E91466-4ECE-4E16-A0A9-FAFAD13F8047}"/>
    <cellStyle name="Millares 15 2 5" xfId="2283" xr:uid="{DCBD1BD2-0649-46A6-9E5B-CA5BAB18B4F2}"/>
    <cellStyle name="Millares 15 2 5 2" xfId="3723" xr:uid="{97E78C98-45B3-412D-BCD9-974B1E49C9CE}"/>
    <cellStyle name="Millares 15 2 5 3" xfId="5162" xr:uid="{7D6544FD-48BE-4996-923A-E34C58653D1C}"/>
    <cellStyle name="Millares 15 2 6" xfId="3014" xr:uid="{4FB35FAF-744D-49E8-B236-F7FEA55BD45C}"/>
    <cellStyle name="Millares 15 2 7" xfId="4453" xr:uid="{4EDDE507-574F-40D0-A650-C695BFB2279C}"/>
    <cellStyle name="Millares 15 3" xfId="1656" xr:uid="{9CC9A4D7-CB11-4F49-A171-7F2F2D2AB220}"/>
    <cellStyle name="Millares 15 3 2" xfId="1777" xr:uid="{11BFCB10-148D-48EE-930E-CEDC63E0135B}"/>
    <cellStyle name="Millares 15 3 2 2" xfId="2492" xr:uid="{175C93CA-FFEE-4215-95E9-4195D931780A}"/>
    <cellStyle name="Millares 15 3 2 2 2" xfId="3932" xr:uid="{8B4CE806-A48B-46C5-967C-1E8A1615B798}"/>
    <cellStyle name="Millares 15 3 2 2 3" xfId="5371" xr:uid="{2D750C6B-2E81-4998-AC7E-4FBFD32B2BFE}"/>
    <cellStyle name="Millares 15 3 2 3" xfId="3223" xr:uid="{140D3922-1FA3-4E1B-9BFD-32C3BE71F3F5}"/>
    <cellStyle name="Millares 15 3 2 4" xfId="4662" xr:uid="{7239F6B8-023F-44B7-8422-4F4BDBD9B3A3}"/>
    <cellStyle name="Millares 15 3 3" xfId="1410" xr:uid="{F3614245-578F-4E13-9DA7-ECDAB75883A8}"/>
    <cellStyle name="Millares 15 3 3 2" xfId="2210" xr:uid="{543D170B-6575-431B-98EA-985F5D5DBF2E}"/>
    <cellStyle name="Millares 15 3 3 2 2" xfId="3650" xr:uid="{35BE9384-C9D7-406A-841A-7A425E0C4EF4}"/>
    <cellStyle name="Millares 15 3 3 2 3" xfId="5089" xr:uid="{E277E580-CFA4-43EB-8645-076A4D46983B}"/>
    <cellStyle name="Millares 15 3 3 3" xfId="2941" xr:uid="{3827EE69-06DA-45F4-860C-C3B123B0A0AA}"/>
    <cellStyle name="Millares 15 3 3 4" xfId="4380" xr:uid="{4F4D37A2-C2BF-464F-A7FA-7678E9924015}"/>
    <cellStyle name="Millares 15 3 4" xfId="2376" xr:uid="{53BC0595-B745-4FCF-8A64-005FE8C5F695}"/>
    <cellStyle name="Millares 15 3 4 2" xfId="3816" xr:uid="{08B5A828-3982-4456-BAC4-BC64934A8837}"/>
    <cellStyle name="Millares 15 3 4 3" xfId="5255" xr:uid="{D3FFBEC6-C177-4928-9210-5E0A472EEF4B}"/>
    <cellStyle name="Millares 15 3 5" xfId="3107" xr:uid="{134CE976-FC54-4C5C-B092-B9FA32EBEC48}"/>
    <cellStyle name="Millares 15 3 6" xfId="4546" xr:uid="{D00EB8D7-1D0E-4669-B593-58E663FC2084}"/>
    <cellStyle name="Millares 15 4" xfId="1691" xr:uid="{3DFDACDC-7A86-4848-ACBC-450B31A3F2BF}"/>
    <cellStyle name="Millares 15 4 2" xfId="1807" xr:uid="{559E684B-10EC-446E-A6E5-4A7C4335CC08}"/>
    <cellStyle name="Millares 15 4 2 2" xfId="2522" xr:uid="{F66D2E69-43E2-4EE9-B360-2F9AD50F64F6}"/>
    <cellStyle name="Millares 15 4 2 2 2" xfId="3962" xr:uid="{59172687-DE66-4860-A853-E95DC8905F10}"/>
    <cellStyle name="Millares 15 4 2 2 3" xfId="5401" xr:uid="{0B7EAEEA-B461-4094-B3B3-A5CD26936C9C}"/>
    <cellStyle name="Millares 15 4 2 3" xfId="3253" xr:uid="{460243DE-D5C3-4CE1-BBFB-6F65E5AB46C6}"/>
    <cellStyle name="Millares 15 4 2 4" xfId="4692" xr:uid="{1E07E663-1884-46ED-AA3C-F1E27134AD91}"/>
    <cellStyle name="Millares 15 4 3" xfId="2406" xr:uid="{1DA76D3C-F53B-4E4E-89B3-EC61DF0E81E5}"/>
    <cellStyle name="Millares 15 4 3 2" xfId="3846" xr:uid="{5EC3BACE-E1EF-4A70-8609-DD42CC835BED}"/>
    <cellStyle name="Millares 15 4 3 3" xfId="5285" xr:uid="{D21C4CED-BF14-4B43-A2B2-D14603EB5ECF}"/>
    <cellStyle name="Millares 15 4 4" xfId="3137" xr:uid="{9CAF2644-3842-4172-9ECF-D4F122FD283C}"/>
    <cellStyle name="Millares 15 4 5" xfId="4576" xr:uid="{06A2436A-8F13-4A12-BAB9-D32E47116EBD}"/>
    <cellStyle name="Millares 15 5" xfId="1717" xr:uid="{C538FD66-8FDB-4F23-BC7C-7D14568F8F4A}"/>
    <cellStyle name="Millares 15 5 2" xfId="2432" xr:uid="{8C6659AC-48D3-4F4F-B388-685C9100FB24}"/>
    <cellStyle name="Millares 15 5 2 2" xfId="3872" xr:uid="{B12A3FDC-5F75-4E14-BA05-337A9991CF42}"/>
    <cellStyle name="Millares 15 5 2 3" xfId="5311" xr:uid="{E1CDC1DD-008E-4016-90AE-886195CD30F9}"/>
    <cellStyle name="Millares 15 5 3" xfId="3163" xr:uid="{8FAC5E04-5D61-4147-BD3C-291421A7D479}"/>
    <cellStyle name="Millares 15 5 4" xfId="4602" xr:uid="{278448A8-D59B-45CB-8AE1-2FF3EA6CD13F}"/>
    <cellStyle name="Millares 15 6" xfId="1573" xr:uid="{DE59D931-E270-4CA9-BEB7-F61DC6E30E19}"/>
    <cellStyle name="Millares 15 6 2" xfId="2310" xr:uid="{EE03B7E0-B692-4C82-ADC9-E0DA38C802F7}"/>
    <cellStyle name="Millares 15 6 2 2" xfId="3750" xr:uid="{1FFBF5EE-48F9-4788-8827-7E7598D34056}"/>
    <cellStyle name="Millares 15 6 2 3" xfId="5189" xr:uid="{F39AE48E-D681-42B4-BDD3-DABFB7ED0A96}"/>
    <cellStyle name="Millares 15 6 3" xfId="3041" xr:uid="{59E8ED59-A7B5-4612-A7BE-786E3E4A6F5E}"/>
    <cellStyle name="Millares 15 6 4" xfId="4480" xr:uid="{3A9E0CDD-C9B0-4FC5-AE49-E93E7F2DE6D5}"/>
    <cellStyle name="Millares 15 7" xfId="2045" xr:uid="{2DEF181B-7198-4C40-99EB-8C5920DAC1B5}"/>
    <cellStyle name="Millares 15 7 2" xfId="2755" xr:uid="{2AF20790-1417-4710-B574-D84D0B540A92}"/>
    <cellStyle name="Millares 15 7 2 2" xfId="4195" xr:uid="{1110E959-E4FE-41C0-9EA7-725A71B4E805}"/>
    <cellStyle name="Millares 15 7 2 3" xfId="5634" xr:uid="{5BAA2AD8-6158-4A1C-AC17-B2D5D192B9A0}"/>
    <cellStyle name="Millares 15 7 3" xfId="3486" xr:uid="{D7261D37-5DCC-4344-B137-4CF9773DE858}"/>
    <cellStyle name="Millares 15 7 4" xfId="4925" xr:uid="{D40B7783-2B05-4A54-879A-1A0109F70C51}"/>
    <cellStyle name="Millares 16" xfId="1464" xr:uid="{4A081538-91C2-41EB-8E22-3202217687A1}"/>
    <cellStyle name="Millares 16 2" xfId="1517" xr:uid="{67A24079-493C-4DC1-B9B5-225ACF38EDB3}"/>
    <cellStyle name="Millares 16 2 2" xfId="1771" xr:uid="{B3F25287-3D13-4BAC-98B1-D481AB2F4F0C}"/>
    <cellStyle name="Millares 16 2 2 2" xfId="1918" xr:uid="{A00719C9-685E-4F67-9191-98D4FF895732}"/>
    <cellStyle name="Millares 16 2 2 2 2" xfId="2630" xr:uid="{C0C11A57-B34E-4DB2-BB31-B23E460AB279}"/>
    <cellStyle name="Millares 16 2 2 2 2 2" xfId="4070" xr:uid="{3959505A-7F3F-4A34-9357-6E7E13468F3B}"/>
    <cellStyle name="Millares 16 2 2 2 2 3" xfId="5509" xr:uid="{E7A0E599-16C7-43B3-ACD9-DECC86BEFE20}"/>
    <cellStyle name="Millares 16 2 2 2 3" xfId="3361" xr:uid="{0D606604-5D15-4BFC-9B04-EF2770D33699}"/>
    <cellStyle name="Millares 16 2 2 2 4" xfId="4800" xr:uid="{4DAE1DD2-85A2-4B74-B702-BD8D7B050287}"/>
    <cellStyle name="Millares 16 2 2 3" xfId="2486" xr:uid="{CA418945-F7CF-4C11-8836-DFFA3903D292}"/>
    <cellStyle name="Millares 16 2 2 3 2" xfId="3926" xr:uid="{E19B9673-9509-4216-8059-9D8746359AEB}"/>
    <cellStyle name="Millares 16 2 2 3 3" xfId="5365" xr:uid="{C8882FC9-4BDB-4744-B59D-5B82B434B42B}"/>
    <cellStyle name="Millares 16 2 2 4" xfId="3217" xr:uid="{7C1B1929-829B-4E71-9518-89D984173D90}"/>
    <cellStyle name="Millares 16 2 2 5" xfId="4656" xr:uid="{E446EF1F-E291-4292-87EC-F138320A23C8}"/>
    <cellStyle name="Millares 16 2 3" xfId="1633" xr:uid="{E9A6C888-4518-4646-A3ED-F7893CF3DD67}"/>
    <cellStyle name="Millares 16 2 3 2" xfId="2366" xr:uid="{D03CED0A-5897-48DA-AACF-D3EF619E9601}"/>
    <cellStyle name="Millares 16 2 3 2 2" xfId="3806" xr:uid="{A3EBC182-D714-4A46-A65B-CE9CC2371E9D}"/>
    <cellStyle name="Millares 16 2 3 2 3" xfId="5245" xr:uid="{8D7D6CF7-7138-4979-9FD2-64FC544151AE}"/>
    <cellStyle name="Millares 16 2 3 3" xfId="3097" xr:uid="{5E18C75F-8093-4B7D-99BF-4FDBA6DC0168}"/>
    <cellStyle name="Millares 16 2 3 4" xfId="4536" xr:uid="{EFB50390-94D4-47DB-B85D-6BC35477882E}"/>
    <cellStyle name="Millares 16 2 4" xfId="1964" xr:uid="{35AF7A89-47FA-4D7A-9F46-DA60A3319072}"/>
    <cellStyle name="Millares 16 2 4 2" xfId="2675" xr:uid="{C4791ADA-008D-4BF2-8DE9-B0ACCB3AA1A7}"/>
    <cellStyle name="Millares 16 2 4 2 2" xfId="4115" xr:uid="{EE9FFDE2-AFAD-466B-BB04-8D73635A0C4A}"/>
    <cellStyle name="Millares 16 2 4 2 3" xfId="5554" xr:uid="{33726BB5-E770-4FA4-B260-48F44979B96B}"/>
    <cellStyle name="Millares 16 2 4 3" xfId="3406" xr:uid="{23A46263-B80C-43AC-B1B6-A2D73800005D}"/>
    <cellStyle name="Millares 16 2 4 4" xfId="4845" xr:uid="{904464AC-6D40-4727-A07E-B74D8FD72E8E}"/>
    <cellStyle name="Millares 16 2 5" xfId="2284" xr:uid="{09001A54-0987-482E-A05F-8499E9ADF85C}"/>
    <cellStyle name="Millares 16 2 5 2" xfId="3724" xr:uid="{F700974F-2A2F-4E15-8CD3-84F1BE3B380A}"/>
    <cellStyle name="Millares 16 2 5 3" xfId="5163" xr:uid="{F63D4D45-40FB-4A16-93D6-34492698483D}"/>
    <cellStyle name="Millares 16 2 6" xfId="3015" xr:uid="{1C188C4F-F5A3-4562-ACFD-5A9BAA3993A5}"/>
    <cellStyle name="Millares 16 2 7" xfId="4454" xr:uid="{00EFFDF0-E454-471D-9F24-687283067B19}"/>
    <cellStyle name="Millares 16 3" xfId="1673" xr:uid="{EE92941E-80EA-4389-9F7B-BAD54319528A}"/>
    <cellStyle name="Millares 16 3 2" xfId="1794" xr:uid="{B119167C-ACEA-44EB-991F-408863B40355}"/>
    <cellStyle name="Millares 16 3 2 2" xfId="2509" xr:uid="{9C00738B-CB85-48BD-B5E8-9C2373E534CB}"/>
    <cellStyle name="Millares 16 3 2 2 2" xfId="3949" xr:uid="{6965EF1A-DFB0-4F3B-BC30-73F894612B0C}"/>
    <cellStyle name="Millares 16 3 2 2 3" xfId="5388" xr:uid="{3B041A85-74D3-4EAB-BA0E-83EEF39B6A44}"/>
    <cellStyle name="Millares 16 3 2 3" xfId="3240" xr:uid="{3C2142F7-F32E-49B6-B5B2-38CD4049E125}"/>
    <cellStyle name="Millares 16 3 2 4" xfId="4679" xr:uid="{AF1CD1C8-7489-434E-BFB2-93CAB43C3E7A}"/>
    <cellStyle name="Millares 16 3 3" xfId="1936" xr:uid="{E976056F-526F-4364-84EC-5043A1FF2954}"/>
    <cellStyle name="Millares 16 3 3 2" xfId="2647" xr:uid="{FB51213F-3549-49DE-A882-FEB18CFE3ED8}"/>
    <cellStyle name="Millares 16 3 3 2 2" xfId="4087" xr:uid="{B118FD6E-B13F-4D40-A21D-0BEEB3D66F08}"/>
    <cellStyle name="Millares 16 3 3 2 3" xfId="5526" xr:uid="{87D11E34-6FDC-4406-A87E-20DA9459E3E5}"/>
    <cellStyle name="Millares 16 3 3 3" xfId="3378" xr:uid="{BCCD6DD0-B270-4921-A8A1-B59CEBCDE5C5}"/>
    <cellStyle name="Millares 16 3 3 4" xfId="4817" xr:uid="{26D258EE-6F20-42EB-88CC-6366936203E8}"/>
    <cellStyle name="Millares 16 3 4" xfId="2393" xr:uid="{4C3948E9-449E-4D53-8D5E-BB231B523291}"/>
    <cellStyle name="Millares 16 3 4 2" xfId="3833" xr:uid="{60D66675-27CA-4363-8A3C-0F2661CC5CAA}"/>
    <cellStyle name="Millares 16 3 4 3" xfId="5272" xr:uid="{ECBB734A-07F6-4684-8A02-758305AA6C12}"/>
    <cellStyle name="Millares 16 3 5" xfId="3124" xr:uid="{0449079D-1CA2-4515-9B94-2FD60059549E}"/>
    <cellStyle name="Millares 16 3 6" xfId="4563" xr:uid="{5141687F-A32B-473E-9255-C5F7AF79D08A}"/>
    <cellStyle name="Millares 16 4" xfId="1708" xr:uid="{D872D5EE-20BB-4176-91FC-B78BC9209B8F}"/>
    <cellStyle name="Millares 16 4 2" xfId="1824" xr:uid="{25015B03-262A-48F5-BB72-BBB25A3BC003}"/>
    <cellStyle name="Millares 16 4 2 2" xfId="2539" xr:uid="{397CB801-6173-4FEB-AAF8-73915E5F4AB5}"/>
    <cellStyle name="Millares 16 4 2 2 2" xfId="3979" xr:uid="{4FB6882D-3555-4C7A-B7FC-84B552FDAB00}"/>
    <cellStyle name="Millares 16 4 2 2 3" xfId="5418" xr:uid="{79567A4B-454B-40BE-83EF-A4418AE4125E}"/>
    <cellStyle name="Millares 16 4 2 3" xfId="3270" xr:uid="{2ED1CE2E-02AF-4ECD-B3F0-5CEBF517A1FC}"/>
    <cellStyle name="Millares 16 4 2 4" xfId="4709" xr:uid="{F3127872-F260-4641-A79F-C443480B11C4}"/>
    <cellStyle name="Millares 16 4 3" xfId="2423" xr:uid="{F836CE64-A54D-4658-BAFF-0B4F01610EC5}"/>
    <cellStyle name="Millares 16 4 3 2" xfId="3863" xr:uid="{6EA1FA80-EC6B-4EB0-997C-437684974D0D}"/>
    <cellStyle name="Millares 16 4 3 3" xfId="5302" xr:uid="{F439335F-5E74-4FDE-81CB-D733F4AE4653}"/>
    <cellStyle name="Millares 16 4 4" xfId="3154" xr:uid="{33186D61-C082-41AF-BC7E-19333CC35079}"/>
    <cellStyle name="Millares 16 4 5" xfId="4593" xr:uid="{EB3AF7FF-ED19-4D1A-8C97-17BDC176029A}"/>
    <cellStyle name="Millares 16 5" xfId="1734" xr:uid="{D6C5F1D5-14A4-46C6-BB16-7F6EDDD0A53A}"/>
    <cellStyle name="Millares 16 5 2" xfId="2449" xr:uid="{1F70A5C8-6747-4294-92E3-A0B2E3721C49}"/>
    <cellStyle name="Millares 16 5 2 2" xfId="3889" xr:uid="{675A4CDF-D320-4C7D-910D-97D34438327D}"/>
    <cellStyle name="Millares 16 5 2 3" xfId="5328" xr:uid="{33936CD3-3FA8-416D-B439-64A25DFD36C8}"/>
    <cellStyle name="Millares 16 5 3" xfId="3180" xr:uid="{5CAB1650-53B0-4286-B418-920670250442}"/>
    <cellStyle name="Millares 16 5 4" xfId="4619" xr:uid="{B192581F-C86A-441C-AC8D-9FF1BA4CBFBE}"/>
    <cellStyle name="Millares 16 6" xfId="1597" xr:uid="{54102FDC-350F-4795-8ED7-623AE9D223F8}"/>
    <cellStyle name="Millares 16 6 2" xfId="2330" xr:uid="{BBA3B3EB-CF6D-4F3E-91EC-235AE2F3706F}"/>
    <cellStyle name="Millares 16 6 2 2" xfId="3770" xr:uid="{B87984DE-01B8-49DC-901A-B88219E6CA80}"/>
    <cellStyle name="Millares 16 6 2 3" xfId="5209" xr:uid="{7041563D-23D2-41E5-902B-0969E488E24C}"/>
    <cellStyle name="Millares 16 6 3" xfId="3061" xr:uid="{CBCC06E5-F86A-409A-9532-79642A6784A9}"/>
    <cellStyle name="Millares 16 6 4" xfId="4500" xr:uid="{F061A9DF-57C0-46BE-AAD6-0D8D61E41019}"/>
    <cellStyle name="Millares 16 7" xfId="1908" xr:uid="{BFDF130B-810A-4253-B257-CA0240880D6B}"/>
    <cellStyle name="Millares 16 7 2" xfId="2620" xr:uid="{E523DCC1-C590-48FE-A06E-20918481FA9F}"/>
    <cellStyle name="Millares 16 7 2 2" xfId="4060" xr:uid="{340339C1-3CE9-4150-A11E-C60F0FAC7D3B}"/>
    <cellStyle name="Millares 16 7 2 3" xfId="5499" xr:uid="{1D124E93-0B6F-422F-AB7D-D56241C19D24}"/>
    <cellStyle name="Millares 16 7 3" xfId="3351" xr:uid="{A0781743-3AD3-47EA-B23D-752A11FBF6D6}"/>
    <cellStyle name="Millares 16 7 4" xfId="4790" xr:uid="{07ACDAB8-1BA6-4480-A504-EA3E89AB2A2A}"/>
    <cellStyle name="Millares 17" xfId="1465" xr:uid="{6261AAA0-CEB8-4E26-8612-2573BDD0E31F}"/>
    <cellStyle name="Millares 17 2" xfId="1518" xr:uid="{B108BFDC-3683-4127-B22E-D46000D55027}"/>
    <cellStyle name="Millares 17 2 2" xfId="1738" xr:uid="{131CCF4A-07EC-4A1C-8ABB-8ADFA7769201}"/>
    <cellStyle name="Millares 17 2 2 2" xfId="2004" xr:uid="{16650CB9-DB61-4E7E-9D5E-751DCB63B297}"/>
    <cellStyle name="Millares 17 2 2 2 2" xfId="2715" xr:uid="{D5963BFB-D332-480B-A638-93D3BBEAAC82}"/>
    <cellStyle name="Millares 17 2 2 2 2 2" xfId="4155" xr:uid="{37095EE7-A9F8-4F18-9B56-0982C483B48F}"/>
    <cellStyle name="Millares 17 2 2 2 2 3" xfId="5594" xr:uid="{D0D8900F-718F-4210-AA8B-1BF9FC1767E6}"/>
    <cellStyle name="Millares 17 2 2 2 3" xfId="3446" xr:uid="{A0283FE3-7328-4EDC-ABE9-A92CD3F14045}"/>
    <cellStyle name="Millares 17 2 2 2 4" xfId="4885" xr:uid="{53B84998-166F-443A-AC38-806DFCC61D77}"/>
    <cellStyle name="Millares 17 2 2 3" xfId="2453" xr:uid="{F42A7A62-5EDD-4F45-948F-ADF4F398E0F2}"/>
    <cellStyle name="Millares 17 2 2 3 2" xfId="3893" xr:uid="{848D8B3A-3B73-481C-92E5-DE2930E67F91}"/>
    <cellStyle name="Millares 17 2 2 3 3" xfId="5332" xr:uid="{856FB435-4498-48DC-AFD3-908AEF31751A}"/>
    <cellStyle name="Millares 17 2 2 4" xfId="3184" xr:uid="{8E5CD71C-7608-4DFD-B993-D8FE4F444C47}"/>
    <cellStyle name="Millares 17 2 2 5" xfId="4623" xr:uid="{A826D108-2E52-4054-9628-5B4D73B98A34}"/>
    <cellStyle name="Millares 17 2 3" xfId="1444" xr:uid="{B02C5076-6F10-4E55-966F-C2A52C5B479D}"/>
    <cellStyle name="Millares 17 2 3 2" xfId="2241" xr:uid="{60F19FB3-8F7F-461B-B6A1-42203942A9D8}"/>
    <cellStyle name="Millares 17 2 3 2 2" xfId="3681" xr:uid="{32E97445-8505-43C8-8E45-AA46EC9D0A69}"/>
    <cellStyle name="Millares 17 2 3 2 3" xfId="5120" xr:uid="{AEF6E36D-4EAC-4AC0-A008-10B6146C4DDE}"/>
    <cellStyle name="Millares 17 2 3 3" xfId="2972" xr:uid="{724FF2C5-20E9-4D08-9E4E-7AA003F438E7}"/>
    <cellStyle name="Millares 17 2 3 4" xfId="4411" xr:uid="{8FD488EF-28D9-4A8D-B9F7-7FC775833285}"/>
    <cellStyle name="Millares 17 2 4" xfId="2285" xr:uid="{C397EBCB-2324-4CB0-8151-8341EA864706}"/>
    <cellStyle name="Millares 17 2 4 2" xfId="3725" xr:uid="{27B4EDA0-D4F1-4B05-85E4-25E235926BA5}"/>
    <cellStyle name="Millares 17 2 4 3" xfId="5164" xr:uid="{BF7687CF-15CE-45BC-8A2A-44DDE25FF1BE}"/>
    <cellStyle name="Millares 17 2 5" xfId="3016" xr:uid="{A33B1F81-136E-434D-859C-49557219444B}"/>
    <cellStyle name="Millares 17 2 6" xfId="4455" xr:uid="{30A24876-9C14-4FBA-9117-47F2986B73E7}"/>
    <cellStyle name="Millares 17 3" xfId="1601" xr:uid="{A3F91726-74E7-408B-A637-8DB03A7FA08D}"/>
    <cellStyle name="Millares 17 3 2" xfId="2029" xr:uid="{CDB02C7B-7212-4702-952D-6BFCCAAF8FF9}"/>
    <cellStyle name="Millares 17 3 2 2" xfId="2739" xr:uid="{B1E7DD72-9B1E-4064-8DC4-E39B2B00ADC3}"/>
    <cellStyle name="Millares 17 3 2 2 2" xfId="4179" xr:uid="{CF0A4B00-1BCB-4061-A4FC-D5B21105EF6F}"/>
    <cellStyle name="Millares 17 3 2 2 3" xfId="5618" xr:uid="{BF8F7E3F-F08D-43CB-8DDC-B81736071DFD}"/>
    <cellStyle name="Millares 17 3 2 3" xfId="3470" xr:uid="{D68B748A-C94D-4C24-B901-2DC6E8D29AB0}"/>
    <cellStyle name="Millares 17 3 2 4" xfId="4909" xr:uid="{76144621-A548-4B1C-B6D8-11F40E4675BD}"/>
    <cellStyle name="Millares 17 3 3" xfId="2334" xr:uid="{3438FCDE-D1F8-4119-A696-7661228CCDF0}"/>
    <cellStyle name="Millares 17 3 3 2" xfId="3774" xr:uid="{442D4CFC-CA4F-4CDC-8813-346F4B067883}"/>
    <cellStyle name="Millares 17 3 3 3" xfId="5213" xr:uid="{43C50EC5-0C53-4777-9590-64E65849E481}"/>
    <cellStyle name="Millares 17 3 4" xfId="3065" xr:uid="{F31DFEB0-3813-41B2-B2FB-CDDE204009B0}"/>
    <cellStyle name="Millares 17 3 5" xfId="4504" xr:uid="{D7FD8A1E-DADF-4742-8C54-BA05D2F02A2A}"/>
    <cellStyle name="Millares 17 4" xfId="1938" xr:uid="{315D3E1F-7F02-4028-8896-C63E644D5992}"/>
    <cellStyle name="Millares 17 4 2" xfId="2649" xr:uid="{0AAE9791-8F39-4BC0-9548-50E4B4AF1AA5}"/>
    <cellStyle name="Millares 17 4 2 2" xfId="4089" xr:uid="{1188F118-1066-4458-B0E4-FEE73E5836B7}"/>
    <cellStyle name="Millares 17 4 2 3" xfId="5528" xr:uid="{8E792F0B-EDE9-461A-A8E8-6B0E24A0BD54}"/>
    <cellStyle name="Millares 17 4 3" xfId="3380" xr:uid="{CCC71912-CF29-4F87-8B17-72E1DA3C130F}"/>
    <cellStyle name="Millares 17 4 4" xfId="4819" xr:uid="{14FC01AA-E432-4DB4-B7E5-03DB8EAAB58B}"/>
    <cellStyle name="Millares 174 2" xfId="260" xr:uid="{916C01DB-0465-4F57-8241-49E590EECEA9}"/>
    <cellStyle name="Millares 174 2 2" xfId="1450" xr:uid="{D7DCAD77-2673-4CF7-95C5-7A0C7757B579}"/>
    <cellStyle name="Millares 174 2 2 2" xfId="1626" xr:uid="{81698768-5BED-42DF-9D6F-A06683A360E4}"/>
    <cellStyle name="Millares 174 2 2 2 2" xfId="1764" xr:uid="{A364886E-FB4D-461D-8CAE-F5470FA967DC}"/>
    <cellStyle name="Millares 174 2 2 2 2 2" xfId="2479" xr:uid="{3131D99A-AD00-4ED7-958A-319941083D09}"/>
    <cellStyle name="Millares 174 2 2 2 2 2 2" xfId="3919" xr:uid="{CC03E5FE-5D16-4845-BC33-CD1BE1256EA8}"/>
    <cellStyle name="Millares 174 2 2 2 2 2 3" xfId="5358" xr:uid="{607286BE-213D-4FC2-96EA-49065F2FCE5A}"/>
    <cellStyle name="Millares 174 2 2 2 2 3" xfId="3210" xr:uid="{675ED63A-2A89-4324-9BC2-97F5F7B94206}"/>
    <cellStyle name="Millares 174 2 2 2 2 4" xfId="4649" xr:uid="{FD12BB8F-4277-4F31-8BAA-69930D8F405B}"/>
    <cellStyle name="Millares 174 2 2 2 3" xfId="1949" xr:uid="{4A4F3533-F9DF-4647-9E6C-492DF184BEF9}"/>
    <cellStyle name="Millares 174 2 2 2 3 2" xfId="2660" xr:uid="{C08BD906-4BB5-4674-B45F-82E4938C5EC8}"/>
    <cellStyle name="Millares 174 2 2 2 3 2 2" xfId="4100" xr:uid="{C050051C-0CC6-406D-9A2A-F73C5684F736}"/>
    <cellStyle name="Millares 174 2 2 2 3 2 3" xfId="5539" xr:uid="{74957EB9-5E32-4049-BF6B-7F6810A3C2C2}"/>
    <cellStyle name="Millares 174 2 2 2 3 3" xfId="3391" xr:uid="{FE5EBDA3-A9F5-4986-94E8-4FD527DA7B33}"/>
    <cellStyle name="Millares 174 2 2 2 3 4" xfId="4830" xr:uid="{154E6019-6BCB-44BF-8C7B-1BA5C2EE657F}"/>
    <cellStyle name="Millares 174 2 2 2 4" xfId="2359" xr:uid="{C01D40C4-1CC8-4A39-AA95-C06E3B2FFC76}"/>
    <cellStyle name="Millares 174 2 2 2 4 2" xfId="3799" xr:uid="{D8882EBB-FF1C-4EDC-90B4-2860381A1D88}"/>
    <cellStyle name="Millares 174 2 2 2 4 3" xfId="5238" xr:uid="{DDE94FE5-75D2-4080-A93D-9DCAF12CA494}"/>
    <cellStyle name="Millares 174 2 2 2 5" xfId="3090" xr:uid="{B33AE6EB-66FC-400C-BAC4-BC8E8D235CA2}"/>
    <cellStyle name="Millares 174 2 2 2 6" xfId="4529" xr:uid="{E07E08D0-1CAC-41B9-9A6E-8C87D719411A}"/>
    <cellStyle name="Millares 174 2 2 3" xfId="1727" xr:uid="{5C069BCE-9BB9-400A-99B4-36455CD98501}"/>
    <cellStyle name="Millares 174 2 2 3 2" xfId="2442" xr:uid="{F2D0F484-7CCB-4F16-8BF3-451628C8D6B0}"/>
    <cellStyle name="Millares 174 2 2 3 2 2" xfId="3882" xr:uid="{95F6C1D0-0AE2-4167-9C16-C5BC30BF0D7C}"/>
    <cellStyle name="Millares 174 2 2 3 2 3" xfId="5321" xr:uid="{46F5F84E-AF84-444C-A822-628628EFE8B2}"/>
    <cellStyle name="Millares 174 2 2 3 3" xfId="3173" xr:uid="{E80217A7-F391-499F-938F-A98811525E12}"/>
    <cellStyle name="Millares 174 2 2 3 4" xfId="4612" xr:uid="{6DD0F018-F46D-4DD5-9784-59CEDE3DB2B8}"/>
    <cellStyle name="Millares 174 2 2 4" xfId="1499" xr:uid="{EC908D72-1872-44E6-9D4A-FD720635E997}"/>
    <cellStyle name="Millares 174 2 2 4 2" xfId="2273" xr:uid="{55768B21-765E-4F23-AC7A-9026BAA20899}"/>
    <cellStyle name="Millares 174 2 2 4 2 2" xfId="3713" xr:uid="{4E4F323A-8EA6-497A-96A0-63BBB106539C}"/>
    <cellStyle name="Millares 174 2 2 4 2 3" xfId="5152" xr:uid="{8758B45F-7613-4F4F-92F8-62AAD4B20B68}"/>
    <cellStyle name="Millares 174 2 2 4 3" xfId="3004" xr:uid="{09625E43-B829-44C1-B71F-FD2B64FB44B4}"/>
    <cellStyle name="Millares 174 2 2 4 4" xfId="4443" xr:uid="{07E9E5FE-7FC8-4754-B8D1-CAFF5C46CB68}"/>
    <cellStyle name="Millares 174 2 2 5" xfId="1989" xr:uid="{01171AC9-619D-429D-9D50-DE1F00ECC2EF}"/>
    <cellStyle name="Millares 174 2 2 5 2" xfId="2700" xr:uid="{092D0B11-E0D0-49A5-99EC-1D2F331331A0}"/>
    <cellStyle name="Millares 174 2 2 5 2 2" xfId="4140" xr:uid="{41794A43-028F-46C6-8049-F3433166BE8F}"/>
    <cellStyle name="Millares 174 2 2 5 2 3" xfId="5579" xr:uid="{E00110FB-7424-4A21-9027-51DD57BABC8C}"/>
    <cellStyle name="Millares 174 2 2 5 3" xfId="3431" xr:uid="{7D6D7868-AC7B-44CC-8413-76F84F9D7509}"/>
    <cellStyle name="Millares 174 2 2 5 4" xfId="4870" xr:uid="{21EA4A61-2961-4380-A65C-C9CE7030D96F}"/>
    <cellStyle name="Millares 174 2 2 6" xfId="2247" xr:uid="{E9ABDC23-0739-4E64-9976-6E862B54076B}"/>
    <cellStyle name="Millares 174 2 2 6 2" xfId="3687" xr:uid="{2D73B73E-163E-46E4-BC34-B5686E3CB4AD}"/>
    <cellStyle name="Millares 174 2 2 6 3" xfId="5126" xr:uid="{ECC1F5DF-4739-4635-AFEE-643B25400DDB}"/>
    <cellStyle name="Millares 174 2 2 7" xfId="2978" xr:uid="{AC6E9C0B-94E8-41DC-8BC6-C28C63D80FB4}"/>
    <cellStyle name="Millares 174 2 2 8" xfId="4417" xr:uid="{C13FD134-18FB-409A-A4C2-EE3E94869D2E}"/>
    <cellStyle name="Millares 174 2 3" xfId="1609" xr:uid="{F969A22E-7008-497C-B19E-0753CEE2290E}"/>
    <cellStyle name="Millares 174 2 3 2" xfId="1746" xr:uid="{70119E86-8109-4E8D-A152-948F82D6A63C}"/>
    <cellStyle name="Millares 174 2 3 2 2" xfId="2461" xr:uid="{232F57F3-B3AF-4D17-8E90-CC724469F250}"/>
    <cellStyle name="Millares 174 2 3 2 2 2" xfId="3901" xr:uid="{12F64DC8-AB90-4596-BEDF-77029D78E2CB}"/>
    <cellStyle name="Millares 174 2 3 2 2 3" xfId="5340" xr:uid="{F0C7B797-30BE-4E62-80A7-2CC5B26BE131}"/>
    <cellStyle name="Millares 174 2 3 2 3" xfId="3192" xr:uid="{D19904AC-461E-4B72-BB60-7C08758903B0}"/>
    <cellStyle name="Millares 174 2 3 2 4" xfId="4631" xr:uid="{C20F4978-D042-45AD-B33A-1153BD779B6E}"/>
    <cellStyle name="Millares 174 2 3 3" xfId="1442" xr:uid="{FAE67793-1332-49AE-8B3D-A49000F579B9}"/>
    <cellStyle name="Millares 174 2 3 3 2" xfId="2239" xr:uid="{D140F8D0-B431-4B36-8234-F1BFDE4EC876}"/>
    <cellStyle name="Millares 174 2 3 3 2 2" xfId="3679" xr:uid="{5781BF13-D89C-4DA6-B4C7-49E539F0EF49}"/>
    <cellStyle name="Millares 174 2 3 3 2 3" xfId="5118" xr:uid="{63E9852B-1ECC-46AA-BF40-31C1EFD281BD}"/>
    <cellStyle name="Millares 174 2 3 3 3" xfId="2970" xr:uid="{FE53DC1C-46C3-49FB-BF72-585F9F689B66}"/>
    <cellStyle name="Millares 174 2 3 3 4" xfId="4409" xr:uid="{617D3773-6927-4EE7-B241-3B0C44575AAB}"/>
    <cellStyle name="Millares 174 2 3 4" xfId="2342" xr:uid="{F6C512FC-D98E-4116-AC09-24D6F9704E8E}"/>
    <cellStyle name="Millares 174 2 3 4 2" xfId="3782" xr:uid="{DA9842DC-91F2-43C2-9FBC-3C8C71EE6DF8}"/>
    <cellStyle name="Millares 174 2 3 4 3" xfId="5221" xr:uid="{94BDF890-EAFC-464F-96B3-CE1903C46E75}"/>
    <cellStyle name="Millares 174 2 3 5" xfId="3073" xr:uid="{939FC60A-500F-4E3F-8D41-0684F6A05F41}"/>
    <cellStyle name="Millares 174 2 3 6" xfId="4512" xr:uid="{0CFF7544-D992-483C-A4FB-872625CE23E5}"/>
    <cellStyle name="Millares 174 2 4" xfId="1666" xr:uid="{6087AA05-4080-42BF-9BB2-802F85C31ECE}"/>
    <cellStyle name="Millares 174 2 4 2" xfId="1787" xr:uid="{237B5CF1-2A16-4742-A054-8D61C09F2C05}"/>
    <cellStyle name="Millares 174 2 4 2 2" xfId="2502" xr:uid="{1C58D522-DC86-46F4-990D-587882BA7C34}"/>
    <cellStyle name="Millares 174 2 4 2 2 2" xfId="3942" xr:uid="{BCD4D8BD-E653-426D-A4A4-9B70ACA0F1D8}"/>
    <cellStyle name="Millares 174 2 4 2 2 3" xfId="5381" xr:uid="{F935B330-5A8F-4631-8C1C-66CF17102DD1}"/>
    <cellStyle name="Millares 174 2 4 2 3" xfId="3233" xr:uid="{67027E45-AE0F-489A-92F4-0F8410795450}"/>
    <cellStyle name="Millares 174 2 4 2 4" xfId="4672" xr:uid="{1CABAB65-687F-41E5-A4DC-B3E66AF79E84}"/>
    <cellStyle name="Millares 174 2 4 3" xfId="2386" xr:uid="{3FFB8AF7-77C5-4A90-B34E-FA0AB17DE93D}"/>
    <cellStyle name="Millares 174 2 4 3 2" xfId="3826" xr:uid="{62428A8F-2F56-4093-ADF0-5BB2A22AB2BD}"/>
    <cellStyle name="Millares 174 2 4 3 3" xfId="5265" xr:uid="{B7FBD90F-A753-479B-B1EB-DBA717451BC8}"/>
    <cellStyle name="Millares 174 2 4 4" xfId="3117" xr:uid="{95D0D6BF-A7E7-4909-888A-AAD5E37EAF0A}"/>
    <cellStyle name="Millares 174 2 4 5" xfId="4556" xr:uid="{521F9859-2204-4785-8988-BDEC814B7528}"/>
    <cellStyle name="Millares 174 2 5" xfId="1701" xr:uid="{73A7C48C-6C69-480A-812E-4767FF3BB438}"/>
    <cellStyle name="Millares 174 2 5 2" xfId="1817" xr:uid="{4C21B253-0AAE-4254-A46A-3847358240DC}"/>
    <cellStyle name="Millares 174 2 5 2 2" xfId="2532" xr:uid="{5C4C0F9C-74BB-4353-BEED-DA2F4073C27A}"/>
    <cellStyle name="Millares 174 2 5 2 2 2" xfId="3972" xr:uid="{BC0F63F5-8ABA-41F5-A4D4-4FE65B571DB6}"/>
    <cellStyle name="Millares 174 2 5 2 2 3" xfId="5411" xr:uid="{36BE7EE9-7ED0-42CF-A533-24D54974975F}"/>
    <cellStyle name="Millares 174 2 5 2 3" xfId="3263" xr:uid="{C44F7387-ACC5-4856-A03B-A28A1436E473}"/>
    <cellStyle name="Millares 174 2 5 2 4" xfId="4702" xr:uid="{B1D2A073-1BF2-44D4-A003-98E9EEFAAB9A}"/>
    <cellStyle name="Millares 174 2 5 3" xfId="2416" xr:uid="{9A517E26-5657-4144-A66B-6683C00085E1}"/>
    <cellStyle name="Millares 174 2 5 3 2" xfId="3856" xr:uid="{EE377493-350C-4872-A979-D62E6C6FE9A3}"/>
    <cellStyle name="Millares 174 2 5 3 3" xfId="5295" xr:uid="{7BEA65FD-7945-4D22-B34C-E192BCEF9ABA}"/>
    <cellStyle name="Millares 174 2 5 4" xfId="3147" xr:uid="{EF6AFDAD-F1B8-4219-BE62-49862CAB7008}"/>
    <cellStyle name="Millares 174 2 5 5" xfId="4586" xr:uid="{357ABC32-5C94-4D3F-B94D-19D51968B1D2}"/>
    <cellStyle name="Millares 174 2 6" xfId="1415" xr:uid="{C5E65ECB-C5F2-4C16-99EF-C08DDBE6BFF7}"/>
    <cellStyle name="Millares 174 2 6 2" xfId="2215" xr:uid="{7F0D84A5-7B6F-4E24-B6AD-C102637B9021}"/>
    <cellStyle name="Millares 174 2 6 2 2" xfId="3655" xr:uid="{A7BA0D09-EDFA-40DC-8EA4-65DB7921DF16}"/>
    <cellStyle name="Millares 174 2 6 2 3" xfId="5094" xr:uid="{4B859C4E-0A13-4C39-AC8F-1BD73629A489}"/>
    <cellStyle name="Millares 174 2 6 3" xfId="2946" xr:uid="{4AF9F2D3-878F-45C7-A267-C77A8872B194}"/>
    <cellStyle name="Millares 174 2 6 4" xfId="4385" xr:uid="{DF94E69E-9E1B-4542-9249-16F1C3B4CB46}"/>
    <cellStyle name="Millares 174 2 7" xfId="2182" xr:uid="{38683E0C-C494-472B-978E-BE8DDB368418}"/>
    <cellStyle name="Millares 174 2 7 2" xfId="3622" xr:uid="{B2BE4F15-0491-4B14-9AAD-5D3F39BAD864}"/>
    <cellStyle name="Millares 174 2 7 3" xfId="5061" xr:uid="{8B8F2D84-E359-4D75-9968-DB1C74731BAC}"/>
    <cellStyle name="Millares 174 2 8" xfId="2913" xr:uid="{4809C411-93BC-49AF-A88F-959DC4147D82}"/>
    <cellStyle name="Millares 174 2 9" xfId="4352" xr:uid="{246B1F70-0ABD-42D2-BE45-D53DAB9669EA}"/>
    <cellStyle name="Millares 18" xfId="1466" xr:uid="{C9FB662E-1E78-4D61-A277-BDFED50B4B33}"/>
    <cellStyle name="Millares 18 2" xfId="1519" xr:uid="{76E764ED-19DE-4C4D-B809-D757E68154C8}"/>
    <cellStyle name="Millares 18 2 2" xfId="1737" xr:uid="{A6DABEF3-D92F-4827-85A1-7B35338470C8}"/>
    <cellStyle name="Millares 18 2 2 2" xfId="1849" xr:uid="{4818835F-7554-4C50-80FE-9697C5C365E2}"/>
    <cellStyle name="Millares 18 2 2 2 2" xfId="2563" xr:uid="{ED74DE81-A737-4BB1-A5C9-6150D98320EA}"/>
    <cellStyle name="Millares 18 2 2 2 2 2" xfId="4003" xr:uid="{98C26449-C4F9-43BC-B273-526A26F7708F}"/>
    <cellStyle name="Millares 18 2 2 2 2 3" xfId="5442" xr:uid="{1006C729-F876-4A8B-8812-787FA16C8F2F}"/>
    <cellStyle name="Millares 18 2 2 2 3" xfId="3294" xr:uid="{422E210B-7378-4EBA-B980-1336B946B49B}"/>
    <cellStyle name="Millares 18 2 2 2 4" xfId="4733" xr:uid="{F3B02592-B851-498D-8ADA-71BFFECB79D7}"/>
    <cellStyle name="Millares 18 2 2 3" xfId="2452" xr:uid="{C096ECD0-B47A-428E-9E5F-61D6F3076D19}"/>
    <cellStyle name="Millares 18 2 2 3 2" xfId="3892" xr:uid="{FEE1710E-21C3-4E63-80DC-FA7FC72834C9}"/>
    <cellStyle name="Millares 18 2 2 3 3" xfId="5331" xr:uid="{F36CABD5-91E6-48DC-9393-770D5490AD8C}"/>
    <cellStyle name="Millares 18 2 2 4" xfId="3183" xr:uid="{F67C718D-73D4-47FC-AAA8-30F20C862C61}"/>
    <cellStyle name="Millares 18 2 2 5" xfId="4622" xr:uid="{027EC0A9-4AF2-42E8-A80D-2187DDDD0480}"/>
    <cellStyle name="Millares 18 2 3" xfId="1425" xr:uid="{1742F3F0-D5FD-47CF-8684-7E27AEFF84C1}"/>
    <cellStyle name="Millares 18 2 3 2" xfId="2225" xr:uid="{9FB58A5B-0443-4E27-BB00-9937CA792586}"/>
    <cellStyle name="Millares 18 2 3 2 2" xfId="3665" xr:uid="{F702DD34-83E1-4B31-9941-EB6E0472714A}"/>
    <cellStyle name="Millares 18 2 3 2 3" xfId="5104" xr:uid="{0419A795-047A-4E67-A5B2-F1E405D2D8A8}"/>
    <cellStyle name="Millares 18 2 3 3" xfId="2956" xr:uid="{F6D9E458-83E7-4433-811A-887FAD2CB4DC}"/>
    <cellStyle name="Millares 18 2 3 4" xfId="4395" xr:uid="{12906F44-211C-4B85-B07F-46DEAC8B8E9D}"/>
    <cellStyle name="Millares 18 2 4" xfId="2286" xr:uid="{0319DCE4-1C60-46A8-AF77-4DFEB51A9FDA}"/>
    <cellStyle name="Millares 18 2 4 2" xfId="3726" xr:uid="{76B38A2C-B78C-4FA2-A4B3-2EC052A1326B}"/>
    <cellStyle name="Millares 18 2 4 3" xfId="5165" xr:uid="{AAF24109-FA20-4EE8-A8EE-D21C1FB6BCDF}"/>
    <cellStyle name="Millares 18 2 5" xfId="3017" xr:uid="{EEE78FE6-A6D8-4621-8F92-4853204D6A48}"/>
    <cellStyle name="Millares 18 2 6" xfId="4456" xr:uid="{3EA802CF-9BAF-4887-9066-1CE6430218F9}"/>
    <cellStyle name="Millares 18 3" xfId="1600" xr:uid="{6420C7E1-3FE3-440F-A005-B051E8F0EF28}"/>
    <cellStyle name="Millares 18 3 2" xfId="2044" xr:uid="{261317A7-C955-4643-A607-1BB33C6CC1DC}"/>
    <cellStyle name="Millares 18 3 2 2" xfId="2754" xr:uid="{8163FD35-B5CD-458D-93A2-03370FB63473}"/>
    <cellStyle name="Millares 18 3 2 2 2" xfId="4194" xr:uid="{CCA2CFD6-33C5-4CCA-B906-9C963BEBFAE3}"/>
    <cellStyle name="Millares 18 3 2 2 3" xfId="5633" xr:uid="{AB5A93EE-14B7-444D-BAC8-5D50AF3AEE9B}"/>
    <cellStyle name="Millares 18 3 2 3" xfId="3485" xr:uid="{061207FB-C267-4A1E-A722-0FBE76BB01D1}"/>
    <cellStyle name="Millares 18 3 2 4" xfId="4924" xr:uid="{DE9A760E-2015-4B17-9C48-4C818C8B6DB4}"/>
    <cellStyle name="Millares 18 3 3" xfId="2333" xr:uid="{4FE62C7F-F406-4616-81FD-7B93BAE0F352}"/>
    <cellStyle name="Millares 18 3 3 2" xfId="3773" xr:uid="{B29701B7-996D-4A05-AAC9-F3079236C3A0}"/>
    <cellStyle name="Millares 18 3 3 3" xfId="5212" xr:uid="{A75565A2-E812-48DF-B533-059D78438E5A}"/>
    <cellStyle name="Millares 18 3 4" xfId="3064" xr:uid="{C18AB2A3-16CA-41EC-8B34-C05D2FCD9224}"/>
    <cellStyle name="Millares 18 3 5" xfId="4503" xr:uid="{256BD26C-478F-4221-AF9A-CF5E0FADB160}"/>
    <cellStyle name="Millares 18 4" xfId="1413" xr:uid="{0BBAF001-0507-465D-8D74-AAEDB8F427A1}"/>
    <cellStyle name="Millares 18 4 2" xfId="2213" xr:uid="{8BC4D681-7CEC-4520-9D8A-11ABDE7F6D3C}"/>
    <cellStyle name="Millares 18 4 2 2" xfId="3653" xr:uid="{740E1DE9-8641-4222-B43E-508921DA513C}"/>
    <cellStyle name="Millares 18 4 2 3" xfId="5092" xr:uid="{56D2D213-72DC-43C9-BF4C-B4EEADD47004}"/>
    <cellStyle name="Millares 18 4 3" xfId="2944" xr:uid="{1E2401DF-1ADC-4256-B587-EEAADD221768}"/>
    <cellStyle name="Millares 18 4 4" xfId="4383" xr:uid="{E8EB18FB-474A-4472-8066-9093B386D6B6}"/>
    <cellStyle name="Millares 19" xfId="1467" xr:uid="{DA45956C-889C-49A9-AC2E-3D804B72CD8A}"/>
    <cellStyle name="Millares 19 2" xfId="1520" xr:uid="{B0C6DD6D-CCA9-4818-B5BD-BA2041B3CA4C}"/>
    <cellStyle name="Millares 19 2 2" xfId="1772" xr:uid="{0D7845A6-1D37-4B18-B55D-E43B0ED878B6}"/>
    <cellStyle name="Millares 19 2 2 2" xfId="1861" xr:uid="{E7D104D6-B158-4D8D-B2D7-74E4F5576060}"/>
    <cellStyle name="Millares 19 2 2 2 2" xfId="2574" xr:uid="{81205C28-A2CF-4CE8-8158-4AD89953D7BC}"/>
    <cellStyle name="Millares 19 2 2 2 2 2" xfId="4014" xr:uid="{8D7153D8-B0F5-40A8-B72D-87646574D923}"/>
    <cellStyle name="Millares 19 2 2 2 2 3" xfId="5453" xr:uid="{39245E9F-C453-4FF5-A533-BF5BFAAE8707}"/>
    <cellStyle name="Millares 19 2 2 2 3" xfId="3305" xr:uid="{D1233E7D-2939-447B-81AC-30A3F5728E6F}"/>
    <cellStyle name="Millares 19 2 2 2 4" xfId="4744" xr:uid="{AB071B33-E235-427B-B929-E30AD959909F}"/>
    <cellStyle name="Millares 19 2 2 3" xfId="2487" xr:uid="{C2F28D1D-A1DC-4AC8-AC73-10364FC380FF}"/>
    <cellStyle name="Millares 19 2 2 3 2" xfId="3927" xr:uid="{BFD1D15B-976D-4C0E-89CE-11EE89140458}"/>
    <cellStyle name="Millares 19 2 2 3 3" xfId="5366" xr:uid="{B54FEE1A-1405-403C-B553-C253C4FBE497}"/>
    <cellStyle name="Millares 19 2 2 4" xfId="3218" xr:uid="{41B69B9B-F63F-429F-B4E3-DDB794019074}"/>
    <cellStyle name="Millares 19 2 2 5" xfId="4657" xr:uid="{8A4CBBAE-8241-465D-9B2F-5ABA07314CD4}"/>
    <cellStyle name="Millares 19 2 3" xfId="2022" xr:uid="{0BFF2B77-1CF1-498F-9313-6D69D5B868DC}"/>
    <cellStyle name="Millares 19 2 3 2" xfId="2733" xr:uid="{82A33E79-F7F8-4209-BA75-F86E64B53571}"/>
    <cellStyle name="Millares 19 2 3 2 2" xfId="4173" xr:uid="{654CDAC6-4DBE-4628-91E6-CFF678B01CE2}"/>
    <cellStyle name="Millares 19 2 3 2 3" xfId="5612" xr:uid="{7E86C5CF-DE7D-4733-BD4F-CAFFC9EB4F32}"/>
    <cellStyle name="Millares 19 2 3 3" xfId="3464" xr:uid="{43E294E2-0CA3-41CD-87CC-9764F18A6D0F}"/>
    <cellStyle name="Millares 19 2 3 4" xfId="4903" xr:uid="{5BF42ADB-62AF-44E8-A858-C836DF92E1A4}"/>
    <cellStyle name="Millares 19 2 4" xfId="2287" xr:uid="{82A40846-7524-4C25-AADA-C6C7D7AEF8B9}"/>
    <cellStyle name="Millares 19 2 4 2" xfId="3727" xr:uid="{B5E23B53-E577-404A-B90D-DB2E16BECB75}"/>
    <cellStyle name="Millares 19 2 4 3" xfId="5166" xr:uid="{2C4BF11D-AC0D-46C9-AA22-744CF2392A8C}"/>
    <cellStyle name="Millares 19 2 5" xfId="3018" xr:uid="{120140EB-C864-4070-9408-A12145BD74C2}"/>
    <cellStyle name="Millares 19 2 6" xfId="4457" xr:uid="{B758ECEB-C723-4423-9855-B7D53680715C}"/>
    <cellStyle name="Millares 19 3" xfId="1634" xr:uid="{767CC73B-0829-41BA-A3DB-057E1BA513B0}"/>
    <cellStyle name="Millares 19 3 2" xfId="1863" xr:uid="{0CC13F34-97C4-4F7B-BAAE-1FB176DEA9D4}"/>
    <cellStyle name="Millares 19 3 2 2" xfId="2576" xr:uid="{1B94F748-9007-40EA-804C-B85DA377D8A8}"/>
    <cellStyle name="Millares 19 3 2 2 2" xfId="4016" xr:uid="{6EE0DAA6-F173-4892-A2E0-62F6C844D2BC}"/>
    <cellStyle name="Millares 19 3 2 2 3" xfId="5455" xr:uid="{43E64D93-3D54-433A-98A7-E18197F8C24A}"/>
    <cellStyle name="Millares 19 3 2 3" xfId="3307" xr:uid="{8E74ADD7-28F6-45BF-A407-644FC51FE6A2}"/>
    <cellStyle name="Millares 19 3 2 4" xfId="4746" xr:uid="{52EBD17A-6F71-4E60-8823-E52373325223}"/>
    <cellStyle name="Millares 19 3 3" xfId="2367" xr:uid="{95330A90-BD16-47AB-80BB-2B0A07434D9B}"/>
    <cellStyle name="Millares 19 3 3 2" xfId="3807" xr:uid="{6B1269FC-B088-4681-8827-951D37E615C0}"/>
    <cellStyle name="Millares 19 3 3 3" xfId="5246" xr:uid="{01914BE9-3449-4975-9AE2-109D137E9C08}"/>
    <cellStyle name="Millares 19 3 4" xfId="3098" xr:uid="{DF8ECDCA-57D4-4F1C-9B91-9D8920B797C8}"/>
    <cellStyle name="Millares 19 3 5" xfId="4537" xr:uid="{944F7F2D-5392-435E-9926-8EBE016C8D44}"/>
    <cellStyle name="Millares 19 4" xfId="1554" xr:uid="{DE9E7D47-C1AC-40B3-BC41-BF8EACEFB640}"/>
    <cellStyle name="Millares 19 4 2" xfId="2298" xr:uid="{F7BC8F61-264E-4F97-8F62-261FEE21B1DD}"/>
    <cellStyle name="Millares 19 4 2 2" xfId="3738" xr:uid="{01B3521F-D7A1-4385-98FB-E36C64519E65}"/>
    <cellStyle name="Millares 19 4 2 3" xfId="5177" xr:uid="{5BE1759C-05B0-4D09-859B-7F5A8E3316A9}"/>
    <cellStyle name="Millares 19 4 3" xfId="3029" xr:uid="{EA4722E3-F12D-48E9-BD63-6F2364C2ADAF}"/>
    <cellStyle name="Millares 19 4 4" xfId="4468" xr:uid="{7CBF9FD1-EFE4-45E3-9806-001CBC1CFCBC}"/>
    <cellStyle name="Millares 2" xfId="17" xr:uid="{C001B876-C074-4BC2-B8F5-11D42C0E96FB}"/>
    <cellStyle name="Millares 2 10" xfId="77" xr:uid="{9D5B9A9F-4E16-4C7B-A006-D5724397B8F2}"/>
    <cellStyle name="Millares 2 10 2" xfId="2802" xr:uid="{7C96040D-0301-47EB-8A98-4A571D09730A}"/>
    <cellStyle name="Millares 2 10 3" xfId="4241" xr:uid="{C99FE96A-F05C-4961-8ED7-10BB05E421F0}"/>
    <cellStyle name="Millares 2 11" xfId="2788" xr:uid="{87801725-887D-4849-999B-DBFB94F5E9FA}"/>
    <cellStyle name="Millares 2 11 2" xfId="4228" xr:uid="{1FEAFB0E-07CD-4B92-BD0B-6DB140FADE4F}"/>
    <cellStyle name="Millares 2 11 3" xfId="5667" xr:uid="{7CE12EA7-1436-4E89-BC15-3FD62D911AC3}"/>
    <cellStyle name="Millares 2 12" xfId="2797" xr:uid="{CD7D2D12-43BB-4A79-A31C-A6FF85CF9EB2}"/>
    <cellStyle name="Millares 2 13" xfId="4237" xr:uid="{9BBE2C9D-D605-42FA-BDC7-7A08AD7C89F7}"/>
    <cellStyle name="Millares 2 2" xfId="23" xr:uid="{586DE7BF-E0F9-441B-BD29-59F30ACA0B93}"/>
    <cellStyle name="Millares 2 2 10" xfId="80" xr:uid="{07542501-28A8-4D09-8B88-5FA5352DA4BF}"/>
    <cellStyle name="Millares 2 2 10 2" xfId="2805" xr:uid="{267BBD65-60FB-42C3-B5D6-5E04E48D5724}"/>
    <cellStyle name="Millares 2 2 10 3" xfId="4244" xr:uid="{5B217B93-A51E-4A99-A9DD-FAE19B491AB1}"/>
    <cellStyle name="Millares 2 2 2" xfId="40" xr:uid="{7F9BA33E-2CE7-468D-A9F3-89D92F8722F6}"/>
    <cellStyle name="Millares 2 2 2 2" xfId="1521" xr:uid="{E8DB61B2-BE15-4A9C-856E-8CF50BBE29FA}"/>
    <cellStyle name="Millares 2 2 2 2 2" xfId="1763" xr:uid="{08281F6D-A8B5-4FBB-ADF5-1EA1EF459542}"/>
    <cellStyle name="Millares 2 2 2 2 2 2" xfId="1877" xr:uid="{DCB1694E-91BD-444D-A698-23054EA11F18}"/>
    <cellStyle name="Millares 2 2 2 2 2 2 2" xfId="2590" xr:uid="{14DD5E97-F6CE-4ACE-A7CA-07C00A22F280}"/>
    <cellStyle name="Millares 2 2 2 2 2 2 2 2" xfId="4030" xr:uid="{3CE6513E-6361-468A-885B-1E7293D51D17}"/>
    <cellStyle name="Millares 2 2 2 2 2 2 2 3" xfId="5469" xr:uid="{07A78A3F-FA5E-4AD6-B147-E8789EE72092}"/>
    <cellStyle name="Millares 2 2 2 2 2 2 3" xfId="3321" xr:uid="{1551A990-19AB-48E5-ACEC-8D1565CCE1F6}"/>
    <cellStyle name="Millares 2 2 2 2 2 2 4" xfId="4760" xr:uid="{871C30B9-E88A-4036-A56E-37E0FB8C9F60}"/>
    <cellStyle name="Millares 2 2 2 2 2 3" xfId="2478" xr:uid="{E219BC33-C822-482D-8E17-798428A41644}"/>
    <cellStyle name="Millares 2 2 2 2 2 3 2" xfId="3918" xr:uid="{08A5FC5C-DF84-4DF1-8452-D696BA9508F2}"/>
    <cellStyle name="Millares 2 2 2 2 2 3 3" xfId="5357" xr:uid="{C1FB8375-C7D0-4EF9-AB4D-BCADDE7CA84E}"/>
    <cellStyle name="Millares 2 2 2 2 2 4" xfId="3209" xr:uid="{92BD8205-9F8A-4A2A-951B-EE9B454326D6}"/>
    <cellStyle name="Millares 2 2 2 2 2 5" xfId="4648" xr:uid="{910F005B-9120-4DB5-AE6A-91047E43FE6C}"/>
    <cellStyle name="Millares 2 2 2 2 3" xfId="1948" xr:uid="{690AED52-E545-48AB-8EF0-624A59F111B3}"/>
    <cellStyle name="Millares 2 2 2 2 3 2" xfId="2659" xr:uid="{D640907A-09C9-434B-8058-D884A96E3020}"/>
    <cellStyle name="Millares 2 2 2 2 3 2 2" xfId="4099" xr:uid="{FF040B93-C663-4876-A8CA-EF77C2A8643A}"/>
    <cellStyle name="Millares 2 2 2 2 3 2 3" xfId="5538" xr:uid="{7B76B25E-C2B3-4896-AC30-636F277E39A2}"/>
    <cellStyle name="Millares 2 2 2 2 3 3" xfId="3390" xr:uid="{336518A6-010A-4CA0-8926-076F3C75D4A7}"/>
    <cellStyle name="Millares 2 2 2 2 3 4" xfId="4829" xr:uid="{302774B1-6E91-40F5-942B-EADB2366AF25}"/>
    <cellStyle name="Millares 2 2 2 2 4" xfId="2288" xr:uid="{7A7C5594-A9E4-4C44-902D-E7051D0B9A43}"/>
    <cellStyle name="Millares 2 2 2 2 4 2" xfId="3728" xr:uid="{3B98DDCD-9F38-4C60-8407-0C89AC287A4A}"/>
    <cellStyle name="Millares 2 2 2 2 4 3" xfId="5167" xr:uid="{54ACF686-4835-450B-A66A-559F494DDB41}"/>
    <cellStyle name="Millares 2 2 2 2 5" xfId="3019" xr:uid="{627D380D-9B4E-40D8-AD61-3587EF97B2EC}"/>
    <cellStyle name="Millares 2 2 2 2 6" xfId="4458" xr:uid="{5EE8DDCE-687C-40D6-9D2E-AAF212F311AF}"/>
    <cellStyle name="Millares 2 2 2 3" xfId="1726" xr:uid="{5F6B3DB3-0C88-4E1C-B52F-4549DB59E2BF}"/>
    <cellStyle name="Millares 2 2 2 3 2" xfId="2035" xr:uid="{6593129E-5A0D-41FA-AB0B-D3F6E3B3AADD}"/>
    <cellStyle name="Millares 2 2 2 3 2 2" xfId="2745" xr:uid="{3F93FE54-EC5B-41BB-9B99-127DECFFBC22}"/>
    <cellStyle name="Millares 2 2 2 3 2 2 2" xfId="4185" xr:uid="{3F97595C-2B4F-4130-B254-3089880BCCE2}"/>
    <cellStyle name="Millares 2 2 2 3 2 2 3" xfId="5624" xr:uid="{D1D03108-F28F-4E2D-9610-D7AACD62033F}"/>
    <cellStyle name="Millares 2 2 2 3 2 3" xfId="3476" xr:uid="{E540F8D6-55E2-46A3-8500-C14119BB7601}"/>
    <cellStyle name="Millares 2 2 2 3 2 4" xfId="4915" xr:uid="{92037BB1-AC87-445D-B4A6-4E2454F317E6}"/>
    <cellStyle name="Millares 2 2 2 3 3" xfId="1881" xr:uid="{99A1C475-C62E-4AA6-BE7F-AD2F8DF23333}"/>
    <cellStyle name="Millares 2 2 2 3 3 2" xfId="2594" xr:uid="{CEA4A74A-3927-47B5-9206-813400C2461E}"/>
    <cellStyle name="Millares 2 2 2 3 3 2 2" xfId="4034" xr:uid="{37B840D7-E6BD-4FAC-85EA-77DCF8272CF9}"/>
    <cellStyle name="Millares 2 2 2 3 3 2 3" xfId="5473" xr:uid="{EC8C2531-8C76-4CCF-932B-531A33689909}"/>
    <cellStyle name="Millares 2 2 2 3 3 3" xfId="3325" xr:uid="{5A839DAD-DEE1-4AD0-A155-38D21C5649DB}"/>
    <cellStyle name="Millares 2 2 2 3 3 4" xfId="4764" xr:uid="{622FB00C-A7D4-4179-820A-A08CD1201C33}"/>
    <cellStyle name="Millares 2 2 2 3 4" xfId="2441" xr:uid="{5E81C500-03DA-4E31-B948-496C12658420}"/>
    <cellStyle name="Millares 2 2 2 3 4 2" xfId="3881" xr:uid="{C6A0FE31-24B5-408E-93BB-00492ABAA143}"/>
    <cellStyle name="Millares 2 2 2 3 4 3" xfId="5320" xr:uid="{2D5E36F0-AAE3-4048-B15B-184297E744DF}"/>
    <cellStyle name="Millares 2 2 2 3 5" xfId="3172" xr:uid="{97EA4933-6822-4399-B074-9B2C79795F59}"/>
    <cellStyle name="Millares 2 2 2 3 6" xfId="4611" xr:uid="{06BAF137-4306-412A-B27A-2A85E3CC5A20}"/>
    <cellStyle name="Millares 2 2 2 4" xfId="1852" xr:uid="{C057488C-ECAA-4589-B67F-B00B09DBF9CB}"/>
    <cellStyle name="Millares 2 2 2 4 2" xfId="2566" xr:uid="{71D6F81E-409D-4CD3-8424-FDDDE7372F0C}"/>
    <cellStyle name="Millares 2 2 2 4 2 2" xfId="4006" xr:uid="{3B06E3AE-57AC-4ED0-8E28-2E0DFA9663B1}"/>
    <cellStyle name="Millares 2 2 2 4 2 3" xfId="5445" xr:uid="{58F6CB8A-4371-42FF-B71A-8ACDD1428CEC}"/>
    <cellStyle name="Millares 2 2 2 4 3" xfId="3297" xr:uid="{B54AFC21-9420-4FB2-8164-5BF7839C290E}"/>
    <cellStyle name="Millares 2 2 2 4 4" xfId="4736" xr:uid="{9EDEF2E1-25A3-4E26-A7CD-F9D8CFDA374E}"/>
    <cellStyle name="Millares 2 2 2 5" xfId="1943" xr:uid="{F97E1278-00B6-425F-9D75-7890018D5415}"/>
    <cellStyle name="Millares 2 2 2 5 2" xfId="2654" xr:uid="{E8D4CA18-2AEC-450D-98FE-64E6B750A91F}"/>
    <cellStyle name="Millares 2 2 2 5 2 2" xfId="4094" xr:uid="{B97FAF9F-FCD8-4CFF-813D-ECF1B957C392}"/>
    <cellStyle name="Millares 2 2 2 5 2 3" xfId="5533" xr:uid="{E38A8884-6005-4C6E-985C-64B0EBAF239B}"/>
    <cellStyle name="Millares 2 2 2 5 3" xfId="3385" xr:uid="{306EC0BA-3AAD-405A-B8C9-6392952A1977}"/>
    <cellStyle name="Millares 2 2 2 5 4" xfId="4824" xr:uid="{F03EAF46-16BF-4EB3-BD3D-BBE517616D29}"/>
    <cellStyle name="Millares 2 2 3" xfId="131" xr:uid="{C374E656-12FB-4C5C-B8EE-9180F46B2220}"/>
    <cellStyle name="Millares 2 2 3 2" xfId="1649" xr:uid="{B7284267-2124-4FAA-A7D5-69E831BB3BEA}"/>
    <cellStyle name="Millares 2 2 3 2 2" xfId="1857" xr:uid="{2F110C25-9E58-42B9-9F28-A78FE4EAE2F4}"/>
    <cellStyle name="Millares 2 2 3 2 2 2" xfId="2570" xr:uid="{97F32950-4B40-4521-8734-923B6DB1A3EC}"/>
    <cellStyle name="Millares 2 2 3 2 2 2 2" xfId="4010" xr:uid="{C03007EC-B2D3-4E26-B91C-869C3C689A06}"/>
    <cellStyle name="Millares 2 2 3 2 2 2 3" xfId="5449" xr:uid="{AFE8DCA8-67E8-46BE-81B4-6390F9D40429}"/>
    <cellStyle name="Millares 2 2 3 2 2 3" xfId="3301" xr:uid="{40F1075A-A4D3-4681-A364-25D37282E9F0}"/>
    <cellStyle name="Millares 2 2 3 2 2 4" xfId="4740" xr:uid="{4C458EE4-3F9B-475C-82DC-4F70F4983023}"/>
    <cellStyle name="Millares 2 2 3 3" xfId="1998" xr:uid="{B2B94352-7730-4FD8-86FA-9C4216DC08A0}"/>
    <cellStyle name="Millares 2 2 3 3 2" xfId="2709" xr:uid="{8AD2B9FC-3439-4D44-A62E-74D19950DC32}"/>
    <cellStyle name="Millares 2 2 3 3 2 2" xfId="4149" xr:uid="{9086F243-75C5-4FCA-99E2-1FAF08C909F6}"/>
    <cellStyle name="Millares 2 2 3 3 2 3" xfId="5588" xr:uid="{6A07D5EC-2D7D-435F-9646-61D7DB29C0BD}"/>
    <cellStyle name="Millares 2 2 3 3 3" xfId="3440" xr:uid="{B07B6044-B991-4FF8-85DB-EC79101F3744}"/>
    <cellStyle name="Millares 2 2 3 3 4" xfId="4879" xr:uid="{1DB4464B-481D-4B8C-8C75-C87767ECA2AA}"/>
    <cellStyle name="Millares 2 2 3 4" xfId="2125" xr:uid="{C3F5C444-14A8-49EE-A491-8CF81B114BB0}"/>
    <cellStyle name="Millares 2 2 3 4 2" xfId="3565" xr:uid="{67CFD922-4834-45E6-BA58-DEC0B78A1E7A}"/>
    <cellStyle name="Millares 2 2 3 4 3" xfId="5004" xr:uid="{AD5E002C-AB07-4DEB-9E72-B672724B4755}"/>
    <cellStyle name="Millares 2 2 3 5" xfId="2856" xr:uid="{D67E258B-D132-4DA1-8765-5EF7E582E74F}"/>
    <cellStyle name="Millares 2 2 3 6" xfId="4295" xr:uid="{C8F26DBD-727B-4F27-ADB5-98D855BFAE3A}"/>
    <cellStyle name="Millares 2 2 4" xfId="259" xr:uid="{DF31F61D-9925-4159-88A8-20722AC07C20}"/>
    <cellStyle name="Millares 2 2 4 2" xfId="1745" xr:uid="{76C6F37C-69D3-4E59-9C68-BC4D9BCDA9A6}"/>
    <cellStyle name="Millares 2 2 4 2 2" xfId="2009" xr:uid="{FB0517F1-FED5-472A-819C-57E935BD0955}"/>
    <cellStyle name="Millares 2 2 4 2 2 2" xfId="2720" xr:uid="{B52008A5-5AA9-481C-91E2-D169635C9FF4}"/>
    <cellStyle name="Millares 2 2 4 2 2 2 2" xfId="4160" xr:uid="{14E8AF11-6EBB-4603-BD29-46B7B6736E57}"/>
    <cellStyle name="Millares 2 2 4 2 2 2 3" xfId="5599" xr:uid="{C228C4E8-7E94-47CC-96B1-7D140246F2CB}"/>
    <cellStyle name="Millares 2 2 4 2 2 3" xfId="3451" xr:uid="{10FB1320-DCEB-4AB7-85C2-9296C64D2893}"/>
    <cellStyle name="Millares 2 2 4 2 2 4" xfId="4890" xr:uid="{21EE445D-5687-454C-86E6-708B77F94EB7}"/>
    <cellStyle name="Millares 2 2 4 2 3" xfId="2460" xr:uid="{E79D7DAD-84E7-4610-A455-45DC739D5CC4}"/>
    <cellStyle name="Millares 2 2 4 2 3 2" xfId="3900" xr:uid="{54E1E8B2-786E-4986-8EA2-710A02F87B8B}"/>
    <cellStyle name="Millares 2 2 4 2 3 3" xfId="5339" xr:uid="{093737D4-2E29-4D4D-BD9A-96FD784FF5F6}"/>
    <cellStyle name="Millares 2 2 4 2 4" xfId="3191" xr:uid="{A0B54D90-55F3-4AD7-A5B2-28387F4C7816}"/>
    <cellStyle name="Millares 2 2 4 2 5" xfId="4630" xr:uid="{C5D473FB-0DF3-4BAD-8A49-0BD67729CEE2}"/>
    <cellStyle name="Millares 2 2 4 3" xfId="1608" xr:uid="{2F7966BE-3598-4DAB-917D-30369727E1F4}"/>
    <cellStyle name="Millares 2 2 4 3 2" xfId="2341" xr:uid="{49E7277C-F80F-48BF-BB36-ADCECC4BA6F3}"/>
    <cellStyle name="Millares 2 2 4 3 2 2" xfId="3781" xr:uid="{A16D54DF-0C0B-4A43-8669-0200E4B1E4A8}"/>
    <cellStyle name="Millares 2 2 4 3 2 3" xfId="5220" xr:uid="{219B041D-21CF-4308-A70B-A1D072A50C4D}"/>
    <cellStyle name="Millares 2 2 4 3 3" xfId="3072" xr:uid="{3DF55F59-8F4C-4F1B-9387-246345EA6CA8}"/>
    <cellStyle name="Millares 2 2 4 3 4" xfId="4511" xr:uid="{ECB2682A-D5E5-4A2A-928B-CF090D62DFEC}"/>
    <cellStyle name="Millares 2 2 4 4" xfId="1862" xr:uid="{9C6D84F4-6E77-4C92-9774-F7483E6B9BFE}"/>
    <cellStyle name="Millares 2 2 4 4 2" xfId="2575" xr:uid="{1666E8FF-0EDA-44EF-B46F-AE963C3D0AD2}"/>
    <cellStyle name="Millares 2 2 4 4 2 2" xfId="4015" xr:uid="{978E079C-418B-4E05-94BC-88461B6C5073}"/>
    <cellStyle name="Millares 2 2 4 4 2 3" xfId="5454" xr:uid="{C29A5B3D-E20F-42F2-939A-FE26969F852C}"/>
    <cellStyle name="Millares 2 2 4 4 3" xfId="3306" xr:uid="{FA2D0604-480D-4EF9-B542-03594C423991}"/>
    <cellStyle name="Millares 2 2 4 4 4" xfId="4745" xr:uid="{56D11360-F5EA-41FA-9100-BA3CA22F4A9C}"/>
    <cellStyle name="Millares 2 2 4 5" xfId="2181" xr:uid="{551B32EA-771F-4F11-BE5B-03978FFD3A9A}"/>
    <cellStyle name="Millares 2 2 4 5 2" xfId="3621" xr:uid="{7A5D6556-4EA7-4E35-AEC4-3EF5C5544CFB}"/>
    <cellStyle name="Millares 2 2 4 5 3" xfId="5060" xr:uid="{B61A541A-35F8-4417-84D2-5EAD28A99A3D}"/>
    <cellStyle name="Millares 2 2 4 6" xfId="2912" xr:uid="{94B57D2E-3F4D-4ED7-9AD6-93D2A58704EA}"/>
    <cellStyle name="Millares 2 2 4 7" xfId="4351" xr:uid="{D4CFA764-55F7-4563-AB99-733E682ECD54}"/>
    <cellStyle name="Millares 2 2 5" xfId="278" xr:uid="{8C02E934-E700-4917-8B42-62B7B5F6AFBC}"/>
    <cellStyle name="Millares 2 2 5 2" xfId="1786" xr:uid="{00D87E56-0CCE-4EE6-8D92-FBB6CF01F79A}"/>
    <cellStyle name="Millares 2 2 5 2 2" xfId="1968" xr:uid="{13DC8973-D2B0-4C12-A3EE-1CBB80642011}"/>
    <cellStyle name="Millares 2 2 5 2 2 2" xfId="2679" xr:uid="{54818BED-86A2-4AB3-82EC-B1D2CAA74624}"/>
    <cellStyle name="Millares 2 2 5 2 2 2 2" xfId="4119" xr:uid="{42CC3C94-50A9-4363-84F1-4EFD002B1EB0}"/>
    <cellStyle name="Millares 2 2 5 2 2 2 3" xfId="5558" xr:uid="{EC304A28-789D-4C52-AB82-A953EB1F0554}"/>
    <cellStyle name="Millares 2 2 5 2 2 3" xfId="3410" xr:uid="{C58C7CBF-C4A8-4235-8546-57B76DF0478A}"/>
    <cellStyle name="Millares 2 2 5 2 2 4" xfId="4849" xr:uid="{0E076748-786F-46F0-8183-A19F8C694318}"/>
    <cellStyle name="Millares 2 2 5 2 3" xfId="2501" xr:uid="{AB6F82E6-1D31-4254-AED9-39119BFDCDDB}"/>
    <cellStyle name="Millares 2 2 5 2 3 2" xfId="3941" xr:uid="{9AD1B66B-8145-45AF-94CA-E4962ED7AEEE}"/>
    <cellStyle name="Millares 2 2 5 2 3 3" xfId="5380" xr:uid="{19C0950B-4DF0-4A41-98DE-FF3A67D4BC69}"/>
    <cellStyle name="Millares 2 2 5 2 4" xfId="3232" xr:uid="{E194E712-8D00-456C-8A42-418BB5D2B4DA}"/>
    <cellStyle name="Millares 2 2 5 2 5" xfId="4671" xr:uid="{217F602E-6BC5-4590-AA83-E3E6DC97D29D}"/>
    <cellStyle name="Millares 2 2 5 3" xfId="1665" xr:uid="{349C2AB4-4D3F-492F-B24D-3BE63DFB29B8}"/>
    <cellStyle name="Millares 2 2 5 3 2" xfId="2385" xr:uid="{BC2658FB-84F0-4530-96DC-E70A8A716F55}"/>
    <cellStyle name="Millares 2 2 5 3 2 2" xfId="3825" xr:uid="{16887235-62AF-4A01-978D-12ED94DA16E0}"/>
    <cellStyle name="Millares 2 2 5 3 2 3" xfId="5264" xr:uid="{9D6EA02B-C5DE-4EDC-89CD-DBB491220D13}"/>
    <cellStyle name="Millares 2 2 5 3 3" xfId="3116" xr:uid="{A8FE67E8-8FD4-4F11-BF8D-5E97833EB5E5}"/>
    <cellStyle name="Millares 2 2 5 3 4" xfId="4555" xr:uid="{A5B593D8-966E-4A3B-8EA6-AAF2A03BCF5C}"/>
    <cellStyle name="Millares 2 2 5 4" xfId="2037" xr:uid="{F021EE28-ADC6-4B16-923F-B2B00AEBC921}"/>
    <cellStyle name="Millares 2 2 5 4 2" xfId="2747" xr:uid="{ECB50A89-06C1-4F5D-A945-1A741EA89F71}"/>
    <cellStyle name="Millares 2 2 5 4 2 2" xfId="4187" xr:uid="{3BD12A0F-9D33-490B-B605-2404DDD2EC43}"/>
    <cellStyle name="Millares 2 2 5 4 2 3" xfId="5626" xr:uid="{AFE26C0D-3BD1-480F-B6D5-2800D52F4426}"/>
    <cellStyle name="Millares 2 2 5 4 3" xfId="3478" xr:uid="{7FF36FE2-3705-4D34-A1DF-857FB5C52E26}"/>
    <cellStyle name="Millares 2 2 5 4 4" xfId="4917" xr:uid="{A36BFD93-EA5F-4A1A-B295-378E65E7DD25}"/>
    <cellStyle name="Millares 2 2 6" xfId="1449" xr:uid="{1E08F3DF-BBBF-4459-AC35-F7DEA212F391}"/>
    <cellStyle name="Millares 2 2 6 2" xfId="1816" xr:uid="{29F33D5E-E18C-4D2E-AA60-2268BA99749E}"/>
    <cellStyle name="Millares 2 2 6 2 2" xfId="2531" xr:uid="{71896952-D805-4BB0-A7E8-706F41503228}"/>
    <cellStyle name="Millares 2 2 6 2 2 2" xfId="3971" xr:uid="{A7DEAC88-457E-4B5F-884F-4591F86AB920}"/>
    <cellStyle name="Millares 2 2 6 2 2 3" xfId="5410" xr:uid="{A6BF183E-FD56-434E-A285-9CD07E8BB3B5}"/>
    <cellStyle name="Millares 2 2 6 2 3" xfId="3262" xr:uid="{1A0CDC27-0639-4D13-923C-6EC1BEDD891A}"/>
    <cellStyle name="Millares 2 2 6 2 4" xfId="4701" xr:uid="{EE97B90C-B467-45DF-B109-06228A6EC4F3}"/>
    <cellStyle name="Millares 2 2 6 3" xfId="1700" xr:uid="{35CFE408-7CF4-47D3-8D3C-4C54A83115A5}"/>
    <cellStyle name="Millares 2 2 6 3 2" xfId="2415" xr:uid="{97615581-C4CD-45BF-8DA0-8E2EA9EAA3C6}"/>
    <cellStyle name="Millares 2 2 6 3 2 2" xfId="3855" xr:uid="{641C7889-C36E-4C89-814E-08801D4FB0A5}"/>
    <cellStyle name="Millares 2 2 6 3 2 3" xfId="5294" xr:uid="{F19C2EAD-591F-45FD-935F-A17CF7F40F47}"/>
    <cellStyle name="Millares 2 2 6 3 3" xfId="3146" xr:uid="{CF3A291E-26DB-479C-A794-8EA0E1AE05A0}"/>
    <cellStyle name="Millares 2 2 6 3 4" xfId="4585" xr:uid="{3818ADA4-C647-4DEC-8DC4-298CD24BC165}"/>
    <cellStyle name="Millares 2 2 6 4" xfId="1428" xr:uid="{0764EAAE-8A1F-4F30-9811-A0BBFFA22F43}"/>
    <cellStyle name="Millares 2 2 6 4 2" xfId="2228" xr:uid="{591AEF3C-2BFD-4804-9389-7DC6AB54CBF7}"/>
    <cellStyle name="Millares 2 2 6 4 2 2" xfId="3668" xr:uid="{3463A84B-EE36-4274-9DA4-F7DBCFB25B70}"/>
    <cellStyle name="Millares 2 2 6 4 2 3" xfId="5107" xr:uid="{95117280-EB7D-436C-A940-51C8BD82157A}"/>
    <cellStyle name="Millares 2 2 6 4 3" xfId="2959" xr:uid="{C4C57052-DD07-4804-85E4-499E5D8093E3}"/>
    <cellStyle name="Millares 2 2 6 4 4" xfId="4398" xr:uid="{5217F53D-46B8-4C24-8A3F-9B362CE5824D}"/>
    <cellStyle name="Millares 2 2 6 5" xfId="2246" xr:uid="{C2555674-AC1F-4E64-A766-E338F23C74DF}"/>
    <cellStyle name="Millares 2 2 6 5 2" xfId="3686" xr:uid="{E21F1D60-7CCC-484A-98D3-A04544833DA7}"/>
    <cellStyle name="Millares 2 2 6 5 3" xfId="5125" xr:uid="{1EF75BBF-93DE-4DD2-BF1D-ACB7EC63EBBE}"/>
    <cellStyle name="Millares 2 2 6 6" xfId="2977" xr:uid="{887511A3-FB40-4E61-AF7B-13C8486D0A4E}"/>
    <cellStyle name="Millares 2 2 6 7" xfId="4416" xr:uid="{6D223F87-29EC-42E1-80FD-AA43ABF354F2}"/>
    <cellStyle name="Millares 2 2 7" xfId="1479" xr:uid="{6DFE1C9E-1179-4DC4-9DFD-01978DB4547A}"/>
    <cellStyle name="Millares 2 2 7 2" xfId="2262" xr:uid="{EDCFF2BB-9EF0-41D3-B65A-9C85F9FE6244}"/>
    <cellStyle name="Millares 2 2 7 2 2" xfId="3702" xr:uid="{F98967CD-F090-490B-BF50-8351FDA71F97}"/>
    <cellStyle name="Millares 2 2 7 2 3" xfId="5141" xr:uid="{B8D509F1-2A60-4A40-9ED8-3753F24F4B50}"/>
    <cellStyle name="Millares 2 2 7 3" xfId="2993" xr:uid="{D237E0EB-40E0-4F93-B06D-D56297DEF2D2}"/>
    <cellStyle name="Millares 2 2 7 4" xfId="4432" xr:uid="{EF963A2E-A366-4A04-92B5-EE5998D9C4A6}"/>
    <cellStyle name="Millares 2 2 8" xfId="2028" xr:uid="{3266083C-8232-437D-8D3B-AA51C5B89ED4}"/>
    <cellStyle name="Millares 2 2 9" xfId="2075" xr:uid="{D713506C-1274-488A-8BD9-95769EF9FB52}"/>
    <cellStyle name="Millares 2 2 9 2" xfId="3515" xr:uid="{11247C95-9858-438C-8B7C-32B6CD11B8DD}"/>
    <cellStyle name="Millares 2 2 9 3" xfId="4954" xr:uid="{F190D724-085B-4E0A-AF27-10A0265FE97A}"/>
    <cellStyle name="Millares 2 3" xfId="29" xr:uid="{266D2216-D28B-45C8-8C38-3562F6F7747D}"/>
    <cellStyle name="Millares 2 3 2" xfId="1452" xr:uid="{C0336326-F1CD-40EF-A9C8-7C94A19605C7}"/>
    <cellStyle name="Millares 2 3 2 2" xfId="2033" xr:uid="{4843D4BB-9D18-4A49-A9A2-25E21C06371A}"/>
    <cellStyle name="Millares 2 3 2 2 2" xfId="2743" xr:uid="{2A71B93A-8457-4D16-ACDF-495607432656}"/>
    <cellStyle name="Millares 2 3 2 2 2 2" xfId="4183" xr:uid="{4533B63F-F30E-4A0D-85F0-4CDAEEC82BE5}"/>
    <cellStyle name="Millares 2 3 2 2 2 3" xfId="5622" xr:uid="{7A49851C-FA7D-47ED-9D1E-28F50D419E1E}"/>
    <cellStyle name="Millares 2 3 2 2 3" xfId="3474" xr:uid="{6D476173-FCCF-4E77-BBA0-8122C997F324}"/>
    <cellStyle name="Millares 2 3 2 2 4" xfId="4913" xr:uid="{4102125D-571D-4906-9736-B5574BABF894}"/>
    <cellStyle name="Millares 2 3 2 3" xfId="2249" xr:uid="{69AEB829-9057-484F-BB18-61D7C01259F7}"/>
    <cellStyle name="Millares 2 3 2 3 2" xfId="3689" xr:uid="{03975C0E-2E7B-40CA-9E4C-6C9FA3B02B9A}"/>
    <cellStyle name="Millares 2 3 2 3 3" xfId="5128" xr:uid="{45436278-A187-439E-B0CE-0A054A6D29CB}"/>
    <cellStyle name="Millares 2 3 2 4" xfId="2980" xr:uid="{1FDD6A8E-E72B-428A-A4B0-2A0CE3F3206C}"/>
    <cellStyle name="Millares 2 3 2 5" xfId="4419" xr:uid="{4BC69492-5C8B-400F-947B-5F70F34152A1}"/>
    <cellStyle name="Millares 2 3 3" xfId="1502" xr:uid="{C0781744-A878-430D-AE8E-E228EDD6BF48}"/>
    <cellStyle name="Millares 2 3 3 2" xfId="1981" xr:uid="{587E2556-237A-4B68-967E-F243F2F9666B}"/>
    <cellStyle name="Millares 2 3 3 2 2" xfId="2692" xr:uid="{18DAE0E7-599A-4B72-B083-C8F5BBFC94B2}"/>
    <cellStyle name="Millares 2 3 3 2 2 2" xfId="4132" xr:uid="{77AF4F36-2113-49B1-9F07-945D7259C03E}"/>
    <cellStyle name="Millares 2 3 3 2 2 3" xfId="5571" xr:uid="{54588930-0581-43AD-B340-EFD62EF414E4}"/>
    <cellStyle name="Millares 2 3 3 2 3" xfId="3423" xr:uid="{318CF9F3-6E9E-4C4B-B508-E5CCEB409563}"/>
    <cellStyle name="Millares 2 3 3 2 4" xfId="4862" xr:uid="{7ADF1BB7-60D2-40F4-8B64-8943E87DFFCD}"/>
    <cellStyle name="Millares 2 3 3 3" xfId="2052" xr:uid="{2AD52F54-A717-4F0D-A202-C09134BBCC17}"/>
    <cellStyle name="Millares 2 3 3 3 2" xfId="2762" xr:uid="{3B3F8ABB-BA6E-4962-8A84-45A7B0A16D8E}"/>
    <cellStyle name="Millares 2 3 3 3 2 2" xfId="4202" xr:uid="{51DADD4D-AE34-41FE-B1EB-3EB9E08B697C}"/>
    <cellStyle name="Millares 2 3 3 3 2 3" xfId="5641" xr:uid="{9D77E4E5-3E7E-4E0B-9B50-AD178762D3E0}"/>
    <cellStyle name="Millares 2 3 3 3 3" xfId="3493" xr:uid="{8B3712E9-1A16-46BA-82F0-720C68E0930A}"/>
    <cellStyle name="Millares 2 3 3 3 4" xfId="4932" xr:uid="{8F96BF97-7FF2-4820-97B6-AB3428AD97D5}"/>
    <cellStyle name="Millares 2 3 4" xfId="1498" xr:uid="{061DE688-7855-4FD0-A1E2-DCFD86FCDB3F}"/>
    <cellStyle name="Millares 2 3 4 2" xfId="1944" xr:uid="{DBB1B431-183A-4841-87EB-DAE7F0555766}"/>
    <cellStyle name="Millares 2 3 4 2 2" xfId="2655" xr:uid="{181475E3-08F3-4A6D-A883-3DE0439BEB16}"/>
    <cellStyle name="Millares 2 3 4 2 2 2" xfId="4095" xr:uid="{6026D05F-B906-4042-9009-6EB76B76459C}"/>
    <cellStyle name="Millares 2 3 4 2 2 3" xfId="5534" xr:uid="{32948201-884B-466B-ADE9-02198730B4DE}"/>
    <cellStyle name="Millares 2 3 4 2 3" xfId="3386" xr:uid="{A939182B-7F9E-4B6A-A7E4-7FE6F341EE69}"/>
    <cellStyle name="Millares 2 3 4 2 4" xfId="4825" xr:uid="{CEB758D3-4ACD-44D2-8A65-BE7011B2D7B9}"/>
    <cellStyle name="Millares 2 3 5" xfId="1561" xr:uid="{16AD6E07-A694-4962-B47D-E75022CBEE1D}"/>
    <cellStyle name="Millares 2 3 5 2" xfId="2303" xr:uid="{13716CDD-6E71-4546-B892-E7CE8B8B6485}"/>
    <cellStyle name="Millares 2 3 5 2 2" xfId="3743" xr:uid="{6CFE360F-5E9E-4C37-986D-0546474983E2}"/>
    <cellStyle name="Millares 2 3 5 2 3" xfId="5182" xr:uid="{ADF1AE6E-CF5E-43C5-B3F5-FEBDB2EEDB26}"/>
    <cellStyle name="Millares 2 3 5 3" xfId="3034" xr:uid="{2428825E-BFA1-40E5-A2D8-9D8A4B33EA36}"/>
    <cellStyle name="Millares 2 3 5 4" xfId="4473" xr:uid="{3C266773-770F-4FC9-962F-FA6D7829A1CE}"/>
    <cellStyle name="Millares 2 3 6" xfId="1581" xr:uid="{BEB54A98-98BE-48F8-AA3A-DF0D59D2B57F}"/>
    <cellStyle name="Millares 2 3 6 2" xfId="2317" xr:uid="{3623CE0F-2A04-42DB-B363-4D6B20C777C6}"/>
    <cellStyle name="Millares 2 3 6 2 2" xfId="3757" xr:uid="{B46FEB9B-BD43-425D-BEF3-11B5B6FA44B7}"/>
    <cellStyle name="Millares 2 3 6 2 3" xfId="5196" xr:uid="{C55CFAB2-A734-4B8A-BC2D-881E8AF2D89A}"/>
    <cellStyle name="Millares 2 3 6 3" xfId="3048" xr:uid="{D0174EA2-AAF1-487D-B3F0-7BF953F36E04}"/>
    <cellStyle name="Millares 2 3 6 4" xfId="4487" xr:uid="{9EC14C3F-655B-4DEA-ADFC-E60C566C1FD8}"/>
    <cellStyle name="Millares 2 4" xfId="128" xr:uid="{B71FF02E-24B7-4CD5-8D30-66C7E67C08B7}"/>
    <cellStyle name="Millares 2 4 2" xfId="1460" xr:uid="{1B9B9B88-6EF8-4D16-9A79-F249C7E0964D}"/>
    <cellStyle name="Millares 2 4 2 2" xfId="1756" xr:uid="{A6E06AC9-965E-456C-940D-27FAE79E7A35}"/>
    <cellStyle name="Millares 2 4 2 2 2" xfId="2471" xr:uid="{287D3736-C993-432D-A172-6FA3D0A649DD}"/>
    <cellStyle name="Millares 2 4 2 2 2 2" xfId="3911" xr:uid="{32D01AE0-E7F3-4A56-8905-78E93F3CF484}"/>
    <cellStyle name="Millares 2 4 2 2 2 3" xfId="5350" xr:uid="{4CE915AF-C9DF-470B-859A-3E96E89984C0}"/>
    <cellStyle name="Millares 2 4 2 2 3" xfId="3202" xr:uid="{716BFFB9-35A9-46D9-8D2A-08CBFCEA586E}"/>
    <cellStyle name="Millares 2 4 2 2 4" xfId="4641" xr:uid="{771A3300-79E5-46A2-B440-C0945E8CAEA5}"/>
    <cellStyle name="Millares 2 4 2 3" xfId="1619" xr:uid="{DCB60901-BAD6-4342-8BF3-C297A00CF71D}"/>
    <cellStyle name="Millares 2 4 2 3 2" xfId="2352" xr:uid="{D6C33794-ED6A-47DC-BCE6-744D8D3402C6}"/>
    <cellStyle name="Millares 2 4 2 3 2 2" xfId="3792" xr:uid="{77F29809-F441-4C17-AAAD-46C3E67A08C2}"/>
    <cellStyle name="Millares 2 4 2 3 2 3" xfId="5231" xr:uid="{36E1B440-1919-4851-9C25-B0760C799E01}"/>
    <cellStyle name="Millares 2 4 2 3 3" xfId="3083" xr:uid="{42B3E4D6-33DF-4420-A611-D03B5C38441F}"/>
    <cellStyle name="Millares 2 4 2 3 4" xfId="4522" xr:uid="{FB2B591C-7587-4855-8D2B-E787E1C611B6}"/>
    <cellStyle name="Millares 2 4 2 4" xfId="1473" xr:uid="{89934149-3C14-480B-BD34-AA4DCBE740E7}"/>
    <cellStyle name="Millares 2 4 2 4 2" xfId="2259" xr:uid="{3E232C2E-7832-47FA-85EF-A43F1A519262}"/>
    <cellStyle name="Millares 2 4 2 4 2 2" xfId="3699" xr:uid="{53296336-43FD-4DC4-80DF-FB37489FC70F}"/>
    <cellStyle name="Millares 2 4 2 4 2 3" xfId="5138" xr:uid="{9BEC2061-6401-4C3D-9D59-81FF9747EC61}"/>
    <cellStyle name="Millares 2 4 2 4 3" xfId="2990" xr:uid="{83B82647-26CA-44C5-A560-984F82CDF7D8}"/>
    <cellStyle name="Millares 2 4 2 4 4" xfId="4429" xr:uid="{97A64FD2-B0A1-4207-B9DE-E74DA48B7C0C}"/>
    <cellStyle name="Millares 2 4 3" xfId="1719" xr:uid="{92E45EE0-9ADF-4AEC-8276-4256FB270AC7}"/>
    <cellStyle name="Millares 2 4 3 2" xfId="2434" xr:uid="{99016DF2-B670-4E26-B6F9-C7FC7645F534}"/>
    <cellStyle name="Millares 2 4 3 2 2" xfId="3874" xr:uid="{238A54A9-BB5F-4D05-AFF2-5DA71E2B919D}"/>
    <cellStyle name="Millares 2 4 3 2 3" xfId="5313" xr:uid="{A1254CAB-4374-4EAC-AA28-473AA78AB429}"/>
    <cellStyle name="Millares 2 4 3 3" xfId="3165" xr:uid="{43A54BE2-53E4-4338-82E1-D65F230BD52E}"/>
    <cellStyle name="Millares 2 4 3 4" xfId="4604" xr:uid="{CD7447BB-4465-4497-9097-5261CC85E6FB}"/>
    <cellStyle name="Millares 2 4 4" xfId="1500" xr:uid="{BF7269F9-2D6C-4F43-88B5-49FC8E246E61}"/>
    <cellStyle name="Millares 2 4 4 2" xfId="2274" xr:uid="{0AACA0BD-645C-4321-8153-F200934FA4FD}"/>
    <cellStyle name="Millares 2 4 4 2 2" xfId="3714" xr:uid="{AF4DBD3D-A95A-4A7A-9C4E-A7A2FEB8FBDD}"/>
    <cellStyle name="Millares 2 4 4 2 3" xfId="5153" xr:uid="{7A1540C1-1F7D-44D1-94D4-F3DD85E3149B}"/>
    <cellStyle name="Millares 2 4 4 3" xfId="3005" xr:uid="{161CA576-72F3-4F54-AEE0-0CE5765627F2}"/>
    <cellStyle name="Millares 2 4 4 4" xfId="4444" xr:uid="{505D4344-3BED-41F9-9D4B-986ABBBF9F0F}"/>
    <cellStyle name="Millares 2 4 5" xfId="1874" xr:uid="{991BAB2A-8CB7-4B24-A788-BF0B74EAEF14}"/>
    <cellStyle name="Millares 2 4 5 2" xfId="2587" xr:uid="{C59FDD22-AD8D-4274-8247-0F68306B27CF}"/>
    <cellStyle name="Millares 2 4 5 2 2" xfId="4027" xr:uid="{85385A1B-FB91-44FD-A965-0F867E881F73}"/>
    <cellStyle name="Millares 2 4 5 2 3" xfId="5466" xr:uid="{311FA30A-D625-4AF4-A5CD-EE3DBE9B3F00}"/>
    <cellStyle name="Millares 2 4 5 3" xfId="3318" xr:uid="{10183A99-7B84-4282-8D67-0351795F3881}"/>
    <cellStyle name="Millares 2 4 5 4" xfId="4757" xr:uid="{4819B6C8-C6F2-4212-984D-F5FA21278E72}"/>
    <cellStyle name="Millares 2 4 6" xfId="2122" xr:uid="{DF9D5706-B583-431A-BCE8-173362B179DD}"/>
    <cellStyle name="Millares 2 4 6 2" xfId="3562" xr:uid="{501E2DA6-5549-440D-8553-42A57902102F}"/>
    <cellStyle name="Millares 2 4 6 3" xfId="5001" xr:uid="{5B08523F-BCA6-474E-B959-6AA8A732491E}"/>
    <cellStyle name="Millares 2 4 7" xfId="2853" xr:uid="{99B10436-F9D4-40EC-A1B5-26104D9BD8F9}"/>
    <cellStyle name="Millares 2 4 8" xfId="4292" xr:uid="{10A726F7-CA9D-4EF2-B482-97800721A4DF}"/>
    <cellStyle name="Millares 2 5" xfId="183" xr:uid="{0E89CA4D-20A3-4B5E-9218-02BA8CD49D7C}"/>
    <cellStyle name="Millares 2 5 2" xfId="1774" xr:uid="{34E952C4-85AE-48CF-BC3A-EC54AD0C6857}"/>
    <cellStyle name="Millares 2 5 2 2" xfId="1872" xr:uid="{4BB6A90F-2942-4D48-B6F1-979667F3066C}"/>
    <cellStyle name="Millares 2 5 2 2 2" xfId="2585" xr:uid="{1A3FCD97-3FFC-4895-828E-7E5CB6C7F10C}"/>
    <cellStyle name="Millares 2 5 2 2 2 2" xfId="4025" xr:uid="{2866757A-8FF2-464F-9B4E-9B87447B4098}"/>
    <cellStyle name="Millares 2 5 2 2 2 3" xfId="5464" xr:uid="{8808A10D-4FD4-45D2-B681-19688236EB32}"/>
    <cellStyle name="Millares 2 5 2 2 3" xfId="3316" xr:uid="{555DA139-3F32-4170-B055-790328A6A7EA}"/>
    <cellStyle name="Millares 2 5 2 2 4" xfId="4755" xr:uid="{F3101D7A-3473-45CD-9BFD-0117D93A18C7}"/>
    <cellStyle name="Millares 2 5 2 3" xfId="2489" xr:uid="{A884A511-FCE5-4470-B008-9266300F4300}"/>
    <cellStyle name="Millares 2 5 2 3 2" xfId="3929" xr:uid="{FC209F18-FB0D-4A88-BD74-E9E31B49A5DC}"/>
    <cellStyle name="Millares 2 5 2 3 3" xfId="5368" xr:uid="{11402F9D-51A3-4BAF-AA9D-9518FBFF53B9}"/>
    <cellStyle name="Millares 2 5 2 4" xfId="3220" xr:uid="{6ED7C0F0-18FC-4112-A96F-0FDE80DFBD8B}"/>
    <cellStyle name="Millares 2 5 2 5" xfId="4659" xr:uid="{5589E166-ADF3-48E9-898D-3E349935C3AF}"/>
    <cellStyle name="Millares 2 5 3" xfId="1636" xr:uid="{426DE9DD-D96D-4283-B968-63FF9B73647B}"/>
    <cellStyle name="Millares 2 5 3 2" xfId="2369" xr:uid="{2B844D72-B155-4BEC-AAB1-96198B4C6D08}"/>
    <cellStyle name="Millares 2 5 3 2 2" xfId="3809" xr:uid="{9BA6BE39-9F1D-4695-B784-E2E4DC263F41}"/>
    <cellStyle name="Millares 2 5 3 2 3" xfId="5248" xr:uid="{B813ED7C-5AC1-44B5-A7C2-1D17F1F86D7A}"/>
    <cellStyle name="Millares 2 5 3 3" xfId="3100" xr:uid="{CC72D205-EB9A-4FB1-A7C0-C6441069F8F6}"/>
    <cellStyle name="Millares 2 5 3 4" xfId="4539" xr:uid="{7EBE1932-ECAE-46B9-84B0-5F213D0C032D}"/>
    <cellStyle name="Millares 2 5 4" xfId="1846" xr:uid="{F2B820C9-5B3F-47B4-9375-BEC79BAE3DE7}"/>
    <cellStyle name="Millares 2 5 4 2" xfId="2560" xr:uid="{1FC2171C-4EA6-4D3F-842F-511A1F75DB4A}"/>
    <cellStyle name="Millares 2 5 4 2 2" xfId="4000" xr:uid="{8D6167D9-2239-4DAF-A683-5F1A7CFB9783}"/>
    <cellStyle name="Millares 2 5 4 2 3" xfId="5439" xr:uid="{D33B6625-BCEA-4523-A3FD-8A14ECAF2B67}"/>
    <cellStyle name="Millares 2 5 4 3" xfId="3291" xr:uid="{FC34625F-5773-4088-8779-B40A0505C248}"/>
    <cellStyle name="Millares 2 5 4 4" xfId="4730" xr:uid="{23292576-F133-4CAB-9613-F7DB39C7053C}"/>
    <cellStyle name="Millares 2 5 5" xfId="2173" xr:uid="{B294C104-AFEE-4177-B2C4-9555A5371642}"/>
    <cellStyle name="Millares 2 5 5 2" xfId="3613" xr:uid="{4A70C5A7-0C57-4CA7-BF0F-3B4A4B5A2C9A}"/>
    <cellStyle name="Millares 2 5 5 3" xfId="5052" xr:uid="{386C0221-7710-43B9-95D4-A3BF3A6FDE8C}"/>
    <cellStyle name="Millares 2 5 6" xfId="2904" xr:uid="{98C76A8F-157B-4A72-B1CE-74CEB629751A}"/>
    <cellStyle name="Millares 2 5 7" xfId="4343" xr:uid="{5DF2BEB5-98AB-4A8F-8CC3-DACC4A2E150F}"/>
    <cellStyle name="Millares 2 6" xfId="269" xr:uid="{0AAB2976-A97A-4FB3-A44F-F61F6054D34F}"/>
    <cellStyle name="Millares 2 6 2" xfId="1739" xr:uid="{4C3068B1-7786-4780-82E0-B6BE39D9707E}"/>
    <cellStyle name="Millares 2 6 2 2" xfId="1876" xr:uid="{12B8D779-694A-4E48-A7D6-9CFA03AE5A13}"/>
    <cellStyle name="Millares 2 6 2 2 2" xfId="2589" xr:uid="{5F3E77EB-1BD9-4717-ACB5-E68020A9F7F4}"/>
    <cellStyle name="Millares 2 6 2 2 2 2" xfId="4029" xr:uid="{F724BD77-735C-4B90-B75F-7DC113A57632}"/>
    <cellStyle name="Millares 2 6 2 2 2 3" xfId="5468" xr:uid="{C6482E7E-4521-4957-8567-BCD28160B026}"/>
    <cellStyle name="Millares 2 6 2 2 3" xfId="3320" xr:uid="{C3DC22CE-4CE3-4240-B753-16C69D169F85}"/>
    <cellStyle name="Millares 2 6 2 2 4" xfId="4759" xr:uid="{72BCA707-A213-46E4-8B4E-90198E6EE493}"/>
    <cellStyle name="Millares 2 6 2 3" xfId="2454" xr:uid="{15A6BA12-5FD3-41E6-9199-E5EA1DEBEAAB}"/>
    <cellStyle name="Millares 2 6 2 3 2" xfId="3894" xr:uid="{BACFC7F8-5AFC-4B1E-82AB-F11F50ABCEB1}"/>
    <cellStyle name="Millares 2 6 2 3 3" xfId="5333" xr:uid="{C361C6C6-F26B-4A5D-9F6E-9B5C4FC0B4F0}"/>
    <cellStyle name="Millares 2 6 2 4" xfId="3185" xr:uid="{4AB91DAE-B537-4EE1-B297-AD6B9A03E191}"/>
    <cellStyle name="Millares 2 6 2 5" xfId="4624" xr:uid="{3E25CF53-02C8-4747-9A2E-174775633375}"/>
    <cellStyle name="Millares 2 6 3" xfId="1602" xr:uid="{B1AA7EB4-9489-4AF5-B3A2-B144D25BA694}"/>
    <cellStyle name="Millares 2 6 3 2" xfId="2335" xr:uid="{D8C25CB0-F9AD-43A6-9467-0E1DDFBDB600}"/>
    <cellStyle name="Millares 2 6 3 2 2" xfId="3775" xr:uid="{6911E04D-520F-447F-8F1F-3503BE1F339E}"/>
    <cellStyle name="Millares 2 6 3 2 3" xfId="5214" xr:uid="{08DA02D0-1CD9-4ABF-9AE9-1A7FF240C41D}"/>
    <cellStyle name="Millares 2 6 3 3" xfId="3066" xr:uid="{B9BADD82-9CE0-4DBA-9090-0C1F39A6B6AE}"/>
    <cellStyle name="Millares 2 6 3 4" xfId="4505" xr:uid="{83E2A6E3-95A3-441B-892F-E3EF60BFA1D8}"/>
    <cellStyle name="Millares 2 6 4" xfId="1959" xr:uid="{D0FBF40A-2E4A-473F-BFD3-7E729F954E8E}"/>
    <cellStyle name="Millares 2 6 4 2" xfId="2670" xr:uid="{4653ECD9-F81B-466A-BDEF-F14330490ACE}"/>
    <cellStyle name="Millares 2 6 4 2 2" xfId="4110" xr:uid="{7491B7B3-1E3B-45BE-89CB-E5374C591135}"/>
    <cellStyle name="Millares 2 6 4 2 3" xfId="5549" xr:uid="{1F6EF515-385E-49AB-A51F-3AF8231571AD}"/>
    <cellStyle name="Millares 2 6 4 3" xfId="3401" xr:uid="{C4470F09-B536-4AC0-8AA5-0BF40403BF77}"/>
    <cellStyle name="Millares 2 6 4 4" xfId="4840" xr:uid="{8CB8844E-F4F5-4B90-AA8C-1E02B8E41B4B}"/>
    <cellStyle name="Millares 2 6 5" xfId="2189" xr:uid="{F1520AF7-23FC-4B99-8D81-01423AD62678}"/>
    <cellStyle name="Millares 2 6 5 2" xfId="3629" xr:uid="{0B95E2D3-C5E0-4847-BEF6-52C3D3B5F884}"/>
    <cellStyle name="Millares 2 6 5 3" xfId="5068" xr:uid="{84824634-93EC-4DC7-A66E-5B5394932DFF}"/>
    <cellStyle name="Millares 2 6 6" xfId="2920" xr:uid="{3EB35F0E-4683-46FC-AAC2-FE3F4A86841C}"/>
    <cellStyle name="Millares 2 6 7" xfId="4359" xr:uid="{112F3087-3561-4213-96CB-0E27D41E9632}"/>
    <cellStyle name="Millares 2 7" xfId="1398" xr:uid="{80C13212-3D36-42FD-9B23-078179D772F8}"/>
    <cellStyle name="Millares 2 7 2" xfId="1779" xr:uid="{A1798CE8-7926-4D61-A6E0-4BA88C556B24}"/>
    <cellStyle name="Millares 2 7 2 2" xfId="1423" xr:uid="{EB2621D6-5A70-49F7-A448-E7723F6A9222}"/>
    <cellStyle name="Millares 2 7 2 2 2" xfId="2223" xr:uid="{C81B5CE4-6091-407F-8C9B-4C1308BD2EC3}"/>
    <cellStyle name="Millares 2 7 2 2 2 2" xfId="3663" xr:uid="{E4840895-1210-4B9B-84B6-808BA3C46FB0}"/>
    <cellStyle name="Millares 2 7 2 2 2 3" xfId="5102" xr:uid="{14825E19-1DE5-4421-A12C-E5EE968358B6}"/>
    <cellStyle name="Millares 2 7 2 2 3" xfId="2954" xr:uid="{F6A959FA-3B6C-49A5-A26F-C566435D7062}"/>
    <cellStyle name="Millares 2 7 2 2 4" xfId="4393" xr:uid="{EE7F6939-B5B4-4F8E-BD3F-F7305613FD74}"/>
    <cellStyle name="Millares 2 7 2 3" xfId="2494" xr:uid="{B38DBFBE-7DC7-4708-A295-3DEB872D473A}"/>
    <cellStyle name="Millares 2 7 2 3 2" xfId="3934" xr:uid="{BCC1FE5D-1D5B-4D4F-B9A9-3E115157D0F9}"/>
    <cellStyle name="Millares 2 7 2 3 3" xfId="5373" xr:uid="{2CE85DFC-CAE1-4A67-947E-38EA31C5AE15}"/>
    <cellStyle name="Millares 2 7 2 4" xfId="3225" xr:uid="{3FDE01EC-F0A8-422C-AB24-EA8A7ED413D6}"/>
    <cellStyle name="Millares 2 7 2 5" xfId="4664" xr:uid="{9C8D6027-E87C-4734-AF8D-427F9563C618}"/>
    <cellStyle name="Millares 2 7 3" xfId="1658" xr:uid="{84EDD5B0-792B-49C2-A1C0-02B37C1D0428}"/>
    <cellStyle name="Millares 2 7 3 2" xfId="2378" xr:uid="{7C53FD68-ABBE-4ECC-875E-CBDDF553AB45}"/>
    <cellStyle name="Millares 2 7 3 2 2" xfId="3818" xr:uid="{EBB303CE-36C3-4401-A202-ED1A579D24E9}"/>
    <cellStyle name="Millares 2 7 3 2 3" xfId="5257" xr:uid="{FD1514E0-FAC7-4844-A733-264794F95815}"/>
    <cellStyle name="Millares 2 7 3 3" xfId="3109" xr:uid="{6DFC9546-4004-4390-AB4A-F52D9FA21C8B}"/>
    <cellStyle name="Millares 2 7 3 4" xfId="4548" xr:uid="{802F701E-9C58-4057-A39C-BEDFDCF46D90}"/>
    <cellStyle name="Millares 2 7 4" xfId="2043" xr:uid="{D8FA7352-2194-46D0-BA98-2598E33CF887}"/>
    <cellStyle name="Millares 2 7 4 2" xfId="2753" xr:uid="{29A43E61-C64F-4C4B-8771-AC20D3F4E448}"/>
    <cellStyle name="Millares 2 7 4 2 2" xfId="4193" xr:uid="{CF6F46A9-DD01-4203-98C7-AC9F939839B9}"/>
    <cellStyle name="Millares 2 7 4 2 3" xfId="5632" xr:uid="{10F27B04-3DF0-4002-9A5E-693EBF143C14}"/>
    <cellStyle name="Millares 2 7 4 3" xfId="3484" xr:uid="{E24571AB-E965-45EF-A214-6B7F6FFD1950}"/>
    <cellStyle name="Millares 2 7 4 4" xfId="4923" xr:uid="{89DE2D33-6064-42D6-B647-7AA2D683AAA6}"/>
    <cellStyle name="Millares 2 7 5" xfId="2201" xr:uid="{5F96BA49-89F6-4F26-BDAC-7776B5EC81D7}"/>
    <cellStyle name="Millares 2 7 5 2" xfId="3641" xr:uid="{D3C5C299-813A-466D-B934-58011553545C}"/>
    <cellStyle name="Millares 2 7 5 3" xfId="5080" xr:uid="{3DBF16E1-4115-4BA0-AC2D-226A936ADAD4}"/>
    <cellStyle name="Millares 2 7 6" xfId="2932" xr:uid="{E83221DF-63AD-4FA1-96F0-F9094D63FB93}"/>
    <cellStyle name="Millares 2 7 7" xfId="4371" xr:uid="{C6463A50-9B5E-4A3D-A08E-98ECEA905020}"/>
    <cellStyle name="Millares 2 8" xfId="1693" xr:uid="{CD96DABF-1046-46F4-8CE4-ADB78841A490}"/>
    <cellStyle name="Millares 2 8 2" xfId="1809" xr:uid="{A7B8E6CE-C12D-41F6-98B7-EF37842A661E}"/>
    <cellStyle name="Millares 2 8 2 2" xfId="2524" xr:uid="{9A105CBE-4132-4539-BCD9-AA81DF4EDFF3}"/>
    <cellStyle name="Millares 2 8 2 2 2" xfId="3964" xr:uid="{C455AF33-F067-4F12-A564-38676D8F0FC9}"/>
    <cellStyle name="Millares 2 8 2 2 3" xfId="5403" xr:uid="{79CB9D3B-98E2-4613-9395-0E06F0DB4787}"/>
    <cellStyle name="Millares 2 8 2 3" xfId="3255" xr:uid="{D2C423E4-F854-4A50-ACB6-705C50A31E97}"/>
    <cellStyle name="Millares 2 8 2 4" xfId="4694" xr:uid="{4BE2FB2B-1C5C-4D6A-8BA1-8FA50460B592}"/>
    <cellStyle name="Millares 2 8 3" xfId="1683" xr:uid="{DC95FABD-5EA4-4566-A267-D18011945AEF}"/>
    <cellStyle name="Millares 2 8 3 2" xfId="2403" xr:uid="{76229131-51ED-4122-80BA-F1A1ED7E49B5}"/>
    <cellStyle name="Millares 2 8 3 2 2" xfId="3843" xr:uid="{FCBCEEAC-DBD9-42CF-A7AD-1FB4639A5AA9}"/>
    <cellStyle name="Millares 2 8 3 2 3" xfId="5282" xr:uid="{C6707FAA-AC91-4648-B749-A3A60FC130AA}"/>
    <cellStyle name="Millares 2 8 3 3" xfId="3134" xr:uid="{57BECE06-0A06-481B-B9DE-235E61C71AE9}"/>
    <cellStyle name="Millares 2 8 3 4" xfId="4573" xr:uid="{427D44C0-8CD4-44A5-BAEA-CA4CE2E8B8D9}"/>
    <cellStyle name="Millares 2 8 4" xfId="2408" xr:uid="{2243DCAE-55B0-403D-9966-4134757FCB50}"/>
    <cellStyle name="Millares 2 8 4 2" xfId="3848" xr:uid="{45FB1CF7-BB9E-4FF5-959A-03EE29D41FC3}"/>
    <cellStyle name="Millares 2 8 4 3" xfId="5287" xr:uid="{E7BDBCE2-32AA-4BFC-A58D-322D51C4F922}"/>
    <cellStyle name="Millares 2 8 5" xfId="3139" xr:uid="{3F39B366-1E35-4827-AD52-D8A99DDE7504}"/>
    <cellStyle name="Millares 2 8 6" xfId="4578" xr:uid="{1DB4352B-2DBD-4D00-893D-A7A58014FB3C}"/>
    <cellStyle name="Millares 2 9" xfId="1585" xr:uid="{DF1A4F77-7854-445E-8B99-7CF5323B99DC}"/>
    <cellStyle name="Millares 2 9 2" xfId="2321" xr:uid="{4EFEC776-68BA-4573-9C0C-81AF35C78132}"/>
    <cellStyle name="Millares 2 9 2 2" xfId="3761" xr:uid="{5136AA27-60FB-4E7C-959F-D985D642D0A6}"/>
    <cellStyle name="Millares 2 9 2 3" xfId="5200" xr:uid="{B0A43F80-E8CB-4BD6-B11D-860E9686BDC3}"/>
    <cellStyle name="Millares 2 9 3" xfId="3052" xr:uid="{0322A8E3-B42F-4F3F-936A-782980F188CE}"/>
    <cellStyle name="Millares 2 9 4" xfId="4491" xr:uid="{05B2461E-0E36-4DA8-8F29-290DFFC26F12}"/>
    <cellStyle name="Millares 2_Hoja6 2 2" xfId="1638" xr:uid="{3D4FC86A-E4BD-48DC-AFCD-5CBAA13FAB6C}"/>
    <cellStyle name="Millares 20" xfId="1468" xr:uid="{63BDD413-D8AC-40E8-B173-A47049D0376F}"/>
    <cellStyle name="Millares 20 2" xfId="1522" xr:uid="{D0309605-A092-4087-A063-C2659E34AB89}"/>
    <cellStyle name="Millares 20 2 2" xfId="1654" xr:uid="{802FAACD-0266-46A7-8D65-789843474C32}"/>
    <cellStyle name="Millares 20 2 2 2" xfId="2374" xr:uid="{A3A9A8C7-3238-4639-821B-29A2FC2A909B}"/>
    <cellStyle name="Millares 20 2 2 2 2" xfId="3814" xr:uid="{A46CE610-690D-44A9-930A-86FEFE60E297}"/>
    <cellStyle name="Millares 20 2 2 2 3" xfId="5253" xr:uid="{049DEC1A-0E6B-4A75-88BE-27356D6BE1A2}"/>
    <cellStyle name="Millares 20 2 2 3" xfId="3105" xr:uid="{43EAE29F-AAB7-4BEE-820F-5C4C62441C6F}"/>
    <cellStyle name="Millares 20 2 2 4" xfId="4544" xr:uid="{FB5DC518-2D25-41EF-ABAA-CC1D27CD284F}"/>
    <cellStyle name="Millares 20 2 3" xfId="2007" xr:uid="{900985C1-457E-4C34-81CB-7819178C1C0C}"/>
    <cellStyle name="Millares 20 2 3 2" xfId="2718" xr:uid="{BC29B462-5389-4177-8A54-D755B3CB3CD4}"/>
    <cellStyle name="Millares 20 2 3 2 2" xfId="4158" xr:uid="{7BE2225E-59AC-4EAE-AB8B-79290BA5097D}"/>
    <cellStyle name="Millares 20 2 3 2 3" xfId="5597" xr:uid="{3A34B19F-21B2-4B74-8164-80067870F23A}"/>
    <cellStyle name="Millares 20 2 3 3" xfId="3449" xr:uid="{C94D3FD0-13AC-4AE8-B053-7DF2FBDF35F2}"/>
    <cellStyle name="Millares 20 2 3 4" xfId="4888" xr:uid="{652B1C6B-36BF-49B7-AC35-FFD496D54313}"/>
    <cellStyle name="Millares 20 2 4" xfId="2289" xr:uid="{23423E2B-2FBB-4C62-8A67-80FBC79E1EA2}"/>
    <cellStyle name="Millares 20 2 4 2" xfId="3729" xr:uid="{29935F72-6EFE-48A4-A561-01240CD0C454}"/>
    <cellStyle name="Millares 20 2 4 3" xfId="5168" xr:uid="{3A48BB02-5121-4D05-AF77-A4E5974DE5A7}"/>
    <cellStyle name="Millares 20 2 5" xfId="3020" xr:uid="{737C77EC-5CCB-4C0D-BF1B-C656DF657E60}"/>
    <cellStyle name="Millares 20 2 6" xfId="4459" xr:uid="{BEEEA8B9-0412-4D10-8150-6C70CDBBC88D}"/>
    <cellStyle name="Millares 20 3" xfId="1922" xr:uid="{770C3368-51E9-441D-B1AE-915659C870CF}"/>
    <cellStyle name="Millares 20 3 2" xfId="2634" xr:uid="{F6072E18-2AE1-4C40-A325-7BE609DB9321}"/>
    <cellStyle name="Millares 20 3 2 2" xfId="4074" xr:uid="{A760F4B2-7F82-4B61-98BC-4B0D67A4B77C}"/>
    <cellStyle name="Millares 20 3 2 3" xfId="5513" xr:uid="{0B17F02B-42D8-4AF1-A0A0-75FA5000BBD9}"/>
    <cellStyle name="Millares 20 3 3" xfId="3365" xr:uid="{6017C4B7-C104-481B-8172-34FE991B9C4C}"/>
    <cellStyle name="Millares 20 3 4" xfId="4804" xr:uid="{52BA29AF-7FDA-42D3-931B-3D92BB05D92E}"/>
    <cellStyle name="Millares 20 4" xfId="1558" xr:uid="{A2BEB748-0CEE-4AF9-BD1C-C989A9076693}"/>
    <cellStyle name="Millares 20 4 2" xfId="2301" xr:uid="{8B83AE53-3954-4332-8E68-7A87FDF11822}"/>
    <cellStyle name="Millares 20 4 2 2" xfId="3741" xr:uid="{F434F294-2BAB-4486-9170-C7BB046F8BEB}"/>
    <cellStyle name="Millares 20 4 2 3" xfId="5180" xr:uid="{28933B4D-ECEA-4109-91B4-30317DADF560}"/>
    <cellStyle name="Millares 20 4 3" xfId="3032" xr:uid="{D85F95FE-40C5-435A-90ED-93F52EB22F09}"/>
    <cellStyle name="Millares 20 4 4" xfId="4471" xr:uid="{1EF472B9-ABDF-416F-A843-79FE859A031A}"/>
    <cellStyle name="Millares 21" xfId="1469" xr:uid="{30778731-E768-4470-AC0E-3B50B604CE15}"/>
    <cellStyle name="Millares 21 2" xfId="1523" xr:uid="{03812A5B-DED8-4178-A948-7F1DE1CC44F5}"/>
    <cellStyle name="Millares 21 2 2" xfId="1930" xr:uid="{383C9DC9-FB17-4437-BB23-BF380A74BA1A}"/>
    <cellStyle name="Millares 21 2 2 2" xfId="2641" xr:uid="{F43FCF8C-FD12-4082-B0C7-DEEE99AE1CA2}"/>
    <cellStyle name="Millares 21 2 2 2 2" xfId="4081" xr:uid="{719F302B-9912-4C4F-B512-A1B546B62E63}"/>
    <cellStyle name="Millares 21 2 2 2 3" xfId="5520" xr:uid="{1D524617-2341-419E-87AD-4A6DF07750B5}"/>
    <cellStyle name="Millares 21 2 2 3" xfId="3372" xr:uid="{6B14A64C-902C-4A40-AF40-166629841078}"/>
    <cellStyle name="Millares 21 2 2 4" xfId="4811" xr:uid="{9BF995BA-4813-4FB2-9E39-577BB6B5E005}"/>
    <cellStyle name="Millares 21 2 3" xfId="1860" xr:uid="{5F35B6B5-9E17-424E-8A80-43F09DED1805}"/>
    <cellStyle name="Millares 21 2 3 2" xfId="2573" xr:uid="{DE59442F-9A76-4C1F-B2A3-7F18AE7C47C8}"/>
    <cellStyle name="Millares 21 2 3 2 2" xfId="4013" xr:uid="{27FB84DD-FF96-4505-AA29-E26A02244A66}"/>
    <cellStyle name="Millares 21 2 3 2 3" xfId="5452" xr:uid="{5B493D20-49B0-4C3E-978E-BEFC8561C76E}"/>
    <cellStyle name="Millares 21 2 3 3" xfId="3304" xr:uid="{81641D14-0150-41F3-B0C7-601573A29BFB}"/>
    <cellStyle name="Millares 21 2 3 4" xfId="4743" xr:uid="{AD5D5B77-783F-4E4C-9E3A-F3DC45BCBF39}"/>
    <cellStyle name="Millares 21 2 4" xfId="2290" xr:uid="{63E187E5-6E41-4BA1-966C-103E99AE655D}"/>
    <cellStyle name="Millares 21 2 4 2" xfId="3730" xr:uid="{77EBBC47-A47F-4F3F-AFD1-BCC39B65833D}"/>
    <cellStyle name="Millares 21 2 4 3" xfId="5169" xr:uid="{FC383F14-460E-4C76-AC68-646C1C8E8901}"/>
    <cellStyle name="Millares 21 2 5" xfId="3021" xr:uid="{95C49FC3-BAFA-483B-86FC-AB1D494BD73B}"/>
    <cellStyle name="Millares 21 2 6" xfId="4460" xr:uid="{E021C30F-AC5F-4FB1-883D-AFDE2011DABA}"/>
    <cellStyle name="Millares 21 3" xfId="1954" xr:uid="{7667F72E-8373-4EDA-AED3-EA60CD1D21F0}"/>
    <cellStyle name="Millares 21 3 2" xfId="2665" xr:uid="{62B0BB14-1465-4FC8-9950-23D429395627}"/>
    <cellStyle name="Millares 21 3 2 2" xfId="4105" xr:uid="{7362FAC3-385F-4FF7-8EDF-F17C783CA46D}"/>
    <cellStyle name="Millares 21 3 2 3" xfId="5544" xr:uid="{EF39BB3F-4E29-487B-B243-647F1DC2A539}"/>
    <cellStyle name="Millares 21 3 3" xfId="3396" xr:uid="{0DB39C77-A408-4F55-8D3D-562C4BE496DE}"/>
    <cellStyle name="Millares 21 3 4" xfId="4835" xr:uid="{53642186-9A3E-4759-AEF0-37D622D433D8}"/>
    <cellStyle name="Millares 21 4" xfId="1850" xr:uid="{0039B5C5-6291-43F3-BC86-A7DE93142CA0}"/>
    <cellStyle name="Millares 21 4 2" xfId="2564" xr:uid="{2D1ED220-7524-4C59-A43C-D6967AF0F4B7}"/>
    <cellStyle name="Millares 21 4 2 2" xfId="4004" xr:uid="{BB864A7D-CC51-4C84-B4D5-CE685B16714B}"/>
    <cellStyle name="Millares 21 4 2 3" xfId="5443" xr:uid="{D75E0536-4557-4E02-80F8-19E54937EB22}"/>
    <cellStyle name="Millares 21 4 3" xfId="3295" xr:uid="{73EB3E1B-2641-4D16-ACDD-FA7E9DE96394}"/>
    <cellStyle name="Millares 21 4 4" xfId="4734" xr:uid="{B45FBAE9-DA82-4CA2-B398-2B445076627F}"/>
    <cellStyle name="Millares 212" xfId="185" xr:uid="{BC17B732-2A93-41A3-8FA6-80F321ED5A16}"/>
    <cellStyle name="Millares 212 10" xfId="2905" xr:uid="{5D87EF11-D240-4578-A9DD-0A2E3AF942B1}"/>
    <cellStyle name="Millares 212 11" xfId="4344" xr:uid="{59193680-2B74-4F82-AB26-4AFA801B0395}"/>
    <cellStyle name="Millares 212 2" xfId="1399" xr:uid="{6C8D4CCC-028F-4B08-8C23-C68B65430A6D}"/>
    <cellStyle name="Millares 212 2 2" xfId="1621" xr:uid="{5F491141-2C2A-47E8-B177-A3E21D009B8B}"/>
    <cellStyle name="Millares 212 2 2 2" xfId="1758" xr:uid="{33E4CDFA-833A-4FD0-93E7-DAC48A07F74C}"/>
    <cellStyle name="Millares 212 2 2 2 2" xfId="2473" xr:uid="{D3605D16-AC88-479D-87B0-CB3461598119}"/>
    <cellStyle name="Millares 212 2 2 2 2 2" xfId="3913" xr:uid="{39ABC2BB-E2F7-45FC-8709-72B44F41D3BE}"/>
    <cellStyle name="Millares 212 2 2 2 2 3" xfId="5352" xr:uid="{1DB4F2F8-97D0-444A-B360-4ECA42D2EBC1}"/>
    <cellStyle name="Millares 212 2 2 2 3" xfId="3204" xr:uid="{F2A00E8F-8D40-4A90-B4D1-DC43DAB72775}"/>
    <cellStyle name="Millares 212 2 2 2 4" xfId="4643" xr:uid="{2E6D4196-A69D-43BF-B654-ACCC762B9C3D}"/>
    <cellStyle name="Millares 212 2 2 3" xfId="2354" xr:uid="{418C6560-4E2C-4DA0-9BD7-9DDA843025FC}"/>
    <cellStyle name="Millares 212 2 2 3 2" xfId="3794" xr:uid="{C2E6B2DC-B6F6-45D6-8888-9834C68F5408}"/>
    <cellStyle name="Millares 212 2 2 3 3" xfId="5233" xr:uid="{3662E602-43DC-42C1-BC15-50B570B5B90F}"/>
    <cellStyle name="Millares 212 2 2 4" xfId="3085" xr:uid="{318EEF5F-DA97-4873-BAE1-DE98837F273C}"/>
    <cellStyle name="Millares 212 2 2 5" xfId="4524" xr:uid="{2EF561CB-6368-4FAD-A3DA-51A5746833BA}"/>
    <cellStyle name="Millares 212 2 3" xfId="1721" xr:uid="{C1CFBE2B-6ECA-4FB6-94CC-573380D041D4}"/>
    <cellStyle name="Millares 212 2 3 2" xfId="2436" xr:uid="{7E7D2848-DF70-4E74-A0BD-FC80A8A970FF}"/>
    <cellStyle name="Millares 212 2 3 2 2" xfId="3876" xr:uid="{250650E0-629C-4078-AAE8-AB48C8EB0A08}"/>
    <cellStyle name="Millares 212 2 3 2 3" xfId="5315" xr:uid="{79B68834-D386-4124-9B4D-19EC4784D8E9}"/>
    <cellStyle name="Millares 212 2 3 3" xfId="3167" xr:uid="{C1338499-E727-48E9-92E0-625EBD909C86}"/>
    <cellStyle name="Millares 212 2 3 4" xfId="4606" xr:uid="{A0038466-0739-40A7-AF03-01F2C2D0D685}"/>
    <cellStyle name="Millares 212 2 4" xfId="2202" xr:uid="{6A2BE7B0-AB5A-44B0-90FA-D210B1867023}"/>
    <cellStyle name="Millares 212 2 4 2" xfId="3642" xr:uid="{5D943CCC-3D31-4EDC-9644-6B5026B9002C}"/>
    <cellStyle name="Millares 212 2 4 3" xfId="5081" xr:uid="{6BB7B67A-8FE1-464A-A493-89304E0119FA}"/>
    <cellStyle name="Millares 212 2 5" xfId="2933" xr:uid="{526A6D54-A606-4070-BC3D-8D30AF8BEC88}"/>
    <cellStyle name="Millares 212 2 6" xfId="4372" xr:uid="{28D18637-70A1-47C8-8BD4-AFDB2FDFEE32}"/>
    <cellStyle name="Millares 212 3" xfId="1603" xr:uid="{0D87CD31-31C8-4BAA-8CB0-D61CCADE54C8}"/>
    <cellStyle name="Millares 212 3 2" xfId="1740" xr:uid="{2B2A69EF-CCA9-4B85-92D0-95549DB7D44F}"/>
    <cellStyle name="Millares 212 3 2 2" xfId="2455" xr:uid="{DA0DE650-DD4F-4CCB-81BD-884B1700B111}"/>
    <cellStyle name="Millares 212 3 2 2 2" xfId="3895" xr:uid="{D094C2E2-FCB5-4A9C-B4FD-92DF3C01D0A8}"/>
    <cellStyle name="Millares 212 3 2 2 3" xfId="5334" xr:uid="{F7EAA2FA-992A-4FFB-A288-DA21A5122821}"/>
    <cellStyle name="Millares 212 3 2 3" xfId="3186" xr:uid="{9467D007-FC7A-4BAF-AAFB-BAE1150057D4}"/>
    <cellStyle name="Millares 212 3 2 4" xfId="4625" xr:uid="{10C3FFD4-93C1-4338-83F5-F113DEBA549B}"/>
    <cellStyle name="Millares 212 3 3" xfId="2336" xr:uid="{F8FCCD43-9C87-4317-9A4D-212F3B7153A7}"/>
    <cellStyle name="Millares 212 3 3 2" xfId="3776" xr:uid="{13C2D744-87BD-4757-BE71-39D7C489C8ED}"/>
    <cellStyle name="Millares 212 3 3 3" xfId="5215" xr:uid="{5365CEB5-7BCA-44B6-93D5-C27E08CA4C0E}"/>
    <cellStyle name="Millares 212 3 4" xfId="3067" xr:uid="{10065645-0928-4191-8C68-AFD39DCEBFA4}"/>
    <cellStyle name="Millares 212 3 5" xfId="4506" xr:uid="{0B3C71E7-97EE-4B92-9407-1ABE407CE52D}"/>
    <cellStyle name="Millares 212 4" xfId="1660" xr:uid="{B6F9427E-B07D-4CA9-B211-AE44218D28BC}"/>
    <cellStyle name="Millares 212 4 2" xfId="1781" xr:uid="{BFED66EE-29E5-4BE6-B3DA-DD258A2FBBF7}"/>
    <cellStyle name="Millares 212 4 2 2" xfId="2496" xr:uid="{5D15BF24-22C1-40F7-9908-575F768A1970}"/>
    <cellStyle name="Millares 212 4 2 2 2" xfId="3936" xr:uid="{BF3D7B2E-AFEB-408F-B74C-BDA346DC1D61}"/>
    <cellStyle name="Millares 212 4 2 2 3" xfId="5375" xr:uid="{B84B8FAC-1393-4C45-BEC8-7298BE6E398D}"/>
    <cellStyle name="Millares 212 4 2 3" xfId="3227" xr:uid="{674139C4-B1F0-4C5B-82F1-0476C2FE0FD1}"/>
    <cellStyle name="Millares 212 4 2 4" xfId="4666" xr:uid="{F500D805-432B-4820-8516-BF41A58D9483}"/>
    <cellStyle name="Millares 212 4 3" xfId="2380" xr:uid="{F4C21DD2-C966-48CF-8CF6-FD64154E17D1}"/>
    <cellStyle name="Millares 212 4 3 2" xfId="3820" xr:uid="{3A47944C-99A6-4481-9921-2AC48365837F}"/>
    <cellStyle name="Millares 212 4 3 3" xfId="5259" xr:uid="{44956145-A633-4143-A2BC-0E56A9853C85}"/>
    <cellStyle name="Millares 212 4 4" xfId="3111" xr:uid="{5310F1DC-C95E-476F-BCF8-E7BD6D4EF09C}"/>
    <cellStyle name="Millares 212 4 5" xfId="4550" xr:uid="{37696034-D6CF-468A-BD91-15BA92776D01}"/>
    <cellStyle name="Millares 212 5" xfId="1679" xr:uid="{85AC7F82-03E5-4926-A09E-DBC2DC368A00}"/>
    <cellStyle name="Millares 212 5 2" xfId="1800" xr:uid="{8983BA1F-4911-493B-8C2F-03E331954CF0}"/>
    <cellStyle name="Millares 212 5 2 2" xfId="2515" xr:uid="{95D8DE13-CC5C-43CD-BAF4-CBBC48FB015D}"/>
    <cellStyle name="Millares 212 5 2 2 2" xfId="3955" xr:uid="{CDE92F82-6D2B-4526-AE7F-52159A32DC21}"/>
    <cellStyle name="Millares 212 5 2 2 3" xfId="5394" xr:uid="{FA59C2EE-F7E2-4581-A477-A6B22D227032}"/>
    <cellStyle name="Millares 212 5 2 3" xfId="3246" xr:uid="{51A11F3E-C9ED-4056-A004-7AD2F0AF85C0}"/>
    <cellStyle name="Millares 212 5 2 4" xfId="4685" xr:uid="{59874D7C-2CD2-4BD9-AAB6-7E319E84287F}"/>
    <cellStyle name="Millares 212 5 3" xfId="2399" xr:uid="{80E3D17E-6657-495A-820D-DB4B0AD1A371}"/>
    <cellStyle name="Millares 212 5 3 2" xfId="3839" xr:uid="{16DBC0CB-3DAF-4CD1-971E-2A429D2E3340}"/>
    <cellStyle name="Millares 212 5 3 3" xfId="5278" xr:uid="{093B928A-4C0F-4390-942E-175CAF1D8A2E}"/>
    <cellStyle name="Millares 212 5 4" xfId="3130" xr:uid="{02863214-EDF9-42BC-AD0F-0587C1B5286D}"/>
    <cellStyle name="Millares 212 5 5" xfId="4569" xr:uid="{8C1531F6-08DE-4E99-8BC7-1A20B4631D0C}"/>
    <cellStyle name="Millares 212 6" xfId="1695" xr:uid="{02C30C8D-1BB1-4242-93D2-9E23AC991BD6}"/>
    <cellStyle name="Millares 212 6 2" xfId="1811" xr:uid="{05C46CB2-C3AF-4787-AF70-30F0DB71F9DC}"/>
    <cellStyle name="Millares 212 6 2 2" xfId="2526" xr:uid="{2D42A139-6FF8-4365-ADB3-0348E4C9D967}"/>
    <cellStyle name="Millares 212 6 2 2 2" xfId="3966" xr:uid="{2C3237E1-3DC3-41E5-9E9E-DAF1EBD2E1BF}"/>
    <cellStyle name="Millares 212 6 2 2 3" xfId="5405" xr:uid="{0291143C-3FF3-4092-B054-31D23999C894}"/>
    <cellStyle name="Millares 212 6 2 3" xfId="3257" xr:uid="{EFA3AB33-2818-4D01-978A-7D4570CABBEC}"/>
    <cellStyle name="Millares 212 6 2 4" xfId="4696" xr:uid="{8686247C-AE09-4CC6-B8C4-754D05AD8467}"/>
    <cellStyle name="Millares 212 6 3" xfId="2410" xr:uid="{E47BF2A1-7171-4494-9EEF-3C44C4CAAE5E}"/>
    <cellStyle name="Millares 212 6 3 2" xfId="3850" xr:uid="{10702A93-F057-4B69-BD84-394F1F8BD64B}"/>
    <cellStyle name="Millares 212 6 3 3" xfId="5289" xr:uid="{2E03B9C6-4728-48C3-AA5A-23738C0F3DC2}"/>
    <cellStyle name="Millares 212 6 4" xfId="3141" xr:uid="{1756D1B3-0D2C-4711-AAB6-AFABE3C47AFE}"/>
    <cellStyle name="Millares 212 6 5" xfId="4580" xr:uid="{42BE2384-2335-4910-BA7D-B5973B3E7819}"/>
    <cellStyle name="Millares 212 7" xfId="1404" xr:uid="{423ACC9F-A7DA-42F7-99D1-9FB40DE2DA3E}"/>
    <cellStyle name="Millares 212 7 2" xfId="2205" xr:uid="{17C8A4CA-B57C-4F21-A174-9699CC913025}"/>
    <cellStyle name="Millares 212 7 2 2" xfId="3645" xr:uid="{CAECFF72-3664-48C8-99B8-49D88DD489B6}"/>
    <cellStyle name="Millares 212 7 2 3" xfId="5084" xr:uid="{84A1CBD2-C6BA-4F1F-B6B3-A14C0C09C7E3}"/>
    <cellStyle name="Millares 212 7 3" xfId="2936" xr:uid="{AF85F24A-4A66-4E42-BE4D-4BB46B93EBC0}"/>
    <cellStyle name="Millares 212 7 4" xfId="4375" xr:uid="{E88AF8AE-DCE2-4C67-8A2A-FA2A09284373}"/>
    <cellStyle name="Millares 212 8" xfId="1712" xr:uid="{04CA3A91-D034-4BBF-9165-9AC92E04C27F}"/>
    <cellStyle name="Millares 212 8 2" xfId="2427" xr:uid="{AD6633B4-FDE4-415F-8480-55F06E954AE0}"/>
    <cellStyle name="Millares 212 8 2 2" xfId="3867" xr:uid="{CBF754A8-727E-4279-AE72-07D65730AA1B}"/>
    <cellStyle name="Millares 212 8 2 3" xfId="5306" xr:uid="{7B56B803-FD4A-4D81-860E-1E1DE2B422E4}"/>
    <cellStyle name="Millares 212 8 3" xfId="3158" xr:uid="{35AF48DC-10FD-406F-B368-A20E8496B9B8}"/>
    <cellStyle name="Millares 212 8 4" xfId="4597" xr:uid="{1C2B835B-5DEE-4486-94EC-8471DAF6AC0E}"/>
    <cellStyle name="Millares 212 9" xfId="2174" xr:uid="{CDE02ED2-355A-4F0D-9CB3-03FAD358B9D5}"/>
    <cellStyle name="Millares 212 9 2" xfId="3614" xr:uid="{401868E1-353A-4B88-BEE1-48CC47318A81}"/>
    <cellStyle name="Millares 212 9 3" xfId="5053" xr:uid="{660A5C18-E709-4C60-8139-198F415D0254}"/>
    <cellStyle name="Millares 22" xfId="1391" xr:uid="{D0A704A5-A5E0-4CAA-ACD7-6234E2B34D83}"/>
    <cellStyle name="Millares 22 2" xfId="1524" xr:uid="{EEF9072B-0A7C-4ACD-9A04-05449ED9C1DE}"/>
    <cellStyle name="Millares 22 2 2" xfId="1796" xr:uid="{0B8B567D-2E91-4BD4-ABCB-6BE078774CE2}"/>
    <cellStyle name="Millares 22 2 2 2" xfId="2511" xr:uid="{D505A54D-1545-4166-806C-19CF8201BF21}"/>
    <cellStyle name="Millares 22 2 2 2 2" xfId="3951" xr:uid="{638D1E62-9F4F-411A-AACF-16E3C3D3C8C3}"/>
    <cellStyle name="Millares 22 2 2 2 3" xfId="5390" xr:uid="{A867D3FB-4D2C-4D92-9D46-B1ACD0500F0A}"/>
    <cellStyle name="Millares 22 2 2 3" xfId="3242" xr:uid="{826B72E9-26A1-4A08-B8CB-8DCDD5B5EBD0}"/>
    <cellStyle name="Millares 22 2 2 4" xfId="4681" xr:uid="{18078DBC-7A41-46CC-B77E-7C76544C4069}"/>
    <cellStyle name="Millares 22 2 3" xfId="1480" xr:uid="{283BA2FB-C978-4A8D-9407-995F74562E85}"/>
    <cellStyle name="Millares 22 2 3 2" xfId="2263" xr:uid="{544BB4F6-0062-4454-8490-A30609AC35F4}"/>
    <cellStyle name="Millares 22 2 3 2 2" xfId="3703" xr:uid="{5FDFEA01-3174-4123-9B3B-2523172ADB63}"/>
    <cellStyle name="Millares 22 2 3 2 3" xfId="5142" xr:uid="{834B42A6-A0F3-4AF4-9BDE-46E72E9BC768}"/>
    <cellStyle name="Millares 22 2 3 3" xfId="2994" xr:uid="{DFB319F0-F939-426C-8DA0-2EB3089C24F3}"/>
    <cellStyle name="Millares 22 2 3 4" xfId="4433" xr:uid="{6874A6F0-C368-4960-AD3E-D225ACA2E208}"/>
    <cellStyle name="Millares 22 2 4" xfId="2291" xr:uid="{DC4306AA-F9CF-476A-88F2-77C8D088CBCE}"/>
    <cellStyle name="Millares 22 2 4 2" xfId="3731" xr:uid="{972D8C66-23F2-4A9B-B10A-B3FD76C0B9DD}"/>
    <cellStyle name="Millares 22 2 4 3" xfId="5170" xr:uid="{36BA2421-1A97-421D-9941-9FD08C7B9001}"/>
    <cellStyle name="Millares 22 2 5" xfId="3022" xr:uid="{B1F6F75E-6075-48B1-8DF9-399115D3637E}"/>
    <cellStyle name="Millares 22 2 6" xfId="4461" xr:uid="{7FC5488F-E92F-4411-9024-4C178DAF2445}"/>
    <cellStyle name="Millares 22 3" xfId="1992" xr:uid="{1F0FEC26-C0A2-4868-9579-863C4084369D}"/>
    <cellStyle name="Millares 22 3 2" xfId="2703" xr:uid="{51D844E9-1A5F-4387-AFFD-F776DC73CDF5}"/>
    <cellStyle name="Millares 22 3 2 2" xfId="4143" xr:uid="{42C2DCA3-5F66-4533-8056-DFF443EC37ED}"/>
    <cellStyle name="Millares 22 3 2 3" xfId="5582" xr:uid="{AE5BEA98-D257-4D7F-B9F5-4E588A79A5B3}"/>
    <cellStyle name="Millares 22 3 3" xfId="3434" xr:uid="{73939EC2-13C1-412E-AC5A-079EAA41AF03}"/>
    <cellStyle name="Millares 22 3 4" xfId="4873" xr:uid="{55D36F84-EFB0-45CF-83B7-67EFC4CD589E}"/>
    <cellStyle name="Millares 22 4" xfId="2198" xr:uid="{4AE55E13-FC8B-4B20-B5A9-8CE9253B66BD}"/>
    <cellStyle name="Millares 22 4 2" xfId="3638" xr:uid="{F98CC439-5768-4425-BE5D-CF55A6158BB0}"/>
    <cellStyle name="Millares 22 4 3" xfId="5077" xr:uid="{B57256F1-6E0E-426C-A763-BB5EB1B6D457}"/>
    <cellStyle name="Millares 22 5" xfId="2929" xr:uid="{D5AB01EB-18DD-40B3-A16A-4AEDD3B69716}"/>
    <cellStyle name="Millares 22 6" xfId="4368" xr:uid="{23AFA8C1-6ED1-48BF-B06A-91A54D4C2648}"/>
    <cellStyle name="Millares 23" xfId="1417" xr:uid="{10E3C80D-BE4D-4A80-9216-76C0DB6F7287}"/>
    <cellStyle name="Millares 23 2" xfId="1540" xr:uid="{5AED7C60-EC23-42F2-9C44-AECB9EF031BC}"/>
    <cellStyle name="Millares 23 2 2" xfId="1797" xr:uid="{C33C0416-A93C-44FA-A2BF-CB14E42EF0F4}"/>
    <cellStyle name="Millares 23 2 2 2" xfId="2512" xr:uid="{43D8B623-62ED-4497-B23F-F4C48240C6BD}"/>
    <cellStyle name="Millares 23 2 2 2 2" xfId="3952" xr:uid="{0387209C-4162-4808-88B3-C169FB752B2C}"/>
    <cellStyle name="Millares 23 2 2 2 3" xfId="5391" xr:uid="{6F9D19EF-6299-4965-9CD0-0D4480C37229}"/>
    <cellStyle name="Millares 23 2 2 3" xfId="3243" xr:uid="{AA87F9B9-E73C-4B0F-8287-9C3856C406EC}"/>
    <cellStyle name="Millares 23 2 2 4" xfId="4682" xr:uid="{060DB948-50ED-4B1E-9B48-7058F667F0C4}"/>
    <cellStyle name="Millares 23 2 3" xfId="1434" xr:uid="{988F0A54-EFEC-4235-A505-6D97065EB6D9}"/>
    <cellStyle name="Millares 23 2 3 2" xfId="2233" xr:uid="{F434E21C-591E-4E6C-B674-EF4E4EE7AD09}"/>
    <cellStyle name="Millares 23 2 3 2 2" xfId="3673" xr:uid="{869670B6-A760-4A7E-ABDA-55427DC8F736}"/>
    <cellStyle name="Millares 23 2 3 2 3" xfId="5112" xr:uid="{338BBF53-741C-4705-A12E-2F87EFE8F1C5}"/>
    <cellStyle name="Millares 23 2 3 3" xfId="2964" xr:uid="{897D2FC9-D3FC-4BC1-A6C6-8D856F5E1AEA}"/>
    <cellStyle name="Millares 23 2 3 4" xfId="4403" xr:uid="{D0571158-9BE5-48D1-A0E1-4488D33E045A}"/>
    <cellStyle name="Millares 23 3" xfId="1945" xr:uid="{46BCC86F-BCB8-487F-A723-C95A5C76B34B}"/>
    <cellStyle name="Millares 23 3 2" xfId="2656" xr:uid="{167CBBCB-F3E2-479B-A721-CB2EDC36C1AE}"/>
    <cellStyle name="Millares 23 3 2 2" xfId="4096" xr:uid="{97D1FC9C-ACC1-4425-A2FE-D2CE07B568D0}"/>
    <cellStyle name="Millares 23 3 2 3" xfId="5535" xr:uid="{9236871C-D32C-4F60-B0B7-5D8865E8D561}"/>
    <cellStyle name="Millares 23 3 3" xfId="3387" xr:uid="{3E590451-6EE4-4855-8505-5B5DAEF9A3AF}"/>
    <cellStyle name="Millares 23 3 4" xfId="4826" xr:uid="{5B673B33-F4F9-404B-BAE2-335E1354C9DF}"/>
    <cellStyle name="Millares 23 4" xfId="2217" xr:uid="{CEBDE44C-9939-4C6E-84BB-F134EE422231}"/>
    <cellStyle name="Millares 23 4 2" xfId="3657" xr:uid="{486CE4B5-FF64-47A7-9B52-7D0E52B6FA19}"/>
    <cellStyle name="Millares 23 4 3" xfId="5096" xr:uid="{17E41D8A-9E24-45C1-8853-05CC0C5D1682}"/>
    <cellStyle name="Millares 23 5" xfId="2948" xr:uid="{FA22E8DC-A98A-4C2C-876F-DF3499F949E7}"/>
    <cellStyle name="Millares 23 6" xfId="4387" xr:uid="{15466D53-C22E-4F47-8FC2-80AD531FD9D4}"/>
    <cellStyle name="Millares 24" xfId="1418" xr:uid="{D6EE2C06-94EE-4E81-AB61-4D10228587A3}"/>
    <cellStyle name="Millares 24 2" xfId="1552" xr:uid="{1211CF07-52D2-4048-984B-0893FE2051F1}"/>
    <cellStyle name="Millares 24 2 2" xfId="1798" xr:uid="{2ABBCA59-E588-4C21-9D5F-AB57CF8AAEBE}"/>
    <cellStyle name="Millares 24 2 2 2" xfId="2513" xr:uid="{35516621-5B9B-4E1A-AE9D-8CB79F40DAFB}"/>
    <cellStyle name="Millares 24 2 2 2 2" xfId="3953" xr:uid="{A6C21BC9-9CB2-4C71-9CF5-D6DDDBDECD50}"/>
    <cellStyle name="Millares 24 2 2 2 3" xfId="5392" xr:uid="{5D982AF3-8E20-426B-A344-E36354EDF49D}"/>
    <cellStyle name="Millares 24 2 2 3" xfId="3244" xr:uid="{45803CC7-D4F5-4909-85C5-D381D09434FB}"/>
    <cellStyle name="Millares 24 2 2 4" xfId="4683" xr:uid="{655D490A-C832-4980-BF39-D592F978D4B0}"/>
    <cellStyle name="Millares 24 2 3" xfId="1982" xr:uid="{C8C87612-D838-4CB8-A12E-EBDCE7C2D48E}"/>
    <cellStyle name="Millares 24 2 3 2" xfId="2693" xr:uid="{552D114F-6039-4BAE-87F2-7CCB143F3EB4}"/>
    <cellStyle name="Millares 24 2 3 2 2" xfId="4133" xr:uid="{21F327CE-2DAC-422D-BBBD-BCFFA126C2FF}"/>
    <cellStyle name="Millares 24 2 3 2 3" xfId="5572" xr:uid="{CA218A9A-9B75-4019-A42C-BBC28238A37A}"/>
    <cellStyle name="Millares 24 2 3 3" xfId="3424" xr:uid="{47083E2B-24D8-4DDA-9BB2-A2FC03D93415}"/>
    <cellStyle name="Millares 24 2 3 4" xfId="4863" xr:uid="{382E1677-07AE-46C2-BA67-3242B714C8F4}"/>
    <cellStyle name="Millares 24 3" xfId="1845" xr:uid="{F404A4EB-BBFE-4895-AEC1-2DC1D79B291C}"/>
    <cellStyle name="Millares 24 3 2" xfId="2559" xr:uid="{E2CA653D-D963-420F-9BA3-A532211BF1B0}"/>
    <cellStyle name="Millares 24 3 2 2" xfId="3999" xr:uid="{97A151DB-2AC1-49AF-91ED-9EC38961AAEF}"/>
    <cellStyle name="Millares 24 3 2 3" xfId="5438" xr:uid="{A13A9A0B-7B55-42C4-B877-01DC6EA5398E}"/>
    <cellStyle name="Millares 24 3 3" xfId="3290" xr:uid="{48D0678F-07D3-4DAC-B47E-F4ACD354A034}"/>
    <cellStyle name="Millares 24 3 4" xfId="4729" xr:uid="{FA1C50DE-1810-4E35-9289-A2002E45F60C}"/>
    <cellStyle name="Millares 24 4" xfId="2218" xr:uid="{D30F50F9-5247-4894-93FE-FCF263F1C45B}"/>
    <cellStyle name="Millares 24 4 2" xfId="3658" xr:uid="{F5B1CAD8-B79E-460E-A141-B673DF3D4D76}"/>
    <cellStyle name="Millares 24 4 3" xfId="5097" xr:uid="{90226301-55F9-4D0B-940C-2C963D9591B6}"/>
    <cellStyle name="Millares 24 5" xfId="2949" xr:uid="{9EAA59AD-B8FE-4044-93DD-02A707C6A7A2}"/>
    <cellStyle name="Millares 24 6" xfId="4388" xr:uid="{EBD2E9A0-4618-47AF-B483-91C9EC14ECD2}"/>
    <cellStyle name="Millares 25" xfId="1412" xr:uid="{6FBCF975-3C37-4ED1-8F0C-C551ADD54238}"/>
    <cellStyle name="Millares 25 2" xfId="1804" xr:uid="{778A56E6-E9A5-4208-AD85-90ACF9DBD455}"/>
    <cellStyle name="Millares 25 2 2" xfId="1710" xr:uid="{C75D11A7-BA7A-4A21-BA07-A0FB6B6554DC}"/>
    <cellStyle name="Millares 25 2 2 2" xfId="2425" xr:uid="{438A4D73-CE90-47EA-AFD4-6A4FFDF383C6}"/>
    <cellStyle name="Millares 25 2 2 2 2" xfId="3865" xr:uid="{B87EB90F-6B5F-456F-96D1-C250AB807C57}"/>
    <cellStyle name="Millares 25 2 2 2 3" xfId="5304" xr:uid="{3C1DFD62-8A9F-410D-BF73-9CD696CADEB0}"/>
    <cellStyle name="Millares 25 2 2 3" xfId="3156" xr:uid="{E0B71A85-E40C-4B09-BA1E-1A247A564D93}"/>
    <cellStyle name="Millares 25 2 2 4" xfId="4595" xr:uid="{00BAF36F-8072-493D-A82E-59F23674D99C}"/>
    <cellStyle name="Millares 25 2 3" xfId="1983" xr:uid="{393ADAD8-5C0F-4C7D-B6BE-0E1ADE102C6C}"/>
    <cellStyle name="Millares 25 2 3 2" xfId="2694" xr:uid="{BB1592B2-2378-415C-9EAF-3F354FBFE4E4}"/>
    <cellStyle name="Millares 25 2 3 2 2" xfId="4134" xr:uid="{D80EAFB6-A536-446B-85A0-C3696307F04A}"/>
    <cellStyle name="Millares 25 2 3 2 3" xfId="5573" xr:uid="{1EAE242A-FCD4-42AF-A2E9-6F2F0F9C9911}"/>
    <cellStyle name="Millares 25 2 3 3" xfId="3425" xr:uid="{8270A618-8750-42D8-A853-3DFFAB9045E8}"/>
    <cellStyle name="Millares 25 2 3 4" xfId="4864" xr:uid="{7BEFF59A-F2E0-4EC1-8A1C-AAD2DA46410D}"/>
    <cellStyle name="Millares 25 2 4" xfId="2519" xr:uid="{1AD79073-4BD9-4C67-B222-A0349B5A8DE9}"/>
    <cellStyle name="Millares 25 2 4 2" xfId="3959" xr:uid="{D338A9E7-2327-4060-BA77-DF92203C2BBC}"/>
    <cellStyle name="Millares 25 2 4 3" xfId="5398" xr:uid="{E0C855E4-AEDE-4AFF-B025-B4A53A8CB787}"/>
    <cellStyle name="Millares 25 2 5" xfId="3250" xr:uid="{924EBE81-DC56-4543-98B7-0BCB1604B05A}"/>
    <cellStyle name="Millares 25 2 6" xfId="4689" xr:uid="{F7AC7534-913A-47A7-A20C-920F45235D2D}"/>
    <cellStyle name="Millares 25 3" xfId="2020" xr:uid="{492E16B8-5CF1-4DD5-8C8B-E58A262D034C}"/>
    <cellStyle name="Millares 25 3 2" xfId="2731" xr:uid="{4FD1B040-36E7-4842-8B54-5F5A90EFF2CE}"/>
    <cellStyle name="Millares 25 3 2 2" xfId="4171" xr:uid="{642709D5-D141-434B-906B-D86A008A1382}"/>
    <cellStyle name="Millares 25 3 2 3" xfId="5610" xr:uid="{EAE432C3-0E82-4636-AB6F-F08ECF867355}"/>
    <cellStyle name="Millares 25 3 3" xfId="3462" xr:uid="{107353C5-FDFC-4DEC-AB28-895A79F939A2}"/>
    <cellStyle name="Millares 25 3 4" xfId="4901" xr:uid="{08DA94BC-0CE6-49FC-B5AE-91F6AA36E5C0}"/>
    <cellStyle name="Millares 25 4" xfId="1855" xr:uid="{DED638C6-D6BE-4402-9195-6AACA994F7EC}"/>
    <cellStyle name="Millares 25 4 2" xfId="2569" xr:uid="{766BF79A-3B71-42A5-A577-27AC2DDB43D1}"/>
    <cellStyle name="Millares 25 4 2 2" xfId="4009" xr:uid="{3D994F89-C0AE-4BB4-AC30-BCDE18374B42}"/>
    <cellStyle name="Millares 25 4 2 3" xfId="5448" xr:uid="{1B0CB07B-C215-4F5E-BA33-12FAFA031182}"/>
    <cellStyle name="Millares 25 4 3" xfId="3300" xr:uid="{3C67361C-4FB2-4299-8150-14F856C42BFC}"/>
    <cellStyle name="Millares 25 4 4" xfId="4739" xr:uid="{7639389C-B8B4-4A16-8C22-B032FC6E8B89}"/>
    <cellStyle name="Millares 25 5" xfId="2212" xr:uid="{923B7F08-8905-4C55-BA47-C81B1B4C7E08}"/>
    <cellStyle name="Millares 25 5 2" xfId="3652" xr:uid="{3AE352CE-25D7-4AAA-B71E-66D1CB6FF0D0}"/>
    <cellStyle name="Millares 25 5 3" xfId="5091" xr:uid="{0748DF22-4155-4897-B3FE-2144D35A071B}"/>
    <cellStyle name="Millares 25 6" xfId="2943" xr:uid="{31D572FF-8840-436F-B007-A1024BB8480E}"/>
    <cellStyle name="Millares 25 7" xfId="4382" xr:uid="{8F0ED229-E960-4544-9DE6-18758FF4E9C8}"/>
    <cellStyle name="Millares 26" xfId="1420" xr:uid="{0B450C97-11FA-4F35-BEB8-1BFEBC75C02C}"/>
    <cellStyle name="Millares 26 2" xfId="1687" xr:uid="{66A342D2-44CC-409E-BF85-5B8F16B01801}"/>
    <cellStyle name="Millares 26 2 2" xfId="1828" xr:uid="{472B6358-3CF2-4AB8-B1B0-2547370104C5}"/>
    <cellStyle name="Millares 26 2 2 2" xfId="2543" xr:uid="{D685542F-4C47-40FD-BC2B-2C07AC5F34B6}"/>
    <cellStyle name="Millares 26 2 2 2 2" xfId="3983" xr:uid="{30B10C6E-41A2-4E54-AFBA-4C7C31AC43D0}"/>
    <cellStyle name="Millares 26 2 2 2 3" xfId="5422" xr:uid="{E3F7C5DB-4C56-461D-8991-EE320C8D2B7A}"/>
    <cellStyle name="Millares 26 2 2 3" xfId="3274" xr:uid="{9CC63CEF-0D22-4FDB-B61F-855E2F073D87}"/>
    <cellStyle name="Millares 26 2 2 4" xfId="4713" xr:uid="{5814D982-0582-4222-92CA-9A3DFB693F94}"/>
    <cellStyle name="Millares 26 3" xfId="1833" xr:uid="{0CB3577B-78F5-4987-BAB6-CA9B5341B846}"/>
    <cellStyle name="Millares 26 3 2" xfId="2548" xr:uid="{14A9B737-7BB2-4463-AFFA-4E0774FA0680}"/>
    <cellStyle name="Millares 26 3 2 2" xfId="3988" xr:uid="{3E4A54C9-AAEF-4F7A-B6B4-469C410604A2}"/>
    <cellStyle name="Millares 26 3 2 3" xfId="5427" xr:uid="{A6341F0E-526E-4875-A027-683B26FCF296}"/>
    <cellStyle name="Millares 26 3 3" xfId="3279" xr:uid="{6464708D-68CB-41FB-955E-6C59BC68966D}"/>
    <cellStyle name="Millares 26 3 4" xfId="4718" xr:uid="{F5F3091A-5F1C-4837-8892-C5E5A90708F3}"/>
    <cellStyle name="Millares 26 4" xfId="2220" xr:uid="{4C5DE9C7-A40B-4543-8226-5B25B91767AE}"/>
    <cellStyle name="Millares 26 4 2" xfId="3660" xr:uid="{82A3E0A3-3809-4A05-83CA-ED611D51B9C4}"/>
    <cellStyle name="Millares 26 4 3" xfId="5099" xr:uid="{ADD97079-EB22-43D3-A9FE-401ABB69581C}"/>
    <cellStyle name="Millares 26 5" xfId="2951" xr:uid="{36EBE8FA-C999-48BF-B46A-E7F36AA91668}"/>
    <cellStyle name="Millares 26 6" xfId="4390" xr:uid="{A05A2799-3CF7-4717-A260-4011DFCF2CCF}"/>
    <cellStyle name="Millares 27" xfId="1411" xr:uid="{4BC4993A-8C64-4FDA-A651-419B8C8374F4}"/>
    <cellStyle name="Millares 27 2" xfId="1688" xr:uid="{E7F447C5-2264-4900-A50E-C5F1682411F7}"/>
    <cellStyle name="Millares 27 2 2" xfId="1829" xr:uid="{0108A9F2-80BF-4A1D-BD7E-D1837DE11806}"/>
    <cellStyle name="Millares 27 2 2 2" xfId="2544" xr:uid="{CFD6EE42-BBEE-4100-AA21-2200E7F959E4}"/>
    <cellStyle name="Millares 27 2 2 2 2" xfId="3984" xr:uid="{986CD3E1-3E91-4323-857F-35D07EB93811}"/>
    <cellStyle name="Millares 27 2 2 2 3" xfId="5423" xr:uid="{87364863-CF9E-4CC3-9349-EFDA7027DD3B}"/>
    <cellStyle name="Millares 27 2 2 3" xfId="3275" xr:uid="{228CE6F1-5356-4629-B2BC-47D250C25B4A}"/>
    <cellStyle name="Millares 27 2 2 4" xfId="4714" xr:uid="{92F62538-7202-4BD5-BA50-7B0A8DEE187A}"/>
    <cellStyle name="Millares 27 3" xfId="1985" xr:uid="{88B80914-5B87-4374-8A85-ECC0AD12ADEE}"/>
    <cellStyle name="Millares 27 3 2" xfId="2696" xr:uid="{972C6AFD-5BCD-42EA-81D6-720751FF46AC}"/>
    <cellStyle name="Millares 27 3 2 2" xfId="4136" xr:uid="{292B7C87-DB1A-4A28-AD0C-3BFCEE5C5316}"/>
    <cellStyle name="Millares 27 3 2 3" xfId="5575" xr:uid="{8E84EFB2-0BE1-48FE-987C-468215F29636}"/>
    <cellStyle name="Millares 27 3 3" xfId="3427" xr:uid="{0B13FDC7-6DC2-4A09-B4F9-3AF8B8D1B515}"/>
    <cellStyle name="Millares 27 3 4" xfId="4866" xr:uid="{1AEAAB9C-0A76-449D-9E57-5909D49714AE}"/>
    <cellStyle name="Millares 27 4" xfId="2211" xr:uid="{15EB8F27-9B30-41DD-866D-745E4F2BC389}"/>
    <cellStyle name="Millares 27 4 2" xfId="3651" xr:uid="{D168222A-D872-493C-B7B7-F553E3308480}"/>
    <cellStyle name="Millares 27 4 3" xfId="5090" xr:uid="{ABEF26D2-3119-4429-BAA0-A1C1DC43D5E9}"/>
    <cellStyle name="Millares 27 5" xfId="2942" xr:uid="{1A0A7C8A-D4DB-4D9B-AAF1-6E813AEC6C41}"/>
    <cellStyle name="Millares 27 6" xfId="4381" xr:uid="{9F6A5920-4D98-471F-BCE7-D57F283F40AE}"/>
    <cellStyle name="Millares 28" xfId="1439" xr:uid="{CEEF9D15-919D-4BBD-883E-113590A4C41F}"/>
    <cellStyle name="Millares 28 2" xfId="1686" xr:uid="{E57DCB9C-2373-4517-A3A6-7C7F219A35AF}"/>
    <cellStyle name="Millares 28 2 2" xfId="1443" xr:uid="{FCB6883B-7085-4DC7-94C4-624388E7B44F}"/>
    <cellStyle name="Millares 28 2 2 2" xfId="2240" xr:uid="{D6907FBE-4CA7-49DC-9B1C-4DFF96ECF896}"/>
    <cellStyle name="Millares 28 2 2 2 2" xfId="3680" xr:uid="{DD1D6091-8C83-42D2-A81F-7229548B7C1F}"/>
    <cellStyle name="Millares 28 2 2 2 3" xfId="5119" xr:uid="{FB371987-ADD7-4989-BA89-06779B8FB2DB}"/>
    <cellStyle name="Millares 28 2 2 3" xfId="2971" xr:uid="{74F2227C-EA8C-4CF7-90B4-D154F210350A}"/>
    <cellStyle name="Millares 28 2 2 4" xfId="4410" xr:uid="{255CB21C-DE64-48AB-ABE0-CBBD773F8E2E}"/>
    <cellStyle name="Millares 28 3" xfId="1935" xr:uid="{BCFEBCE7-F47D-42C4-B4E3-762DAA3784A0}"/>
    <cellStyle name="Millares 28 3 2" xfId="2646" xr:uid="{6D032201-6096-426B-A7C2-B0A98FB5442E}"/>
    <cellStyle name="Millares 28 3 2 2" xfId="4086" xr:uid="{BC75C938-34DE-4557-BB1D-C1975647A053}"/>
    <cellStyle name="Millares 28 3 2 3" xfId="5525" xr:uid="{11B6F6EE-668A-4F8E-9E5A-A4A1F7B0E0D2}"/>
    <cellStyle name="Millares 28 3 3" xfId="3377" xr:uid="{F0244605-2725-4C43-83F7-7DC7D0FB4F2D}"/>
    <cellStyle name="Millares 28 3 4" xfId="4816" xr:uid="{ABFBCD32-F4FC-49A3-8F2B-3BA98D3EFFCA}"/>
    <cellStyle name="Millares 28 4" xfId="2236" xr:uid="{8D8BE017-CF53-40A9-8950-6F59D3D8B603}"/>
    <cellStyle name="Millares 28 4 2" xfId="3676" xr:uid="{92AEA727-898C-4CCA-9064-285A8D251824}"/>
    <cellStyle name="Millares 28 4 3" xfId="5115" xr:uid="{8D7D2BFB-0BDC-4ED1-AEE1-46BB47F71B16}"/>
    <cellStyle name="Millares 28 5" xfId="2967" xr:uid="{64422CDA-B02B-4069-8FEA-87C5BE179239}"/>
    <cellStyle name="Millares 28 6" xfId="4406" xr:uid="{8446417E-81F8-4728-B34E-F67959433565}"/>
    <cellStyle name="Millares 29" xfId="1407" xr:uid="{3CAE023A-06EB-430F-873C-7953E172FEC5}"/>
    <cellStyle name="Millares 29 2" xfId="1689" xr:uid="{05C52117-06E4-4CF2-AB3A-FE7F45E70471}"/>
    <cellStyle name="Millares 29 2 2" xfId="1904" xr:uid="{B3AC94EA-5E6D-4044-A596-25EB14C8DA66}"/>
    <cellStyle name="Millares 29 2 2 2" xfId="2616" xr:uid="{E96CCE0A-D5A9-4CE9-99D5-08CF26C01C89}"/>
    <cellStyle name="Millares 29 2 2 2 2" xfId="4056" xr:uid="{D2FC78DF-8652-44B0-9E8C-F526F74C9160}"/>
    <cellStyle name="Millares 29 2 2 2 3" xfId="5495" xr:uid="{EEB57877-7DFD-408E-ACC4-EFACA34185AE}"/>
    <cellStyle name="Millares 29 2 2 3" xfId="3347" xr:uid="{6602275A-11DC-4B24-81B7-D7FD6FC78F3F}"/>
    <cellStyle name="Millares 29 2 2 4" xfId="4786" xr:uid="{CBB07664-C3D0-4AA3-A37F-F9258D1C59C0}"/>
    <cellStyle name="Millares 29 3" xfId="1424" xr:uid="{97DE8297-864D-4B07-8A3F-64EE9D67B683}"/>
    <cellStyle name="Millares 29 3 2" xfId="2224" xr:uid="{30818634-453F-405F-8107-51B4B2A69AF4}"/>
    <cellStyle name="Millares 29 3 2 2" xfId="3664" xr:uid="{16D11624-B1F8-47BF-A9AA-08664E470EC2}"/>
    <cellStyle name="Millares 29 3 2 3" xfId="5103" xr:uid="{DB88A1C2-3B5B-4785-9A1E-D423964DD72B}"/>
    <cellStyle name="Millares 29 3 3" xfId="2955" xr:uid="{7F054861-89E2-40CF-A0FB-81FAB22B0A8D}"/>
    <cellStyle name="Millares 29 3 4" xfId="4394" xr:uid="{AB77F461-D957-4D5C-A411-6E6B3BB62CCA}"/>
    <cellStyle name="Millares 29 4" xfId="2208" xr:uid="{852E6705-DADF-445E-B278-7B7A367B9AF6}"/>
    <cellStyle name="Millares 29 4 2" xfId="3648" xr:uid="{4804BAC3-B15A-4F04-A4AB-F92A13BD0007}"/>
    <cellStyle name="Millares 29 4 3" xfId="5087" xr:uid="{F889F6AE-A517-4C07-B8F2-FC97645CE580}"/>
    <cellStyle name="Millares 29 5" xfId="2939" xr:uid="{4161F62B-66D0-49F9-9C42-D0058FDF6714}"/>
    <cellStyle name="Millares 29 6" xfId="4378" xr:uid="{09124F42-F4AC-41DF-B694-AA8751C6DBBA}"/>
    <cellStyle name="Millares 3" xfId="178" xr:uid="{0BD26FD7-B7B2-4603-9662-495864DFF0E5}"/>
    <cellStyle name="Millares 3 10" xfId="4342" xr:uid="{9CF2C7ED-77E9-467E-B68E-35C6D00F1787}"/>
    <cellStyle name="Millares 3 11" xfId="252" xr:uid="{C1B2DB83-2258-49D0-93FE-D789EC02FEFE}"/>
    <cellStyle name="Millares 3 11 2" xfId="1445" xr:uid="{03A5CDAC-DD66-4929-9029-EE6EC3909421}"/>
    <cellStyle name="Millares 3 11 2 2" xfId="1624" xr:uid="{CF4388F3-2DF5-4EE1-A354-077C8D60AC78}"/>
    <cellStyle name="Millares 3 11 2 2 2" xfId="1761" xr:uid="{BFEC3466-D5E3-4919-90E5-BDBD3D39F02E}"/>
    <cellStyle name="Millares 3 11 2 2 2 2" xfId="2476" xr:uid="{CC7FBF58-99DB-4145-A9A7-4C935C6C8427}"/>
    <cellStyle name="Millares 3 11 2 2 2 2 2" xfId="3916" xr:uid="{F4E0581C-CBC6-47CE-A170-B566FFDC1175}"/>
    <cellStyle name="Millares 3 11 2 2 2 2 3" xfId="5355" xr:uid="{6B9A61CB-A885-44A3-B440-C50584480160}"/>
    <cellStyle name="Millares 3 11 2 2 2 3" xfId="3207" xr:uid="{CE61A637-CAA9-4278-AD8D-5F760AD80A28}"/>
    <cellStyle name="Millares 3 11 2 2 2 4" xfId="4646" xr:uid="{3AE2FD6E-0066-4F1C-BADE-84E8E5F89A3E}"/>
    <cellStyle name="Millares 3 11 2 2 3" xfId="1980" xr:uid="{025D584A-26E3-48F4-BBAE-274959DE078F}"/>
    <cellStyle name="Millares 3 11 2 2 3 2" xfId="2691" xr:uid="{DD7505A2-2814-4B41-9795-66705499DE0F}"/>
    <cellStyle name="Millares 3 11 2 2 3 2 2" xfId="4131" xr:uid="{A427BB80-CF18-4670-8EE4-757FDCEAD774}"/>
    <cellStyle name="Millares 3 11 2 2 3 2 3" xfId="5570" xr:uid="{758FB71B-A183-4A9E-951F-FC1E0766E43C}"/>
    <cellStyle name="Millares 3 11 2 2 3 3" xfId="3422" xr:uid="{23314A53-568B-4DD4-A70C-F8AE1DE30A5C}"/>
    <cellStyle name="Millares 3 11 2 2 3 4" xfId="4861" xr:uid="{AAFEFF98-B78E-43EE-A530-6CB7A9E13B91}"/>
    <cellStyle name="Millares 3 11 2 2 4" xfId="2357" xr:uid="{959E16F4-7164-4D65-BD2E-C4015FC47D39}"/>
    <cellStyle name="Millares 3 11 2 2 4 2" xfId="3797" xr:uid="{751DC9CE-561F-4F0C-80CC-E5F99E785D4D}"/>
    <cellStyle name="Millares 3 11 2 2 4 3" xfId="5236" xr:uid="{43C6314F-429B-4C00-A362-2C9B2CE3A6CB}"/>
    <cellStyle name="Millares 3 11 2 2 5" xfId="3088" xr:uid="{59DBDF3C-C7FA-491B-91B8-3A9F2AF320D9}"/>
    <cellStyle name="Millares 3 11 2 2 6" xfId="4527" xr:uid="{26CE2242-339E-4B59-8A41-B6AF97106A8F}"/>
    <cellStyle name="Millares 3 11 2 3" xfId="1724" xr:uid="{F8B2CDB6-5089-4F74-A553-32321117A41D}"/>
    <cellStyle name="Millares 3 11 2 3 2" xfId="2439" xr:uid="{090C59EF-208A-4465-B751-41CC65495776}"/>
    <cellStyle name="Millares 3 11 2 3 2 2" xfId="3879" xr:uid="{71B25D16-AC79-4F84-A1B9-F89688136055}"/>
    <cellStyle name="Millares 3 11 2 3 2 3" xfId="5318" xr:uid="{3EBD5D9F-1BEC-4E08-909C-1EDEA6D34E40}"/>
    <cellStyle name="Millares 3 11 2 3 3" xfId="3170" xr:uid="{A4528BBD-E002-4CAC-BE70-FEBE607E3141}"/>
    <cellStyle name="Millares 3 11 2 3 4" xfId="4609" xr:uid="{C2F7871C-FDD8-4C8C-A664-7ACE63AD6EFF}"/>
    <cellStyle name="Millares 3 11 2 4" xfId="1578" xr:uid="{C76472AF-5262-41D2-9C08-7CC411A71C39}"/>
    <cellStyle name="Millares 3 11 2 4 2" xfId="2315" xr:uid="{7AC6246C-8F0A-4892-AFA5-EF352E75704D}"/>
    <cellStyle name="Millares 3 11 2 4 2 2" xfId="3755" xr:uid="{D2999588-0E7E-4F66-94EC-4011B9ECC969}"/>
    <cellStyle name="Millares 3 11 2 4 2 3" xfId="5194" xr:uid="{31814230-1A39-409B-8215-3668DB0C06CA}"/>
    <cellStyle name="Millares 3 11 2 4 3" xfId="3046" xr:uid="{BB135336-47B5-4273-B3DD-4EDF21BFC7AC}"/>
    <cellStyle name="Millares 3 11 2 4 4" xfId="4485" xr:uid="{B384AAB3-A40D-4607-8B6E-696FF90A73EB}"/>
    <cellStyle name="Millares 3 11 2 5" xfId="1926" xr:uid="{D34DF2E7-6A34-4D88-9D35-68D2005B71DB}"/>
    <cellStyle name="Millares 3 11 2 5 2" xfId="2637" xr:uid="{5E9620E3-0B9D-45A1-A1BB-8321328314A9}"/>
    <cellStyle name="Millares 3 11 2 5 2 2" xfId="4077" xr:uid="{44C31CC5-38B1-4C3C-AA77-6CBCAA9CF07D}"/>
    <cellStyle name="Millares 3 11 2 5 2 3" xfId="5516" xr:uid="{351E4A3F-2871-4367-BA97-CD3573DAD16B}"/>
    <cellStyle name="Millares 3 11 2 5 3" xfId="3368" xr:uid="{245F47F1-8CD2-47C8-9810-1945D054048F}"/>
    <cellStyle name="Millares 3 11 2 5 4" xfId="4807" xr:uid="{CA917181-DCE0-4196-BD22-71E979AD443D}"/>
    <cellStyle name="Millares 3 11 2 6" xfId="2242" xr:uid="{FBA4AB90-1968-44A1-A44A-0AD81FB39594}"/>
    <cellStyle name="Millares 3 11 2 6 2" xfId="3682" xr:uid="{7A483DEE-25ED-49B3-92DB-8635FBA5775E}"/>
    <cellStyle name="Millares 3 11 2 6 3" xfId="5121" xr:uid="{C8E64938-1FAE-4986-BE7A-F5EBC9F0D464}"/>
    <cellStyle name="Millares 3 11 2 7" xfId="2973" xr:uid="{88DECC52-E52D-40C3-803A-B449F1FC442A}"/>
    <cellStyle name="Millares 3 11 2 8" xfId="4412" xr:uid="{64C620D8-5E86-43FE-882C-F414F01CB292}"/>
    <cellStyle name="Millares 3 11 3" xfId="1606" xr:uid="{E68685A2-7B66-45ED-B045-3F2DB7DF1F21}"/>
    <cellStyle name="Millares 3 11 3 2" xfId="1743" xr:uid="{69810B45-D539-4F5B-AD36-669BDFB33D20}"/>
    <cellStyle name="Millares 3 11 3 2 2" xfId="2458" xr:uid="{FDB6816D-7501-4ED8-AE6D-C420CA19258B}"/>
    <cellStyle name="Millares 3 11 3 2 2 2" xfId="3898" xr:uid="{176B1522-F51C-4937-A645-EEDBAB9917C5}"/>
    <cellStyle name="Millares 3 11 3 2 2 3" xfId="5337" xr:uid="{BB22E5A7-8DAD-48B7-87EC-FAFB81284FC6}"/>
    <cellStyle name="Millares 3 11 3 2 3" xfId="3189" xr:uid="{913A2DF9-293B-4497-AC7B-65573886E179}"/>
    <cellStyle name="Millares 3 11 3 2 4" xfId="4628" xr:uid="{FE6B5853-B751-4C9E-BD72-0A1B1B1C8880}"/>
    <cellStyle name="Millares 3 11 3 3" xfId="1841" xr:uid="{5C6E7444-ACBA-4328-893B-3BF9F1ED06B8}"/>
    <cellStyle name="Millares 3 11 3 3 2" xfId="2555" xr:uid="{7004B68F-8F47-4D2F-BACA-E9FDF59BDF7A}"/>
    <cellStyle name="Millares 3 11 3 3 2 2" xfId="3995" xr:uid="{C3008BB1-57E4-449E-8F34-2AD32A511138}"/>
    <cellStyle name="Millares 3 11 3 3 2 3" xfId="5434" xr:uid="{59A26CD8-2453-49BD-8913-4D12B73B5AED}"/>
    <cellStyle name="Millares 3 11 3 3 3" xfId="3286" xr:uid="{69F4C437-58DF-4F16-BAE1-36EDBF0CBDE0}"/>
    <cellStyle name="Millares 3 11 3 3 4" xfId="4725" xr:uid="{CA4E4B7F-754E-44CC-92EB-52CC77025D2F}"/>
    <cellStyle name="Millares 3 11 3 4" xfId="2339" xr:uid="{9E1EFF99-36F9-441F-8FF6-F9FA9C94FEBF}"/>
    <cellStyle name="Millares 3 11 3 4 2" xfId="3779" xr:uid="{8EBE83FB-076F-449C-812B-BDD653A80AF7}"/>
    <cellStyle name="Millares 3 11 3 4 3" xfId="5218" xr:uid="{E294B4D6-A235-4B48-B92C-E3838EF085DB}"/>
    <cellStyle name="Millares 3 11 3 5" xfId="3070" xr:uid="{0D6A1502-FFD6-4581-AFF6-7FCB0B9F4B06}"/>
    <cellStyle name="Millares 3 11 3 6" xfId="4509" xr:uid="{C9B33DC8-6155-44F7-B963-6C96ADF81521}"/>
    <cellStyle name="Millares 3 11 4" xfId="1663" xr:uid="{F9CACC09-0876-4058-98C4-5A9709A26200}"/>
    <cellStyle name="Millares 3 11 4 2" xfId="1784" xr:uid="{BA612085-96BE-4C7C-8E93-300E8150D7CB}"/>
    <cellStyle name="Millares 3 11 4 2 2" xfId="2499" xr:uid="{67DA109F-3C15-4302-8133-00E7DF32F980}"/>
    <cellStyle name="Millares 3 11 4 2 2 2" xfId="3939" xr:uid="{7C1C11B6-A2C3-42A3-B495-57D60053CDF1}"/>
    <cellStyle name="Millares 3 11 4 2 2 3" xfId="5378" xr:uid="{DAB8885E-1103-486A-8069-398C98E6DFCD}"/>
    <cellStyle name="Millares 3 11 4 2 3" xfId="3230" xr:uid="{1AC256AB-7470-4D94-9C17-13FB36796CF3}"/>
    <cellStyle name="Millares 3 11 4 2 4" xfId="4669" xr:uid="{B5955FF1-C801-47E6-B428-D2E58B3FD018}"/>
    <cellStyle name="Millares 3 11 4 3" xfId="2383" xr:uid="{8A7A2701-3A8E-4001-8311-74A90D060A57}"/>
    <cellStyle name="Millares 3 11 4 3 2" xfId="3823" xr:uid="{57D54AAF-B1A0-4EB3-A5EB-4EE30B3B8362}"/>
    <cellStyle name="Millares 3 11 4 3 3" xfId="5262" xr:uid="{27BF4065-8A60-429F-99CC-89EB8AAD8A34}"/>
    <cellStyle name="Millares 3 11 4 4" xfId="3114" xr:uid="{2510D1D8-3A87-4E92-A586-40D9BAF47BE2}"/>
    <cellStyle name="Millares 3 11 4 5" xfId="4553" xr:uid="{E6A7E749-B6A3-42DB-BB94-ABCBD8922EBB}"/>
    <cellStyle name="Millares 3 11 5" xfId="1698" xr:uid="{760794AF-033E-4D94-873E-4826098ABE7F}"/>
    <cellStyle name="Millares 3 11 5 2" xfId="1814" xr:uid="{05059609-1ECB-40EE-BA4B-771F76B566A4}"/>
    <cellStyle name="Millares 3 11 5 2 2" xfId="2529" xr:uid="{CFCA1FA3-D733-4AAA-BD55-CBA4054F930E}"/>
    <cellStyle name="Millares 3 11 5 2 2 2" xfId="3969" xr:uid="{2E035658-6EFE-49B5-A5F7-B5652F16B7FB}"/>
    <cellStyle name="Millares 3 11 5 2 2 3" xfId="5408" xr:uid="{316F7CAA-AD40-4EEE-B66A-13565994F694}"/>
    <cellStyle name="Millares 3 11 5 2 3" xfId="3260" xr:uid="{24AD8083-A64C-4547-96A3-C058DB919392}"/>
    <cellStyle name="Millares 3 11 5 2 4" xfId="4699" xr:uid="{8C6970D5-6CB1-4765-A461-218C7737FF40}"/>
    <cellStyle name="Millares 3 11 5 3" xfId="2413" xr:uid="{C6AEB577-B272-4EE6-8600-4C4FBA91E008}"/>
    <cellStyle name="Millares 3 11 5 3 2" xfId="3853" xr:uid="{653026F7-3422-4EFE-B066-12824C695EF5}"/>
    <cellStyle name="Millares 3 11 5 3 3" xfId="5292" xr:uid="{CD0E1CD2-AAE8-4CE6-875D-7C16F842B8C1}"/>
    <cellStyle name="Millares 3 11 5 4" xfId="3144" xr:uid="{54605158-B1CF-42A6-9D51-FF317ED2F52F}"/>
    <cellStyle name="Millares 3 11 5 5" xfId="4583" xr:uid="{13038FD7-6251-4E62-87AD-2BB9CD5B3EF0}"/>
    <cellStyle name="Millares 3 11 6" xfId="1577" xr:uid="{DBE014AE-A5F3-45D8-A41D-7F5D46C61D33}"/>
    <cellStyle name="Millares 3 11 6 2" xfId="2314" xr:uid="{75032249-A1C3-4438-A479-B6B3257D5769}"/>
    <cellStyle name="Millares 3 11 6 2 2" xfId="3754" xr:uid="{78AF372B-0D86-4503-9E5B-36FBF3B007DA}"/>
    <cellStyle name="Millares 3 11 6 2 3" xfId="5193" xr:uid="{F687549E-D572-4631-9968-C02E3927D407}"/>
    <cellStyle name="Millares 3 11 6 3" xfId="3045" xr:uid="{A3BA5BF3-253C-4919-B4D6-8A33A66589EC}"/>
    <cellStyle name="Millares 3 11 6 4" xfId="4484" xr:uid="{75D58FD3-A20B-45A1-B0B9-7B4364709427}"/>
    <cellStyle name="Millares 3 11 7" xfId="2177" xr:uid="{2CEB6EAB-76A6-430D-91EB-E2150D9C71D2}"/>
    <cellStyle name="Millares 3 11 7 2" xfId="3617" xr:uid="{93932AF6-BC9C-4BAE-8163-B0B93C78C1FB}"/>
    <cellStyle name="Millares 3 11 7 3" xfId="5056" xr:uid="{C203F408-7242-46B0-9111-8C0FDEDA54D8}"/>
    <cellStyle name="Millares 3 11 8" xfId="2908" xr:uid="{1FC33384-6CF2-4CD2-970A-F62AAA228FB0}"/>
    <cellStyle name="Millares 3 11 9" xfId="4347" xr:uid="{6C2C54BA-B255-4A44-AB40-0D5BE5C7CCC8}"/>
    <cellStyle name="Millares 3 2" xfId="279" xr:uid="{80758140-D936-4927-85A9-F35B44D565F9}"/>
    <cellStyle name="Millares 3 2 2" xfId="1984" xr:uid="{2BC0AEF6-BC38-4197-BD94-E9AD3FFB1069}"/>
    <cellStyle name="Millares 3 2 2 2" xfId="2054" xr:uid="{46644FFE-F729-4B9B-AD09-5F19C2956BBF}"/>
    <cellStyle name="Millares 3 2 2 2 2" xfId="1887" xr:uid="{3DDF2867-AE44-4B53-8747-12A5F41EBCC9}"/>
    <cellStyle name="Millares 3 2 2 2 2 2" xfId="2600" xr:uid="{3AE2FD6A-4863-4690-AC4B-9E20647C0ABA}"/>
    <cellStyle name="Millares 3 2 2 2 2 2 2" xfId="4040" xr:uid="{61CB9311-2D08-4D3F-B4F1-AEEB035BB7B7}"/>
    <cellStyle name="Millares 3 2 2 2 2 2 3" xfId="5479" xr:uid="{86873946-EAA8-4C0E-AC02-F7367DE9D103}"/>
    <cellStyle name="Millares 3 2 2 2 2 3" xfId="3331" xr:uid="{DAE6963C-38B9-43A6-A9F1-5A37335469B1}"/>
    <cellStyle name="Millares 3 2 2 2 2 4" xfId="4770" xr:uid="{18D4284E-E08D-42CF-BD91-250790EA1A8A}"/>
    <cellStyle name="Millares 3 2 2 2 3" xfId="2764" xr:uid="{D79BC194-8FF0-40D4-9C7E-1054EE0E8A05}"/>
    <cellStyle name="Millares 3 2 2 2 3 2" xfId="4204" xr:uid="{841FF762-4EA0-46C7-B7A4-A3CD25A8A68F}"/>
    <cellStyle name="Millares 3 2 2 2 3 3" xfId="5643" xr:uid="{9E0E9A47-6D6B-4F58-80FD-4F4A1A1286DB}"/>
    <cellStyle name="Millares 3 2 2 2 4" xfId="3495" xr:uid="{B0AB76C6-27C4-4B40-AAF1-ED17FC93194A}"/>
    <cellStyle name="Millares 3 2 2 2 5" xfId="4934" xr:uid="{79140863-F05D-4103-8C8A-683CAD63A032}"/>
    <cellStyle name="Millares 3 2 2 3" xfId="2013" xr:uid="{8CA6EAB3-C98E-46BC-AD82-4FBA8A6CE49C}"/>
    <cellStyle name="Millares 3 2 2 3 2" xfId="2724" xr:uid="{CDA7B353-0660-460A-BB4D-72B2A230DB09}"/>
    <cellStyle name="Millares 3 2 2 3 2 2" xfId="4164" xr:uid="{D7F722F7-EC17-4C19-810D-34F22ABA9A0B}"/>
    <cellStyle name="Millares 3 2 2 3 2 3" xfId="5603" xr:uid="{DC5E72BB-9FA2-442A-9FBE-4E895A61D441}"/>
    <cellStyle name="Millares 3 2 2 3 3" xfId="3455" xr:uid="{D9814B0C-46FA-441E-9FCB-A5FF3677C809}"/>
    <cellStyle name="Millares 3 2 2 3 4" xfId="4894" xr:uid="{8370967E-FEF9-41DA-8F1F-5EE4CB1A6F37}"/>
    <cellStyle name="Millares 3 2 2 4" xfId="2695" xr:uid="{236E84E3-A8D5-4E07-83B3-0349B60A76DD}"/>
    <cellStyle name="Millares 3 2 2 4 2" xfId="4135" xr:uid="{8C69045E-AFA2-4FF7-904B-27944CC5FD01}"/>
    <cellStyle name="Millares 3 2 2 4 3" xfId="5574" xr:uid="{4AC48A23-9C93-48EE-8ABB-E150C2E13B51}"/>
    <cellStyle name="Millares 3 2 2 5" xfId="3426" xr:uid="{6FEAF64C-A377-45AA-836A-FE3DBB1E0545}"/>
    <cellStyle name="Millares 3 2 2 6" xfId="4865" xr:uid="{CED794CF-0A47-4441-AFDC-7793FF9AAF7F}"/>
    <cellStyle name="Millares 3 2 3" xfId="1940" xr:uid="{29B1D134-3D51-4CD3-8275-D0F9CF5E30D3}"/>
    <cellStyle name="Millares 3 2 3 2" xfId="1396" xr:uid="{01B6ABA9-C9E9-4729-82CC-D82DC17BE832}"/>
    <cellStyle name="Millares 3 2 3 2 2" xfId="2200" xr:uid="{A7BFE8AE-A4A9-4AAF-93EE-9D6A7FC9F99D}"/>
    <cellStyle name="Millares 3 2 3 2 2 2" xfId="3640" xr:uid="{86EFDA38-960F-449D-A498-E41FE9A3A9E9}"/>
    <cellStyle name="Millares 3 2 3 2 2 3" xfId="5079" xr:uid="{C30513F9-2286-4C27-B90F-BFFC8FAA25AD}"/>
    <cellStyle name="Millares 3 2 3 2 3" xfId="2931" xr:uid="{8723EA5A-57FF-4EC0-A785-88E649F2CACB}"/>
    <cellStyle name="Millares 3 2 3 2 4" xfId="4370" xr:uid="{13917994-7BE7-4773-A1A1-9080402A6F5C}"/>
    <cellStyle name="Millares 3 2 3 3" xfId="2651" xr:uid="{B181A80C-4F0A-4DBB-9CD4-782E0C08B872}"/>
    <cellStyle name="Millares 3 2 3 3 2" xfId="4091" xr:uid="{27AC24F4-E76A-4645-9ED8-7709DDA9875B}"/>
    <cellStyle name="Millares 3 2 3 3 3" xfId="5530" xr:uid="{C6B8B466-20DE-49D2-A2F2-4AA49D224574}"/>
    <cellStyle name="Millares 3 2 3 4" xfId="3382" xr:uid="{0531CBF5-1F1C-4B56-BA79-FFEF11E8A30A}"/>
    <cellStyle name="Millares 3 2 3 5" xfId="4821" xr:uid="{529B8052-5492-4C94-BD33-919A830C04A3}"/>
    <cellStyle name="Millares 3 2 4" xfId="2024" xr:uid="{DC2E4E7A-091D-404E-8478-8474EC29A065}"/>
    <cellStyle name="Millares 3 2 4 2" xfId="1870" xr:uid="{122DCC3C-E395-498C-AB08-BB2538009BEB}"/>
    <cellStyle name="Millares 3 2 4 2 2" xfId="2583" xr:uid="{F0D844B6-26FF-4C2B-9926-38210791F7B0}"/>
    <cellStyle name="Millares 3 2 4 2 2 2" xfId="4023" xr:uid="{AA1A889A-0E61-42C7-AEA4-DAB3C37A16F6}"/>
    <cellStyle name="Millares 3 2 4 2 2 3" xfId="5462" xr:uid="{E2D213AC-B1BF-46AD-92E3-6AFB2044CF09}"/>
    <cellStyle name="Millares 3 2 4 2 3" xfId="3314" xr:uid="{753615DA-5E8D-4836-9ED2-E2D502610975}"/>
    <cellStyle name="Millares 3 2 4 2 4" xfId="4753" xr:uid="{0BFA29A6-79E4-4618-AA53-62C6CD96EF50}"/>
    <cellStyle name="Millares 3 2 4 3" xfId="2735" xr:uid="{2DCF126A-36F7-4D67-9E22-1315FAB7AE57}"/>
    <cellStyle name="Millares 3 2 4 3 2" xfId="4175" xr:uid="{1DFF15FF-CBD0-4EB6-854A-BAE5A7C35331}"/>
    <cellStyle name="Millares 3 2 4 3 3" xfId="5614" xr:uid="{F05274F7-AFA6-4B7F-A997-72253BDA2FDB}"/>
    <cellStyle name="Millares 3 2 4 4" xfId="3466" xr:uid="{3992FE74-50B8-46C5-8C9D-029543F18BFE}"/>
    <cellStyle name="Millares 3 2 4 5" xfId="4905" xr:uid="{98E7789A-04ED-422D-9790-48C5F4FF34C3}"/>
    <cellStyle name="Millares 3 2 5" xfId="1925" xr:uid="{A5042044-238B-4B6F-87D6-A451F6C18F49}"/>
    <cellStyle name="Millares 3 2 5 2" xfId="2636" xr:uid="{E6C68B1A-C04D-4ACD-AAF4-5243EFB59C37}"/>
    <cellStyle name="Millares 3 2 5 2 2" xfId="4076" xr:uid="{84585862-B26F-4C35-94C6-73F344782BAF}"/>
    <cellStyle name="Millares 3 2 5 2 3" xfId="5515" xr:uid="{1EF277D1-ABF2-445B-A9F6-F13C0CD6F1C4}"/>
    <cellStyle name="Millares 3 2 5 3" xfId="3367" xr:uid="{770E85EE-2ABC-48EC-868F-B3D1E5B0D4CB}"/>
    <cellStyle name="Millares 3 2 5 4" xfId="4806" xr:uid="{23CFCF18-94DE-4C3B-B450-2B280961BB3B}"/>
    <cellStyle name="Millares 3 2 6" xfId="1912" xr:uid="{5CE434DE-5D3B-4F61-888C-63423A8A67C8}"/>
    <cellStyle name="Millares 3 2 6 2" xfId="2624" xr:uid="{D8C0959C-AE32-4652-BE2F-3277FEA388B3}"/>
    <cellStyle name="Millares 3 2 6 2 2" xfId="4064" xr:uid="{E3B87EA9-0141-4C77-98B5-40A0E25910B7}"/>
    <cellStyle name="Millares 3 2 6 2 3" xfId="5503" xr:uid="{E2521E9F-BA1A-4502-A849-A37754B2F7D0}"/>
    <cellStyle name="Millares 3 2 6 3" xfId="3355" xr:uid="{B9AA6DE6-89BC-49E4-8963-82835C58A23D}"/>
    <cellStyle name="Millares 3 2 6 4" xfId="4794" xr:uid="{DFA40A5C-AFD3-45C9-B0D3-06B46237D841}"/>
    <cellStyle name="Millares 3 3" xfId="1482" xr:uid="{40927EDB-7711-4264-80EC-3306C9D18917}"/>
    <cellStyle name="Millares 3 3 2" xfId="1965" xr:uid="{57B741A3-CD4A-4D6E-B7A5-36F16930E271}"/>
    <cellStyle name="Millares 3 3 2 2" xfId="1588" xr:uid="{295B331A-7880-40E6-92C9-DAF9A7890F59}"/>
    <cellStyle name="Millares 3 3 2 2 2" xfId="2324" xr:uid="{450DBDCA-D646-46EA-BF61-6A621484A2F8}"/>
    <cellStyle name="Millares 3 3 2 2 2 2" xfId="3764" xr:uid="{560E6DE2-6664-4940-B027-DCCB051AD3F9}"/>
    <cellStyle name="Millares 3 3 2 2 2 3" xfId="5203" xr:uid="{28134E5D-5429-461F-9339-94C22DBC7C73}"/>
    <cellStyle name="Millares 3 3 2 2 3" xfId="3055" xr:uid="{4CFD58F1-996F-45B9-BF6D-3FE8CBC23838}"/>
    <cellStyle name="Millares 3 3 2 2 4" xfId="4494" xr:uid="{8FB444C3-0DC2-441F-A008-4B086DDBDB3C}"/>
    <cellStyle name="Millares 3 3 2 3" xfId="2676" xr:uid="{5DCCD6C6-D97A-4A78-BEA9-40E8E85FA852}"/>
    <cellStyle name="Millares 3 3 2 3 2" xfId="4116" xr:uid="{0C18E4ED-689B-45C8-8E5C-57300AF7BD35}"/>
    <cellStyle name="Millares 3 3 2 3 3" xfId="5555" xr:uid="{572ED474-1685-4165-96F1-E00B3D77FB15}"/>
    <cellStyle name="Millares 3 3 2 4" xfId="3407" xr:uid="{0A6338CA-0746-409F-8FF2-B657F9B19D1A}"/>
    <cellStyle name="Millares 3 3 2 5" xfId="4846" xr:uid="{DB98ADD1-ADC4-458D-A56D-AF0165AEB0D7}"/>
    <cellStyle name="Millares 3 3 3" xfId="2025" xr:uid="{EC593510-F77B-4BD2-B016-501D4295A450}"/>
    <cellStyle name="Millares 3 3 3 2" xfId="2736" xr:uid="{F882BCA3-C2A1-48C9-A90B-103C9F9E3184}"/>
    <cellStyle name="Millares 3 3 3 2 2" xfId="4176" xr:uid="{95B9E931-8C9F-4885-B9C8-8F8538B15472}"/>
    <cellStyle name="Millares 3 3 3 2 3" xfId="5615" xr:uid="{600256C8-E5FE-4916-A1A1-CBA34D16C073}"/>
    <cellStyle name="Millares 3 3 3 3" xfId="3467" xr:uid="{255DEDFF-263C-4861-8350-2A5A51677016}"/>
    <cellStyle name="Millares 3 3 3 4" xfId="4906" xr:uid="{A72D0283-44F8-49BE-972E-247450F68C81}"/>
    <cellStyle name="Millares 3 3 4" xfId="1911" xr:uid="{4BACE2ED-F82F-46E8-9A81-BCED5D15D6AD}"/>
    <cellStyle name="Millares 3 3 4 2" xfId="2623" xr:uid="{1CCB4DEE-C363-40D7-BD7D-86DC8AD5D5D4}"/>
    <cellStyle name="Millares 3 3 4 2 2" xfId="4063" xr:uid="{B6678699-7A45-42D9-AE1F-158C9E6130F1}"/>
    <cellStyle name="Millares 3 3 4 2 3" xfId="5502" xr:uid="{9BCA357D-F5EC-460F-9968-AAEED52257B0}"/>
    <cellStyle name="Millares 3 3 4 3" xfId="3354" xr:uid="{329441C6-70E1-4C52-8D5F-EB0FB9A193DB}"/>
    <cellStyle name="Millares 3 3 4 4" xfId="4793" xr:uid="{4E995348-AB27-477D-81AC-F237E2214FB6}"/>
    <cellStyle name="Millares 3 4" xfId="1505" xr:uid="{B0437E73-2B1D-4B5F-A973-0E014D66D788}"/>
    <cellStyle name="Millares 3 4 2" xfId="1596" xr:uid="{23CB3286-639B-4BFF-B994-DF09A0AE893B}"/>
    <cellStyle name="Millares 3 4 2 2" xfId="1648" xr:uid="{B8B6F488-82D6-44C3-9647-15BBD1A4684D}"/>
    <cellStyle name="Millares 3 4 2 3" xfId="1632" xr:uid="{82EE99D4-2D9C-4D46-A628-0FE40701FE07}"/>
    <cellStyle name="Millares 3 4 2 3 2" xfId="1770" xr:uid="{002D00A1-907E-40AD-8985-D8751DA193B2}"/>
    <cellStyle name="Millares 3 4 2 3 2 2" xfId="2485" xr:uid="{1F6DA208-4FE1-4C0E-82DB-5F1C4339FAEE}"/>
    <cellStyle name="Millares 3 4 2 3 2 2 2" xfId="3925" xr:uid="{7B1488D2-C531-4154-92C1-6B4DAF8EBA18}"/>
    <cellStyle name="Millares 3 4 2 3 2 2 3" xfId="5364" xr:uid="{67973D92-7DEB-43ED-9C7E-F725AC269AF0}"/>
    <cellStyle name="Millares 3 4 2 3 2 3" xfId="3216" xr:uid="{172218E6-04FC-489F-9B7E-C07993B2D09D}"/>
    <cellStyle name="Millares 3 4 2 3 2 4" xfId="4655" xr:uid="{AA1793BD-0838-42A6-A917-CAAE63ED4ACC}"/>
    <cellStyle name="Millares 3 4 2 3 3" xfId="2365" xr:uid="{AD9AE644-9FF8-4449-9EFB-4441C948B934}"/>
    <cellStyle name="Millares 3 4 2 3 3 2" xfId="3805" xr:uid="{36F93320-78E5-4AC7-82E3-7D50E1DB0A80}"/>
    <cellStyle name="Millares 3 4 2 3 3 3" xfId="5244" xr:uid="{409CCC34-19D3-4631-B7B1-3B1D82623F45}"/>
    <cellStyle name="Millares 3 4 2 3 4" xfId="3096" xr:uid="{8656E082-9532-4EB6-BD19-9EE907A4295A}"/>
    <cellStyle name="Millares 3 4 2 3 5" xfId="4535" xr:uid="{A5C30890-7740-40D9-B425-C5D45C63B8FC}"/>
    <cellStyle name="Millares 3 4 2 4" xfId="1733" xr:uid="{2B08CAF3-1266-48E5-B4E2-0CDF8A14F0EE}"/>
    <cellStyle name="Millares 3 4 2 4 2" xfId="2448" xr:uid="{3C2484AF-020E-4AFE-B4B1-54918E89DD2F}"/>
    <cellStyle name="Millares 3 4 2 4 2 2" xfId="3888" xr:uid="{F600A2EA-5006-4CE6-ACB7-50AAD8B6AE67}"/>
    <cellStyle name="Millares 3 4 2 4 2 3" xfId="5327" xr:uid="{3BD52E31-B093-41E9-8F6B-465C011FAD34}"/>
    <cellStyle name="Millares 3 4 2 4 3" xfId="3179" xr:uid="{F942E8F3-6084-4130-8358-7BFE58E154CF}"/>
    <cellStyle name="Millares 3 4 2 4 4" xfId="4618" xr:uid="{726ACC57-A1E7-4679-BB85-31B282371086}"/>
    <cellStyle name="Millares 3 4 2 5" xfId="1895" xr:uid="{0B67F710-840E-4EE0-B606-0F3B8297ECEE}"/>
    <cellStyle name="Millares 3 4 2 5 2" xfId="2607" xr:uid="{CCE48497-331D-4C6A-B26D-8AD71D878D55}"/>
    <cellStyle name="Millares 3 4 2 5 2 2" xfId="4047" xr:uid="{E5743B37-AC28-4D7B-9816-27E4A9A27EAE}"/>
    <cellStyle name="Millares 3 4 2 5 2 3" xfId="5486" xr:uid="{06D68D60-F45D-4214-8F29-CAE1B75A7936}"/>
    <cellStyle name="Millares 3 4 2 5 3" xfId="3338" xr:uid="{9ECA150A-53BB-4666-B7F4-4379ADB21686}"/>
    <cellStyle name="Millares 3 4 2 5 4" xfId="4777" xr:uid="{B7503840-FC9D-4CB7-8031-E816CD5739B3}"/>
    <cellStyle name="Millares 3 4 2 6" xfId="2329" xr:uid="{919C76A4-859D-45B7-B69C-63DCA933E6A6}"/>
    <cellStyle name="Millares 3 4 2 6 2" xfId="3769" xr:uid="{B8894991-F65F-4C9A-A1AE-5933E1C56F6C}"/>
    <cellStyle name="Millares 3 4 2 6 3" xfId="5208" xr:uid="{2180BCC4-249F-4A27-8880-3DF96EBEBA52}"/>
    <cellStyle name="Millares 3 4 2 7" xfId="3060" xr:uid="{18D6F69B-3BD2-4C87-895C-02E1A5824976}"/>
    <cellStyle name="Millares 3 4 2 8" xfId="4499" xr:uid="{80E1EEC2-A632-48A3-A07A-76A2A63CDE86}"/>
    <cellStyle name="Millares 3 4 3" xfId="1615" xr:uid="{30E254AC-C712-460A-901E-9204470AADF5}"/>
    <cellStyle name="Millares 3 4 3 2" xfId="1752" xr:uid="{219B755E-CBCD-4F25-A588-C0594C815B64}"/>
    <cellStyle name="Millares 3 4 3 2 2" xfId="2467" xr:uid="{DAB96E27-8A4F-4190-96F0-032D168D0737}"/>
    <cellStyle name="Millares 3 4 3 2 2 2" xfId="3907" xr:uid="{CE4D9E59-964F-4911-96D9-D606A5AA2727}"/>
    <cellStyle name="Millares 3 4 3 2 2 3" xfId="5346" xr:uid="{7605B224-B9AA-4F57-B09A-1ECF1AD47D47}"/>
    <cellStyle name="Millares 3 4 3 2 3" xfId="3198" xr:uid="{7B876E03-AB4F-439D-B6A4-CF05BC1F732A}"/>
    <cellStyle name="Millares 3 4 3 2 4" xfId="4637" xr:uid="{CAA26A7B-F154-4AB9-8E48-0B5BBA2C0CF0}"/>
    <cellStyle name="Millares 3 4 3 3" xfId="2348" xr:uid="{A21C0473-44E5-4C79-A2C9-D944EE21D456}"/>
    <cellStyle name="Millares 3 4 3 3 2" xfId="3788" xr:uid="{10121904-D931-49A4-B687-7D309E5EFDEF}"/>
    <cellStyle name="Millares 3 4 3 3 3" xfId="5227" xr:uid="{36F17613-76E3-4F63-854C-516A90541820}"/>
    <cellStyle name="Millares 3 4 3 4" xfId="3079" xr:uid="{BFCE3F2F-1CBF-4625-B9E6-DCA98DB89EE8}"/>
    <cellStyle name="Millares 3 4 3 5" xfId="4518" xr:uid="{52E5C182-0B0C-483E-9A0A-74F8F62DD693}"/>
    <cellStyle name="Millares 3 4 4" xfId="1672" xr:uid="{F644A32B-B0B2-4304-AE30-308B7C65E49B}"/>
    <cellStyle name="Millares 3 4 4 2" xfId="1793" xr:uid="{AC7A2F61-AE60-4A4A-8625-EB71681D14BE}"/>
    <cellStyle name="Millares 3 4 4 2 2" xfId="2508" xr:uid="{8EAE962D-C73B-44F3-BDC4-BCFEC827FA18}"/>
    <cellStyle name="Millares 3 4 4 2 2 2" xfId="3948" xr:uid="{183F753D-4070-4150-8F2F-6A3E4B5C047F}"/>
    <cellStyle name="Millares 3 4 4 2 2 3" xfId="5387" xr:uid="{162E3210-BE36-40DD-8913-D071ADA70554}"/>
    <cellStyle name="Millares 3 4 4 2 3" xfId="3239" xr:uid="{F4D1DDF1-1E2D-4C37-9882-C0225797F813}"/>
    <cellStyle name="Millares 3 4 4 2 4" xfId="4678" xr:uid="{6971E818-9C26-46A9-81E6-D82744082E8A}"/>
    <cellStyle name="Millares 3 4 4 3" xfId="2392" xr:uid="{5BE40C08-E0BF-4FAE-907C-D42C745BF742}"/>
    <cellStyle name="Millares 3 4 4 3 2" xfId="3832" xr:uid="{0C1FCA3A-F3AF-4F63-958A-1FA86DBADA26}"/>
    <cellStyle name="Millares 3 4 4 3 3" xfId="5271" xr:uid="{0C9E1972-D0B6-44EB-84B2-0FEBFF0B796B}"/>
    <cellStyle name="Millares 3 4 4 4" xfId="3123" xr:uid="{B1E7C7FE-1492-4285-B222-10A6AD40A473}"/>
    <cellStyle name="Millares 3 4 4 5" xfId="4562" xr:uid="{CD7E3C39-450F-47EF-9B85-DA6FC69A1729}"/>
    <cellStyle name="Millares 3 4 5" xfId="1707" xr:uid="{4B21EE5F-A827-4648-BFA5-ADD5BBDD88CF}"/>
    <cellStyle name="Millares 3 4 5 2" xfId="1823" xr:uid="{9CB344C0-6F2D-4B9B-9433-D1D557DAB3F1}"/>
    <cellStyle name="Millares 3 4 5 2 2" xfId="2538" xr:uid="{D0CA22D9-4F76-4660-8A5B-B52CF9105E28}"/>
    <cellStyle name="Millares 3 4 5 2 2 2" xfId="3978" xr:uid="{BD09171A-C8D7-4E5B-989D-412F85D515E4}"/>
    <cellStyle name="Millares 3 4 5 2 2 3" xfId="5417" xr:uid="{55473369-F8BA-4AB2-825D-4B58ED65B87D}"/>
    <cellStyle name="Millares 3 4 5 2 3" xfId="3269" xr:uid="{8F890CA9-82AE-4259-BAED-02D670BD8438}"/>
    <cellStyle name="Millares 3 4 5 2 4" xfId="4708" xr:uid="{39986DC1-AE29-497E-9E7A-8723339D2F3C}"/>
    <cellStyle name="Millares 3 4 5 3" xfId="2422" xr:uid="{33034818-B126-4CD9-8138-C42802EE71B6}"/>
    <cellStyle name="Millares 3 4 5 3 2" xfId="3862" xr:uid="{3B694EC9-3815-4A98-B22F-F5A518140056}"/>
    <cellStyle name="Millares 3 4 5 3 3" xfId="5301" xr:uid="{B0EBD640-0C5F-4898-B3AC-9383C143C341}"/>
    <cellStyle name="Millares 3 4 5 4" xfId="3153" xr:uid="{E5B3A259-C8EE-4E1E-B1A9-FF073D7D3F8C}"/>
    <cellStyle name="Millares 3 4 5 5" xfId="4592" xr:uid="{7ED2BA92-3F9A-4F45-A732-BBB6EE27268C}"/>
    <cellStyle name="Millares 3 4 6" xfId="1421" xr:uid="{A1CDBD7C-836F-4E80-B92F-9C0C4D92B58B}"/>
    <cellStyle name="Millares 3 4 6 2" xfId="2221" xr:uid="{BDE4ACD7-D512-47B7-8E38-45410C916936}"/>
    <cellStyle name="Millares 3 4 6 2 2" xfId="3661" xr:uid="{16D08F2B-98B9-439C-929A-759568DED24C}"/>
    <cellStyle name="Millares 3 4 6 2 3" xfId="5100" xr:uid="{D28EBA68-D6A2-42C4-B768-F1D008DE6FEF}"/>
    <cellStyle name="Millares 3 4 6 3" xfId="2952" xr:uid="{E81AA90E-7EE2-4D12-80D3-0B4A1376327E}"/>
    <cellStyle name="Millares 3 4 6 4" xfId="4391" xr:uid="{30119173-60F1-499A-B249-D264894602F2}"/>
    <cellStyle name="Millares 3 4 7" xfId="1880" xr:uid="{1F265D72-8F2E-4843-9207-1BA05CEB5E95}"/>
    <cellStyle name="Millares 3 4 7 2" xfId="2593" xr:uid="{A3BF537F-838E-469F-A83C-E2D404C18335}"/>
    <cellStyle name="Millares 3 4 7 2 2" xfId="4033" xr:uid="{30989EF5-ADD3-4EED-9D23-3D0A665ABDEC}"/>
    <cellStyle name="Millares 3 4 7 2 3" xfId="5472" xr:uid="{706D1363-5ECF-4F0D-94F9-A0E5A31DDE56}"/>
    <cellStyle name="Millares 3 4 7 3" xfId="3324" xr:uid="{DD25015C-1A8D-41C8-9176-456AAB3E613B}"/>
    <cellStyle name="Millares 3 4 7 4" xfId="4763" xr:uid="{E7D4DC4B-5096-4ED0-8A9C-C2B5EE00FCF1}"/>
    <cellStyle name="Millares 3 5" xfId="1934" xr:uid="{2DC0053F-9FF5-4A86-84DF-0A2DD995319B}"/>
    <cellStyle name="Millares 3 5 2" xfId="1858" xr:uid="{DF06E4E2-0FED-4F82-8C76-811EF432DE50}"/>
    <cellStyle name="Millares 3 5 2 2" xfId="2571" xr:uid="{34457758-B715-48D9-9AEB-32A31703D6B3}"/>
    <cellStyle name="Millares 3 5 2 2 2" xfId="4011" xr:uid="{B68457CE-A195-4737-84CA-A41299023484}"/>
    <cellStyle name="Millares 3 5 2 2 3" xfId="5450" xr:uid="{63073970-D489-45BA-91F5-83AFBFC48D96}"/>
    <cellStyle name="Millares 3 5 2 3" xfId="3302" xr:uid="{4A0CA373-686D-4EE1-A4CD-35231E025E28}"/>
    <cellStyle name="Millares 3 5 2 4" xfId="4741" xr:uid="{6DF9BC93-F6CC-4FB5-A5D4-93512D1C9F45}"/>
    <cellStyle name="Millares 3 5 3" xfId="2645" xr:uid="{E214E48A-EC02-4AEE-884F-FE75B93AF4CB}"/>
    <cellStyle name="Millares 3 5 3 2" xfId="4085" xr:uid="{28AD7385-3DC0-424C-B18D-EC7350D9DC14}"/>
    <cellStyle name="Millares 3 5 3 3" xfId="5524" xr:uid="{FEB58A2B-C480-46D7-A74B-DA4DB1043824}"/>
    <cellStyle name="Millares 3 5 4" xfId="3376" xr:uid="{0462237E-22AB-44B0-9962-992903D3258B}"/>
    <cellStyle name="Millares 3 5 5" xfId="4815" xr:uid="{DC53A867-B134-4693-A7E7-B7787B693320}"/>
    <cellStyle name="Millares 3 6" xfId="1953" xr:uid="{78191488-F8CA-434F-9BFA-4CE1B8AABFD3}"/>
    <cellStyle name="Millares 3 6 2" xfId="1994" xr:uid="{3501FC4C-38C3-4131-BED1-A43C58C8B153}"/>
    <cellStyle name="Millares 3 6 2 2" xfId="2705" xr:uid="{B89492CE-456A-4EFA-8BCB-2471D001F990}"/>
    <cellStyle name="Millares 3 6 2 2 2" xfId="4145" xr:uid="{601555C2-2142-42F7-A155-B251219D8C3D}"/>
    <cellStyle name="Millares 3 6 2 2 3" xfId="5584" xr:uid="{0E946425-08FB-4861-875E-1329F4DBFB9C}"/>
    <cellStyle name="Millares 3 6 2 3" xfId="3436" xr:uid="{B466637B-82E1-4425-8B87-C6879506D71D}"/>
    <cellStyle name="Millares 3 6 2 4" xfId="4875" xr:uid="{CDB4589C-CA39-498A-94C7-C6BD83B5E7D6}"/>
    <cellStyle name="Millares 3 6 3" xfId="2664" xr:uid="{F855F71A-2C6C-4130-A69B-D2ACAF726A07}"/>
    <cellStyle name="Millares 3 6 3 2" xfId="4104" xr:uid="{96865E05-43FF-4F60-9C48-BE66240BF4A7}"/>
    <cellStyle name="Millares 3 6 3 3" xfId="5543" xr:uid="{5761931C-9F1B-435B-AE1A-A63809BF619F}"/>
    <cellStyle name="Millares 3 6 4" xfId="3395" xr:uid="{1F39A022-9E63-43B8-B2D1-FAFB84178791}"/>
    <cellStyle name="Millares 3 6 5" xfId="4834" xr:uid="{B1AB825F-B099-498D-A4FD-F61906A33C3F}"/>
    <cellStyle name="Millares 3 7" xfId="1408" xr:uid="{D39A8482-590F-415D-92C6-1B583664C0AD}"/>
    <cellStyle name="Millares 3 7 2" xfId="2209" xr:uid="{86DCE192-E4B7-40CF-9529-783D9204CBE3}"/>
    <cellStyle name="Millares 3 7 2 2" xfId="3649" xr:uid="{E1A84401-FD2E-4339-8BDF-A66F38B214DA}"/>
    <cellStyle name="Millares 3 7 2 3" xfId="5088" xr:uid="{71D5E3EA-1265-4CE0-A968-BACD5D1F9120}"/>
    <cellStyle name="Millares 3 7 3" xfId="2940" xr:uid="{C72C4C5E-8742-40E8-8A3C-0AB7A644FFE9}"/>
    <cellStyle name="Millares 3 7 4" xfId="4379" xr:uid="{40ADFC85-71FC-424A-8EB9-744161473B7F}"/>
    <cellStyle name="Millares 3 8" xfId="2172" xr:uid="{62037710-726A-4CC5-94F9-EB37A0B38CB7}"/>
    <cellStyle name="Millares 3 8 2" xfId="3612" xr:uid="{3A02C2BD-C3E3-45D8-8B91-9C5A07729BC9}"/>
    <cellStyle name="Millares 3 8 3" xfId="5051" xr:uid="{E77A973E-D48B-428C-A047-2526580EC69E}"/>
    <cellStyle name="Millares 3 9" xfId="2903" xr:uid="{365E16D7-1152-48D3-BAC1-85A2940200F3}"/>
    <cellStyle name="Millares 30" xfId="1416" xr:uid="{42284A75-DA5F-4A99-87C3-7479EB6AF2DF}"/>
    <cellStyle name="Millares 30 2" xfId="2042" xr:uid="{C74C88DC-7AB1-49C1-B222-ADDC17B789AD}"/>
    <cellStyle name="Millares 30 2 2" xfId="2752" xr:uid="{112A30FB-50FD-4E5D-B440-0F93A7232F66}"/>
    <cellStyle name="Millares 30 2 2 2" xfId="4192" xr:uid="{E80AF739-9C22-49B0-A730-D24E5E0A5A93}"/>
    <cellStyle name="Millares 30 2 2 3" xfId="5631" xr:uid="{9DABEABD-B423-46E3-8705-CC9A0B8D02B5}"/>
    <cellStyle name="Millares 30 2 3" xfId="3483" xr:uid="{24FAFB31-CE10-483E-9F4E-5ED1647579B5}"/>
    <cellStyle name="Millares 30 2 4" xfId="4922" xr:uid="{B26EFE5A-AAA1-4CC1-B434-C030F9F0FB8B}"/>
    <cellStyle name="Millares 30 3" xfId="1910" xr:uid="{D910604C-69EC-496A-A26B-BC725F7525FD}"/>
    <cellStyle name="Millares 30 3 2" xfId="2622" xr:uid="{E981ABD1-B441-44D2-A8A6-A2F15386C5B4}"/>
    <cellStyle name="Millares 30 3 2 2" xfId="4062" xr:uid="{97F6A351-AE94-4A3F-94D8-144B05470932}"/>
    <cellStyle name="Millares 30 3 2 3" xfId="5501" xr:uid="{BC043D76-1FAB-4D64-AD08-BC7DC65DF85A}"/>
    <cellStyle name="Millares 30 3 3" xfId="3353" xr:uid="{F259D0A4-CF8C-4EE3-8014-92698685928C}"/>
    <cellStyle name="Millares 30 3 4" xfId="4792" xr:uid="{5156FDD7-087C-4D9C-A2AF-FF0801F452A4}"/>
    <cellStyle name="Millares 30 4" xfId="2216" xr:uid="{BEB7B45E-8D3E-44CA-81A7-FBF0AEB42090}"/>
    <cellStyle name="Millares 30 4 2" xfId="3656" xr:uid="{B4CC7302-F0E0-45DE-9A13-C2B27CA6B264}"/>
    <cellStyle name="Millares 30 4 3" xfId="5095" xr:uid="{A561B3E8-E353-4D84-A161-225D8D07C33B}"/>
    <cellStyle name="Millares 30 5" xfId="2947" xr:uid="{A5639E39-8317-4837-AB02-E8D529D1E7DD}"/>
    <cellStyle name="Millares 30 6" xfId="4386" xr:uid="{087CC0C3-3CFC-4BC8-A8C7-421221F00A0E}"/>
    <cellStyle name="Millares 31" xfId="1446" xr:uid="{81AFF13A-11A7-48A3-81D4-F3EE78C74989}"/>
    <cellStyle name="Millares 31 2" xfId="1836" xr:uid="{B1141A4F-2112-4038-9EA7-482201A70C59}"/>
    <cellStyle name="Millares 31 2 2" xfId="2550" xr:uid="{A5F42890-03D6-4C54-9AB3-A3DAEC178E9E}"/>
    <cellStyle name="Millares 31 2 2 2" xfId="3990" xr:uid="{1BFF9B2B-6EC2-4BA8-A5F6-98086D232C1F}"/>
    <cellStyle name="Millares 31 2 2 3" xfId="5429" xr:uid="{653C1C14-E4FE-4584-BF70-CF58521A39E8}"/>
    <cellStyle name="Millares 31 2 3" xfId="3281" xr:uid="{6334D8A9-112B-4D73-8492-776B5971929E}"/>
    <cellStyle name="Millares 31 2 4" xfId="4720" xr:uid="{59A97C37-8163-405B-81EA-A2CBAFCA51EB}"/>
    <cellStyle name="Millares 31 3" xfId="1565" xr:uid="{2EDA0EA3-F984-46C1-8512-8C537E8D88D2}"/>
    <cellStyle name="Millares 31 3 2" xfId="2307" xr:uid="{B612A202-0C5D-44D8-AD94-931F991D2BAE}"/>
    <cellStyle name="Millares 31 3 2 2" xfId="3747" xr:uid="{DB2973B3-0A16-479D-878D-F6EDDAC48250}"/>
    <cellStyle name="Millares 31 3 2 3" xfId="5186" xr:uid="{6F964F6D-CD81-4E96-ACDF-198133E9BB5C}"/>
    <cellStyle name="Millares 31 3 3" xfId="3038" xr:uid="{E534B67B-37B0-4431-8B45-890DB077A58D}"/>
    <cellStyle name="Millares 31 3 4" xfId="4477" xr:uid="{50F366AE-48E6-4E4B-81AF-30E648A0D5C5}"/>
    <cellStyle name="Millares 31 4" xfId="2243" xr:uid="{EF3A097B-9FD3-4D8A-B7CB-88EFC08C18EC}"/>
    <cellStyle name="Millares 31 4 2" xfId="3683" xr:uid="{F40FD07A-E5C7-4D1E-AC4A-AA4C0F2FC39C}"/>
    <cellStyle name="Millares 31 4 3" xfId="5122" xr:uid="{2CE24058-9FD0-4C75-8C6A-650B3BA8222D}"/>
    <cellStyle name="Millares 31 5" xfId="2974" xr:uid="{07D76B07-2C28-4F4C-B8C0-3483CB5DC886}"/>
    <cellStyle name="Millares 31 6" xfId="4413" xr:uid="{67CE444D-D9E3-444F-89CF-D7B49D8AE7BC}"/>
    <cellStyle name="Millares 32" xfId="1419" xr:uid="{DAC7ECE1-FFA9-407B-824D-5E83F8CFC22E}"/>
    <cellStyle name="Millares 32 2" xfId="1395" xr:uid="{D33FDC5B-8AB1-4F7F-BA37-C88F7613FD0A}"/>
    <cellStyle name="Millares 32 2 2" xfId="2199" xr:uid="{79F00B4F-CD5C-441B-865E-563A72F2AC83}"/>
    <cellStyle name="Millares 32 2 2 2" xfId="3639" xr:uid="{3E3684D4-0C5C-46A4-ACEC-1757547C9E4E}"/>
    <cellStyle name="Millares 32 2 2 3" xfId="5078" xr:uid="{940F21A1-C94A-45AC-A75F-D6B16897F06C}"/>
    <cellStyle name="Millares 32 2 3" xfId="2930" xr:uid="{3CB8B5CE-E6B6-4A0C-BD5D-16754F0C4D58}"/>
    <cellStyle name="Millares 32 2 4" xfId="4369" xr:uid="{F2ADAF6F-FAFF-48B1-8DFF-1A86F912E2F5}"/>
    <cellStyle name="Millares 32 3" xfId="1923" xr:uid="{02D7F352-01D6-420D-A0BE-F3D862BD53F1}"/>
    <cellStyle name="Millares 32 3 2" xfId="2635" xr:uid="{AEBF1229-25D5-4A65-B38F-18E019723A0F}"/>
    <cellStyle name="Millares 32 3 2 2" xfId="4075" xr:uid="{2470A41B-84D6-4757-81EF-492902A2A536}"/>
    <cellStyle name="Millares 32 3 2 3" xfId="5514" xr:uid="{F18469B4-5C15-47FA-B710-C569DFA67F72}"/>
    <cellStyle name="Millares 32 3 3" xfId="3366" xr:uid="{2D93D5E4-32F8-443E-B365-C2430E15D35F}"/>
    <cellStyle name="Millares 32 3 4" xfId="4805" xr:uid="{D2BAC01A-970F-4489-9908-135AF8C10B70}"/>
    <cellStyle name="Millares 32 4" xfId="2219" xr:uid="{EB8824C0-BE46-411A-8489-9CACEB62EAC1}"/>
    <cellStyle name="Millares 32 4 2" xfId="3659" xr:uid="{474A4FAA-E4BB-4E24-A9CD-5D72B50DA6E9}"/>
    <cellStyle name="Millares 32 4 3" xfId="5098" xr:uid="{2E5B87C6-3026-4B18-A16E-2CE90FF0120A}"/>
    <cellStyle name="Millares 32 5" xfId="2950" xr:uid="{FCDEB4E8-6CFA-4A20-B35F-48836FD5B891}"/>
    <cellStyle name="Millares 32 6" xfId="4389" xr:uid="{4843BA97-F4DA-4995-A3E6-14FAAC165581}"/>
    <cellStyle name="Millares 33" xfId="1406" xr:uid="{1D0E00A1-212F-46D2-A637-4998DCCB9916}"/>
    <cellStyle name="Millares 33 2" xfId="1859" xr:uid="{36BEA1ED-F307-456A-9957-188F3DDB0AF2}"/>
    <cellStyle name="Millares 33 2 2" xfId="2572" xr:uid="{E9EFFEED-865B-4BD2-9122-10387FDFAABE}"/>
    <cellStyle name="Millares 33 2 2 2" xfId="4012" xr:uid="{63591FE8-ECE3-4BE1-83F2-3DBED7395124}"/>
    <cellStyle name="Millares 33 2 2 3" xfId="5451" xr:uid="{518EDFA8-1B0B-43B4-8CF0-FE7EC6E03B43}"/>
    <cellStyle name="Millares 33 2 3" xfId="3303" xr:uid="{57748944-8429-42A1-A78C-7F2925B97F8F}"/>
    <cellStyle name="Millares 33 2 4" xfId="4742" xr:uid="{C584B5CE-3254-409E-B31F-1CB84AE2030B}"/>
    <cellStyle name="Millares 33 3" xfId="1932" xr:uid="{A5C8DA8D-9664-4630-A1E4-26F44FC9F06F}"/>
    <cellStyle name="Millares 33 3 2" xfId="2643" xr:uid="{DEA2CC46-FA1A-4A1C-BD18-DF8DA0694BFC}"/>
    <cellStyle name="Millares 33 3 2 2" xfId="4083" xr:uid="{80A96EC1-A20E-4BAA-877C-B72D6E42DA59}"/>
    <cellStyle name="Millares 33 3 2 3" xfId="5522" xr:uid="{7F2102AB-8085-42DB-8D9F-34C15FC17544}"/>
    <cellStyle name="Millares 33 3 3" xfId="3374" xr:uid="{29F65C16-7BE2-4D71-AA4D-5DAAD8472351}"/>
    <cellStyle name="Millares 33 3 4" xfId="4813" xr:uid="{D8A37BAE-A277-4390-ABE4-B6F3295B15CC}"/>
    <cellStyle name="Millares 33 4" xfId="2207" xr:uid="{6E0FC469-C0D3-4939-96C8-8B1598115129}"/>
    <cellStyle name="Millares 33 4 2" xfId="3647" xr:uid="{F24217DD-51E3-4872-8F8F-F83F7D542AC1}"/>
    <cellStyle name="Millares 33 4 3" xfId="5086" xr:uid="{58EF4CD6-0B0D-45F4-863F-6914E27EB7AD}"/>
    <cellStyle name="Millares 33 5" xfId="2938" xr:uid="{4CB1277F-3119-4CCE-811A-79453BB886F8}"/>
    <cellStyle name="Millares 33 6" xfId="4377" xr:uid="{3812C539-6330-4B04-B36C-66DC22F32A5B}"/>
    <cellStyle name="Millares 34" xfId="1426" xr:uid="{940DE69F-60C5-4E1E-B6B7-68539A22AB94}"/>
    <cellStyle name="Millares 34 2" xfId="1837" xr:uid="{4099F0DD-89FD-4FE6-BD35-86203437C3AE}"/>
    <cellStyle name="Millares 34 2 2" xfId="2551" xr:uid="{3FE6CC73-FB44-4E7F-A34A-3F62B54BF823}"/>
    <cellStyle name="Millares 34 2 2 2" xfId="3991" xr:uid="{28D7ACC3-44BF-4099-90BD-FC1F32C0EEA0}"/>
    <cellStyle name="Millares 34 2 2 3" xfId="5430" xr:uid="{BDA9CB6F-BAA4-4B5D-ABC5-BD398FE68BF7}"/>
    <cellStyle name="Millares 34 2 3" xfId="3282" xr:uid="{99DDC01E-4433-4364-BDF9-9C277D1BCAC2}"/>
    <cellStyle name="Millares 34 2 4" xfId="4721" xr:uid="{CAA1922D-1869-4674-B695-E5FFA84D423C}"/>
    <cellStyle name="Millares 34 3" xfId="1900" xr:uid="{CD9DF1E2-CD31-440D-8A3A-5F59696D941D}"/>
    <cellStyle name="Millares 34 3 2" xfId="2612" xr:uid="{E519F6AA-BB1C-4EE0-8AAA-0B148E70399C}"/>
    <cellStyle name="Millares 34 3 2 2" xfId="4052" xr:uid="{2FFF50CB-2B7F-4BF7-9D97-34A8EDAB01D6}"/>
    <cellStyle name="Millares 34 3 2 3" xfId="5491" xr:uid="{EC36B205-E1CF-4E77-822F-68C9BB6A13C8}"/>
    <cellStyle name="Millares 34 3 3" xfId="3343" xr:uid="{6C36F223-F835-4756-8DF6-802BE8E27D21}"/>
    <cellStyle name="Millares 34 3 4" xfId="4782" xr:uid="{843D985B-3C87-4C2C-ABF1-7B1E60176FA3}"/>
    <cellStyle name="Millares 34 4" xfId="2226" xr:uid="{A2DA1748-FB76-4075-B7FD-AFC5C41E1EA8}"/>
    <cellStyle name="Millares 34 4 2" xfId="3666" xr:uid="{C4E4DFEF-9D22-47D8-B1AA-E0D16CE56B02}"/>
    <cellStyle name="Millares 34 4 3" xfId="5105" xr:uid="{BC3616DE-3C0F-4FF7-84E2-195A2AF0B303}"/>
    <cellStyle name="Millares 34 5" xfId="2957" xr:uid="{163876F3-4D69-486A-846C-974E3BAEFF3F}"/>
    <cellStyle name="Millares 34 6" xfId="4396" xr:uid="{CE2D6D1C-4763-4E32-B221-BD2FEDB8312B}"/>
    <cellStyle name="Millares 35" xfId="1453" xr:uid="{3121CF9E-41B8-4B2F-89F5-575C29123A0F}"/>
    <cellStyle name="Millares 35 2" xfId="1913" xr:uid="{98BC3AF8-2DB8-41C5-BA2D-D9D0003D3EC7}"/>
    <cellStyle name="Millares 35 2 2" xfId="2625" xr:uid="{9C56CA21-C057-4811-8ACC-F3484A9A282D}"/>
    <cellStyle name="Millares 35 2 2 2" xfId="4065" xr:uid="{77E95878-C0E8-4CBD-80CF-77044517D09E}"/>
    <cellStyle name="Millares 35 2 2 3" xfId="5504" xr:uid="{B7612FE7-B361-4A7A-8F21-702D03560B62}"/>
    <cellStyle name="Millares 35 2 3" xfId="3356" xr:uid="{F33D39DF-75BB-4943-AF58-1A58BDBB53E2}"/>
    <cellStyle name="Millares 35 2 4" xfId="4795" xr:uid="{20E21230-4D67-443A-91F2-95619EA10E9C}"/>
    <cellStyle name="Millares 35 3" xfId="1871" xr:uid="{21C48DAE-E9D1-4847-A035-EF43B312A25D}"/>
    <cellStyle name="Millares 35 3 2" xfId="2584" xr:uid="{B59959D6-774F-4EF4-90E2-FB3641033DC7}"/>
    <cellStyle name="Millares 35 3 2 2" xfId="4024" xr:uid="{D2A2BB77-6241-46BD-8D96-AEC8BB3527C2}"/>
    <cellStyle name="Millares 35 3 2 3" xfId="5463" xr:uid="{8CFA53CB-9CD7-4213-BEEA-9A1EA4115CA0}"/>
    <cellStyle name="Millares 35 3 3" xfId="3315" xr:uid="{AC93DFA0-FDC9-4A52-B413-9EC8AA6866B8}"/>
    <cellStyle name="Millares 35 3 4" xfId="4754" xr:uid="{0E13E6DB-2233-429C-AF02-118A576B9028}"/>
    <cellStyle name="Millares 35 4" xfId="2250" xr:uid="{DE57B9FC-FE34-4283-97EA-EBABAD5F7061}"/>
    <cellStyle name="Millares 35 4 2" xfId="3690" xr:uid="{F2B4BA7E-B3F6-4474-8363-9BE1D209135D}"/>
    <cellStyle name="Millares 35 4 3" xfId="5129" xr:uid="{B959F7A7-F91D-459B-BC8D-D7A5A049BE97}"/>
    <cellStyle name="Millares 35 5" xfId="2981" xr:uid="{705F02C0-A869-4C96-9AFE-B020B8B21BDD}"/>
    <cellStyle name="Millares 35 6" xfId="4420" xr:uid="{85C2BB56-4041-4D50-80E8-AB1ADCD5CF29}"/>
    <cellStyle name="Millares 36" xfId="1580" xr:uid="{9E8FC3D2-946B-415A-B6F3-5545595E652B}"/>
    <cellStyle name="Millares 36 2" xfId="1650" xr:uid="{0B20EC8E-C5D2-4BCE-8915-37621CACE430}"/>
    <cellStyle name="Millares 36 2 2" xfId="1470" xr:uid="{266CD526-157E-40D7-AA78-1E833761EAA4}"/>
    <cellStyle name="Millares 36 2 2 2" xfId="2256" xr:uid="{FA43DB2E-5DA9-424E-A652-CCCB242C68C3}"/>
    <cellStyle name="Millares 36 2 2 2 2" xfId="3696" xr:uid="{CA66874B-C068-4AD2-9BDE-00DA5E7ABB0D}"/>
    <cellStyle name="Millares 36 2 2 2 3" xfId="5135" xr:uid="{CE4D43D9-B03F-4D92-B793-ED17FA88AB35}"/>
    <cellStyle name="Millares 36 2 2 3" xfId="2987" xr:uid="{346F66D2-D85D-4732-8E54-C7764B468C84}"/>
    <cellStyle name="Millares 36 2 2 4" xfId="4426" xr:uid="{2400D2B6-E6E0-4108-B55A-B078FC58FBB8}"/>
    <cellStyle name="Millares 36 3" xfId="1775" xr:uid="{CDC88C8B-8BAB-4508-857B-1BFA67E024DE}"/>
    <cellStyle name="Millares 36 3 2" xfId="2490" xr:uid="{DB5B4F49-12ED-43D3-888D-2D613E7C8354}"/>
    <cellStyle name="Millares 36 3 2 2" xfId="3930" xr:uid="{4568EAF3-FD25-4198-B1CF-448F3BA7D438}"/>
    <cellStyle name="Millares 36 3 2 3" xfId="5369" xr:uid="{F8161557-3CA9-42D7-990A-C51647D81894}"/>
    <cellStyle name="Millares 36 3 3" xfId="3221" xr:uid="{94AEC339-059D-4E80-8878-320AA56B017F}"/>
    <cellStyle name="Millares 36 3 4" xfId="4660" xr:uid="{32045F2A-F2BD-483D-BE40-D9A9640F9EFE}"/>
    <cellStyle name="Millares 36 4" xfId="1637" xr:uid="{ED2577AA-E424-4D4E-832F-D5B201E41A70}"/>
    <cellStyle name="Millares 36 4 2" xfId="2370" xr:uid="{7DA24C02-A519-4475-92EB-A1525C8D3D3E}"/>
    <cellStyle name="Millares 36 4 2 2" xfId="3810" xr:uid="{5877603A-57F0-47B5-8FD1-366DC92D5EEB}"/>
    <cellStyle name="Millares 36 4 2 3" xfId="5249" xr:uid="{50409FE4-886A-44B5-B1DD-2841C3F60CE7}"/>
    <cellStyle name="Millares 36 4 3" xfId="3101" xr:uid="{01BB8925-D43D-4290-B15E-930D287DDE12}"/>
    <cellStyle name="Millares 36 4 4" xfId="4540" xr:uid="{D1AAAAF3-AEA5-4F34-8BF2-F96DD5081DF1}"/>
    <cellStyle name="Millares 36 5" xfId="1885" xr:uid="{4A3240BF-3484-4A25-89D6-7E3C5D1E08CA}"/>
    <cellStyle name="Millares 36 5 2" xfId="2598" xr:uid="{B340B51C-EA14-4998-90F9-ED14E313C2C5}"/>
    <cellStyle name="Millares 36 5 2 2" xfId="4038" xr:uid="{DCBB6CC6-08A8-41DC-AED9-8BC44AE1399E}"/>
    <cellStyle name="Millares 36 5 2 3" xfId="5477" xr:uid="{CBCA23F7-F68B-4F99-B2C7-685302C810AA}"/>
    <cellStyle name="Millares 36 5 3" xfId="3329" xr:uid="{0CF91A76-F750-4E58-974E-BCEDF061EB82}"/>
    <cellStyle name="Millares 36 5 4" xfId="4768" xr:uid="{781F699D-FDF5-4082-93CB-FF30BBF3CCF3}"/>
    <cellStyle name="Millares 36 6" xfId="2316" xr:uid="{64FE55FF-7597-40AC-A49C-350D86C2D6E8}"/>
    <cellStyle name="Millares 36 6 2" xfId="3756" xr:uid="{4E080899-0033-44C5-AA0D-5DDB49A48CDF}"/>
    <cellStyle name="Millares 36 6 3" xfId="5195" xr:uid="{273E60BE-0689-4A7B-9A48-05993FF53A52}"/>
    <cellStyle name="Millares 36 7" xfId="3047" xr:uid="{A3C0B95D-40AA-469E-956E-56B7E606FE08}"/>
    <cellStyle name="Millares 36 8" xfId="4486" xr:uid="{A020906D-988F-45A2-B35D-D7088DA3E979}"/>
    <cellStyle name="Millares 37" xfId="1560" xr:uid="{3110CBE0-A89E-42C1-910A-EA6711F70349}"/>
    <cellStyle name="Millares 37 2" xfId="1903" xr:uid="{65077411-2BEE-4465-BBB2-06B47BD46785}"/>
    <cellStyle name="Millares 37 2 2" xfId="2615" xr:uid="{8274E99D-0804-49E8-8343-3805C5BB015D}"/>
    <cellStyle name="Millares 37 2 2 2" xfId="4055" xr:uid="{AA001DF6-0D18-487A-8D2C-A07803F9E17D}"/>
    <cellStyle name="Millares 37 2 2 3" xfId="5494" xr:uid="{62C07EF5-89B9-40B0-8142-727CD1AA4828}"/>
    <cellStyle name="Millares 37 2 3" xfId="3346" xr:uid="{EE9C96FF-C7B4-4C98-BEAB-E6DADED47F04}"/>
    <cellStyle name="Millares 37 2 4" xfId="4785" xr:uid="{5B8AD4DC-8478-4718-83A1-172EAE8D0C63}"/>
    <cellStyle name="Millares 37 3" xfId="1865" xr:uid="{2512C311-C31B-41EE-944E-5830878536CB}"/>
    <cellStyle name="Millares 37 3 2" xfId="2578" xr:uid="{B36C8184-E8C4-4D85-9C9C-30B46A841A27}"/>
    <cellStyle name="Millares 37 3 2 2" xfId="4018" xr:uid="{BF42F913-F3BB-4084-9445-C38821851B0B}"/>
    <cellStyle name="Millares 37 3 2 3" xfId="5457" xr:uid="{B86251A2-4A27-43E7-9255-9AA96717DAF6}"/>
    <cellStyle name="Millares 37 3 3" xfId="3309" xr:uid="{6E7EED38-5EB0-4F8A-B78C-D3B6A34AA708}"/>
    <cellStyle name="Millares 37 3 4" xfId="4748" xr:uid="{3F0F26C0-23B0-4E2D-B273-E4B958E11490}"/>
    <cellStyle name="Millares 37 4" xfId="2302" xr:uid="{AB6E33E5-0035-40F6-A9B5-8B3AF9CF4AA7}"/>
    <cellStyle name="Millares 37 4 2" xfId="3742" xr:uid="{5F2311D5-F2B5-4F10-920D-8B785F387E99}"/>
    <cellStyle name="Millares 37 4 3" xfId="5181" xr:uid="{233AC96D-94E6-466E-95D5-BEF152A44021}"/>
    <cellStyle name="Millares 37 5" xfId="3033" xr:uid="{DB2202A0-10BB-41D4-91B3-1F5648A88251}"/>
    <cellStyle name="Millares 37 6" xfId="4472" xr:uid="{0DD23667-5938-4DE2-AF19-8693E417329E}"/>
    <cellStyle name="Millares 38" xfId="1587" xr:uid="{DCF24095-19E4-4737-9CAA-53B62C3E36AF}"/>
    <cellStyle name="Millares 38 2" xfId="1896" xr:uid="{E6C77A86-9F1E-4658-8B17-3AC013E3ACDB}"/>
    <cellStyle name="Millares 38 2 2" xfId="2608" xr:uid="{6B1C04FA-A4AD-45AE-AA84-119807F0A4B9}"/>
    <cellStyle name="Millares 38 2 2 2" xfId="4048" xr:uid="{D5A2EF94-6190-49C2-A709-B080B1ECB0A3}"/>
    <cellStyle name="Millares 38 2 2 3" xfId="5487" xr:uid="{72BFB2F3-EB95-405B-BA98-999A47369DAF}"/>
    <cellStyle name="Millares 38 2 3" xfId="3339" xr:uid="{63458A28-52F6-447D-A6D4-FA38C02BA209}"/>
    <cellStyle name="Millares 38 2 4" xfId="4778" xr:uid="{E1733287-8140-4398-95CD-6D6BBF2A8178}"/>
    <cellStyle name="Millares 38 3" xfId="1471" xr:uid="{26B45D45-11A4-4CA4-AB66-2C8833FA8370}"/>
    <cellStyle name="Millares 38 3 2" xfId="2257" xr:uid="{53FD5AB1-CC02-4379-B216-B0C41357DC35}"/>
    <cellStyle name="Millares 38 3 2 2" xfId="3697" xr:uid="{ECAFE065-4958-4B10-B536-21E18794092D}"/>
    <cellStyle name="Millares 38 3 2 3" xfId="5136" xr:uid="{8EA77C47-ACFB-4E8E-BC94-B8A9FE8F838B}"/>
    <cellStyle name="Millares 38 3 3" xfId="2988" xr:uid="{2ADAB06C-46EF-441C-8C13-760B7B7E05B2}"/>
    <cellStyle name="Millares 38 3 4" xfId="4427" xr:uid="{84F8B6B2-588D-49C8-8014-23D77BE0AD94}"/>
    <cellStyle name="Millares 38 4" xfId="2323" xr:uid="{2F522998-8588-4593-A09C-7708E8BA0698}"/>
    <cellStyle name="Millares 38 4 2" xfId="3763" xr:uid="{147EFEF4-0CBB-48FB-BDA3-66A4FFAB25A1}"/>
    <cellStyle name="Millares 38 4 3" xfId="5202" xr:uid="{1A0DF4AB-B9AF-4B70-AC51-1358B8233715}"/>
    <cellStyle name="Millares 38 5" xfId="3054" xr:uid="{7422B917-F340-4256-97B7-0A434B10EFD7}"/>
    <cellStyle name="Millares 38 6" xfId="4493" xr:uid="{59C0A79D-181D-4049-834B-60BC1D64F964}"/>
    <cellStyle name="Millares 39" xfId="1897" xr:uid="{7997FE13-4204-4E10-8921-CF6A49664EA6}"/>
    <cellStyle name="Millares 39 2" xfId="1842" xr:uid="{152BA4E3-F9AF-4A4C-9E73-BF528E536942}"/>
    <cellStyle name="Millares 39 2 2" xfId="2556" xr:uid="{020589F5-F678-49D8-BB15-691C6E097ACB}"/>
    <cellStyle name="Millares 39 2 2 2" xfId="3996" xr:uid="{E9F75D26-B002-4720-B9F4-0AEB2DC24F97}"/>
    <cellStyle name="Millares 39 2 2 3" xfId="5435" xr:uid="{B3565949-8473-4555-81AC-392D20AC6AC9}"/>
    <cellStyle name="Millares 39 2 3" xfId="3287" xr:uid="{58537D70-5195-4782-BF54-F8344E06FF1C}"/>
    <cellStyle name="Millares 39 2 4" xfId="4726" xr:uid="{C242AB62-696A-4E64-9F6C-667CE83A43E2}"/>
    <cellStyle name="Millares 39 3" xfId="1826" xr:uid="{B4333E55-A5F8-4A15-B7B4-2867DA41FE75}"/>
    <cellStyle name="Millares 39 3 2" xfId="2541" xr:uid="{ABBC8335-586A-4323-A2CA-F5141A763853}"/>
    <cellStyle name="Millares 39 3 2 2" xfId="3981" xr:uid="{34802496-6DE3-4F01-AD85-F2FB7A56874D}"/>
    <cellStyle name="Millares 39 3 2 3" xfId="5420" xr:uid="{4609284E-7630-468E-B154-567AC22C713D}"/>
    <cellStyle name="Millares 39 3 3" xfId="3272" xr:uid="{F20192F0-A3BB-4EEA-967D-14241805F481}"/>
    <cellStyle name="Millares 39 3 4" xfId="4711" xr:uid="{AD1F0E77-ECFD-4EAD-88D5-6DE502085F0B}"/>
    <cellStyle name="Millares 39 4" xfId="2609" xr:uid="{3C9AD9BF-010E-4FAE-B5B9-48B3CFC22C3F}"/>
    <cellStyle name="Millares 39 4 2" xfId="4049" xr:uid="{262352A7-BB1D-4694-888A-F697C35FDC47}"/>
    <cellStyle name="Millares 39 4 3" xfId="5488" xr:uid="{B02C639F-EB70-44DA-A615-E5DA543E72DC}"/>
    <cellStyle name="Millares 39 5" xfId="3340" xr:uid="{68C1A879-C48B-4829-9732-CE7E1289F298}"/>
    <cellStyle name="Millares 39 6" xfId="4779" xr:uid="{32194F69-08C9-46D4-8C76-31A06DA0DA0E}"/>
    <cellStyle name="Millares 4" xfId="270" xr:uid="{293F4DBA-1198-4588-91FE-B4A7AB0164C4}"/>
    <cellStyle name="Millares 4 10" xfId="4360" xr:uid="{794D9550-B91E-4D2D-8654-A85FB64E776D}"/>
    <cellStyle name="Millares 4 2" xfId="1483" xr:uid="{DD77A7C2-08D2-4648-9942-4B8037432F4E}"/>
    <cellStyle name="Millares 4 2 2" xfId="1939" xr:uid="{C5192025-86F9-4FE0-BFE8-F4F25049AEC4}"/>
    <cellStyle name="Millares 4 2 2 2" xfId="2047" xr:uid="{A9D0A7E1-B495-410A-B1C7-6BDB4914844A}"/>
    <cellStyle name="Millares 4 2 2 2 2" xfId="1843" xr:uid="{9D56F732-BF4E-40C9-B375-C93BAB591E04}"/>
    <cellStyle name="Millares 4 2 2 2 2 2" xfId="2001" xr:uid="{1FA53440-D06F-43E5-A233-BD3A11FCC03D}"/>
    <cellStyle name="Millares 4 2 2 2 2 2 2" xfId="2712" xr:uid="{35501C1E-3492-4DAB-9274-45211CAAFDC1}"/>
    <cellStyle name="Millares 4 2 2 2 2 2 2 2" xfId="4152" xr:uid="{7727ED5A-A87C-4BED-831F-B53B1C1626F3}"/>
    <cellStyle name="Millares 4 2 2 2 2 2 2 3" xfId="5591" xr:uid="{DFF7D23A-8618-428F-B1FC-317DA8B46171}"/>
    <cellStyle name="Millares 4 2 2 2 2 2 3" xfId="3443" xr:uid="{B6766943-2423-40BB-A48D-DE736947E0F7}"/>
    <cellStyle name="Millares 4 2 2 2 2 2 4" xfId="4882" xr:uid="{C894A946-C1B4-4EA6-9D72-012A80243FF0}"/>
    <cellStyle name="Millares 4 2 2 2 2 3" xfId="2557" xr:uid="{C7AB4AE4-960B-4B83-88BD-72F40B814D24}"/>
    <cellStyle name="Millares 4 2 2 2 2 3 2" xfId="3997" xr:uid="{B8FFF264-3A18-4819-BC56-8C7FABC9FFDF}"/>
    <cellStyle name="Millares 4 2 2 2 2 3 3" xfId="5436" xr:uid="{52651F71-9CD0-4BFE-BF50-3E562DC38094}"/>
    <cellStyle name="Millares 4 2 2 2 2 4" xfId="3288" xr:uid="{6139A0AD-7236-4B9C-A7A6-A00F64A958FD}"/>
    <cellStyle name="Millares 4 2 2 2 2 5" xfId="4727" xr:uid="{98F24887-9DD7-4963-B805-9B2904FA6B8D}"/>
    <cellStyle name="Millares 4 2 2 2 3" xfId="1942" xr:uid="{8E75E9FA-DF06-47B9-A190-108CD8BB9A72}"/>
    <cellStyle name="Millares 4 2 2 2 3 2" xfId="2653" xr:uid="{E5E6507F-88C3-4E20-AA9E-9272C0493C8C}"/>
    <cellStyle name="Millares 4 2 2 2 3 2 2" xfId="4093" xr:uid="{A4A2198C-C72B-4C1E-A3EC-2D3A8146D14C}"/>
    <cellStyle name="Millares 4 2 2 2 3 2 3" xfId="5532" xr:uid="{8D8BA1C4-8F82-4B24-98C2-449B8F781068}"/>
    <cellStyle name="Millares 4 2 2 2 3 3" xfId="3384" xr:uid="{63F8E1C3-BF09-4AF9-AB49-1DDBEF191BF6}"/>
    <cellStyle name="Millares 4 2 2 2 3 4" xfId="4823" xr:uid="{14A909C3-827A-4444-9F5A-F267DF0C8CD2}"/>
    <cellStyle name="Millares 4 2 2 2 4" xfId="2757" xr:uid="{90538691-5F38-4D99-AD11-1A96DF161CF5}"/>
    <cellStyle name="Millares 4 2 2 2 4 2" xfId="4197" xr:uid="{38127D58-E85B-4525-828B-480C47E717A7}"/>
    <cellStyle name="Millares 4 2 2 2 4 3" xfId="5636" xr:uid="{80B1CC31-2C0B-45E1-9F96-09692ACE0506}"/>
    <cellStyle name="Millares 4 2 2 2 5" xfId="3488" xr:uid="{782E6876-E84B-4E47-B05F-C2AE3F79F401}"/>
    <cellStyle name="Millares 4 2 2 2 6" xfId="4927" xr:uid="{44C39E5D-A7D5-4BE7-BAF1-8EB8017B28E7}"/>
    <cellStyle name="Millares 4 2 2 3" xfId="2006" xr:uid="{A70DBF9A-EDF4-484F-A933-353A29D282BA}"/>
    <cellStyle name="Millares 4 2 2 3 2" xfId="1970" xr:uid="{18A85304-7EB4-4377-B256-C5F8D9A51B0C}"/>
    <cellStyle name="Millares 4 2 2 3 2 2" xfId="2681" xr:uid="{2D94CF62-FCD3-4106-957D-E40D25205BCB}"/>
    <cellStyle name="Millares 4 2 2 3 2 2 2" xfId="4121" xr:uid="{3F3509EC-2C41-4B8C-A271-61B0DADBFA39}"/>
    <cellStyle name="Millares 4 2 2 3 2 2 3" xfId="5560" xr:uid="{2B2B2E41-950B-4D10-927F-01D6265D4E83}"/>
    <cellStyle name="Millares 4 2 2 3 2 3" xfId="3412" xr:uid="{76D51283-4EE1-45E7-BD1C-27DF355BCCA8}"/>
    <cellStyle name="Millares 4 2 2 3 2 4" xfId="4851" xr:uid="{BBF66A7D-0B68-42C0-A18B-B962B0B10365}"/>
    <cellStyle name="Millares 4 2 2 3 3" xfId="2717" xr:uid="{E8F7A2C9-1D31-45E8-B5FF-F66E51AE773B}"/>
    <cellStyle name="Millares 4 2 2 3 3 2" xfId="4157" xr:uid="{69105BBA-3992-4D07-97EC-808F09105499}"/>
    <cellStyle name="Millares 4 2 2 3 3 3" xfId="5596" xr:uid="{4CE4A967-8ED3-48EA-8B6C-22B244F8C36C}"/>
    <cellStyle name="Millares 4 2 2 3 4" xfId="3448" xr:uid="{DAF3A0C4-5E0F-4ADE-AB23-7A14017F9FC4}"/>
    <cellStyle name="Millares 4 2 2 3 5" xfId="4887" xr:uid="{A7C6B898-8271-41FA-9B2E-797A6FEEFEB2}"/>
    <cellStyle name="Millares 4 2 2 4" xfId="1928" xr:uid="{B1F46E59-150C-495E-8879-8B0686F3E743}"/>
    <cellStyle name="Millares 4 2 2 4 2" xfId="1960" xr:uid="{703996F8-4385-49CC-A0D4-F36C882E9DB0}"/>
    <cellStyle name="Millares 4 2 2 4 2 2" xfId="2671" xr:uid="{B482E0A9-B3F9-43E3-8869-649894E6FEFC}"/>
    <cellStyle name="Millares 4 2 2 4 2 2 2" xfId="4111" xr:uid="{B01289A9-D6CF-453C-93FF-338751773F19}"/>
    <cellStyle name="Millares 4 2 2 4 2 2 3" xfId="5550" xr:uid="{6B03DE38-005B-4E33-8F20-0A3D45ED2C04}"/>
    <cellStyle name="Millares 4 2 2 4 2 3" xfId="3402" xr:uid="{918973AA-67FF-4A34-9788-FF6623DBAE15}"/>
    <cellStyle name="Millares 4 2 2 4 2 4" xfId="4841" xr:uid="{EBF27A02-27DA-4E5A-8890-ACEFDB79CD06}"/>
    <cellStyle name="Millares 4 2 2 4 3" xfId="2639" xr:uid="{F7EB2EE0-49E9-4A2A-9D7B-34A4699991A4}"/>
    <cellStyle name="Millares 4 2 2 4 3 2" xfId="4079" xr:uid="{8B7470D0-86ED-4564-98B9-B5899335BC67}"/>
    <cellStyle name="Millares 4 2 2 4 3 3" xfId="5518" xr:uid="{5C540DD9-BEDE-4676-904B-91ACAD651F38}"/>
    <cellStyle name="Millares 4 2 2 4 4" xfId="3370" xr:uid="{D8EC59CA-0F64-4514-8A18-D4E1ADD4735F}"/>
    <cellStyle name="Millares 4 2 2 4 5" xfId="4809" xr:uid="{F477F503-851F-4BA6-9A4E-72044C62726D}"/>
    <cellStyle name="Millares 4 2 2 5" xfId="1888" xr:uid="{05047A8E-C8DA-4AD9-94BF-EEEF7957BDD3}"/>
    <cellStyle name="Millares 4 2 2 5 2" xfId="2601" xr:uid="{C6E2C001-FCDE-49CF-9CD6-E2305D73ADB0}"/>
    <cellStyle name="Millares 4 2 2 5 2 2" xfId="4041" xr:uid="{AF7FB03C-42FA-4FBD-926B-F917568DAE5A}"/>
    <cellStyle name="Millares 4 2 2 5 2 3" xfId="5480" xr:uid="{EEE1325C-95BB-48B5-A5DC-88C44679574A}"/>
    <cellStyle name="Millares 4 2 2 5 3" xfId="3332" xr:uid="{FE58A4F5-3902-4C09-B29F-D9EF2CBBD16E}"/>
    <cellStyle name="Millares 4 2 2 5 4" xfId="4771" xr:uid="{EBBF39DE-638D-41F7-AA69-260D1CAE67C1}"/>
    <cellStyle name="Millares 4 2 2 6" xfId="2650" xr:uid="{29291D34-23C1-4221-8E9D-524603B55AE0}"/>
    <cellStyle name="Millares 4 2 2 6 2" xfId="4090" xr:uid="{7AD2DF32-C253-4BF0-9B57-4BBE1D7ACC12}"/>
    <cellStyle name="Millares 4 2 2 6 3" xfId="5529" xr:uid="{D19B7859-3C25-444A-A80A-C738CF62F25E}"/>
    <cellStyle name="Millares 4 2 2 7" xfId="3381" xr:uid="{6D78020B-C96B-454C-88A0-A6D6B5ACFAC3}"/>
    <cellStyle name="Millares 4 2 2 8" xfId="4820" xr:uid="{948A2050-CAE5-4A42-9E02-395D4AEC929F}"/>
    <cellStyle name="Millares 4 2 3" xfId="2011" xr:uid="{EF4DDC73-2795-4474-8876-18EBD0CE9062}"/>
    <cellStyle name="Millares 4 2 3 2" xfId="1996" xr:uid="{04508DA3-B600-4AE8-9687-74A91B7D53F8}"/>
    <cellStyle name="Millares 4 2 3 2 2" xfId="2036" xr:uid="{CDBEEB86-3104-41CE-A176-7A85C707DBFE}"/>
    <cellStyle name="Millares 4 2 3 2 2 2" xfId="2746" xr:uid="{43244A38-6BEB-465F-8EE6-01681C5E312C}"/>
    <cellStyle name="Millares 4 2 3 2 2 2 2" xfId="4186" xr:uid="{CDCC6673-4A9E-44EF-A80D-90B3417877F5}"/>
    <cellStyle name="Millares 4 2 3 2 2 2 3" xfId="5625" xr:uid="{76DF1241-D8F3-4DB9-ABA2-34AB673CE26C}"/>
    <cellStyle name="Millares 4 2 3 2 2 3" xfId="3477" xr:uid="{E62C2659-A72A-4738-AB9C-B301373F8251}"/>
    <cellStyle name="Millares 4 2 3 2 2 4" xfId="4916" xr:uid="{B7E6AF31-AB7E-4889-A56A-43F3297BF10E}"/>
    <cellStyle name="Millares 4 2 3 2 3" xfId="2707" xr:uid="{99C19A3D-1783-44AE-8D75-F41CAFD10DDC}"/>
    <cellStyle name="Millares 4 2 3 2 3 2" xfId="4147" xr:uid="{6AD48CE9-7FCF-420F-BB66-CD9C93D2E97E}"/>
    <cellStyle name="Millares 4 2 3 2 3 3" xfId="5586" xr:uid="{E1DD4EE9-4E58-42A7-97C6-9194CF5BB2EF}"/>
    <cellStyle name="Millares 4 2 3 2 4" xfId="3438" xr:uid="{B470EA95-ECD8-4DE3-9DF4-3F3D9BDBFC12}"/>
    <cellStyle name="Millares 4 2 3 2 5" xfId="4877" xr:uid="{CCAA95E2-0B5E-4077-A5F2-7E6C04D89F0C}"/>
    <cellStyle name="Millares 4 2 3 3" xfId="2031" xr:uid="{2B7BF1A0-0144-4F57-9513-2DB4FDB79CD1}"/>
    <cellStyle name="Millares 4 2 3 3 2" xfId="2741" xr:uid="{ED7735B6-485B-42B1-8D3B-0E4E59ADF957}"/>
    <cellStyle name="Millares 4 2 3 3 2 2" xfId="4181" xr:uid="{5D74E5BA-34F8-432F-B68C-8ACFC033575B}"/>
    <cellStyle name="Millares 4 2 3 3 2 3" xfId="5620" xr:uid="{17DDE128-EA76-4876-845B-424808DB9445}"/>
    <cellStyle name="Millares 4 2 3 3 3" xfId="3472" xr:uid="{2ADDB3CC-89E0-4534-91C7-6B1011605A55}"/>
    <cellStyle name="Millares 4 2 3 3 4" xfId="4911" xr:uid="{AB5BA586-DC31-407A-A17D-234D49886714}"/>
    <cellStyle name="Millares 4 2 3 4" xfId="2722" xr:uid="{0CE97AA2-FA29-4F00-8999-1550430772F1}"/>
    <cellStyle name="Millares 4 2 3 4 2" xfId="4162" xr:uid="{3CC103F2-F22F-41D3-803B-E82BE229CF7F}"/>
    <cellStyle name="Millares 4 2 3 4 3" xfId="5601" xr:uid="{EDF9FF97-8C5F-4CF8-9ECA-9A8FC360337F}"/>
    <cellStyle name="Millares 4 2 3 5" xfId="3453" xr:uid="{B77BB00E-CA67-491F-AD5C-F9CB552DC683}"/>
    <cellStyle name="Millares 4 2 3 6" xfId="4892" xr:uid="{DBE48F3B-A2FF-4BE6-9B0B-A097C00B339A}"/>
    <cellStyle name="Millares 4 2 4" xfId="1961" xr:uid="{EB7F05C9-EDF9-4769-8878-FAEBBE513141}"/>
    <cellStyle name="Millares 4 2 4 2" xfId="1868" xr:uid="{72059936-E8D8-4AC5-827A-36FD95B3B3F0}"/>
    <cellStyle name="Millares 4 2 4 2 2" xfId="2581" xr:uid="{5ED621AB-1F82-4ABE-B84B-D6FEDAC00DBB}"/>
    <cellStyle name="Millares 4 2 4 2 2 2" xfId="4021" xr:uid="{8037AC0A-6228-4DCC-8234-887A1497A6C1}"/>
    <cellStyle name="Millares 4 2 4 2 2 3" xfId="5460" xr:uid="{B4D69662-DAFB-4A92-BC50-C0D7703B9D6E}"/>
    <cellStyle name="Millares 4 2 4 2 3" xfId="3312" xr:uid="{7C179CE3-F717-4175-8B7C-EA7152F11403}"/>
    <cellStyle name="Millares 4 2 4 2 4" xfId="4751" xr:uid="{95B45D5D-6B98-4BCB-B062-43EBC0C8E876}"/>
    <cellStyle name="Millares 4 2 4 3" xfId="2672" xr:uid="{B37D708D-E061-4FC3-9D89-D0B9BF4F04AE}"/>
    <cellStyle name="Millares 4 2 4 3 2" xfId="4112" xr:uid="{1DD51F2F-5297-41B7-854A-AB582675A667}"/>
    <cellStyle name="Millares 4 2 4 3 3" xfId="5551" xr:uid="{63E07B18-B834-4121-A7AE-9AF47BCEB27B}"/>
    <cellStyle name="Millares 4 2 4 4" xfId="3403" xr:uid="{4E0DB949-BCB0-4512-A378-2F28028EBD6B}"/>
    <cellStyle name="Millares 4 2 4 5" xfId="4842" xr:uid="{12FA4B48-DC8F-401D-A30D-A170A6C064FD}"/>
    <cellStyle name="Millares 4 2 5" xfId="1883" xr:uid="{DF190687-3D9A-4142-8415-7AFEF75D8B8D}"/>
    <cellStyle name="Millares 4 2 5 2" xfId="1929" xr:uid="{3DA8124F-71ED-421A-8557-28A2362E3419}"/>
    <cellStyle name="Millares 4 2 5 2 2" xfId="2640" xr:uid="{2E90872F-CCB9-4451-9DBF-7230CE9D1375}"/>
    <cellStyle name="Millares 4 2 5 2 2 2" xfId="4080" xr:uid="{9F93F6B4-5680-4CC8-BE1C-CA9EC62F1929}"/>
    <cellStyle name="Millares 4 2 5 2 2 3" xfId="5519" xr:uid="{B6817ECA-938B-43AC-89AA-A7D9A591BC77}"/>
    <cellStyle name="Millares 4 2 5 2 3" xfId="3371" xr:uid="{D3DA0C61-FDFB-4C9E-860C-945245B684DB}"/>
    <cellStyle name="Millares 4 2 5 2 4" xfId="4810" xr:uid="{778A0AB5-48B0-45D1-BB09-44545DC8A9AA}"/>
    <cellStyle name="Millares 4 2 5 3" xfId="2596" xr:uid="{B5900C9F-4913-47E0-AFD3-A5756BFC965D}"/>
    <cellStyle name="Millares 4 2 5 3 2" xfId="4036" xr:uid="{37D4AE46-3BC4-4F73-867C-CE279870C757}"/>
    <cellStyle name="Millares 4 2 5 3 3" xfId="5475" xr:uid="{10532DED-9484-494F-AB24-35FD3CA6FBE3}"/>
    <cellStyle name="Millares 4 2 5 4" xfId="3327" xr:uid="{60A876E9-4FB8-4ABD-A152-861AB7382553}"/>
    <cellStyle name="Millares 4 2 5 5" xfId="4766" xr:uid="{B53CC6B9-616F-42CD-A2A1-9F3E512DEFBF}"/>
    <cellStyle name="Millares 4 2 6" xfId="1891" xr:uid="{F9554CFE-713F-4CA4-88EC-C7B3721105C3}"/>
    <cellStyle name="Millares 4 2 6 2" xfId="2604" xr:uid="{0338BA2B-5835-4684-A73B-0A67F865E1B3}"/>
    <cellStyle name="Millares 4 2 6 2 2" xfId="4044" xr:uid="{05233D4E-25E0-4EE5-9B87-D352B4B13427}"/>
    <cellStyle name="Millares 4 2 6 2 3" xfId="5483" xr:uid="{356A5C77-4C3D-409E-94BE-C4975A5F9AA7}"/>
    <cellStyle name="Millares 4 2 6 3" xfId="3335" xr:uid="{32E9230A-5B29-459B-9212-BB5A8B19FE37}"/>
    <cellStyle name="Millares 4 2 6 4" xfId="4774" xr:uid="{BB6BCC03-CC56-476A-BDBF-CE1EBB6833BD}"/>
    <cellStyle name="Millares 4 2 7" xfId="1937" xr:uid="{A6FDB0BA-7A4D-47B3-A96B-9FA3B54469C7}"/>
    <cellStyle name="Millares 4 2 7 2" xfId="2648" xr:uid="{B0BABE90-E247-46B9-B4EE-E19CE070D74C}"/>
    <cellStyle name="Millares 4 2 7 2 2" xfId="4088" xr:uid="{9C78F7DB-2554-4589-99D7-2E90A68072D7}"/>
    <cellStyle name="Millares 4 2 7 2 3" xfId="5527" xr:uid="{F5679296-7C3A-4716-8046-A94D14F1688F}"/>
    <cellStyle name="Millares 4 2 7 3" xfId="3379" xr:uid="{0050D67A-4738-4613-A518-02BB744E9FDA}"/>
    <cellStyle name="Millares 4 2 7 4" xfId="4818" xr:uid="{0FB67F96-EE5B-464B-BA6A-BB14F2D90350}"/>
    <cellStyle name="Millares 4 3" xfId="1525" xr:uid="{8F8F7FC1-40C4-437F-8CC6-9AD2C4F7C145}"/>
    <cellStyle name="Millares 4 3 2" xfId="1882" xr:uid="{2523C304-03BB-4348-8F11-12599A8A1E0B}"/>
    <cellStyle name="Millares 4 3 2 2" xfId="1988" xr:uid="{4E38B0C0-5178-4A1C-BF34-1CD29C80B26B}"/>
    <cellStyle name="Millares 4 3 2 2 2" xfId="2699" xr:uid="{8A57BC5B-8439-43CC-8514-418ED93261EB}"/>
    <cellStyle name="Millares 4 3 2 2 2 2" xfId="4139" xr:uid="{B638DB2E-38D2-4B23-84F8-347F8F07F56C}"/>
    <cellStyle name="Millares 4 3 2 2 2 3" xfId="5578" xr:uid="{A5BE9EF2-9455-4733-9678-2BCB80D8B6FD}"/>
    <cellStyle name="Millares 4 3 2 2 3" xfId="3430" xr:uid="{AAEDB824-C898-46DC-8E5C-A919BC5B5DC0}"/>
    <cellStyle name="Millares 4 3 2 2 4" xfId="4869" xr:uid="{56A0D8C8-E0B3-47CC-88CF-E50D5A71AC34}"/>
    <cellStyle name="Millares 4 3 2 3" xfId="2595" xr:uid="{F13420EE-0430-40AE-BB31-D57689E4BF85}"/>
    <cellStyle name="Millares 4 3 2 3 2" xfId="4035" xr:uid="{6B4B86BC-863E-41A7-9742-866BD3894526}"/>
    <cellStyle name="Millares 4 3 2 3 3" xfId="5474" xr:uid="{77367179-DA0C-4B30-B74B-A2C5E09A75AA}"/>
    <cellStyle name="Millares 4 3 2 4" xfId="3326" xr:uid="{3356EDBC-3961-45E4-996B-B9DB9F390D70}"/>
    <cellStyle name="Millares 4 3 2 5" xfId="4765" xr:uid="{A70E54E8-6C0A-4BE9-816B-0CA8657BA680}"/>
    <cellStyle name="Millares 4 3 3" xfId="2015" xr:uid="{DA151133-B667-4538-B2DC-700455DDE0A5}"/>
    <cellStyle name="Millares 4 3 3 2" xfId="2726" xr:uid="{D4EFE9DC-EA39-46D2-8324-1009E94C5F43}"/>
    <cellStyle name="Millares 4 3 3 2 2" xfId="4166" xr:uid="{74B36AAB-01F2-4EE2-ACA5-4C855AC7DA9D}"/>
    <cellStyle name="Millares 4 3 3 2 3" xfId="5605" xr:uid="{AABA62C3-21BA-492B-B26D-7D98E6D30C30}"/>
    <cellStyle name="Millares 4 3 3 3" xfId="3457" xr:uid="{5FCD01F4-7541-4040-A7FC-05A0570E395B}"/>
    <cellStyle name="Millares 4 3 3 4" xfId="4896" xr:uid="{54F9E858-36D7-488F-A5DE-1B6194DB33E9}"/>
    <cellStyle name="Millares 4 3 4" xfId="1946" xr:uid="{294AE351-80E6-487B-BACF-9277FB351C21}"/>
    <cellStyle name="Millares 4 3 4 2" xfId="2657" xr:uid="{12285DEE-EC9A-4586-BC34-DD3FA16B9C63}"/>
    <cellStyle name="Millares 4 3 4 2 2" xfId="4097" xr:uid="{CCCCC1EA-D5EA-44F3-9B70-86175EDFD0CD}"/>
    <cellStyle name="Millares 4 3 4 2 3" xfId="5536" xr:uid="{C3574ACE-2D24-47B0-B39E-CA3C1F72E515}"/>
    <cellStyle name="Millares 4 3 4 3" xfId="3388" xr:uid="{18E5A9EC-1E21-47F2-991D-F236E02DABC8}"/>
    <cellStyle name="Millares 4 3 4 4" xfId="4827" xr:uid="{430CA7FC-7EB2-40CD-9736-ADF4F14F4F6B}"/>
    <cellStyle name="Millares 4 3 5" xfId="2292" xr:uid="{11A4715D-7B9B-477A-BB85-702E0AF99BBC}"/>
    <cellStyle name="Millares 4 3 5 2" xfId="3732" xr:uid="{8A86BDA0-D1FD-4F02-93CB-48D2FF4B2872}"/>
    <cellStyle name="Millares 4 3 5 3" xfId="5171" xr:uid="{981E2A6E-2715-4515-A63B-14FC6D7FB7F0}"/>
    <cellStyle name="Millares 4 3 6" xfId="3023" xr:uid="{7B3F7535-9497-4FCF-947B-29ED7F568442}"/>
    <cellStyle name="Millares 4 3 7" xfId="4462" xr:uid="{955C2282-82A1-41B8-ADA2-5C303F3B5494}"/>
    <cellStyle name="Millares 4 4" xfId="1920" xr:uid="{D0DA6DC5-41AD-4E57-9B1E-EE5C9B683157}"/>
    <cellStyle name="Millares 4 4 2" xfId="1973" xr:uid="{06D25DF6-A9EB-47B1-B952-F750C40407D4}"/>
    <cellStyle name="Millares 4 4 2 2" xfId="2684" xr:uid="{14687D9A-8D98-40B9-8C45-77D4041B7843}"/>
    <cellStyle name="Millares 4 4 2 2 2" xfId="4124" xr:uid="{C5C8853B-F028-41F7-AC2B-51FBB384D809}"/>
    <cellStyle name="Millares 4 4 2 2 3" xfId="5563" xr:uid="{5856D73F-D871-4DD8-B558-A5790A4A35BA}"/>
    <cellStyle name="Millares 4 4 2 3" xfId="3415" xr:uid="{9FA89E88-B98A-4EC9-B91B-17287867779C}"/>
    <cellStyle name="Millares 4 4 2 4" xfId="4854" xr:uid="{2C6C8F5D-953F-49C2-B62F-9429DD475208}"/>
    <cellStyle name="Millares 4 4 3" xfId="2632" xr:uid="{ADE313BF-7F12-4E5B-9256-EEC313CF533D}"/>
    <cellStyle name="Millares 4 4 3 2" xfId="4072" xr:uid="{62415803-BB25-4AD6-8F87-E3E7CE8C51AC}"/>
    <cellStyle name="Millares 4 4 3 3" xfId="5511" xr:uid="{E0BC5E96-C95A-486F-9C33-2D3FD6083945}"/>
    <cellStyle name="Millares 4 4 4" xfId="3363" xr:uid="{BF4428A2-6606-49AA-ACA6-F03034FF48A2}"/>
    <cellStyle name="Millares 4 4 5" xfId="4802" xr:uid="{D696998A-2EAD-427E-9B56-6FF8B3E14549}"/>
    <cellStyle name="Millares 4 5" xfId="1640" xr:uid="{3A18D069-00FE-4F94-91A2-334651E2075F}"/>
    <cellStyle name="Millares 4 5 2" xfId="1986" xr:uid="{9C736A97-1B6E-450F-B16A-EE63642B79CF}"/>
    <cellStyle name="Millares 4 5 2 2" xfId="2697" xr:uid="{23E68C47-53BD-4B13-B554-64BE795DBB07}"/>
    <cellStyle name="Millares 4 5 2 2 2" xfId="4137" xr:uid="{A1F21407-4FC7-424D-90E4-0B608DD22130}"/>
    <cellStyle name="Millares 4 5 2 2 3" xfId="5576" xr:uid="{D74F6423-260A-4DAD-9FDB-A590B46665FC}"/>
    <cellStyle name="Millares 4 5 2 3" xfId="3428" xr:uid="{F7E4972F-0E8F-4618-A87C-1724900BE79E}"/>
    <cellStyle name="Millares 4 5 2 4" xfId="4867" xr:uid="{C619462E-6C1A-43EF-8DB4-AD9726E9C692}"/>
    <cellStyle name="Millares 4 5 3" xfId="1921" xr:uid="{7D84D9D2-3AB4-497F-ACD4-2380D2475A29}"/>
    <cellStyle name="Millares 4 5 3 2" xfId="2633" xr:uid="{B0061DE4-AEA9-4DC1-AEBA-D90C4B52CE77}"/>
    <cellStyle name="Millares 4 5 3 2 2" xfId="4073" xr:uid="{38B26B3E-9E6F-4B86-A6EF-B8DB77F8574C}"/>
    <cellStyle name="Millares 4 5 3 2 3" xfId="5512" xr:uid="{74F5168B-DF04-401B-A84F-AB1073E7E7A6}"/>
    <cellStyle name="Millares 4 5 3 3" xfId="3364" xr:uid="{5DAAA762-C495-46FA-959A-676E4061AF2A}"/>
    <cellStyle name="Millares 4 5 3 4" xfId="4803" xr:uid="{6BE24A48-D226-40A7-B645-9FB84E4E9C59}"/>
    <cellStyle name="Millares 4 6" xfId="1437" xr:uid="{76EBA6FE-DB63-4088-A98B-F172BD0AD5B4}"/>
    <cellStyle name="Millares 4 6 2" xfId="1847" xr:uid="{AACD5DDF-836B-42B7-BB9A-836E85AF5C1A}"/>
    <cellStyle name="Millares 4 6 2 2" xfId="2561" xr:uid="{C717AFBC-4AA8-400E-9ABE-B709FDB05F1C}"/>
    <cellStyle name="Millares 4 6 2 2 2" xfId="4001" xr:uid="{252548A1-D86C-4D6F-A39B-CEC99985B8EF}"/>
    <cellStyle name="Millares 4 6 2 2 3" xfId="5440" xr:uid="{48F3E40B-A438-4EDD-B661-C9DAF8D117E9}"/>
    <cellStyle name="Millares 4 6 2 3" xfId="3292" xr:uid="{0DBC3F07-26BA-4868-AF38-0BFD13156264}"/>
    <cellStyle name="Millares 4 6 2 4" xfId="4731" xr:uid="{AFC9D4D0-7921-479E-BABE-4C01007610B7}"/>
    <cellStyle name="Millares 4 6 3" xfId="2235" xr:uid="{F6BABF54-CC34-4144-9A94-1937D58D357A}"/>
    <cellStyle name="Millares 4 6 3 2" xfId="3675" xr:uid="{ED768269-2BFC-4166-873F-F72F27243154}"/>
    <cellStyle name="Millares 4 6 3 3" xfId="5114" xr:uid="{FB04A8C7-4EA7-48E9-8A3F-936AEF016387}"/>
    <cellStyle name="Millares 4 6 4" xfId="2966" xr:uid="{A4EE6546-3A47-468C-B1B4-15171B7CF856}"/>
    <cellStyle name="Millares 4 6 5" xfId="4405" xr:uid="{7399D410-1DF0-4C0F-BE43-BB2F9013F1F3}"/>
    <cellStyle name="Millares 4 7" xfId="1576" xr:uid="{B7125A24-60EF-4291-92D8-15962A85E3DB}"/>
    <cellStyle name="Millares 4 7 2" xfId="2313" xr:uid="{7A265683-D015-45A5-8C5F-D1953726B2B3}"/>
    <cellStyle name="Millares 4 7 2 2" xfId="3753" xr:uid="{EC71EA88-7566-44E6-90A4-730D0B37B2A7}"/>
    <cellStyle name="Millares 4 7 2 3" xfId="5192" xr:uid="{4EAF1DD6-DD00-4448-8C44-4C05F4FADA85}"/>
    <cellStyle name="Millares 4 7 3" xfId="3044" xr:uid="{43CA62F9-03EF-4F21-8CA2-4EBCCCF8CB1F}"/>
    <cellStyle name="Millares 4 7 4" xfId="4483" xr:uid="{C13F14C2-8760-40FA-A05D-18DFDA29EFE5}"/>
    <cellStyle name="Millares 4 8" xfId="2190" xr:uid="{9081619A-2F06-4832-8891-2C1296F5531D}"/>
    <cellStyle name="Millares 4 8 2" xfId="3630" xr:uid="{665ECFC6-BC28-43F6-A2C5-26B95E4DAEE5}"/>
    <cellStyle name="Millares 4 8 3" xfId="5069" xr:uid="{31022506-BD4F-42B9-8900-25D40862F16F}"/>
    <cellStyle name="Millares 4 9" xfId="2921" xr:uid="{D72AC158-AB0B-4D5F-9365-9009B0BA92B8}"/>
    <cellStyle name="Millares 40" xfId="1905" xr:uid="{35FBF688-E67A-4663-A887-67F17B1E86B4}"/>
    <cellStyle name="Millares 40 2" xfId="1906" xr:uid="{F14E7FEC-36BE-4760-B435-7BF3C96D0720}"/>
    <cellStyle name="Millares 40 2 2" xfId="2618" xr:uid="{FC95770D-727B-45A3-97BB-CEF222C353B9}"/>
    <cellStyle name="Millares 40 2 2 2" xfId="4058" xr:uid="{8278072A-94A1-4FE1-94C6-30E01961CA98}"/>
    <cellStyle name="Millares 40 2 2 3" xfId="5497" xr:uid="{BC020EC2-6A45-4D45-96D8-1F025F545936}"/>
    <cellStyle name="Millares 40 2 3" xfId="3349" xr:uid="{63B20944-4BE7-4A95-B937-253B2CA51301}"/>
    <cellStyle name="Millares 40 2 4" xfId="4788" xr:uid="{26AD1B2A-08E9-421D-9C09-4A752E68D11F}"/>
    <cellStyle name="Millares 40 3" xfId="2617" xr:uid="{E3775298-34D7-432B-89C4-01F45F19D241}"/>
    <cellStyle name="Millares 40 3 2" xfId="4057" xr:uid="{663A35FA-1765-4BD1-A8C5-E236305A41F0}"/>
    <cellStyle name="Millares 40 3 3" xfId="5496" xr:uid="{EC6EB81D-7550-4FA6-9EA5-3EE9E027724A}"/>
    <cellStyle name="Millares 40 4" xfId="3348" xr:uid="{1946436B-48C9-4696-B0D5-1F61FEC68669}"/>
    <cellStyle name="Millares 40 5" xfId="4787" xr:uid="{57FE0D48-5CEB-4B03-AAF7-74345C2A649E}"/>
    <cellStyle name="Millares 41" xfId="1430" xr:uid="{9F22E65A-D17B-4FB6-850A-4ECD18EE77EE}"/>
    <cellStyle name="Millares 41 2" xfId="1827" xr:uid="{99893919-4E78-4D73-8F38-41AC6A9E3CEA}"/>
    <cellStyle name="Millares 41 2 2" xfId="2542" xr:uid="{8FAFC7DD-0637-47DB-BF44-DBF09DECCB81}"/>
    <cellStyle name="Millares 41 2 2 2" xfId="3982" xr:uid="{A1BDB038-492A-4C81-8475-22CB66F09A40}"/>
    <cellStyle name="Millares 41 2 2 3" xfId="5421" xr:uid="{FDC82221-AEC6-426A-A171-F4677EEF2D78}"/>
    <cellStyle name="Millares 41 2 3" xfId="3273" xr:uid="{EEE81854-B169-4775-86FD-050B63FFED84}"/>
    <cellStyle name="Millares 41 2 4" xfId="4712" xr:uid="{41E57A4F-FED1-4B8B-B6E5-A905CB656C46}"/>
    <cellStyle name="Millares 41 3" xfId="2229" xr:uid="{99E38654-5EFB-493B-AA99-D671A20532AF}"/>
    <cellStyle name="Millares 41 3 2" xfId="3669" xr:uid="{E0E27AFE-3CB0-49CE-8B0A-AA750870BD79}"/>
    <cellStyle name="Millares 41 3 3" xfId="5108" xr:uid="{D056BD23-7E4E-4197-9EBB-E6FE65345B82}"/>
    <cellStyle name="Millares 41 4" xfId="2960" xr:uid="{9453B4C7-61DE-4CB2-9595-E66607E8545B}"/>
    <cellStyle name="Millares 41 5" xfId="4399" xr:uid="{76016A14-0CEB-4156-AA68-0312C7BC75A1}"/>
    <cellStyle name="Millares 42" xfId="1993" xr:uid="{7318B556-5D99-4D4B-81BA-D6A228122EB5}"/>
    <cellStyle name="Millares 42 2" xfId="1830" xr:uid="{8E3474DB-F814-4B8F-9BE8-C5F641F75C3E}"/>
    <cellStyle name="Millares 42 2 2" xfId="2545" xr:uid="{3A7751C1-54D1-4C70-90DF-05ECECAC0BEB}"/>
    <cellStyle name="Millares 42 2 2 2" xfId="3985" xr:uid="{E3B797EC-DF02-43DC-B3A9-2058C60B6832}"/>
    <cellStyle name="Millares 42 2 2 3" xfId="5424" xr:uid="{D842CBCE-182B-487C-BBA2-C2EBE8AF0CAA}"/>
    <cellStyle name="Millares 42 2 3" xfId="3276" xr:uid="{F6ABFD6A-2375-42A9-B4BC-333AD89DD9EC}"/>
    <cellStyle name="Millares 42 2 4" xfId="4715" xr:uid="{4CBC3C05-E868-4992-8372-DB8D966F2E02}"/>
    <cellStyle name="Millares 42 3" xfId="2704" xr:uid="{4743FA8F-DD94-40C2-A838-2D0CA8191EF7}"/>
    <cellStyle name="Millares 42 3 2" xfId="4144" xr:uid="{FD7B3489-701E-470B-87F4-CD965A038C78}"/>
    <cellStyle name="Millares 42 3 3" xfId="5583" xr:uid="{DF450536-4C71-44D5-A62A-46E25D5D14CF}"/>
    <cellStyle name="Millares 42 4" xfId="3435" xr:uid="{5AF29F6F-2EEE-4548-8795-B097A560310C}"/>
    <cellStyle name="Millares 42 5" xfId="4874" xr:uid="{6FA19A6B-ADFB-4D9A-8EB8-D1F61D237618}"/>
    <cellStyle name="Millares 43" xfId="2003" xr:uid="{DC2E3EE8-8B2D-49C5-B7D0-00D8CEC2FE55}"/>
    <cellStyle name="Millares 43 2" xfId="2057" xr:uid="{AD81D59C-8D0A-450C-90C5-5A3BFFDCB842}"/>
    <cellStyle name="Millares 43 2 2" xfId="2767" xr:uid="{B12AA171-0B4D-41CF-8331-50A2C06B2F50}"/>
    <cellStyle name="Millares 43 2 2 2" xfId="4207" xr:uid="{BC3258DE-42F4-4A9C-8568-5DD58E906577}"/>
    <cellStyle name="Millares 43 2 2 3" xfId="5646" xr:uid="{F2FD1489-EBCC-4DAD-A134-BFD1E7D66FF0}"/>
    <cellStyle name="Millares 43 2 3" xfId="3498" xr:uid="{D5733E71-6A73-4B9F-92F5-98ACE5D68A12}"/>
    <cellStyle name="Millares 43 2 4" xfId="4937" xr:uid="{97E30C50-99D5-4D65-9A0A-418606CE6D8D}"/>
    <cellStyle name="Millares 43 3" xfId="2714" xr:uid="{79666F45-25C4-4189-B6C9-E513BB6F8FFA}"/>
    <cellStyle name="Millares 43 3 2" xfId="4154" xr:uid="{35E02117-8672-4B06-9791-5EA09AAF1808}"/>
    <cellStyle name="Millares 43 3 3" xfId="5593" xr:uid="{E92836F0-2A0A-494E-ABC7-D471B92CC5D3}"/>
    <cellStyle name="Millares 43 4" xfId="3445" xr:uid="{E39E48F0-D9A1-43DC-8D20-9E2D929DFB12}"/>
    <cellStyle name="Millares 43 5" xfId="4884" xr:uid="{DA2027D6-9B07-4F25-B649-8F0669A1B188}"/>
    <cellStyle name="Millares 44" xfId="1969" xr:uid="{0610F596-A6AC-46D7-A713-17C794358985}"/>
    <cellStyle name="Millares 44 2" xfId="2056" xr:uid="{89C8361C-CBD0-4E5D-BC1D-8FA9028498E1}"/>
    <cellStyle name="Millares 44 2 2" xfId="2766" xr:uid="{DCA54A25-A1E2-48CE-B8E7-1212AF1D269C}"/>
    <cellStyle name="Millares 44 2 2 2" xfId="4206" xr:uid="{3B7F94AE-FC83-460F-A722-E8B9AF62CEC7}"/>
    <cellStyle name="Millares 44 2 2 3" xfId="5645" xr:uid="{7442E968-4060-4AAD-9184-D21344374F2B}"/>
    <cellStyle name="Millares 44 2 3" xfId="3497" xr:uid="{03E1206D-1BA7-4A0A-8447-C8A60943D1ED}"/>
    <cellStyle name="Millares 44 2 4" xfId="4936" xr:uid="{F0D8796E-371D-407D-9E77-E7BCED03884A}"/>
    <cellStyle name="Millares 44 3" xfId="2680" xr:uid="{858A265A-42B6-4FDE-999B-23279CCB6733}"/>
    <cellStyle name="Millares 44 3 2" xfId="4120" xr:uid="{EF63CB3E-392D-4FD5-A3C6-413654E5CD06}"/>
    <cellStyle name="Millares 44 3 3" xfId="5559" xr:uid="{EE250A11-4AD5-48A9-93D2-9E5737F5D586}"/>
    <cellStyle name="Millares 44 4" xfId="3411" xr:uid="{09AD1784-20A6-4064-9857-AD4A8413C623}"/>
    <cellStyle name="Millares 44 5" xfId="4850" xr:uid="{FBEDAE4D-E976-4B8E-8C27-2625082A5EB3}"/>
    <cellStyle name="Millares 45" xfId="1848" xr:uid="{4720E9C0-3A26-4A46-AF21-C29056921EEC}"/>
    <cellStyle name="Millares 45 2" xfId="2058" xr:uid="{0B05484C-7812-4047-AD07-2DBC60BB9F2F}"/>
    <cellStyle name="Millares 45 2 2" xfId="2768" xr:uid="{502CC94F-37DA-4725-B8FA-510DDF4F7BF1}"/>
    <cellStyle name="Millares 45 2 2 2" xfId="4208" xr:uid="{01F191F9-7311-4898-A692-002B6811BE53}"/>
    <cellStyle name="Millares 45 2 2 3" xfId="5647" xr:uid="{0037A854-AC61-416D-A957-D5C0DC543453}"/>
    <cellStyle name="Millares 45 2 3" xfId="3499" xr:uid="{CEE90F63-6423-4F23-A8F6-0A4BD6C4F1EE}"/>
    <cellStyle name="Millares 45 2 4" xfId="4938" xr:uid="{BCA15641-C5FF-4221-8847-A03A2156AF82}"/>
    <cellStyle name="Millares 45 3" xfId="2562" xr:uid="{FC92C21E-6D0E-4D74-B9E8-8A30BC6D8D66}"/>
    <cellStyle name="Millares 45 3 2" xfId="4002" xr:uid="{2FED5343-473E-4C7F-BF30-CA1307FF199E}"/>
    <cellStyle name="Millares 45 3 3" xfId="5441" xr:uid="{126BD873-693E-4482-B0B6-E4808833896A}"/>
    <cellStyle name="Millares 45 4" xfId="3293" xr:uid="{DF961170-BE74-4EBF-8DED-FBF86BD189D5}"/>
    <cellStyle name="Millares 45 5" xfId="4732" xr:uid="{62041614-D707-4861-9942-9FC14462B799}"/>
    <cellStyle name="Millares 46" xfId="1890" xr:uid="{1556FEA8-A2FA-4CC0-A400-B5D99A622441}"/>
    <cellStyle name="Millares 46 2" xfId="2059" xr:uid="{5EE2C007-3F75-47AA-970C-2F83ABB992F2}"/>
    <cellStyle name="Millares 46 2 2" xfId="2769" xr:uid="{E58C1C2A-4F2B-4B75-A03B-80E2F46604CC}"/>
    <cellStyle name="Millares 46 2 2 2" xfId="4209" xr:uid="{9747460F-2DF6-4741-9E81-DD229F1AF666}"/>
    <cellStyle name="Millares 46 2 2 3" xfId="5648" xr:uid="{52F82B80-4D23-49A1-B090-78E5EE23A6BE}"/>
    <cellStyle name="Millares 46 2 3" xfId="3500" xr:uid="{9B4091D8-C51D-45E1-B9FC-1D3AD449A6DE}"/>
    <cellStyle name="Millares 46 2 4" xfId="4939" xr:uid="{08351810-7CBD-48E3-AB28-47149EF09851}"/>
    <cellStyle name="Millares 46 3" xfId="2603" xr:uid="{EB9B429E-5E54-454F-95B9-99F868C5C140}"/>
    <cellStyle name="Millares 46 3 2" xfId="4043" xr:uid="{2958A80C-D476-46F5-B8B7-6D655A9BE59A}"/>
    <cellStyle name="Millares 46 3 3" xfId="5482" xr:uid="{1B6BA6E7-03AD-4F5D-906D-BBBC86F03996}"/>
    <cellStyle name="Millares 46 4" xfId="3334" xr:uid="{F8700D87-2D95-440C-BC86-01CE79BBF3FA}"/>
    <cellStyle name="Millares 46 5" xfId="4773" xr:uid="{326B0E87-BB9E-4F89-BCA4-7AAC6D845880}"/>
    <cellStyle name="Millares 47" xfId="1956" xr:uid="{02E38C45-6160-40D8-AE31-142BF755BDD2}"/>
    <cellStyle name="Millares 47 2" xfId="2014" xr:uid="{5C04E9C9-9A30-46DB-80CC-85D66382BC03}"/>
    <cellStyle name="Millares 47 2 2" xfId="2725" xr:uid="{F3D0F440-2BFF-43BD-A5CE-5BB406367260}"/>
    <cellStyle name="Millares 47 2 2 2" xfId="4165" xr:uid="{9F45BB83-EC8E-48B5-987E-518188F604CF}"/>
    <cellStyle name="Millares 47 2 2 3" xfId="5604" xr:uid="{3D4A3922-B6DF-40DB-BB3D-49593E0B6429}"/>
    <cellStyle name="Millares 47 2 3" xfId="3456" xr:uid="{E1C2C23C-D6DE-4255-8FD3-B60DBF00793A}"/>
    <cellStyle name="Millares 47 2 4" xfId="4895" xr:uid="{94D0A5AE-EE36-4A6F-A1B0-850F9B2FD01A}"/>
    <cellStyle name="Millares 47 3" xfId="2667" xr:uid="{45CA16A4-F22B-43E6-B40A-2C5380CD7F8A}"/>
    <cellStyle name="Millares 47 3 2" xfId="4107" xr:uid="{B6505A30-BF7F-464B-95A9-F7D011C8CEBB}"/>
    <cellStyle name="Millares 47 3 3" xfId="5546" xr:uid="{A5602A6C-731F-40C5-82AB-1A53FC8AF12C}"/>
    <cellStyle name="Millares 47 4" xfId="3398" xr:uid="{00F7CBFC-D539-45F0-9266-D7ACF3EDF729}"/>
    <cellStyle name="Millares 47 5" xfId="4837" xr:uid="{AE92CC67-6E23-4C88-B342-C35968121D8D}"/>
    <cellStyle name="Millares 48" xfId="1917" xr:uid="{18A85400-94B4-4B91-97B5-5D04C864343B}"/>
    <cellStyle name="Millares 48 2" xfId="1834" xr:uid="{E03C8168-F0DE-4601-A2F5-AE3B6DB0AAC4}"/>
    <cellStyle name="Millares 48 2 2" xfId="2549" xr:uid="{88E5D9A3-5A94-480D-8CAD-92F872303547}"/>
    <cellStyle name="Millares 48 2 2 2" xfId="3989" xr:uid="{FD3DDBD9-56F8-4936-B166-DD09FC85170B}"/>
    <cellStyle name="Millares 48 2 2 3" xfId="5428" xr:uid="{3EF4C57D-8B52-47F3-88B8-B35BCAAD30AA}"/>
    <cellStyle name="Millares 48 2 3" xfId="3280" xr:uid="{31353443-EE75-4F6B-A5DC-BE1D86C38B0E}"/>
    <cellStyle name="Millares 48 2 4" xfId="4719" xr:uid="{26864026-1BA3-46D2-B19B-DF85537462D8}"/>
    <cellStyle name="Millares 48 3" xfId="2629" xr:uid="{E50F39F2-DFD4-4869-B8FB-DE00043C6EB3}"/>
    <cellStyle name="Millares 48 3 2" xfId="4069" xr:uid="{B01C603E-6D04-41F7-9CBE-9E6D588B5DCD}"/>
    <cellStyle name="Millares 48 3 3" xfId="5508" xr:uid="{A6B220A2-4BF2-495A-8C57-387667DEED7A}"/>
    <cellStyle name="Millares 48 4" xfId="3360" xr:uid="{C1F143F3-51E3-41F2-9097-7E1B4027953E}"/>
    <cellStyle name="Millares 48 5" xfId="4799" xr:uid="{7258038D-A8CF-49C4-AD1C-24D262043A44}"/>
    <cellStyle name="Millares 49" xfId="1472" xr:uid="{7C1E7963-479A-4F61-84E4-1C2C40BD1902}"/>
    <cellStyle name="Millares 49 2" xfId="1440" xr:uid="{02D4EBE0-6653-470A-A89E-CF83FD2F4D63}"/>
    <cellStyle name="Millares 49 2 2" xfId="2237" xr:uid="{BBF34AA2-8A85-4EB7-A509-327CA355005D}"/>
    <cellStyle name="Millares 49 2 2 2" xfId="3677" xr:uid="{7545C468-F9FD-4F82-8D7E-D2EEB3AC7C2F}"/>
    <cellStyle name="Millares 49 2 2 3" xfId="5116" xr:uid="{24B4BDCA-6146-44F4-BCD7-C7A413000C07}"/>
    <cellStyle name="Millares 49 2 3" xfId="2968" xr:uid="{9BDDFBED-0F2A-4CFD-8C64-835392FDFFA8}"/>
    <cellStyle name="Millares 49 2 4" xfId="4407" xr:uid="{4E8F3D3E-BE8D-46C9-90E8-3F650D7CFDE1}"/>
    <cellStyle name="Millares 49 3" xfId="2258" xr:uid="{99C183F7-B43A-4CEA-9644-2EA84D1B567F}"/>
    <cellStyle name="Millares 49 3 2" xfId="3698" xr:uid="{057711CB-F0E2-4D80-8511-CE917BC426DC}"/>
    <cellStyle name="Millares 49 3 3" xfId="5137" xr:uid="{71180390-C6C1-4368-824A-2C9C56F3D002}"/>
    <cellStyle name="Millares 49 4" xfId="2989" xr:uid="{062B5FF9-7830-4764-9762-61D1CCDEA544}"/>
    <cellStyle name="Millares 49 5" xfId="4428" xr:uid="{36B6F63C-6626-4132-A4F1-59358A1BE8EB}"/>
    <cellStyle name="Millares 5" xfId="272" xr:uid="{9062DBE5-CB0F-48C7-83B1-4F7135925448}"/>
    <cellStyle name="Millares 5 2" xfId="1484" xr:uid="{056BE932-1AD1-4713-B3E5-D028E9D36FF7}"/>
    <cellStyle name="Millares 5 2 2" xfId="281" xr:uid="{0DDDB2B8-C055-43E2-9C58-B49E60265FAC}"/>
    <cellStyle name="Millares 5 2 2 2" xfId="1427" xr:uid="{C7FD07B9-E5BA-45DA-9B8B-A869C779C450}"/>
    <cellStyle name="Millares 5 2 2 2 2" xfId="2227" xr:uid="{C7DACD22-361F-4735-B1B6-91D316EAB715}"/>
    <cellStyle name="Millares 5 2 2 2 2 2" xfId="3667" xr:uid="{FDECC1F4-19D1-46A1-9BAC-95662952646E}"/>
    <cellStyle name="Millares 5 2 2 2 2 3" xfId="5106" xr:uid="{AA6A5956-D7A6-4C37-93CF-0EF4F9919492}"/>
    <cellStyle name="Millares 5 2 2 2 3" xfId="2958" xr:uid="{B2631182-A3CA-427E-8624-E957C96F9344}"/>
    <cellStyle name="Millares 5 2 2 2 4" xfId="4397" xr:uid="{DF9CFFF0-7C68-4BFB-96FC-75516FE6C0BA}"/>
    <cellStyle name="Millares 5 2 2 3" xfId="2196" xr:uid="{2D6F1D16-B1E6-4F96-B5BE-6E80BC34460B}"/>
    <cellStyle name="Millares 5 2 2 3 2" xfId="3636" xr:uid="{4621BB83-CFED-41C5-94B6-7014F572109C}"/>
    <cellStyle name="Millares 5 2 2 3 3" xfId="5075" xr:uid="{693DB616-931A-447D-B520-EC8BE7D89B65}"/>
    <cellStyle name="Millares 5 2 2 4" xfId="2927" xr:uid="{CD61BE00-BEEF-415D-B209-62E49808A5BF}"/>
    <cellStyle name="Millares 5 2 2 5" xfId="4366" xr:uid="{0902787C-E18F-43E7-BACC-9480365D7DB1}"/>
    <cellStyle name="Millares 5 2 3" xfId="2032" xr:uid="{DBAE07E9-F7B4-4D0A-B341-3B1638613578}"/>
    <cellStyle name="Millares 5 2 3 2" xfId="2742" xr:uid="{C527F959-7206-4075-B6C8-DA9B030F22F1}"/>
    <cellStyle name="Millares 5 2 3 2 2" xfId="4182" xr:uid="{59F75267-BA50-46D2-81C3-5AAFE0BCF130}"/>
    <cellStyle name="Millares 5 2 3 2 3" xfId="5621" xr:uid="{642DDE66-0278-44B0-B87F-46CD3D0281BA}"/>
    <cellStyle name="Millares 5 2 3 3" xfId="3473" xr:uid="{D529F0DA-15FF-44E1-B09B-7EB78ABD3EE5}"/>
    <cellStyle name="Millares 5 2 3 4" xfId="4912" xr:uid="{8398FA77-8CA8-49FE-8F7C-837DDBF6C430}"/>
    <cellStyle name="Millares 5 2 4" xfId="1916" xr:uid="{9370A53D-9991-4267-8910-A1119CAC507B}"/>
    <cellStyle name="Millares 5 2 4 2" xfId="2628" xr:uid="{54E4BA45-92D2-4993-A1E4-A8F0B8001004}"/>
    <cellStyle name="Millares 5 2 4 2 2" xfId="4068" xr:uid="{4D8A154C-0965-41A5-9DDC-0E12E33B297A}"/>
    <cellStyle name="Millares 5 2 4 2 3" xfId="5507" xr:uid="{C910D144-A0CE-4347-8661-38F70703BFC6}"/>
    <cellStyle name="Millares 5 2 4 3" xfId="3359" xr:uid="{B53ACB8A-BC2F-4B9A-A058-99545538E9EB}"/>
    <cellStyle name="Millares 5 2 4 4" xfId="4798" xr:uid="{60FDA9AB-3242-45AA-BF68-DEA1B2B680B3}"/>
    <cellStyle name="Millares 5 3" xfId="1526" xr:uid="{1A50169D-78F2-450A-BABD-A74DCD55A149}"/>
    <cellStyle name="Millares 5 3 2" xfId="1844" xr:uid="{9ECB2EE8-41DB-42C4-9F75-649BA0894914}"/>
    <cellStyle name="Millares 5 3 2 2" xfId="2558" xr:uid="{8D4BDC64-246F-4A45-8D26-6DECE38B52E9}"/>
    <cellStyle name="Millares 5 3 2 2 2" xfId="3998" xr:uid="{EA8DE259-E144-4CF9-B489-7B7593A2A74E}"/>
    <cellStyle name="Millares 5 3 2 2 3" xfId="5437" xr:uid="{91F55A28-1644-4C65-B877-C4EAA1229835}"/>
    <cellStyle name="Millares 5 3 2 3" xfId="3289" xr:uid="{EDBE4167-FFC4-486A-9612-977647078929}"/>
    <cellStyle name="Millares 5 3 2 4" xfId="4728" xr:uid="{B635F932-1E93-424F-B58D-5ADC2EDFC739}"/>
    <cellStyle name="Millares 5 3 3" xfId="1955" xr:uid="{E3D66AAF-EA03-4C3C-A0FE-C62C0AC9EE63}"/>
    <cellStyle name="Millares 5 3 3 2" xfId="2666" xr:uid="{D336F171-6B86-445F-9028-FE5D8960E609}"/>
    <cellStyle name="Millares 5 3 3 2 2" xfId="4106" xr:uid="{92958154-6441-4FC2-821C-7F9D23D44C79}"/>
    <cellStyle name="Millares 5 3 3 2 3" xfId="5545" xr:uid="{6DFA341A-2543-48B3-824A-A1FC170AE766}"/>
    <cellStyle name="Millares 5 3 3 3" xfId="3397" xr:uid="{69EACAFB-CEFB-439D-8FD1-0F4CEB1893B3}"/>
    <cellStyle name="Millares 5 3 3 4" xfId="4836" xr:uid="{289A5307-980D-486F-9918-C48C0E9745B5}"/>
    <cellStyle name="Millares 5 3 4" xfId="2293" xr:uid="{54EBBF29-5500-4D06-9664-518FF9ADA6F2}"/>
    <cellStyle name="Millares 5 3 4 2" xfId="3733" xr:uid="{B915BC18-A05A-48B4-960E-EB1CBDB247EE}"/>
    <cellStyle name="Millares 5 3 4 3" xfId="5172" xr:uid="{E6285DAD-3720-427E-936C-26750DD5DD67}"/>
    <cellStyle name="Millares 5 3 5" xfId="3024" xr:uid="{9913AD9B-B685-4FF0-A65C-F6506127FF62}"/>
    <cellStyle name="Millares 5 3 6" xfId="4463" xr:uid="{8514E2E0-F1D5-4C39-9520-283627648149}"/>
    <cellStyle name="Millares 5 4" xfId="2023" xr:uid="{17E05B7B-943D-40D0-A4E0-84FEEBC8591B}"/>
    <cellStyle name="Millares 5 4 2" xfId="2734" xr:uid="{3273221A-B804-4855-893B-ED6B647EF7BC}"/>
    <cellStyle name="Millares 5 4 2 2" xfId="4174" xr:uid="{E3DB677C-F7FB-45FB-828F-E379CFB7D14A}"/>
    <cellStyle name="Millares 5 4 2 3" xfId="5613" xr:uid="{DED3BFED-C0BC-4B8B-B013-B4AD15A54A37}"/>
    <cellStyle name="Millares 5 4 3" xfId="3465" xr:uid="{CAF8F700-7BB2-44EF-AA4E-975740AD811C}"/>
    <cellStyle name="Millares 5 4 4" xfId="4904" xr:uid="{F728A800-9FA0-4B5E-A9C1-C8E5ACD400F8}"/>
    <cellStyle name="Millares 5 5" xfId="2192" xr:uid="{D6931E86-230A-4EC1-8D9A-6A9ED107F51F}"/>
    <cellStyle name="Millares 5 5 2" xfId="3632" xr:uid="{1CB55006-42BD-4F78-AAF0-699B33D3BAC9}"/>
    <cellStyle name="Millares 5 5 3" xfId="5071" xr:uid="{89F62A79-D3CE-41BB-8789-A87D1402A1AF}"/>
    <cellStyle name="Millares 5 6" xfId="2923" xr:uid="{3CA80596-4715-461D-BBCE-E84889060FFE}"/>
    <cellStyle name="Millares 5 7" xfId="4362" xr:uid="{76E866CF-9317-4296-9FB4-2CC28EEF480C}"/>
    <cellStyle name="Millares 50" xfId="1831" xr:uid="{73BE6E8C-BDC7-462B-8736-D4DAAF5094EE}"/>
    <cellStyle name="Millares 50 2" xfId="2002" xr:uid="{78718FA2-5358-445F-BC55-D849217F7F61}"/>
    <cellStyle name="Millares 50 2 2" xfId="2713" xr:uid="{1F325CAF-3074-45F2-B353-F4976DB16237}"/>
    <cellStyle name="Millares 50 2 2 2" xfId="4153" xr:uid="{05403DD1-1181-48F3-A912-CBCE92932A93}"/>
    <cellStyle name="Millares 50 2 2 3" xfId="5592" xr:uid="{D1974E31-5A7A-4069-812C-6F2C70806ACC}"/>
    <cellStyle name="Millares 50 2 3" xfId="3444" xr:uid="{7E7FB4C4-D74B-42E6-82C9-578911B978DC}"/>
    <cellStyle name="Millares 50 2 4" xfId="4883" xr:uid="{ED19AD68-1364-4BDC-8487-4EE8831AFAAA}"/>
    <cellStyle name="Millares 50 3" xfId="2546" xr:uid="{C2268B8A-1ABB-40D7-9B02-C0EFBC9AEC8D}"/>
    <cellStyle name="Millares 50 3 2" xfId="3986" xr:uid="{48F5DFDA-21CB-4197-B875-373B321B5C88}"/>
    <cellStyle name="Millares 50 3 3" xfId="5425" xr:uid="{5D13A0FA-C690-4D4B-82AB-C0E292F9B259}"/>
    <cellStyle name="Millares 50 4" xfId="3277" xr:uid="{59ADC0CC-095F-48EC-84E0-17B9380BDEE1}"/>
    <cellStyle name="Millares 50 5" xfId="4716" xr:uid="{51F2CF3B-83FD-41B4-91A0-2724D16EAD62}"/>
    <cellStyle name="Millares 51" xfId="1901" xr:uid="{1F3281CE-A8C6-4F2D-95BD-9AEFA927E82C}"/>
    <cellStyle name="Millares 51 2" xfId="2017" xr:uid="{0F7A13A6-C053-4282-9DEF-2921A7AFD0FD}"/>
    <cellStyle name="Millares 51 2 2" xfId="2728" xr:uid="{DA230F8C-953E-4995-BC11-913BC0630510}"/>
    <cellStyle name="Millares 51 2 2 2" xfId="4168" xr:uid="{339BDB50-5142-49E5-BA61-D6768704D6E4}"/>
    <cellStyle name="Millares 51 2 2 3" xfId="5607" xr:uid="{E811C318-9680-4C55-B504-60A2EC19780B}"/>
    <cellStyle name="Millares 51 2 3" xfId="3459" xr:uid="{AA79282D-5292-452E-A3C3-3409AB33AEB6}"/>
    <cellStyle name="Millares 51 2 4" xfId="4898" xr:uid="{CE4A510C-17DF-4B45-B0A9-9B1981795CE5}"/>
    <cellStyle name="Millares 51 3" xfId="2613" xr:uid="{2ACEA535-FC5F-494C-8BED-C4EADA327A5D}"/>
    <cellStyle name="Millares 51 3 2" xfId="4053" xr:uid="{44E6B344-F843-4F3F-8F4A-ACCB8D3F4BEB}"/>
    <cellStyle name="Millares 51 3 3" xfId="5492" xr:uid="{D67371D1-FF4C-4192-A85D-F09601DC86E7}"/>
    <cellStyle name="Millares 51 4" xfId="3344" xr:uid="{12489263-0252-4777-9E56-2BF2F41437FD}"/>
    <cellStyle name="Millares 51 5" xfId="4783" xr:uid="{31E57085-9721-4BE7-8913-CB3812557BE2}"/>
    <cellStyle name="Millares 52" xfId="1999" xr:uid="{F9620772-F4DD-4236-8CD0-123251E489CA}"/>
    <cellStyle name="Millares 52 2" xfId="2041" xr:uid="{FFA3164C-BEA7-4EB2-B0FD-2BA0EF1990CD}"/>
    <cellStyle name="Millares 52 2 2" xfId="2751" xr:uid="{5DA0B024-AD84-48C9-B9BE-3DF06703F49B}"/>
    <cellStyle name="Millares 52 2 2 2" xfId="4191" xr:uid="{74EC3989-C635-4DA6-8434-358DB7C60F21}"/>
    <cellStyle name="Millares 52 2 2 3" xfId="5630" xr:uid="{8E7C371A-EAC3-4C97-B07D-6888AFCC420A}"/>
    <cellStyle name="Millares 52 2 3" xfId="3482" xr:uid="{6E6F5EC4-4734-4DC7-85DE-DB052CA49E89}"/>
    <cellStyle name="Millares 52 2 4" xfId="4921" xr:uid="{3616CF5C-8C44-47E8-90D7-B8A4DD821630}"/>
    <cellStyle name="Millares 52 3" xfId="2710" xr:uid="{A27A5129-1AA2-413C-A4D2-ADEDF3A0973A}"/>
    <cellStyle name="Millares 52 3 2" xfId="4150" xr:uid="{A8C4004A-7005-4A8C-B6A2-0A431807038B}"/>
    <cellStyle name="Millares 52 3 3" xfId="5589" xr:uid="{EA350B0C-0000-4E0E-BC2E-B4A54F20D082}"/>
    <cellStyle name="Millares 52 4" xfId="3441" xr:uid="{85388B93-9CEE-4E15-A50F-6FC3617BDB24}"/>
    <cellStyle name="Millares 52 5" xfId="4880" xr:uid="{796BEE1F-5D71-42B2-80ED-F8E1688C4D95}"/>
    <cellStyle name="Millares 53" xfId="1873" xr:uid="{791238BA-A453-4A21-A28F-9B9C6D2F950F}"/>
    <cellStyle name="Millares 53 2" xfId="2586" xr:uid="{07FEA3BB-E252-48F1-9BDE-B305F2ED7C8F}"/>
    <cellStyle name="Millares 53 2 2" xfId="4026" xr:uid="{5F11144E-F836-4309-AE49-1DFC2EBEE9CF}"/>
    <cellStyle name="Millares 53 2 3" xfId="5465" xr:uid="{906186A6-6BE7-4177-94DE-2FF7D0327C85}"/>
    <cellStyle name="Millares 53 3" xfId="3317" xr:uid="{E5FABF8D-80AF-4D5D-9E5D-6B824DCF79B6}"/>
    <cellStyle name="Millares 53 4" xfId="4756" xr:uid="{4073C870-6EC6-4712-969A-C458A4471A11}"/>
    <cellStyle name="Millares 54" xfId="2019" xr:uid="{5C68A889-51AA-401A-BF0E-EEF627FCCD4A}"/>
    <cellStyle name="Millares 54 2" xfId="2730" xr:uid="{962286C4-451C-48DA-A86E-995C9215443E}"/>
    <cellStyle name="Millares 54 2 2" xfId="4170" xr:uid="{3E94E78A-0D74-4962-8787-C2D8981F649D}"/>
    <cellStyle name="Millares 54 2 3" xfId="5609" xr:uid="{EE094572-AA60-4F70-8A2A-FED60E58111A}"/>
    <cellStyle name="Millares 54 3" xfId="3461" xr:uid="{98A3B5AA-B516-47BF-B5DD-7F9398A26B37}"/>
    <cellStyle name="Millares 54 4" xfId="4900" xr:uid="{FD8C0B13-15C0-4CB2-B7B8-1EA5A35FB02F}"/>
    <cellStyle name="Millares 55" xfId="2027" xr:uid="{6B68622A-E603-4FCE-A736-0C694D0B7B8D}"/>
    <cellStyle name="Millares 55 2" xfId="2738" xr:uid="{44F67F0C-F8C6-4981-A332-32FA6F1AB035}"/>
    <cellStyle name="Millares 55 2 2" xfId="4178" xr:uid="{0EB3002E-8820-47A1-A632-EDCB5F19A7B7}"/>
    <cellStyle name="Millares 55 2 3" xfId="5617" xr:uid="{7721AEB4-AB15-47A5-8EAF-CEDDB3C9B3D1}"/>
    <cellStyle name="Millares 55 3" xfId="3469" xr:uid="{BB4846B3-5DE9-43BF-9849-26CFDA8B197A}"/>
    <cellStyle name="Millares 55 4" xfId="4908" xr:uid="{7B0FADE6-2616-4D2E-AFCE-A03AF01F1B4B}"/>
    <cellStyle name="Millares 56" xfId="1575" xr:uid="{5D0966B0-C715-42FE-8244-4EEC8DB82BEE}"/>
    <cellStyle name="Millares 56 2" xfId="2312" xr:uid="{C6E3A431-DBFC-4640-95DE-D21F7804D35A}"/>
    <cellStyle name="Millares 56 2 2" xfId="3752" xr:uid="{30AB4E88-2EAE-4DA2-AD57-DAEDE0A06F49}"/>
    <cellStyle name="Millares 56 2 3" xfId="5191" xr:uid="{83A95332-9CAA-456E-9E4A-2BE898B7AFBC}"/>
    <cellStyle name="Millares 56 3" xfId="3043" xr:uid="{BC1A5E6D-10FA-4CC0-BE5D-B225ED314D53}"/>
    <cellStyle name="Millares 56 4" xfId="4482" xr:uid="{68A72B53-C57C-4A7B-9EBA-0FACEBCC0817}"/>
    <cellStyle name="Millares 57" xfId="1864" xr:uid="{E17FAA1E-6067-4491-9448-03DC67A1972A}"/>
    <cellStyle name="Millares 57 2" xfId="2577" xr:uid="{C794EDC1-D715-4FAB-ABFA-FAC940703421}"/>
    <cellStyle name="Millares 57 2 2" xfId="4017" xr:uid="{214C63E2-27D3-49A0-9464-E73187770642}"/>
    <cellStyle name="Millares 57 2 3" xfId="5456" xr:uid="{4C79ECDF-7AC6-4A84-A2A6-A98ADE057E03}"/>
    <cellStyle name="Millares 57 3" xfId="3308" xr:uid="{BA5FD6BE-0A30-45A2-9561-EA88AB109B49}"/>
    <cellStyle name="Millares 57 4" xfId="4747" xr:uid="{F5819C46-C584-4B11-BD33-551520F1D233}"/>
    <cellStyle name="Millares 58" xfId="2060" xr:uid="{0C903FC5-50F1-4CF2-A4EF-0E4733563815}"/>
    <cellStyle name="Millares 58 2" xfId="2770" xr:uid="{80FDE2C9-0D97-49C7-B703-B12CC6170211}"/>
    <cellStyle name="Millares 58 2 2" xfId="4210" xr:uid="{79048DDB-0800-40A1-A986-145CC55B87FC}"/>
    <cellStyle name="Millares 58 2 3" xfId="5649" xr:uid="{8E9F2924-D4D3-44BC-B1FE-DAB3C8F23F55}"/>
    <cellStyle name="Millares 58 3" xfId="3501" xr:uid="{49B4020E-52CA-46C7-915B-33A7332FF930}"/>
    <cellStyle name="Millares 58 4" xfId="4940" xr:uid="{8CED23EE-8958-4EFA-9B25-253EA38489F4}"/>
    <cellStyle name="Millares 59" xfId="1405" xr:uid="{B9E6BF15-32BA-4C47-B74D-AA1123403255}"/>
    <cellStyle name="Millares 59 2" xfId="2206" xr:uid="{91AFBE6D-0FE1-467F-BFD3-4CB98A498DA9}"/>
    <cellStyle name="Millares 59 2 2" xfId="3646" xr:uid="{A2EE1B46-8AEF-4013-B3D7-7FC956D2EF1D}"/>
    <cellStyle name="Millares 59 2 3" xfId="5085" xr:uid="{EB383262-B6C8-4219-A9A2-143E4989AF8B}"/>
    <cellStyle name="Millares 59 3" xfId="2937" xr:uid="{02A9E160-071A-4A92-9D6A-40C961DBA003}"/>
    <cellStyle name="Millares 59 4" xfId="4376" xr:uid="{47A34698-0879-4A6F-BD5A-2A60C847E4D0}"/>
    <cellStyle name="Millares 6" xfId="273" xr:uid="{0B84AEA0-9B8C-43ED-A526-FE93E846F212}"/>
    <cellStyle name="Millares 6 10" xfId="2193" xr:uid="{9A7A2C5B-26C7-41CC-AEDF-1A4A446EECA9}"/>
    <cellStyle name="Millares 6 10 2" xfId="3633" xr:uid="{E477E905-4121-4D00-909F-6DC460003B4E}"/>
    <cellStyle name="Millares 6 10 3" xfId="5072" xr:uid="{FC14D500-BA61-4A28-86AB-8700ACC94A1D}"/>
    <cellStyle name="Millares 6 11" xfId="2924" xr:uid="{1922AEB8-CC47-472D-91AB-2BD3FFB40706}"/>
    <cellStyle name="Millares 6 12" xfId="4363" xr:uid="{4438D1EC-8CBC-4ED8-B6BB-2CBB32309B26}"/>
    <cellStyle name="Millares 6 2" xfId="27" xr:uid="{635F064B-1AF8-4940-B4C8-DE536C3E3161}"/>
    <cellStyle name="Millares 6 2 10" xfId="2800" xr:uid="{A6769E37-3854-49C5-B392-0FCF2326CD1E}"/>
    <cellStyle name="Millares 6 2 11" xfId="4239" xr:uid="{CA50EA90-0319-4388-8E61-F918E67FDEDB}"/>
    <cellStyle name="Millares 6 2 2" xfId="135" xr:uid="{079D36F1-0896-4D93-BDF1-73F03B57D7D6}"/>
    <cellStyle name="Millares 6 2 2 2" xfId="1629" xr:uid="{A0F78D58-E783-48F9-9E94-D48F9EA16255}"/>
    <cellStyle name="Millares 6 2 2 2 2" xfId="1767" xr:uid="{FEE92106-3063-43F5-80D7-4BFFC829C5A2}"/>
    <cellStyle name="Millares 6 2 2 2 2 2" xfId="2482" xr:uid="{E25B164E-4EA0-434F-9D76-087FF1DD03FF}"/>
    <cellStyle name="Millares 6 2 2 2 2 2 2" xfId="3922" xr:uid="{9923D238-5E67-4FE9-8F83-9B98FDCB000E}"/>
    <cellStyle name="Millares 6 2 2 2 2 2 3" xfId="5361" xr:uid="{98D4815B-43F0-4BC6-B6B0-C188A7DC71AE}"/>
    <cellStyle name="Millares 6 2 2 2 2 3" xfId="3213" xr:uid="{F8F61FB0-5B70-403C-A99D-27A4FE053BD0}"/>
    <cellStyle name="Millares 6 2 2 2 2 4" xfId="4652" xr:uid="{4A42CC53-69E4-4155-9869-93B567E5B072}"/>
    <cellStyle name="Millares 6 2 2 2 3" xfId="1987" xr:uid="{2CBBBB0C-EFCB-4AA2-8C02-4358B923C3BD}"/>
    <cellStyle name="Millares 6 2 2 2 3 2" xfId="2698" xr:uid="{14C92779-5B86-48A7-8FC2-441C97DE94C9}"/>
    <cellStyle name="Millares 6 2 2 2 3 2 2" xfId="4138" xr:uid="{412D79DD-605F-45F1-BDFA-1FA739753E8C}"/>
    <cellStyle name="Millares 6 2 2 2 3 2 3" xfId="5577" xr:uid="{C1787E8A-3786-4988-A812-3830D327D075}"/>
    <cellStyle name="Millares 6 2 2 2 3 3" xfId="3429" xr:uid="{198BAD9E-660B-4D62-9AAC-458EA23BFE62}"/>
    <cellStyle name="Millares 6 2 2 2 3 4" xfId="4868" xr:uid="{156679FF-1E75-41FC-B825-9B77B06D04A6}"/>
    <cellStyle name="Millares 6 2 2 2 4" xfId="2362" xr:uid="{BCAF4D14-3B57-4940-AD82-52E0B744EA98}"/>
    <cellStyle name="Millares 6 2 2 2 4 2" xfId="3802" xr:uid="{F8BAA30A-F41B-429C-97A2-D0FED899DC17}"/>
    <cellStyle name="Millares 6 2 2 2 4 3" xfId="5241" xr:uid="{D8F45E56-63C4-4647-8954-1CAED9DEEB12}"/>
    <cellStyle name="Millares 6 2 2 2 5" xfId="3093" xr:uid="{54F6A89C-2EAE-401B-A4D0-A68E2F7935CF}"/>
    <cellStyle name="Millares 6 2 2 2 6" xfId="4532" xr:uid="{51EBDEDD-0FB0-4A41-8F3F-3097C70602DC}"/>
    <cellStyle name="Millares 6 2 2 3" xfId="1730" xr:uid="{E3DE29D7-8B19-467E-A19C-0A67FDC5E284}"/>
    <cellStyle name="Millares 6 2 2 3 2" xfId="2445" xr:uid="{F2ED5351-4524-4E3A-BFCE-4C578FB60D5C}"/>
    <cellStyle name="Millares 6 2 2 3 2 2" xfId="3885" xr:uid="{4CEB4527-FCFE-4659-A2E8-5122109D5F22}"/>
    <cellStyle name="Millares 6 2 2 3 2 3" xfId="5324" xr:uid="{62608C66-4439-4F50-B563-D6B15675F2A8}"/>
    <cellStyle name="Millares 6 2 2 3 3" xfId="3176" xr:uid="{4E475BE8-90B0-4000-917B-174708953C99}"/>
    <cellStyle name="Millares 6 2 2 3 4" xfId="4615" xr:uid="{50E0D736-9DBF-4870-BE9A-2DAD45A37458}"/>
    <cellStyle name="Millares 6 2 2 4" xfId="1592" xr:uid="{7F56FA8C-F18F-4BF7-8A70-0C9F725610A9}"/>
    <cellStyle name="Millares 6 2 2 4 2" xfId="2326" xr:uid="{43114ADE-0C1D-4F17-90D3-5EF3C25EA070}"/>
    <cellStyle name="Millares 6 2 2 4 2 2" xfId="3766" xr:uid="{D96BFE61-0EC6-449D-8E04-EE677287ADD3}"/>
    <cellStyle name="Millares 6 2 2 4 2 3" xfId="5205" xr:uid="{F9C409AB-1E76-48F6-9B4F-F7E76D57C0A4}"/>
    <cellStyle name="Millares 6 2 2 4 3" xfId="3057" xr:uid="{AABE6E2C-F9D6-4DEC-BD16-55BAC0273100}"/>
    <cellStyle name="Millares 6 2 2 4 4" xfId="4496" xr:uid="{F41F3527-3751-4B90-B202-0F9E5BEF8436}"/>
    <cellStyle name="Millares 6 2 2 5" xfId="2129" xr:uid="{0A34E1DD-BB6D-4B46-B885-A832DF049039}"/>
    <cellStyle name="Millares 6 2 2 5 2" xfId="3569" xr:uid="{74CD658C-E473-4644-9D63-E3DD186E2C44}"/>
    <cellStyle name="Millares 6 2 2 5 3" xfId="5008" xr:uid="{B9A1F4AC-1FEC-4E0F-83F5-E5208540CD02}"/>
    <cellStyle name="Millares 6 2 2 6" xfId="2860" xr:uid="{81AD711B-68BE-461A-9ABE-A3933048B31D}"/>
    <cellStyle name="Millares 6 2 2 7" xfId="4299" xr:uid="{839634B0-59C3-4081-8B64-8DF0CAF3C5FD}"/>
    <cellStyle name="Millares 6 2 3" xfId="271" xr:uid="{9E94CAAD-823D-4DFD-A270-C50FE110C2DC}"/>
    <cellStyle name="Millares 6 2 3 2" xfId="1749" xr:uid="{712CEC5C-FFBD-4A31-82D4-B7F6E57C59E1}"/>
    <cellStyle name="Millares 6 2 3 2 2" xfId="2464" xr:uid="{D4D2DBB9-CD2C-4973-97C1-1BCC65BC27E1}"/>
    <cellStyle name="Millares 6 2 3 2 2 2" xfId="3904" xr:uid="{953D6F1E-DFE2-437B-9336-42B2F6439E52}"/>
    <cellStyle name="Millares 6 2 3 2 2 3" xfId="5343" xr:uid="{E72B3882-D176-4AE3-9998-4D0C263D28FB}"/>
    <cellStyle name="Millares 6 2 3 2 3" xfId="3195" xr:uid="{302AEBB9-6C26-465E-B485-DBBCF93D6F75}"/>
    <cellStyle name="Millares 6 2 3 2 4" xfId="4634" xr:uid="{AC7F042A-2CF8-42F6-88E7-7E88B3F0F76F}"/>
    <cellStyle name="Millares 6 2 3 3" xfId="1612" xr:uid="{C47753D1-66D7-4AD6-8C86-9AE8A3A1D2B6}"/>
    <cellStyle name="Millares 6 2 3 3 2" xfId="2345" xr:uid="{DD455F76-4E54-4B6C-BCC0-D93C0496BBFC}"/>
    <cellStyle name="Millares 6 2 3 3 2 2" xfId="3785" xr:uid="{09102727-DB69-45FF-8365-F141049D97A4}"/>
    <cellStyle name="Millares 6 2 3 3 2 3" xfId="5224" xr:uid="{F34DE9E3-D652-400F-8BFB-2F8A3F4BDE4B}"/>
    <cellStyle name="Millares 6 2 3 3 3" xfId="3076" xr:uid="{9BCAFEB0-02E5-4BCE-9D19-0876B3E88A86}"/>
    <cellStyle name="Millares 6 2 3 3 4" xfId="4515" xr:uid="{2D958058-1717-4CDB-A894-972F161079F4}"/>
    <cellStyle name="Millares 6 2 3 4" xfId="1977" xr:uid="{220777C1-B938-45AF-9EB8-F5ECEA40A08B}"/>
    <cellStyle name="Millares 6 2 3 4 2" xfId="2688" xr:uid="{64A09F75-2CA8-4E63-AA98-CF5B123D712D}"/>
    <cellStyle name="Millares 6 2 3 4 2 2" xfId="4128" xr:uid="{5DB9153C-124C-4D76-AB1B-64A0AE86FE31}"/>
    <cellStyle name="Millares 6 2 3 4 2 3" xfId="5567" xr:uid="{C033037C-4C3D-4BC9-9AFB-BFB2A4CD7AD7}"/>
    <cellStyle name="Millares 6 2 3 4 3" xfId="3419" xr:uid="{427A6DA3-98D5-4A80-A6D7-9FD1A053C257}"/>
    <cellStyle name="Millares 6 2 3 4 4" xfId="4858" xr:uid="{B0159F17-7320-4742-A5F0-39D5FE7B2E39}"/>
    <cellStyle name="Millares 6 2 3 5" xfId="2191" xr:uid="{4369E184-27B3-4191-BB69-471314A409FE}"/>
    <cellStyle name="Millares 6 2 3 5 2" xfId="3631" xr:uid="{CB19547D-D529-48DF-8D61-03E8B4D73657}"/>
    <cellStyle name="Millares 6 2 3 5 3" xfId="5070" xr:uid="{39C8E262-D9FB-47F6-BEB2-EB987B798819}"/>
    <cellStyle name="Millares 6 2 3 6" xfId="2922" xr:uid="{935DB7F6-08DF-4EE0-AD8D-6D171B6A1AE5}"/>
    <cellStyle name="Millares 6 2 3 7" xfId="4361" xr:uid="{AD0B2A3C-FD39-4167-A8A2-187C312D996D}"/>
    <cellStyle name="Millares 6 2 4" xfId="1669" xr:uid="{FA960E3C-9718-4F95-928B-16D4E862CDFA}"/>
    <cellStyle name="Millares 6 2 4 2" xfId="1790" xr:uid="{B74B0B22-543B-45DC-B5D6-DEC4F8D49E0A}"/>
    <cellStyle name="Millares 6 2 4 2 2" xfId="2505" xr:uid="{DDBE85E4-EDC3-43F5-AB4C-9B7527C2A2BA}"/>
    <cellStyle name="Millares 6 2 4 2 2 2" xfId="3945" xr:uid="{93AEE36C-0FCA-4A8A-92D3-6020D41E45AC}"/>
    <cellStyle name="Millares 6 2 4 2 2 3" xfId="5384" xr:uid="{8DD13BCF-6F2F-4BA3-BB41-C898BA076274}"/>
    <cellStyle name="Millares 6 2 4 2 3" xfId="3236" xr:uid="{99B1D91C-760B-4592-B18C-6B1EF3533527}"/>
    <cellStyle name="Millares 6 2 4 2 4" xfId="4675" xr:uid="{EC635B27-D8EA-43AC-9373-4976EFEEF724}"/>
    <cellStyle name="Millares 6 2 4 3" xfId="2389" xr:uid="{C6F0F660-8B34-4E0B-BBB3-A4FC180AF3B1}"/>
    <cellStyle name="Millares 6 2 4 3 2" xfId="3829" xr:uid="{74ADDEC7-A649-4BB0-9402-909043F44D38}"/>
    <cellStyle name="Millares 6 2 4 3 3" xfId="5268" xr:uid="{51334306-3392-405A-88FD-06DA4675EFDE}"/>
    <cellStyle name="Millares 6 2 4 4" xfId="3120" xr:uid="{09AC866D-6FAE-45E1-B5E7-E9DA720CAD90}"/>
    <cellStyle name="Millares 6 2 4 5" xfId="4559" xr:uid="{797333CC-3254-4893-A3C0-691A8BB7CB08}"/>
    <cellStyle name="Millares 6 2 5" xfId="1680" xr:uid="{496A1300-8E60-4DEF-95A1-D4BD1FE683D7}"/>
    <cellStyle name="Millares 6 2 5 2" xfId="1801" xr:uid="{672C8805-CC9D-40D9-A99D-2DA794D040B6}"/>
    <cellStyle name="Millares 6 2 5 2 2" xfId="2516" xr:uid="{3B6F7606-88D8-46D2-813E-A1C269F39B56}"/>
    <cellStyle name="Millares 6 2 5 2 2 2" xfId="3956" xr:uid="{1FEE7CD7-18C4-4E55-BE2F-142EEC67C766}"/>
    <cellStyle name="Millares 6 2 5 2 2 3" xfId="5395" xr:uid="{E6367C98-5F84-4BD8-8405-C76C16C56D28}"/>
    <cellStyle name="Millares 6 2 5 2 3" xfId="3247" xr:uid="{78D854B4-F09F-489B-851F-382A139B274E}"/>
    <cellStyle name="Millares 6 2 5 2 4" xfId="4686" xr:uid="{BB16EA13-097F-4B56-98AB-9D35FEE25561}"/>
    <cellStyle name="Millares 6 2 5 3" xfId="2400" xr:uid="{6C88FEE2-0334-48CC-9272-A8B977BE8282}"/>
    <cellStyle name="Millares 6 2 5 3 2" xfId="3840" xr:uid="{7966CD69-89AB-4106-BB10-21152F10AF78}"/>
    <cellStyle name="Millares 6 2 5 3 3" xfId="5279" xr:uid="{60E01F3A-2F76-4FF4-9404-5CF208AA2743}"/>
    <cellStyle name="Millares 6 2 5 4" xfId="3131" xr:uid="{0F89039C-9BCE-4D6F-8DD0-468E320F234B}"/>
    <cellStyle name="Millares 6 2 5 5" xfId="4570" xr:uid="{E5C917E5-8FF2-4BE6-BA26-3C9604A0B231}"/>
    <cellStyle name="Millares 6 2 6" xfId="1704" xr:uid="{BE23FE2D-82CE-4E2F-AC0B-BA346DA1809C}"/>
    <cellStyle name="Millares 6 2 6 2" xfId="1820" xr:uid="{09A8B927-FFF4-4614-84B6-3ABA0A2776BD}"/>
    <cellStyle name="Millares 6 2 6 2 2" xfId="2535" xr:uid="{14DE9CBE-CBC4-48B7-BA4D-FAA463480BB1}"/>
    <cellStyle name="Millares 6 2 6 2 2 2" xfId="3975" xr:uid="{11E590E6-53D9-42BC-A5B6-EC8E83E85FC1}"/>
    <cellStyle name="Millares 6 2 6 2 2 3" xfId="5414" xr:uid="{52050D01-140B-49AF-BFB0-E3C32570E2AA}"/>
    <cellStyle name="Millares 6 2 6 2 3" xfId="3266" xr:uid="{D59756EC-3CB3-4FE8-BC95-7335746EA17F}"/>
    <cellStyle name="Millares 6 2 6 2 4" xfId="4705" xr:uid="{CCABCC99-8D5D-4789-9E5A-E7305FE1D721}"/>
    <cellStyle name="Millares 6 2 6 3" xfId="2419" xr:uid="{226287C0-BC1F-4F99-B53F-AF7ECCF8CA1C}"/>
    <cellStyle name="Millares 6 2 6 3 2" xfId="3859" xr:uid="{70A92557-CC3A-4E90-8454-25C4076596F9}"/>
    <cellStyle name="Millares 6 2 6 3 3" xfId="5298" xr:uid="{6655B0B0-949D-4057-A762-E92EA43C8713}"/>
    <cellStyle name="Millares 6 2 6 4" xfId="3150" xr:uid="{2822F0D4-7106-45EC-B502-96EFB26367EA}"/>
    <cellStyle name="Millares 6 2 6 5" xfId="4589" xr:uid="{BADBEB6E-CB91-4B33-8D72-CFAC9DB65B2A}"/>
    <cellStyle name="Millares 6 2 7" xfId="1713" xr:uid="{AA8DE38F-EB92-4E7C-8DD3-14FC0DCAC679}"/>
    <cellStyle name="Millares 6 2 7 2" xfId="2428" xr:uid="{34DDFCEA-A0F8-44AF-997C-C6DFB2C50D61}"/>
    <cellStyle name="Millares 6 2 7 2 2" xfId="3868" xr:uid="{0A834BE5-05E9-449B-8849-178FEB919C9E}"/>
    <cellStyle name="Millares 6 2 7 2 3" xfId="5307" xr:uid="{D508F00C-BB69-4703-8A44-1D1CF6F49C7B}"/>
    <cellStyle name="Millares 6 2 7 3" xfId="3159" xr:uid="{A6512EB8-E497-4593-9DA0-25B715A4AE0F}"/>
    <cellStyle name="Millares 6 2 7 4" xfId="4598" xr:uid="{78B2B60D-1D9F-42FD-BC63-A9ED981C4F62}"/>
    <cellStyle name="Millares 6 2 8" xfId="1494" xr:uid="{56565DDC-903D-4306-B671-E9E934DBF9C2}"/>
    <cellStyle name="Millares 6 2 8 2" xfId="2269" xr:uid="{9E0C0493-504D-4FAF-A5DB-B6FC0790C687}"/>
    <cellStyle name="Millares 6 2 8 2 2" xfId="3709" xr:uid="{5E9E9862-1C7B-403A-AF4C-749521D10DDE}"/>
    <cellStyle name="Millares 6 2 8 2 3" xfId="5148" xr:uid="{3984DA2F-B2B2-471C-9BBE-AF01812EB7E2}"/>
    <cellStyle name="Millares 6 2 8 3" xfId="3000" xr:uid="{22E4F5E8-3B76-451F-8DCC-E94EE527A42F}"/>
    <cellStyle name="Millares 6 2 8 4" xfId="4439" xr:uid="{2EE3055B-4907-4EAF-99E8-5B485C282545}"/>
    <cellStyle name="Millares 6 2 9" xfId="84" xr:uid="{1F64AE0A-D33A-4E44-8234-7FB57DB3C608}"/>
    <cellStyle name="Millares 6 2 9 2" xfId="2809" xr:uid="{9E207D0C-B0A2-4155-A109-D0DCF113E6A2}"/>
    <cellStyle name="Millares 6 2 9 3" xfId="4248" xr:uid="{E20F99E9-47C8-48BB-884D-6FD34417718B}"/>
    <cellStyle name="Millares 6 3" xfId="282" xr:uid="{FA5D57C8-F9AB-4201-B54A-0CFB4748DCE5}"/>
    <cellStyle name="Millares 6 3 2" xfId="1631" xr:uid="{CC71C8D6-D35F-4127-9968-F77885FBCF35}"/>
    <cellStyle name="Millares 6 3 2 2" xfId="1769" xr:uid="{A7BBEC55-FBC1-4C74-8090-39D38A0BBE75}"/>
    <cellStyle name="Millares 6 3 2 2 2" xfId="2484" xr:uid="{E2A4071F-078D-48A5-AE7A-5C8A408AB35D}"/>
    <cellStyle name="Millares 6 3 2 2 2 2" xfId="3924" xr:uid="{FCDEE077-BCAE-438C-9655-5168FE841267}"/>
    <cellStyle name="Millares 6 3 2 2 2 3" xfId="5363" xr:uid="{B650ED7A-10C3-47E8-B212-4761AFC6F8A6}"/>
    <cellStyle name="Millares 6 3 2 2 3" xfId="3215" xr:uid="{2792800E-9A1C-4345-B53D-6B55E294D813}"/>
    <cellStyle name="Millares 6 3 2 2 4" xfId="4654" xr:uid="{F5967EEC-ADE5-4229-9433-8203F6207AF4}"/>
    <cellStyle name="Millares 6 3 2 3" xfId="1851" xr:uid="{DC96496D-137A-4870-BE40-AAC99E7553FA}"/>
    <cellStyle name="Millares 6 3 2 3 2" xfId="2565" xr:uid="{6561F135-1140-4E25-82D5-B822AAE338FD}"/>
    <cellStyle name="Millares 6 3 2 3 2 2" xfId="4005" xr:uid="{52977D84-03DC-4A9D-8D5B-CB066F147BDF}"/>
    <cellStyle name="Millares 6 3 2 3 2 3" xfId="5444" xr:uid="{23A96943-44DE-4098-8415-4EA2EAAC7C52}"/>
    <cellStyle name="Millares 6 3 2 3 3" xfId="3296" xr:uid="{BD993912-76B3-4068-9300-2F0490FEA563}"/>
    <cellStyle name="Millares 6 3 2 3 4" xfId="4735" xr:uid="{D1D9FE0B-B433-4DC4-AB24-C0C75D64F172}"/>
    <cellStyle name="Millares 6 3 2 4" xfId="2364" xr:uid="{466D455D-B52F-4408-8956-B62826AD2CAA}"/>
    <cellStyle name="Millares 6 3 2 4 2" xfId="3804" xr:uid="{7F2C49E7-E4F6-4C1B-BC4C-B36DACF254BD}"/>
    <cellStyle name="Millares 6 3 2 4 3" xfId="5243" xr:uid="{A875A8A5-766C-494B-9414-179F8152E7DA}"/>
    <cellStyle name="Millares 6 3 2 5" xfId="3095" xr:uid="{11618018-4148-4A28-B45D-4B3ED272F0BD}"/>
    <cellStyle name="Millares 6 3 2 6" xfId="4534" xr:uid="{85F2C2DD-AED9-4D31-967A-E87B0F98C83F}"/>
    <cellStyle name="Millares 6 3 3" xfId="1732" xr:uid="{7D1EDF79-F0E8-469E-BF88-AD43449003CA}"/>
    <cellStyle name="Millares 6 3 3 2" xfId="2447" xr:uid="{639CB025-C547-453D-963D-AFE96AE5A083}"/>
    <cellStyle name="Millares 6 3 3 2 2" xfId="3887" xr:uid="{82544789-36A8-4682-8267-1D550CE11B93}"/>
    <cellStyle name="Millares 6 3 3 2 3" xfId="5326" xr:uid="{6AD953E6-58BA-4CA6-8558-23CE17E29B9C}"/>
    <cellStyle name="Millares 6 3 3 3" xfId="3178" xr:uid="{D1E2C4F2-005E-4BBB-BE90-5B50270F193D}"/>
    <cellStyle name="Millares 6 3 3 4" xfId="4617" xr:uid="{4AA93D63-C65B-46E1-82D2-E864CC71E182}"/>
    <cellStyle name="Millares 6 3 4" xfId="1594" xr:uid="{6243B65D-3B1E-43EC-8E2D-C1F07D670219}"/>
    <cellStyle name="Millares 6 3 4 2" xfId="2328" xr:uid="{F34A5C32-617C-40C7-968D-FF7035DCBAC4}"/>
    <cellStyle name="Millares 6 3 4 2 2" xfId="3768" xr:uid="{66AA1922-9813-4287-BAAB-7D44237624CF}"/>
    <cellStyle name="Millares 6 3 4 2 3" xfId="5207" xr:uid="{0C7B232E-9C17-416C-8DC9-ADAEE0655ACA}"/>
    <cellStyle name="Millares 6 3 4 3" xfId="3059" xr:uid="{5C012DAE-299F-488A-9544-6D89F3FC45BE}"/>
    <cellStyle name="Millares 6 3 4 4" xfId="4498" xr:uid="{A7221BDC-23FB-4BE8-8025-665B02E4CE5A}"/>
    <cellStyle name="Millares 6 3 5" xfId="2046" xr:uid="{2CE85988-5CD3-4A9B-B780-C32DA22E520D}"/>
    <cellStyle name="Millares 6 3 5 2" xfId="2756" xr:uid="{DBE41B78-77D6-485E-80E1-429FC8F4F588}"/>
    <cellStyle name="Millares 6 3 5 2 2" xfId="4196" xr:uid="{ADEC3DEB-DEDA-4998-9660-A2306F9B9502}"/>
    <cellStyle name="Millares 6 3 5 2 3" xfId="5635" xr:uid="{CDDCC82C-8758-4705-AE8D-C09AD480DB99}"/>
    <cellStyle name="Millares 6 3 5 3" xfId="3487" xr:uid="{D28A4865-1283-4FF0-AF22-7376A39D1190}"/>
    <cellStyle name="Millares 6 3 5 4" xfId="4926" xr:uid="{37EE7989-2BFD-4A52-8ED0-5B8AF3687B8A}"/>
    <cellStyle name="Millares 6 3 6" xfId="2197" xr:uid="{CAC89681-5415-48FF-8234-A64DCE35E93E}"/>
    <cellStyle name="Millares 6 3 6 2" xfId="3637" xr:uid="{3080DCA7-0EC2-49FE-8A31-0C706D821E94}"/>
    <cellStyle name="Millares 6 3 6 3" xfId="5076" xr:uid="{12A583E1-EDB4-4CD6-9E02-F6F59DB2E840}"/>
    <cellStyle name="Millares 6 3 7" xfId="2928" xr:uid="{0FF7396A-957C-443B-A2D3-97CD55D1D306}"/>
    <cellStyle name="Millares 6 3 8" xfId="4367" xr:uid="{A5B0E2E7-0919-439F-AF9C-A72155D38B29}"/>
    <cellStyle name="Millares 6 4" xfId="280" xr:uid="{BAF8A95B-C366-49F1-8059-33F681ADF549}"/>
    <cellStyle name="Millares 6 4 2" xfId="1751" xr:uid="{09345B2C-C388-4E4C-8E1E-5B2F1D60F916}"/>
    <cellStyle name="Millares 6 4 2 2" xfId="2466" xr:uid="{0788F1F5-82A4-4D17-9E39-FAEB8EAFE7B2}"/>
    <cellStyle name="Millares 6 4 2 2 2" xfId="3906" xr:uid="{1C61D6C0-5AC1-4667-A81A-981E86E0A19B}"/>
    <cellStyle name="Millares 6 4 2 2 3" xfId="5345" xr:uid="{1EBB4CCE-4343-4472-9C98-8640096133C7}"/>
    <cellStyle name="Millares 6 4 2 3" xfId="3197" xr:uid="{C7E655D4-046F-4B9D-8226-313D159064A0}"/>
    <cellStyle name="Millares 6 4 2 4" xfId="4636" xr:uid="{62F86690-B3D0-4895-8423-3B12F2205DBD}"/>
    <cellStyle name="Millares 6 4 3" xfId="1614" xr:uid="{1C3FB369-A248-4EED-8791-171B03C79FAF}"/>
    <cellStyle name="Millares 6 4 3 2" xfId="2347" xr:uid="{7E233561-A02A-4DFF-AAAF-D4BA731C20A3}"/>
    <cellStyle name="Millares 6 4 3 2 2" xfId="3787" xr:uid="{2380529A-608A-4D89-A0D2-D82B296371FB}"/>
    <cellStyle name="Millares 6 4 3 2 3" xfId="5226" xr:uid="{6095F700-8BFD-462C-832B-11952C49AA87}"/>
    <cellStyle name="Millares 6 4 3 3" xfId="3078" xr:uid="{45FF2AF0-E29B-4702-A67A-1899C28A76A6}"/>
    <cellStyle name="Millares 6 4 3 4" xfId="4517" xr:uid="{4591DD9C-8C9F-4578-9106-FB57E8E52132}"/>
    <cellStyle name="Millares 6 4 4" xfId="1971" xr:uid="{961E92B1-EDF4-467F-88FC-4952350B1B90}"/>
    <cellStyle name="Millares 6 4 4 2" xfId="2682" xr:uid="{EE92FD7F-D70B-4526-85EE-A3C10425B4DF}"/>
    <cellStyle name="Millares 6 4 4 2 2" xfId="4122" xr:uid="{153DC0F6-F0C6-45A7-97CA-FBC6CB6FB1A2}"/>
    <cellStyle name="Millares 6 4 4 2 3" xfId="5561" xr:uid="{86057334-345E-4E5C-9500-BD7ED0F09578}"/>
    <cellStyle name="Millares 6 4 4 3" xfId="3413" xr:uid="{34AB5BCC-4AC9-4E1E-B7A8-5AC1FB938050}"/>
    <cellStyle name="Millares 6 4 4 4" xfId="4852" xr:uid="{01920CF2-BF63-48BE-8188-A3F4258BA8B1}"/>
    <cellStyle name="Millares 6 4 5" xfId="2195" xr:uid="{9C4011A2-134E-4BBD-BE7B-5378D9077AD0}"/>
    <cellStyle name="Millares 6 4 5 2" xfId="3635" xr:uid="{5FEA8B5C-0E00-4349-94B4-377FB4E9BFCD}"/>
    <cellStyle name="Millares 6 4 5 3" xfId="5074" xr:uid="{0837A2DE-3F35-4021-AF53-E7BE1C143235}"/>
    <cellStyle name="Millares 6 4 6" xfId="2926" xr:uid="{DA817135-0570-478A-A0FB-E0EB9EAD4767}"/>
    <cellStyle name="Millares 6 4 7" xfId="4365" xr:uid="{54F8095C-FE50-40C9-B847-7AEDF7875246}"/>
    <cellStyle name="Millares 6 5" xfId="1485" xr:uid="{B692910F-E321-4DC3-9E0D-ECF53CD2C807}"/>
    <cellStyle name="Millares 6 5 2" xfId="1792" xr:uid="{F80079F6-899B-49F2-8CA5-551CA40C4310}"/>
    <cellStyle name="Millares 6 5 2 2" xfId="2507" xr:uid="{490CA5C8-3311-4DD4-AE00-1A4D858CE55D}"/>
    <cellStyle name="Millares 6 5 2 2 2" xfId="3947" xr:uid="{2D2CB696-E2D0-4550-96C9-B9A6470031ED}"/>
    <cellStyle name="Millares 6 5 2 2 3" xfId="5386" xr:uid="{94835F13-33DE-4C61-8EB0-E7DDE2AFD825}"/>
    <cellStyle name="Millares 6 5 2 3" xfId="3238" xr:uid="{66B47734-D1DD-47F6-9758-1C13F81D1758}"/>
    <cellStyle name="Millares 6 5 2 4" xfId="4677" xr:uid="{8E95FDD2-6F7C-47E1-8DA1-4CB66421B1FF}"/>
    <cellStyle name="Millares 6 5 3" xfId="1671" xr:uid="{B17D6B78-5753-4730-B92B-CB673F1325BF}"/>
    <cellStyle name="Millares 6 5 3 2" xfId="2391" xr:uid="{D38FA11C-20F4-4D5E-8796-E9BD1F192C91}"/>
    <cellStyle name="Millares 6 5 3 2 2" xfId="3831" xr:uid="{9BD0659C-C7BF-43F7-BF22-9D1BA796BEB0}"/>
    <cellStyle name="Millares 6 5 3 2 3" xfId="5270" xr:uid="{9D626961-70F6-4FF7-9101-BB247F2B5ACF}"/>
    <cellStyle name="Millares 6 5 3 3" xfId="3122" xr:uid="{5B9B3921-BBCF-4A8D-A9A3-107525ADAEF1}"/>
    <cellStyle name="Millares 6 5 3 4" xfId="4561" xr:uid="{F1992D46-D675-4E59-AB88-58B3C0B2CB9C}"/>
    <cellStyle name="Millares 6 6" xfId="1527" xr:uid="{86FC2E2F-6AB7-4D02-9A1C-74AD1B20F0C2}"/>
    <cellStyle name="Millares 6 6 2" xfId="1803" xr:uid="{6653CBD6-A904-46AA-B47E-F0B5271F5262}"/>
    <cellStyle name="Millares 6 6 2 2" xfId="2518" xr:uid="{FCA273FC-47CC-4092-B37D-19893BCD359C}"/>
    <cellStyle name="Millares 6 6 2 2 2" xfId="3958" xr:uid="{A65B99BA-A458-49E7-9AFD-B72A40B6650C}"/>
    <cellStyle name="Millares 6 6 2 2 3" xfId="5397" xr:uid="{2A6A75F6-071B-40AE-8A48-500E91FE47A8}"/>
    <cellStyle name="Millares 6 6 2 3" xfId="3249" xr:uid="{772C9976-7DDE-4BB2-8715-BC58987F645A}"/>
    <cellStyle name="Millares 6 6 2 4" xfId="4688" xr:uid="{B3AE10F1-63C0-49D2-8AA4-24BB03C97423}"/>
    <cellStyle name="Millares 6 6 3" xfId="1682" xr:uid="{467DBCED-7C76-47D9-94DA-3F566E4DF1AF}"/>
    <cellStyle name="Millares 6 6 3 2" xfId="2402" xr:uid="{96C6776F-C8B8-4E5E-9856-4E749A4AB775}"/>
    <cellStyle name="Millares 6 6 3 2 2" xfId="3842" xr:uid="{9F77197C-836E-40D9-B363-70EE49B9C9EE}"/>
    <cellStyle name="Millares 6 6 3 2 3" xfId="5281" xr:uid="{7B96B893-6761-4E1D-9AE1-DFFD02A6840A}"/>
    <cellStyle name="Millares 6 6 3 3" xfId="3133" xr:uid="{60594B65-E4D9-4F03-BC7C-E0B327031B57}"/>
    <cellStyle name="Millares 6 6 3 4" xfId="4572" xr:uid="{B044524D-8D40-4923-900D-2CEAD0AD49B0}"/>
    <cellStyle name="Millares 6 6 4" xfId="2294" xr:uid="{68CA5013-1214-4B5F-8DB4-2065F95E5E49}"/>
    <cellStyle name="Millares 6 6 4 2" xfId="3734" xr:uid="{70EF99D5-8653-4C61-B89D-C7241D703353}"/>
    <cellStyle name="Millares 6 6 4 3" xfId="5173" xr:uid="{5E6C9B69-4565-4089-A026-0D766889D721}"/>
    <cellStyle name="Millares 6 6 5" xfId="3025" xr:uid="{A4F332BF-B28B-4147-BC14-5F14515588CA}"/>
    <cellStyle name="Millares 6 6 6" xfId="4464" xr:uid="{9B946648-35E8-4058-AD90-872B87A0EFD5}"/>
    <cellStyle name="Millares 6 7" xfId="1706" xr:uid="{A30F05F3-D338-424C-8CF3-334709669339}"/>
    <cellStyle name="Millares 6 7 2" xfId="1822" xr:uid="{E6AD8BF5-E1ED-4BA2-AACC-F36FACAE67F6}"/>
    <cellStyle name="Millares 6 7 2 2" xfId="2537" xr:uid="{16A4B581-71E4-4BD0-BA51-8A978B31D826}"/>
    <cellStyle name="Millares 6 7 2 2 2" xfId="3977" xr:uid="{07069099-7215-4FF7-9507-DCA5AA8B0A9F}"/>
    <cellStyle name="Millares 6 7 2 2 3" xfId="5416" xr:uid="{76C01B9F-9491-4FC4-8320-2C5C1DE7BDB6}"/>
    <cellStyle name="Millares 6 7 2 3" xfId="3268" xr:uid="{3A78D64A-BDF2-4A33-8A8B-FD04F1986032}"/>
    <cellStyle name="Millares 6 7 2 4" xfId="4707" xr:uid="{41CE9FEF-A57D-4729-B6E8-A2A4723A2B14}"/>
    <cellStyle name="Millares 6 7 3" xfId="2421" xr:uid="{9E0D1426-BAFA-4529-9332-719F2804EEC5}"/>
    <cellStyle name="Millares 6 7 3 2" xfId="3861" xr:uid="{7A01D38C-C91C-4DF9-9AF7-4B736C1A406D}"/>
    <cellStyle name="Millares 6 7 3 3" xfId="5300" xr:uid="{C37ABD67-92D0-4A1B-8279-FE03D70AEA8C}"/>
    <cellStyle name="Millares 6 7 4" xfId="3152" xr:uid="{8913CE4A-9A55-459C-830F-788D0DD945B8}"/>
    <cellStyle name="Millares 6 7 5" xfId="4591" xr:uid="{5E379750-5A7D-419D-B652-04D9622ABAEA}"/>
    <cellStyle name="Millares 6 8" xfId="1715" xr:uid="{5872011E-CC28-4895-B069-2837FFE6DB47}"/>
    <cellStyle name="Millares 6 8 2" xfId="2430" xr:uid="{410FE8AA-34A1-46F0-8988-DCE71AF52D57}"/>
    <cellStyle name="Millares 6 8 2 2" xfId="3870" xr:uid="{F8E29424-66D8-47E1-B556-FAC1321D1A12}"/>
    <cellStyle name="Millares 6 8 2 3" xfId="5309" xr:uid="{0E431A96-664E-4E35-9902-A69E2A975901}"/>
    <cellStyle name="Millares 6 8 3" xfId="3161" xr:uid="{96CF9F5D-ECCB-4166-B2FD-49DE86CB9E7A}"/>
    <cellStyle name="Millares 6 8 4" xfId="4600" xr:uid="{F7DBCF2B-8F79-4D0E-90C5-5F80B833C6AF}"/>
    <cellStyle name="Millares 6 9" xfId="1582" xr:uid="{1215431F-A864-4825-B01E-99276A574A27}"/>
    <cellStyle name="Millares 6 9 2" xfId="2318" xr:uid="{2E6B5C6D-2C88-40A2-A73F-0DF3BACBCE49}"/>
    <cellStyle name="Millares 6 9 2 2" xfId="3758" xr:uid="{C2324E90-A202-4395-BF25-60DA0613CDEB}"/>
    <cellStyle name="Millares 6 9 2 3" xfId="5197" xr:uid="{81F79E52-80BE-4BBE-AC05-E9A92A4AC9B7}"/>
    <cellStyle name="Millares 6 9 3" xfId="3049" xr:uid="{D59E4755-413E-4F8F-A81F-975E22657B16}"/>
    <cellStyle name="Millares 6 9 4" xfId="4488" xr:uid="{50211107-E89E-4DF6-9F7C-59DA7DACBB09}"/>
    <cellStyle name="Millares 60" xfId="2061" xr:uid="{C9970429-F279-4AC6-BCDD-F101677F670C}"/>
    <cellStyle name="Millares 60 2" xfId="2771" xr:uid="{537E001A-9E31-40BF-A1C8-21D22758149D}"/>
    <cellStyle name="Millares 60 2 2" xfId="4211" xr:uid="{9BDF73F2-FF09-4EDC-BA80-583860FEE807}"/>
    <cellStyle name="Millares 60 2 3" xfId="5650" xr:uid="{7086FD60-E10A-4E3C-AFCB-F08060436C13}"/>
    <cellStyle name="Millares 60 3" xfId="3502" xr:uid="{42DDBF2E-6FFC-4766-9F4D-0693BF50D8E0}"/>
    <cellStyle name="Millares 60 4" xfId="4941" xr:uid="{2AD49E37-9272-4D7A-A8C6-07474DC2BDE4}"/>
    <cellStyle name="Millares 61" xfId="2064" xr:uid="{45D9A99D-AA9B-4A48-82D2-56969B67C97D}"/>
    <cellStyle name="Millares 61 2" xfId="2773" xr:uid="{C5EE7E21-F4D8-44D6-938F-508E5ECE18DB}"/>
    <cellStyle name="Millares 61 2 2" xfId="4213" xr:uid="{CC1E83C4-0A30-4920-A14C-AE7CD382B2EB}"/>
    <cellStyle name="Millares 61 2 3" xfId="5652" xr:uid="{7386FBF1-4F32-4FC9-B30D-F1EBED0AB3EA}"/>
    <cellStyle name="Millares 61 3" xfId="3504" xr:uid="{60F6834D-E71C-445A-94E0-2063A76D04C9}"/>
    <cellStyle name="Millares 61 4" xfId="4943" xr:uid="{9E5D70EE-0366-4F5C-8E1D-3B45FC3115DF}"/>
    <cellStyle name="Millares 62" xfId="2065" xr:uid="{3673C233-37D8-49EB-948B-B2494B43A71E}"/>
    <cellStyle name="Millares 62 2" xfId="2774" xr:uid="{74DEE82C-4C5C-46CE-AD8A-615D735ACBEA}"/>
    <cellStyle name="Millares 62 2 2" xfId="4214" xr:uid="{03CEAC4E-851B-4C5D-94F2-38032123B515}"/>
    <cellStyle name="Millares 62 2 3" xfId="5653" xr:uid="{424B0D6C-4886-4361-A33D-39D1E75DAAE8}"/>
    <cellStyle name="Millares 62 3" xfId="3505" xr:uid="{97D47ABC-E574-4D11-AB58-7CD470DFD586}"/>
    <cellStyle name="Millares 62 4" xfId="4944" xr:uid="{ADE45021-0A9C-43B3-9969-793491DA30A1}"/>
    <cellStyle name="Millares 63" xfId="2066" xr:uid="{E419E9BB-A7B3-4E21-B476-D7CCB7FF07FA}"/>
    <cellStyle name="Millares 63 2" xfId="2775" xr:uid="{1D6F7DD2-7867-474E-B2B3-181EDD32F73A}"/>
    <cellStyle name="Millares 63 2 2" xfId="4215" xr:uid="{E7F3D7BA-6430-40D6-B7E4-A014DE27B9ED}"/>
    <cellStyle name="Millares 63 2 3" xfId="5654" xr:uid="{F35009E6-6020-4022-B08D-FF78E3A9AA18}"/>
    <cellStyle name="Millares 63 3" xfId="3506" xr:uid="{EB50785A-5FF3-4456-A311-D017B465DA5F}"/>
    <cellStyle name="Millares 63 4" xfId="4945" xr:uid="{7865CA4B-C881-40A4-8DF8-8FE75B203E7C}"/>
    <cellStyle name="Millares 64" xfId="2185" xr:uid="{9D197ADC-F618-436F-86D9-7F7397EE05FF}"/>
    <cellStyle name="Millares 64 2" xfId="3625" xr:uid="{B041FE20-7FFA-495C-8948-2C1CFFBA9B64}"/>
    <cellStyle name="Millares 64 3" xfId="5064" xr:uid="{8C3E3BD6-7BAE-4A41-956B-703C914D81D1}"/>
    <cellStyle name="Millares 65" xfId="265" xr:uid="{9E0571C7-AB92-4A08-B276-04C3045C7956}"/>
    <cellStyle name="Millares 65 2" xfId="2916" xr:uid="{2953ECC5-1E5F-4739-A8EE-BE318FC04DA5}"/>
    <cellStyle name="Millares 65 3" xfId="4355" xr:uid="{E08653C9-E920-4AE5-B822-207FC23A233D}"/>
    <cellStyle name="Millares 654 2 2" xfId="253" xr:uid="{22756C2A-E38F-4F9C-86EF-CB8028BD3E35}"/>
    <cellStyle name="Millares 654 2 2 2" xfId="1995" xr:uid="{B9205896-3DB1-4ADF-BC8A-02ECD38C6342}"/>
    <cellStyle name="Millares 654 2 2 2 2" xfId="2005" xr:uid="{7AEA2433-542F-45F6-96F0-2A093F4313DE}"/>
    <cellStyle name="Millares 654 2 2 2 2 2" xfId="1832" xr:uid="{7D3C6A08-F769-427D-8F48-15674D0F11F5}"/>
    <cellStyle name="Millares 654 2 2 2 2 2 2" xfId="2547" xr:uid="{E353C0D8-2844-4201-8A35-A43DC8CCA80C}"/>
    <cellStyle name="Millares 654 2 2 2 2 2 2 2" xfId="3987" xr:uid="{97E98EEF-4833-4709-83DA-278C80F3A62A}"/>
    <cellStyle name="Millares 654 2 2 2 2 2 2 3" xfId="5426" xr:uid="{8AEBEE88-9F5D-4A48-8144-921FD2C90FF5}"/>
    <cellStyle name="Millares 654 2 2 2 2 2 3" xfId="3278" xr:uid="{DDE5AFFE-ACE9-4CCF-8577-654015612494}"/>
    <cellStyle name="Millares 654 2 2 2 2 2 4" xfId="4717" xr:uid="{24BCBAD6-731B-4AA2-9975-078854C456E3}"/>
    <cellStyle name="Millares 654 2 2 2 2 3" xfId="2716" xr:uid="{90B7A8F6-DB36-474B-A0C3-748155BC15DC}"/>
    <cellStyle name="Millares 654 2 2 2 2 3 2" xfId="4156" xr:uid="{E957CC90-A700-4566-AA71-8AFC06D24E2F}"/>
    <cellStyle name="Millares 654 2 2 2 2 3 3" xfId="5595" xr:uid="{3F97AD46-A883-48BA-B569-459C5B40FB26}"/>
    <cellStyle name="Millares 654 2 2 2 2 4" xfId="3447" xr:uid="{FF66B079-87BD-42BA-9AF8-2BADFBF1E2F2}"/>
    <cellStyle name="Millares 654 2 2 2 2 5" xfId="4886" xr:uid="{4D8CF5DD-77EB-480E-A3B4-96FBFD53D211}"/>
    <cellStyle name="Millares 654 2 2 2 3" xfId="1915" xr:uid="{6ADCB161-1CB2-4A17-BB2D-19623F44C60A}"/>
    <cellStyle name="Millares 654 2 2 2 3 2" xfId="2627" xr:uid="{77A95AC0-2C9F-4C4B-8F97-80D8D746AF55}"/>
    <cellStyle name="Millares 654 2 2 2 3 2 2" xfId="4067" xr:uid="{928141EF-11BB-4813-9C00-751BF501A88A}"/>
    <cellStyle name="Millares 654 2 2 2 3 2 3" xfId="5506" xr:uid="{E02AB295-8CEF-43B6-A2A3-E52E5BCBEEFB}"/>
    <cellStyle name="Millares 654 2 2 2 3 3" xfId="3358" xr:uid="{6ABCA828-061A-4968-9C2C-82F0E012D1AC}"/>
    <cellStyle name="Millares 654 2 2 2 3 4" xfId="4797" xr:uid="{98467029-D670-4C5C-A56E-C3958B05549D}"/>
    <cellStyle name="Millares 654 2 2 2 4" xfId="2706" xr:uid="{A9760D0A-9494-411A-82EF-E46AD36BB7E2}"/>
    <cellStyle name="Millares 654 2 2 2 4 2" xfId="4146" xr:uid="{ADAD5B7B-5AA0-4BB6-A5A7-B7BC8FC5521D}"/>
    <cellStyle name="Millares 654 2 2 2 4 3" xfId="5585" xr:uid="{E5F85E4F-D507-4252-9203-008CCD5410DE}"/>
    <cellStyle name="Millares 654 2 2 2 5" xfId="3437" xr:uid="{00B668D7-8EAF-4BF6-9D3C-4955EAD94AA3}"/>
    <cellStyle name="Millares 654 2 2 2 6" xfId="4876" xr:uid="{72A57ECF-29C7-4347-A32E-9EB6613BCF2A}"/>
    <cellStyle name="Millares 654 2 2 3" xfId="1838" xr:uid="{46863D0D-13F7-414D-9768-67F11E2DE8C2}"/>
    <cellStyle name="Millares 654 2 2 3 2" xfId="2049" xr:uid="{1B7AC802-F818-4B02-BB36-0CECA9310CDE}"/>
    <cellStyle name="Millares 654 2 2 3 2 2" xfId="2759" xr:uid="{242A7F61-BFC4-4C5E-BDB9-06A20CDE8D03}"/>
    <cellStyle name="Millares 654 2 2 3 2 2 2" xfId="4199" xr:uid="{EA2B25C8-907C-407B-BE9C-FE4B171E4894}"/>
    <cellStyle name="Millares 654 2 2 3 2 2 3" xfId="5638" xr:uid="{CFC5E7F9-DF1B-4956-A168-9F8DFC19E768}"/>
    <cellStyle name="Millares 654 2 2 3 2 3" xfId="3490" xr:uid="{8ED41A52-8DC1-48C1-AE1F-B876E942F292}"/>
    <cellStyle name="Millares 654 2 2 3 2 4" xfId="4929" xr:uid="{545FA019-7622-4300-9DD9-5D5494328457}"/>
    <cellStyle name="Millares 654 2 2 3 3" xfId="2552" xr:uid="{782B9B41-44C9-4549-A20F-6B17EF01DAAB}"/>
    <cellStyle name="Millares 654 2 2 3 3 2" xfId="3992" xr:uid="{576BEC37-7ECB-4940-AE7F-4064A8294535}"/>
    <cellStyle name="Millares 654 2 2 3 3 3" xfId="5431" xr:uid="{3D0835DB-4DC6-4760-99EB-C10055BFCD33}"/>
    <cellStyle name="Millares 654 2 2 3 4" xfId="3283" xr:uid="{D745672E-E8EB-4F76-BD32-8B566F5569DE}"/>
    <cellStyle name="Millares 654 2 2 3 5" xfId="4722" xr:uid="{D340ED23-776D-4DF9-9B9E-1B783C89EFB0}"/>
    <cellStyle name="Millares 654 2 2 4" xfId="1675" xr:uid="{BD3B4784-BD7E-4813-A549-B56B0B5C2328}"/>
    <cellStyle name="Millares 654 2 2 4 2" xfId="2395" xr:uid="{7DC7179A-D4E1-4B70-999C-0EDD6394B3BB}"/>
    <cellStyle name="Millares 654 2 2 4 2 2" xfId="3835" xr:uid="{C703C333-9D90-4EB8-B791-1004D225CFFB}"/>
    <cellStyle name="Millares 654 2 2 4 2 3" xfId="5274" xr:uid="{3D85C272-3F3E-4F2C-9DB9-F871056384F3}"/>
    <cellStyle name="Millares 654 2 2 4 3" xfId="3126" xr:uid="{F0BCD615-D8ED-49B4-821C-78583262C2A5}"/>
    <cellStyle name="Millares 654 2 2 4 4" xfId="4565" xr:uid="{1F8BE431-BFED-4298-B7F3-871706CD666A}"/>
    <cellStyle name="Millares 654 2 2 5" xfId="2178" xr:uid="{137B777F-517C-416D-A7C2-3635F641E0AE}"/>
    <cellStyle name="Millares 654 2 2 5 2" xfId="3618" xr:uid="{BEF1C96C-CBD8-491F-8CB5-C78B8E1B1DF0}"/>
    <cellStyle name="Millares 654 2 2 5 3" xfId="5057" xr:uid="{7125E675-7C47-4FCD-83B5-010E95C0FAAD}"/>
    <cellStyle name="Millares 654 2 2 6" xfId="2909" xr:uid="{9B101617-EDEB-417D-AD4A-853663F457FF}"/>
    <cellStyle name="Millares 654 2 2 7" xfId="4348" xr:uid="{7F74F453-0D08-4A4A-AB19-2019A15A755A}"/>
    <cellStyle name="Millares 656" xfId="263" xr:uid="{D4A874C6-0976-4643-B16D-C33D9B95CA22}"/>
    <cellStyle name="Millares 656 2" xfId="1451" xr:uid="{2F3DAE15-5203-4633-98F4-A5C9E592B05A}"/>
    <cellStyle name="Millares 656 2 2" xfId="1627" xr:uid="{1D9F5038-48E7-4B0F-909F-8291CD0EA9BF}"/>
    <cellStyle name="Millares 656 2 2 2" xfId="1765" xr:uid="{D0E749CE-6CF3-415C-B69F-117967A305F1}"/>
    <cellStyle name="Millares 656 2 2 2 2" xfId="2480" xr:uid="{0B5D2611-99D4-46D2-8B5F-0AC9A0F2666D}"/>
    <cellStyle name="Millares 656 2 2 2 2 2" xfId="3920" xr:uid="{706F821A-D8B1-48AB-95A3-49F4381003A1}"/>
    <cellStyle name="Millares 656 2 2 2 2 3" xfId="5359" xr:uid="{F4E10D19-A24B-4BFE-B1F1-7FB75B5774E5}"/>
    <cellStyle name="Millares 656 2 2 2 3" xfId="3211" xr:uid="{9B56904A-53FD-4FA3-A202-59C4557C4F88}"/>
    <cellStyle name="Millares 656 2 2 2 4" xfId="4650" xr:uid="{3CF5343C-9CC8-474D-8A4D-71053CCD65AA}"/>
    <cellStyle name="Millares 656 2 2 3" xfId="1957" xr:uid="{DC6C298E-2E58-4F5D-8544-86E634C525C3}"/>
    <cellStyle name="Millares 656 2 2 3 2" xfId="2668" xr:uid="{EF8A83CF-ED46-47A9-A52E-6A5417AAF3BA}"/>
    <cellStyle name="Millares 656 2 2 3 2 2" xfId="4108" xr:uid="{DB3793BD-0467-4B90-8872-DF5562CAB969}"/>
    <cellStyle name="Millares 656 2 2 3 2 3" xfId="5547" xr:uid="{5EEC9EB0-C5FF-4396-A32E-07B019DC1A28}"/>
    <cellStyle name="Millares 656 2 2 3 3" xfId="3399" xr:uid="{BAD9D212-3C12-4FDA-80B8-3A9126A7BDB1}"/>
    <cellStyle name="Millares 656 2 2 3 4" xfId="4838" xr:uid="{E734CEEC-FB8C-4874-BAB5-0EC4D8E4C6E3}"/>
    <cellStyle name="Millares 656 2 2 4" xfId="2360" xr:uid="{630DEB57-0AE0-4CD5-87F4-473EC69AA7DB}"/>
    <cellStyle name="Millares 656 2 2 4 2" xfId="3800" xr:uid="{89E9607A-DC0A-4A5C-B56E-B14922237065}"/>
    <cellStyle name="Millares 656 2 2 4 3" xfId="5239" xr:uid="{AA6A891F-5204-4FDD-86C9-95B69063EEA6}"/>
    <cellStyle name="Millares 656 2 2 5" xfId="3091" xr:uid="{1727FF2C-32D3-4563-821E-321089CC7942}"/>
    <cellStyle name="Millares 656 2 2 6" xfId="4530" xr:uid="{E16584E1-7E19-4AA7-AFC3-5BD40BEC4A1C}"/>
    <cellStyle name="Millares 656 2 3" xfId="1728" xr:uid="{AF522873-EC76-4CCC-85B0-322A092CD190}"/>
    <cellStyle name="Millares 656 2 3 2" xfId="2443" xr:uid="{7353B7BB-723D-4DE4-A973-2982F3646B74}"/>
    <cellStyle name="Millares 656 2 3 2 2" xfId="3883" xr:uid="{DDE66B0E-F170-498E-9315-1D9FF65408CF}"/>
    <cellStyle name="Millares 656 2 3 2 3" xfId="5322" xr:uid="{55927A37-DD05-4B92-A606-9473D6ABFA2B}"/>
    <cellStyle name="Millares 656 2 3 3" xfId="3174" xr:uid="{D89E299E-FC8F-4DC5-B6FA-1A17A9C9FE0B}"/>
    <cellStyle name="Millares 656 2 3 4" xfId="4613" xr:uid="{C95ABAF8-59BA-4519-98D8-ED2AB53565DE}"/>
    <cellStyle name="Millares 656 2 4" xfId="1474" xr:uid="{7C60A9B9-262B-4D7B-B465-291B8C77BADE}"/>
    <cellStyle name="Millares 656 2 4 2" xfId="2260" xr:uid="{E44159B8-BD61-4309-B20F-5A4A7D18E565}"/>
    <cellStyle name="Millares 656 2 4 2 2" xfId="3700" xr:uid="{155B95F1-8ED7-4B9D-8B31-BA5E8FB60397}"/>
    <cellStyle name="Millares 656 2 4 2 3" xfId="5139" xr:uid="{834632AD-2DCB-4238-A5B6-2DF0FFBB4DA1}"/>
    <cellStyle name="Millares 656 2 4 3" xfId="2991" xr:uid="{5EBDB6D7-34F3-463C-8F91-6906B8C7DFD9}"/>
    <cellStyle name="Millares 656 2 4 4" xfId="4430" xr:uid="{FC31D97A-1313-4948-A7EC-067C1532FD32}"/>
    <cellStyle name="Millares 656 2 5" xfId="1893" xr:uid="{B5684511-E38F-4EB7-8AB6-DC7F59BA6285}"/>
    <cellStyle name="Millares 656 2 5 2" xfId="2606" xr:uid="{29C50805-858F-4F22-BEC2-974D6B8B018A}"/>
    <cellStyle name="Millares 656 2 5 2 2" xfId="4046" xr:uid="{8BB8CCFA-883D-4FB1-8311-1C871F064254}"/>
    <cellStyle name="Millares 656 2 5 2 3" xfId="5485" xr:uid="{9F26C974-476C-4634-91E2-3B6EA84877BB}"/>
    <cellStyle name="Millares 656 2 5 3" xfId="3337" xr:uid="{BD0A3F62-9C4A-44DE-9010-683A979D31C7}"/>
    <cellStyle name="Millares 656 2 5 4" xfId="4776" xr:uid="{73094459-CF65-4F91-B299-CF1DCB8D417E}"/>
    <cellStyle name="Millares 656 2 6" xfId="2248" xr:uid="{16AD8024-EE5A-49D6-B0BA-528E2B4AC9B0}"/>
    <cellStyle name="Millares 656 2 6 2" xfId="3688" xr:uid="{27D3F390-3168-4A6B-87F0-C67F0D115DB7}"/>
    <cellStyle name="Millares 656 2 6 3" xfId="5127" xr:uid="{89819E34-3FE3-4A11-B478-B07F128308AD}"/>
    <cellStyle name="Millares 656 2 7" xfId="2979" xr:uid="{B24781EF-62AC-4FBF-8171-43E903D3DD2F}"/>
    <cellStyle name="Millares 656 2 8" xfId="4418" xr:uid="{9F6A5C86-F5A5-4D24-AC56-FACDA06125B0}"/>
    <cellStyle name="Millares 656 3" xfId="1610" xr:uid="{9AC2ECBB-840D-4458-A7F2-A117BAE4BED6}"/>
    <cellStyle name="Millares 656 3 2" xfId="1747" xr:uid="{6E2C7FE9-8669-446F-9B58-6030F8C6897A}"/>
    <cellStyle name="Millares 656 3 2 2" xfId="2462" xr:uid="{2E88BB11-07BD-434C-8FD9-161CC86064BD}"/>
    <cellStyle name="Millares 656 3 2 2 2" xfId="3902" xr:uid="{7C8AA0E8-8E7D-4640-A1BB-41086AEEC367}"/>
    <cellStyle name="Millares 656 3 2 2 3" xfId="5341" xr:uid="{8642F8A3-96E0-4A5D-BE10-7E95D1FB067B}"/>
    <cellStyle name="Millares 656 3 2 3" xfId="3193" xr:uid="{FCD94B7D-E826-478F-BDA8-EE7371917A62}"/>
    <cellStyle name="Millares 656 3 2 4" xfId="4632" xr:uid="{FEAADBCB-5F98-4ED3-9808-F9716968E264}"/>
    <cellStyle name="Millares 656 3 3" xfId="1878" xr:uid="{BF5EC5C2-1712-4546-822C-0469BB2A4164}"/>
    <cellStyle name="Millares 656 3 3 2" xfId="2591" xr:uid="{0731D23C-FA09-4172-A30D-F7F0FAC6159E}"/>
    <cellStyle name="Millares 656 3 3 2 2" xfId="4031" xr:uid="{A40DD684-2355-41CE-9F9F-5690A0FB65A0}"/>
    <cellStyle name="Millares 656 3 3 2 3" xfId="5470" xr:uid="{25D8371A-8E7E-4335-B3A2-FAF47F0CA5AC}"/>
    <cellStyle name="Millares 656 3 3 3" xfId="3322" xr:uid="{B8F3E9C2-F97C-46AF-9C9A-CDA3A9C52247}"/>
    <cellStyle name="Millares 656 3 3 4" xfId="4761" xr:uid="{258E608A-C442-4EAF-B54C-BBDB12F56486}"/>
    <cellStyle name="Millares 656 3 4" xfId="2343" xr:uid="{CDC47810-8C8B-49AD-9BB1-51F6242582BB}"/>
    <cellStyle name="Millares 656 3 4 2" xfId="3783" xr:uid="{66000012-9DC9-4D60-88C8-A93A7F4E3CF0}"/>
    <cellStyle name="Millares 656 3 4 3" xfId="5222" xr:uid="{778CDB7B-669C-4607-81EB-5EF0A2744288}"/>
    <cellStyle name="Millares 656 3 5" xfId="3074" xr:uid="{157EE102-DD2F-4207-AC58-66E8FFAA378D}"/>
    <cellStyle name="Millares 656 3 6" xfId="4513" xr:uid="{3973FE0E-AD65-4BBC-96E4-90C043B3ACEE}"/>
    <cellStyle name="Millares 656 4" xfId="1667" xr:uid="{F91BE2A2-A522-4C03-BDAF-DF9B39C7BFE9}"/>
    <cellStyle name="Millares 656 4 2" xfId="1788" xr:uid="{B268AFC9-D4BC-4DFB-8AD0-19A5BE40B7B3}"/>
    <cellStyle name="Millares 656 4 2 2" xfId="2503" xr:uid="{EE50979D-52DA-494C-B010-2A3D4D64EC89}"/>
    <cellStyle name="Millares 656 4 2 2 2" xfId="3943" xr:uid="{99B72CEA-E787-438A-8A54-A847D91FEA0F}"/>
    <cellStyle name="Millares 656 4 2 2 3" xfId="5382" xr:uid="{1C4A022F-EADB-4B32-A7D1-F95AEF53FC8B}"/>
    <cellStyle name="Millares 656 4 2 3" xfId="3234" xr:uid="{EF20DCE4-A076-4C72-8984-7896FF1F4B89}"/>
    <cellStyle name="Millares 656 4 2 4" xfId="4673" xr:uid="{5CAD5370-04B3-407A-B5F8-8A1C3F49E417}"/>
    <cellStyle name="Millares 656 4 3" xfId="2387" xr:uid="{B32FB6FA-96ED-4D03-B105-340DD7181367}"/>
    <cellStyle name="Millares 656 4 3 2" xfId="3827" xr:uid="{B4DF8140-1BB4-4260-9310-17402426F49A}"/>
    <cellStyle name="Millares 656 4 3 3" xfId="5266" xr:uid="{C6BB1986-BA12-4425-923A-A2A4677947EE}"/>
    <cellStyle name="Millares 656 4 4" xfId="3118" xr:uid="{D0C90847-8CA4-43C7-BAF0-6AF513072733}"/>
    <cellStyle name="Millares 656 4 5" xfId="4557" xr:uid="{CE76ABA8-2073-466C-BC1A-D43CF9E79D38}"/>
    <cellStyle name="Millares 656 5" xfId="1702" xr:uid="{A6B4FD66-2B39-470F-BE93-F0C136908119}"/>
    <cellStyle name="Millares 656 5 2" xfId="1818" xr:uid="{DEFA6A73-0E68-4A7A-AD2F-29B9C01B09EB}"/>
    <cellStyle name="Millares 656 5 2 2" xfId="2533" xr:uid="{3997FA1E-067C-441D-B445-E2956B1EEFCA}"/>
    <cellStyle name="Millares 656 5 2 2 2" xfId="3973" xr:uid="{A7A65311-DE08-4678-93C3-801D1F359F44}"/>
    <cellStyle name="Millares 656 5 2 2 3" xfId="5412" xr:uid="{9654E382-434E-49AE-BB7E-77ADDB08BE82}"/>
    <cellStyle name="Millares 656 5 2 3" xfId="3264" xr:uid="{A35E60F4-3ECF-4C90-B3D8-02E428D446AC}"/>
    <cellStyle name="Millares 656 5 2 4" xfId="4703" xr:uid="{71EFCC5E-2CA4-4C97-A021-C1E703EC0C7C}"/>
    <cellStyle name="Millares 656 5 3" xfId="2417" xr:uid="{641FDC05-8533-466D-A286-4EA5AC2C7BEF}"/>
    <cellStyle name="Millares 656 5 3 2" xfId="3857" xr:uid="{3BE66E53-BCD6-43E5-8E2A-39CA1FF91541}"/>
    <cellStyle name="Millares 656 5 3 3" xfId="5296" xr:uid="{F8DC36AB-C304-4AA9-8710-7F65D71B9842}"/>
    <cellStyle name="Millares 656 5 4" xfId="3148" xr:uid="{992BAE4B-D0B5-4D83-AF24-E6456AB19780}"/>
    <cellStyle name="Millares 656 5 5" xfId="4587" xr:uid="{FD6E25C7-DD5F-472D-B0C4-ABB20F690513}"/>
    <cellStyle name="Millares 656 6" xfId="1566" xr:uid="{CE89B5DE-D6F1-4BB5-AB81-F3EEB78C2FBC}"/>
    <cellStyle name="Millares 656 6 2" xfId="2308" xr:uid="{29200665-883B-4591-A8E5-B210FD765E87}"/>
    <cellStyle name="Millares 656 6 2 2" xfId="3748" xr:uid="{3212D68F-B650-4D63-8FCB-F9FC2E673EFC}"/>
    <cellStyle name="Millares 656 6 2 3" xfId="5187" xr:uid="{79A97607-E78D-40D2-9C6F-0080836F2977}"/>
    <cellStyle name="Millares 656 6 3" xfId="3039" xr:uid="{83E3787A-D86C-4C82-8693-6650F84B4C17}"/>
    <cellStyle name="Millares 656 6 4" xfId="4478" xr:uid="{09B07843-640B-467A-960D-67655FC66472}"/>
    <cellStyle name="Millares 656 7" xfId="2183" xr:uid="{A687E8F5-A7A7-48D9-A4AD-A3EBACD61E50}"/>
    <cellStyle name="Millares 656 7 2" xfId="3623" xr:uid="{AF5304B1-83B4-4FD3-B111-F7D11C909D5B}"/>
    <cellStyle name="Millares 656 7 3" xfId="5062" xr:uid="{EE87CB29-5409-4B1D-8CAB-1232CFB91130}"/>
    <cellStyle name="Millares 656 8" xfId="2914" xr:uid="{31F6E03B-9616-4C67-9F56-2B8358CD8E7A}"/>
    <cellStyle name="Millares 656 9" xfId="4353" xr:uid="{69AEDAB7-80AE-4261-B68F-11982290D355}"/>
    <cellStyle name="Millares 657" xfId="256" xr:uid="{E8AC3CD2-CE9F-44FB-9E38-9180C0AF0B97}"/>
    <cellStyle name="Millares 657 2" xfId="1447" xr:uid="{7F73D79D-D440-473C-A5E9-01D0CA531945}"/>
    <cellStyle name="Millares 657 2 2" xfId="1625" xr:uid="{C23AE275-040E-48B8-AAD3-971AD8E4451B}"/>
    <cellStyle name="Millares 657 2 2 2" xfId="1762" xr:uid="{DE4A5C96-C309-4228-96FF-7D250D71F659}"/>
    <cellStyle name="Millares 657 2 2 2 2" xfId="2477" xr:uid="{E398EE21-86AE-4BB8-93D9-81FEC8023347}"/>
    <cellStyle name="Millares 657 2 2 2 2 2" xfId="3917" xr:uid="{8749EACC-97CC-4725-B19B-E1B90E538732}"/>
    <cellStyle name="Millares 657 2 2 2 2 3" xfId="5356" xr:uid="{B99EB03E-2482-4E99-98D8-DB4E7C5A5929}"/>
    <cellStyle name="Millares 657 2 2 2 3" xfId="3208" xr:uid="{13A195B2-56AC-4507-89D3-2DCDDBB22024}"/>
    <cellStyle name="Millares 657 2 2 2 4" xfId="4647" xr:uid="{8A82EBC9-736C-4CF0-A288-2098D031FEBC}"/>
    <cellStyle name="Millares 657 2 2 3" xfId="2038" xr:uid="{FF54859D-8293-4482-95B4-01A7157229D4}"/>
    <cellStyle name="Millares 657 2 2 3 2" xfId="2748" xr:uid="{386ECEEA-E939-4171-B575-D76AF0BDE666}"/>
    <cellStyle name="Millares 657 2 2 3 2 2" xfId="4188" xr:uid="{C3791F4C-67EB-42D3-9AF0-ACDDDDF362B9}"/>
    <cellStyle name="Millares 657 2 2 3 2 3" xfId="5627" xr:uid="{9CD16DB5-CA3E-4D03-BE04-E178E09D8E52}"/>
    <cellStyle name="Millares 657 2 2 3 3" xfId="3479" xr:uid="{759D6D36-A38E-4B82-9935-BEE96BC15DB5}"/>
    <cellStyle name="Millares 657 2 2 3 4" xfId="4918" xr:uid="{405EA8C6-A36C-47C0-8220-0AB017CB4D53}"/>
    <cellStyle name="Millares 657 2 2 4" xfId="2358" xr:uid="{D7B83F4A-3A00-496A-AEE7-F913EB278E6F}"/>
    <cellStyle name="Millares 657 2 2 4 2" xfId="3798" xr:uid="{CD63E7C5-9A80-4D00-9081-07F92E21287D}"/>
    <cellStyle name="Millares 657 2 2 4 3" xfId="5237" xr:uid="{EBF7AFD2-06A3-41EB-BE02-12BF3F491E39}"/>
    <cellStyle name="Millares 657 2 2 5" xfId="3089" xr:uid="{9C0CDCB3-E87C-4C74-8BA9-715C38B9B548}"/>
    <cellStyle name="Millares 657 2 2 6" xfId="4528" xr:uid="{152765DC-8EA9-47BD-B725-26905E678068}"/>
    <cellStyle name="Millares 657 2 3" xfId="1725" xr:uid="{4DA3D382-AC4B-4C3C-918A-E99FC1DC0559}"/>
    <cellStyle name="Millares 657 2 3 2" xfId="2440" xr:uid="{D0589D62-5AB6-4C0E-863F-AC6DE0C2501C}"/>
    <cellStyle name="Millares 657 2 3 2 2" xfId="3880" xr:uid="{A40F8374-DE67-49BA-9A39-90ECEB89FF61}"/>
    <cellStyle name="Millares 657 2 3 2 3" xfId="5319" xr:uid="{38D746AF-19BA-4DCD-BFBD-0F4E5EBA7518}"/>
    <cellStyle name="Millares 657 2 3 3" xfId="3171" xr:uid="{88BF8DED-3475-4FB5-8C7A-825773291E9C}"/>
    <cellStyle name="Millares 657 2 3 4" xfId="4610" xr:uid="{4FBD5755-FF97-4D14-899B-F25D293176D2}"/>
    <cellStyle name="Millares 657 2 4" xfId="1583" xr:uid="{67D015AD-F810-49CF-B323-005A70F6738F}"/>
    <cellStyle name="Millares 657 2 4 2" xfId="2319" xr:uid="{7C89BE0D-D512-44DF-9D62-FA0D90CCE51A}"/>
    <cellStyle name="Millares 657 2 4 2 2" xfId="3759" xr:uid="{7546A746-73C9-4190-AE8C-C52FD799C72D}"/>
    <cellStyle name="Millares 657 2 4 2 3" xfId="5198" xr:uid="{3914A37D-8F5A-4AE5-831C-5F3591A710D3}"/>
    <cellStyle name="Millares 657 2 4 3" xfId="3050" xr:uid="{2855D846-D76E-4C19-9A47-49F9C24CDE85}"/>
    <cellStyle name="Millares 657 2 4 4" xfId="4489" xr:uid="{820DAE5B-BBA2-4DF5-B7CB-9E5FA20B08C2}"/>
    <cellStyle name="Millares 657 2 5" xfId="2016" xr:uid="{CC6A4A3C-9F96-43C7-8EC4-C4B92030BF20}"/>
    <cellStyle name="Millares 657 2 5 2" xfId="2727" xr:uid="{00E9B957-7612-471B-8AB1-FFBB8D81F62D}"/>
    <cellStyle name="Millares 657 2 5 2 2" xfId="4167" xr:uid="{EB5AD26D-B2E1-46B8-8BC3-F0FD7E7C0FAF}"/>
    <cellStyle name="Millares 657 2 5 2 3" xfId="5606" xr:uid="{B85954AD-7271-44F2-883C-4D3FC130D857}"/>
    <cellStyle name="Millares 657 2 5 3" xfId="3458" xr:uid="{17AAAF2B-01E9-4163-A36F-F19B438D389F}"/>
    <cellStyle name="Millares 657 2 5 4" xfId="4897" xr:uid="{25AB11DA-F68C-498F-AD70-9EF386542350}"/>
    <cellStyle name="Millares 657 2 6" xfId="2244" xr:uid="{5EB7BC1C-BA32-466E-97B0-708F283AAF05}"/>
    <cellStyle name="Millares 657 2 6 2" xfId="3684" xr:uid="{27F99CCA-3596-4D71-8580-EB9A28B5842C}"/>
    <cellStyle name="Millares 657 2 6 3" xfId="5123" xr:uid="{B94F3B84-C098-4A55-824A-B8430E7C43DC}"/>
    <cellStyle name="Millares 657 2 7" xfId="2975" xr:uid="{55EC1083-709F-46E3-B3E0-B0EECB1B2933}"/>
    <cellStyle name="Millares 657 2 8" xfId="4414" xr:uid="{C104CF1C-74C7-41AE-818D-9865C46DF1EF}"/>
    <cellStyle name="Millares 657 3" xfId="1607" xr:uid="{409E0198-ADB7-426A-B0EB-0316C6799527}"/>
    <cellStyle name="Millares 657 3 2" xfId="1744" xr:uid="{AAB391AF-8A6A-4434-8607-09475C37B615}"/>
    <cellStyle name="Millares 657 3 2 2" xfId="2459" xr:uid="{1CC19A56-7918-4E7B-890D-C649E0DB275A}"/>
    <cellStyle name="Millares 657 3 2 2 2" xfId="3899" xr:uid="{BA99F2EC-D146-410A-9314-4B017ABC906A}"/>
    <cellStyle name="Millares 657 3 2 2 3" xfId="5338" xr:uid="{A8D77265-4771-495E-B76F-F149F78279B7}"/>
    <cellStyle name="Millares 657 3 2 3" xfId="3190" xr:uid="{F80206D5-C644-422C-9529-C9B5FBA0C37F}"/>
    <cellStyle name="Millares 657 3 2 4" xfId="4629" xr:uid="{57F4B437-BB0B-45E0-8362-C0DA27DEE843}"/>
    <cellStyle name="Millares 657 3 3" xfId="1952" xr:uid="{E1270C03-BB52-4317-89B5-9AA0DE5B5B61}"/>
    <cellStyle name="Millares 657 3 3 2" xfId="2663" xr:uid="{48D900B8-0FF7-44A2-AD9E-6C36E49D1AFA}"/>
    <cellStyle name="Millares 657 3 3 2 2" xfId="4103" xr:uid="{24FECC40-48C4-453C-882A-005898434B98}"/>
    <cellStyle name="Millares 657 3 3 2 3" xfId="5542" xr:uid="{9E37D608-F1C4-46D9-B701-CED3397A4AD7}"/>
    <cellStyle name="Millares 657 3 3 3" xfId="3394" xr:uid="{0DE9516F-3033-4725-8C77-17F828060654}"/>
    <cellStyle name="Millares 657 3 3 4" xfId="4833" xr:uid="{C4633B7B-FADF-4FF1-A44E-75417ABB4F14}"/>
    <cellStyle name="Millares 657 3 4" xfId="2340" xr:uid="{11B50354-B6B6-4F67-A287-C52331D6DE0A}"/>
    <cellStyle name="Millares 657 3 4 2" xfId="3780" xr:uid="{CC02835B-89D1-4D89-AD3E-4C06F1D77802}"/>
    <cellStyle name="Millares 657 3 4 3" xfId="5219" xr:uid="{8BB635FA-A3ED-4FFF-9704-0EDBA265AEC5}"/>
    <cellStyle name="Millares 657 3 5" xfId="3071" xr:uid="{F20E67EE-EA7D-497D-8819-71C0C8932810}"/>
    <cellStyle name="Millares 657 3 6" xfId="4510" xr:uid="{DCF1DDCA-513D-47A2-A177-8E5EE51832E6}"/>
    <cellStyle name="Millares 657 4" xfId="1664" xr:uid="{5AE35BBF-7E51-4762-8F1B-0CB0230133F6}"/>
    <cellStyle name="Millares 657 4 2" xfId="1785" xr:uid="{3221F8FF-01DA-41EC-A0E5-263BAC848429}"/>
    <cellStyle name="Millares 657 4 2 2" xfId="2500" xr:uid="{313B1FB7-10B6-4F5E-8368-053D42C09B17}"/>
    <cellStyle name="Millares 657 4 2 2 2" xfId="3940" xr:uid="{42770476-BF75-4CA6-A7F3-7A0ABDC5A240}"/>
    <cellStyle name="Millares 657 4 2 2 3" xfId="5379" xr:uid="{01339910-7907-45F0-9462-B301ECBEEF29}"/>
    <cellStyle name="Millares 657 4 2 3" xfId="3231" xr:uid="{3CEC09AE-A86C-4228-B5CE-806DCD918491}"/>
    <cellStyle name="Millares 657 4 2 4" xfId="4670" xr:uid="{7F6EBED6-860C-41AD-ADAC-2600D7950807}"/>
    <cellStyle name="Millares 657 4 3" xfId="2384" xr:uid="{8125F89A-51F0-4BB5-A0A9-D6A722FC5808}"/>
    <cellStyle name="Millares 657 4 3 2" xfId="3824" xr:uid="{0B31D3B9-EB79-4D87-9401-290FCD8D7F5E}"/>
    <cellStyle name="Millares 657 4 3 3" xfId="5263" xr:uid="{1FB9F350-BE5F-4553-AE55-7A9AC3013E74}"/>
    <cellStyle name="Millares 657 4 4" xfId="3115" xr:uid="{E93AB4A8-F901-468E-90C0-5E294D4268A2}"/>
    <cellStyle name="Millares 657 4 5" xfId="4554" xr:uid="{17FCE273-7A9F-4616-B1EE-EF3F70AF1A81}"/>
    <cellStyle name="Millares 657 5" xfId="1699" xr:uid="{CAFE5023-91C4-41A9-A788-3ADAEDDED90A}"/>
    <cellStyle name="Millares 657 5 2" xfId="1815" xr:uid="{0D3EC925-2800-40E8-889E-0D3F84DB9F8C}"/>
    <cellStyle name="Millares 657 5 2 2" xfId="2530" xr:uid="{E6EACBCC-5BED-4B89-BB23-073411FB0A43}"/>
    <cellStyle name="Millares 657 5 2 2 2" xfId="3970" xr:uid="{9211A432-D799-407F-B2C5-AC8EDCAECE7C}"/>
    <cellStyle name="Millares 657 5 2 2 3" xfId="5409" xr:uid="{81BD7D5B-E0B2-412A-B5F5-EAE04811AB49}"/>
    <cellStyle name="Millares 657 5 2 3" xfId="3261" xr:uid="{17FCAF50-8CAF-46AC-9E02-A8A49DF131A1}"/>
    <cellStyle name="Millares 657 5 2 4" xfId="4700" xr:uid="{326EC3FF-B212-4512-A98D-5F949A25D5D2}"/>
    <cellStyle name="Millares 657 5 3" xfId="2414" xr:uid="{0A4699E4-FCF5-453B-822D-4AFE1C71931E}"/>
    <cellStyle name="Millares 657 5 3 2" xfId="3854" xr:uid="{CE84D3B7-6793-4B29-B5A8-9EC16AD2C7BA}"/>
    <cellStyle name="Millares 657 5 3 3" xfId="5293" xr:uid="{EDC83251-440D-4C75-90F9-837620B8AA31}"/>
    <cellStyle name="Millares 657 5 4" xfId="3145" xr:uid="{E6E4C83D-5956-48B6-B9CE-0386BA22B977}"/>
    <cellStyle name="Millares 657 5 5" xfId="4584" xr:uid="{24BC222E-51CB-417D-96D4-305B20AAC218}"/>
    <cellStyle name="Millares 657 6" xfId="1563" xr:uid="{BD9EDBBF-8D2B-4F85-AB3E-EAC2478953B5}"/>
    <cellStyle name="Millares 657 6 2" xfId="2305" xr:uid="{141409DC-4C59-44FD-9146-780B09BD31A8}"/>
    <cellStyle name="Millares 657 6 2 2" xfId="3745" xr:uid="{147E8EF1-2C71-408D-8E93-6A9EAB82A83C}"/>
    <cellStyle name="Millares 657 6 2 3" xfId="5184" xr:uid="{8245B861-54C3-4716-8D0E-E222E39EEBC9}"/>
    <cellStyle name="Millares 657 6 3" xfId="3036" xr:uid="{55A7766D-683A-4E2C-BAF3-A1276D78AA06}"/>
    <cellStyle name="Millares 657 6 4" xfId="4475" xr:uid="{9FD915D6-4310-4960-9A41-17296916AAAC}"/>
    <cellStyle name="Millares 657 7" xfId="2180" xr:uid="{E800A3DE-7FA1-4AB4-9256-C2CF8D59B495}"/>
    <cellStyle name="Millares 657 7 2" xfId="3620" xr:uid="{263E50F2-ADAE-48B3-9468-E920A56C8DA7}"/>
    <cellStyle name="Millares 657 7 3" xfId="5059" xr:uid="{85FB1708-E70A-4E2E-9D57-6D7467A92E11}"/>
    <cellStyle name="Millares 657 8" xfId="2911" xr:uid="{ED59555D-9A44-4870-874F-D737C540BB97}"/>
    <cellStyle name="Millares 657 9" xfId="4350" xr:uid="{6455F19A-C9D1-48E6-9C1B-0EDDE7BD6A52}"/>
    <cellStyle name="Millares 7" xfId="275" xr:uid="{E4E7D996-229A-43FA-BD57-462779B6A316}"/>
    <cellStyle name="Millares 7 2" xfId="1454" xr:uid="{9D032C1B-E4B6-43D4-9575-309D30C1E7B4}"/>
    <cellStyle name="Millares 7 2 2" xfId="2053" xr:uid="{46ECBF78-E544-475B-9196-A5281AB873CB}"/>
    <cellStyle name="Millares 7 2 2 2" xfId="1976" xr:uid="{C1782DBC-2360-4B7C-9C38-CC20460B617A}"/>
    <cellStyle name="Millares 7 2 2 2 2" xfId="2687" xr:uid="{5C2BF65D-7B5C-4F28-BED8-FFE7CF4D669C}"/>
    <cellStyle name="Millares 7 2 2 2 2 2" xfId="4127" xr:uid="{A2A0D052-32A0-4170-B67A-C4145D4DF9C8}"/>
    <cellStyle name="Millares 7 2 2 2 2 3" xfId="5566" xr:uid="{00D1F3F4-484E-4907-A036-251DB1B27E97}"/>
    <cellStyle name="Millares 7 2 2 2 3" xfId="3418" xr:uid="{D8093984-62A5-4F62-AC0C-5B114ED1EFC0}"/>
    <cellStyle name="Millares 7 2 2 2 4" xfId="4857" xr:uid="{67F4F0A6-4F79-4783-97F5-5EF8309BEACA}"/>
    <cellStyle name="Millares 7 2 2 3" xfId="2763" xr:uid="{F4EE7A11-20D3-4197-9291-0F7609BFA701}"/>
    <cellStyle name="Millares 7 2 2 3 2" xfId="4203" xr:uid="{3C57EE07-02E7-4CC8-B8A4-DB71B2F41AB8}"/>
    <cellStyle name="Millares 7 2 2 3 3" xfId="5642" xr:uid="{3652A5FD-F2E0-400A-92AA-8233086FC147}"/>
    <cellStyle name="Millares 7 2 2 4" xfId="3494" xr:uid="{0B3CE3B5-A339-485A-8201-AD5A2C57AE5B}"/>
    <cellStyle name="Millares 7 2 2 5" xfId="4933" xr:uid="{74EC8625-2FFF-4DD7-BAF1-7778DD46F592}"/>
    <cellStyle name="Millares 7 2 3" xfId="1907" xr:uid="{073518C0-F54B-403C-9E0E-46788CAD456A}"/>
    <cellStyle name="Millares 7 2 3 2" xfId="2619" xr:uid="{9CE15972-5CED-45D0-8FF9-13211DEE56B9}"/>
    <cellStyle name="Millares 7 2 3 2 2" xfId="4059" xr:uid="{10339F67-9771-4248-812C-2EEDBC06469A}"/>
    <cellStyle name="Millares 7 2 3 2 3" xfId="5498" xr:uid="{E6A36A56-EB0B-4432-B771-23FE33CCBAF8}"/>
    <cellStyle name="Millares 7 2 3 3" xfId="3350" xr:uid="{64697D22-03D7-40D2-928B-42DF51860298}"/>
    <cellStyle name="Millares 7 2 3 4" xfId="4789" xr:uid="{3F5C37C2-C993-40D7-AC8E-297B52803E30}"/>
    <cellStyle name="Millares 7 2 4" xfId="2251" xr:uid="{13542638-093E-4C57-AEAC-B8E8404D47C8}"/>
    <cellStyle name="Millares 7 2 4 2" xfId="3691" xr:uid="{CD3769E4-8133-4187-898B-9C404FF69839}"/>
    <cellStyle name="Millares 7 2 4 3" xfId="5130" xr:uid="{819D4EB4-39CC-4B6D-9820-23BDBEF828A6}"/>
    <cellStyle name="Millares 7 2 5" xfId="2982" xr:uid="{E5869BA7-C211-489F-8E1E-FE7C092381AD}"/>
    <cellStyle name="Millares 7 2 6" xfId="4421" xr:uid="{23DD434D-9630-4143-9D14-AE57927EEDA3}"/>
    <cellStyle name="Millares 7 3" xfId="1487" xr:uid="{C9C736A7-6616-4431-90D8-79CB9826876C}"/>
    <cellStyle name="Millares 7 3 2" xfId="1652" xr:uid="{C43F6165-26E1-4E93-8EF9-D13D7561F5E7}"/>
    <cellStyle name="Millares 7 3 2 2" xfId="2026" xr:uid="{E508B992-7FE0-4432-BC4D-933E020EF485}"/>
    <cellStyle name="Millares 7 3 2 2 2" xfId="2737" xr:uid="{0B2B0122-5887-421F-B570-08DC62C6D1DF}"/>
    <cellStyle name="Millares 7 3 2 2 2 2" xfId="4177" xr:uid="{FCD1D703-A51A-4E47-BD94-9E17C68F4EB0}"/>
    <cellStyle name="Millares 7 3 2 2 2 3" xfId="5616" xr:uid="{9917D081-F39A-420E-8B92-651A1B28D2DA}"/>
    <cellStyle name="Millares 7 3 2 2 3" xfId="3468" xr:uid="{E390F7EA-2239-4548-8D43-7957F2F4A503}"/>
    <cellStyle name="Millares 7 3 2 2 4" xfId="4907" xr:uid="{CA4CB392-46A2-4111-A3B8-A00F70F6BB9B}"/>
    <cellStyle name="Millares 7 3 3" xfId="1967" xr:uid="{4528C81F-8B4E-4D65-9EEC-DFD3418A6DCB}"/>
    <cellStyle name="Millares 7 3 3 2" xfId="2678" xr:uid="{F2A94F3A-1711-4C5A-91E2-93FF4ACEBEDF}"/>
    <cellStyle name="Millares 7 3 3 2 2" xfId="4118" xr:uid="{303DC08E-1E65-4962-82BE-7A13ADFE76D3}"/>
    <cellStyle name="Millares 7 3 3 2 3" xfId="5557" xr:uid="{B631B338-BA73-4251-8214-3FE9B224D50D}"/>
    <cellStyle name="Millares 7 3 3 3" xfId="3409" xr:uid="{0219FEBB-7581-4D01-9FD9-2475D493C407}"/>
    <cellStyle name="Millares 7 3 3 4" xfId="4848" xr:uid="{4DB0F9F7-FE90-4A77-A850-B8689E8CFC45}"/>
    <cellStyle name="Millares 7 3 4" xfId="2264" xr:uid="{DACDF067-563D-4367-9B90-6C800B7D020B}"/>
    <cellStyle name="Millares 7 3 4 2" xfId="3704" xr:uid="{8FFCDB29-6E01-4926-9B06-CD8BD95D9C8C}"/>
    <cellStyle name="Millares 7 3 4 3" xfId="5143" xr:uid="{E14CA1D4-2435-435B-9317-114A83C58C9A}"/>
    <cellStyle name="Millares 7 3 5" xfId="2995" xr:uid="{6CFC455D-7127-4F21-AC9B-5EF22352146E}"/>
    <cellStyle name="Millares 7 3 6" xfId="4434" xr:uid="{F3296711-0257-4AEB-9B92-AEF50DC96010}"/>
    <cellStyle name="Millares 7 4" xfId="1528" xr:uid="{38FD408C-ADC7-47F2-B203-6F79739E4326}"/>
    <cellStyle name="Millares 7 4 2" xfId="1647" xr:uid="{0411692A-E5E2-4354-801E-9E57EADA67A8}"/>
    <cellStyle name="Millares 7 4 3" xfId="1773" xr:uid="{C63F947D-BAAC-4F67-9B99-DC55118663EF}"/>
    <cellStyle name="Millares 7 4 3 2" xfId="2488" xr:uid="{C3895C96-4506-4E7E-92B2-6AEA9DEEEBB8}"/>
    <cellStyle name="Millares 7 4 3 2 2" xfId="3928" xr:uid="{B43F6C18-F60E-4CEB-BFE7-707635F8F11E}"/>
    <cellStyle name="Millares 7 4 3 2 3" xfId="5367" xr:uid="{33BF05CF-B9A0-4D70-81E5-F13238CBEACA}"/>
    <cellStyle name="Millares 7 4 3 3" xfId="3219" xr:uid="{9CEFEAF5-BAA3-4EDE-9A69-75D41FA635EA}"/>
    <cellStyle name="Millares 7 4 3 4" xfId="4658" xr:uid="{FEF57548-17F0-439B-A18A-AA5AC11A3678}"/>
    <cellStyle name="Millares 7 4 4" xfId="1635" xr:uid="{4CC11DC9-EB76-44FE-9B66-46E51965B346}"/>
    <cellStyle name="Millares 7 4 4 2" xfId="2368" xr:uid="{9ECF046C-C5D1-470B-B02C-2898E8EF49D9}"/>
    <cellStyle name="Millares 7 4 4 2 2" xfId="3808" xr:uid="{DF22BE9E-70A3-41EF-BDCE-95D71A29242B}"/>
    <cellStyle name="Millares 7 4 4 2 3" xfId="5247" xr:uid="{684CFB01-4132-40B4-86C4-B854B1B5528A}"/>
    <cellStyle name="Millares 7 4 4 3" xfId="3099" xr:uid="{6600B8E7-8E45-4AF4-8588-00199CEA09AB}"/>
    <cellStyle name="Millares 7 4 4 4" xfId="4538" xr:uid="{4561A712-5D4A-4EFE-BAED-8DF60EFAD7A4}"/>
    <cellStyle name="Millares 7 4 5" xfId="1962" xr:uid="{B780E445-4CF2-4AA1-B2CA-747AD0EC3BB3}"/>
    <cellStyle name="Millares 7 4 5 2" xfId="2673" xr:uid="{CB2133D5-8F00-4DD7-B6E4-9BA78C25DE9F}"/>
    <cellStyle name="Millares 7 4 5 2 2" xfId="4113" xr:uid="{5ECF41A2-B58E-4034-B353-804CE6873070}"/>
    <cellStyle name="Millares 7 4 5 2 3" xfId="5552" xr:uid="{BBEFC24D-20FF-4222-8F42-FEF1300A51FA}"/>
    <cellStyle name="Millares 7 4 5 3" xfId="3404" xr:uid="{FA1B783F-E4BC-401E-B054-95D4659DC552}"/>
    <cellStyle name="Millares 7 4 5 4" xfId="4843" xr:uid="{8485C4B5-8B05-4444-9291-DB899CD180E4}"/>
    <cellStyle name="Millares 7 4 6" xfId="2295" xr:uid="{3E261C4C-D200-49F5-AE89-6E28A35C531E}"/>
    <cellStyle name="Millares 7 4 6 2" xfId="3735" xr:uid="{C0E43674-DF7B-4227-9B29-B7A6D6873ED6}"/>
    <cellStyle name="Millares 7 4 6 3" xfId="5174" xr:uid="{1E91F597-AFC2-4710-A12F-CB197CB87B1F}"/>
    <cellStyle name="Millares 7 4 7" xfId="3026" xr:uid="{FB7D50B9-EF74-4723-AECD-DC82CA4FDECF}"/>
    <cellStyle name="Millares 7 4 8" xfId="4465" xr:uid="{5FBBFEED-72C8-416E-8E00-B060B59A6831}"/>
    <cellStyle name="Millares 7 5" xfId="1590" xr:uid="{E0BCECBC-D621-4944-99F7-AF2CFECE3668}"/>
    <cellStyle name="Millares 8" xfId="1392" xr:uid="{248E1C29-A086-4A6B-AC4E-99DD4861ABA9}"/>
    <cellStyle name="Millares 8 2" xfId="1455" xr:uid="{E5786F7C-4102-4401-BE42-98B595CCADF9}"/>
    <cellStyle name="Millares 8 2 2" xfId="1991" xr:uid="{01DA2C4A-64E4-4109-BF8E-F59E40455F7F}"/>
    <cellStyle name="Millares 8 2 2 2" xfId="2055" xr:uid="{BD6EB9C1-EB82-4B54-9499-BF4ECE724FAC}"/>
    <cellStyle name="Millares 8 2 2 2 2" xfId="2765" xr:uid="{8FBE0AF7-ECAE-468D-AEEB-55EA6FAD280C}"/>
    <cellStyle name="Millares 8 2 2 2 2 2" xfId="4205" xr:uid="{4A370717-2164-4FD5-AEE2-00D5A76531A0}"/>
    <cellStyle name="Millares 8 2 2 2 2 3" xfId="5644" xr:uid="{5BCB9E77-26B9-472F-BB7B-2218461DA9A3}"/>
    <cellStyle name="Millares 8 2 2 2 3" xfId="3496" xr:uid="{2E3B2D54-4FA9-4051-9995-A25BA4A337EA}"/>
    <cellStyle name="Millares 8 2 2 2 4" xfId="4935" xr:uid="{8F0BBB19-77AB-43DE-9695-5C6617604AF7}"/>
    <cellStyle name="Millares 8 2 2 3" xfId="2702" xr:uid="{F6EC44BD-6CFE-47F0-BF3E-3801F292E696}"/>
    <cellStyle name="Millares 8 2 2 3 2" xfId="4142" xr:uid="{92BE428F-3185-432D-B01A-32D9FF22E5BE}"/>
    <cellStyle name="Millares 8 2 2 3 3" xfId="5581" xr:uid="{2FDBDA94-D546-47C6-A63E-B0BAD45BD424}"/>
    <cellStyle name="Millares 8 2 2 4" xfId="3433" xr:uid="{745FD598-1578-41C6-9D39-F08262F5043E}"/>
    <cellStyle name="Millares 8 2 2 5" xfId="4872" xr:uid="{098B6D1B-20FE-4973-8C7C-F3D590DF92A8}"/>
    <cellStyle name="Millares 8 2 3" xfId="1947" xr:uid="{D874FC80-CC29-41FD-8B6E-ACA90E64DE1B}"/>
    <cellStyle name="Millares 8 2 3 2" xfId="2658" xr:uid="{E95C1E92-CFB7-43D4-A5E4-B6048F51B72E}"/>
    <cellStyle name="Millares 8 2 3 2 2" xfId="4098" xr:uid="{A2E94E13-C420-417B-A300-02A07DFAC359}"/>
    <cellStyle name="Millares 8 2 3 2 3" xfId="5537" xr:uid="{198FA993-F6E1-4888-81EE-C5C4BF9F8394}"/>
    <cellStyle name="Millares 8 2 3 3" xfId="3389" xr:uid="{BE9DB195-C910-4605-A814-C52976C7FCC6}"/>
    <cellStyle name="Millares 8 2 3 4" xfId="4828" xr:uid="{1AD7A5AA-A404-416A-856D-BE8CE9CC64CB}"/>
    <cellStyle name="Millares 8 2 4" xfId="2252" xr:uid="{FB23DA31-BF85-4E2F-9C9E-8C023C7156DF}"/>
    <cellStyle name="Millares 8 2 4 2" xfId="3692" xr:uid="{1AB6AF72-FD16-448B-BF97-0D05AAE1D3D6}"/>
    <cellStyle name="Millares 8 2 4 3" xfId="5131" xr:uid="{87B6C668-14D2-4CFE-883E-5F0CA3C0FF43}"/>
    <cellStyle name="Millares 8 2 5" xfId="2983" xr:uid="{31021885-B5B1-4C75-BDAF-D7614F509AB1}"/>
    <cellStyle name="Millares 8 2 6" xfId="4422" xr:uid="{DCF9E52B-2B20-496F-829D-0BB5D74BBC23}"/>
    <cellStyle name="Millares 8 3" xfId="1486" xr:uid="{BEDB836D-2DA7-45C6-842B-60153DFF221D}"/>
    <cellStyle name="Millares 8 3 2" xfId="1958" xr:uid="{154BA256-3DFC-409F-9452-D3B8E06822C3}"/>
    <cellStyle name="Millares 8 3 2 2" xfId="2669" xr:uid="{3AF1F9F4-5B2E-4519-9F6D-BACE5542D487}"/>
    <cellStyle name="Millares 8 3 2 2 2" xfId="4109" xr:uid="{5BE9E4EC-B0F5-426A-A64E-E0AD5E60CF1F}"/>
    <cellStyle name="Millares 8 3 2 2 3" xfId="5548" xr:uid="{BB8623F1-2785-4603-9E3F-609301AE863F}"/>
    <cellStyle name="Millares 8 3 2 3" xfId="3400" xr:uid="{2D32C368-7E9C-4980-AAB0-4D7A38B0756B}"/>
    <cellStyle name="Millares 8 3 2 4" xfId="4839" xr:uid="{08B5FB6D-F885-40A3-B96F-26E664943042}"/>
    <cellStyle name="Millares 8 3 3" xfId="1898" xr:uid="{B6E79041-78E7-4823-ADD3-28076641435C}"/>
    <cellStyle name="Millares 8 3 3 2" xfId="2610" xr:uid="{8A64A71D-3203-4571-8D57-949E744321C5}"/>
    <cellStyle name="Millares 8 3 3 2 2" xfId="4050" xr:uid="{51FE1CBE-7ED0-4A72-B8BE-F2957281C250}"/>
    <cellStyle name="Millares 8 3 3 2 3" xfId="5489" xr:uid="{AF9AA715-AEF1-49D9-A610-0573DCED41D4}"/>
    <cellStyle name="Millares 8 3 3 3" xfId="3341" xr:uid="{F67C68A5-3A39-4994-B6F2-D872170F2DF8}"/>
    <cellStyle name="Millares 8 3 3 4" xfId="4780" xr:uid="{31A13458-E0C2-456B-A6F2-10C74A1E43FE}"/>
    <cellStyle name="Millares 8 4" xfId="1529" xr:uid="{E921DD59-32F1-4575-9D03-6EB7945414CC}"/>
    <cellStyle name="Millares 8 4 2" xfId="2051" xr:uid="{B7DC8EC8-CD3D-46DD-AE45-2DD1E33971AA}"/>
    <cellStyle name="Millares 8 4 2 2" xfId="2761" xr:uid="{42D6EAC4-5E93-4715-9639-5072DFBCB9D4}"/>
    <cellStyle name="Millares 8 4 2 2 2" xfId="4201" xr:uid="{83CA666D-5696-428C-9889-6AA6A2E9FFEC}"/>
    <cellStyle name="Millares 8 4 2 2 3" xfId="5640" xr:uid="{1B8682AA-01D2-48B1-BE4D-58ACB82F0FB1}"/>
    <cellStyle name="Millares 8 4 2 3" xfId="3492" xr:uid="{CE50F740-25A7-4D0A-B5E0-3F0D42201EEC}"/>
    <cellStyle name="Millares 8 4 2 4" xfId="4931" xr:uid="{29E39FC6-8BA8-4892-AEF4-E851F572CC64}"/>
    <cellStyle name="Millares 8 4 3" xfId="2296" xr:uid="{8D44868B-929A-4702-9FA2-9DE5AC0A3B79}"/>
    <cellStyle name="Millares 8 4 3 2" xfId="3736" xr:uid="{07224137-F886-4EEC-BC89-DD8E6A1A5009}"/>
    <cellStyle name="Millares 8 4 3 3" xfId="5175" xr:uid="{92F1B11A-8DE1-41E4-9BD0-093D23450700}"/>
    <cellStyle name="Millares 8 4 4" xfId="3027" xr:uid="{973822B6-EBD8-4FCD-9DDF-A0AE36234903}"/>
    <cellStyle name="Millares 8 4 5" xfId="4466" xr:uid="{64676C15-5302-42E6-8CF8-9E5A39A9DE04}"/>
    <cellStyle name="Millares 9" xfId="1477" xr:uid="{F87C2B49-4EC6-44B6-92A7-51509DF1FDE1}"/>
    <cellStyle name="Millares 9 2" xfId="1456" xr:uid="{997EF93F-A752-4178-9569-17376C720EE9}"/>
    <cellStyle name="Millares 9 2 2" xfId="1414" xr:uid="{87E43EF2-BA3F-46FD-BAFF-1C42F2F36048}"/>
    <cellStyle name="Millares 9 2 2 2" xfId="1489" xr:uid="{87CB30F7-32E1-4034-9581-425D31693B3C}"/>
    <cellStyle name="Millares 9 2 2 2 2" xfId="2266" xr:uid="{C1EBA9D8-280F-4E33-BE4C-0A6087ED8E42}"/>
    <cellStyle name="Millares 9 2 2 2 2 2" xfId="3706" xr:uid="{5368BF3F-A7B6-4D78-A577-0A3C298CC9B8}"/>
    <cellStyle name="Millares 9 2 2 2 2 3" xfId="5145" xr:uid="{495E2FBA-51C4-49E4-8DF0-2C7F8D920608}"/>
    <cellStyle name="Millares 9 2 2 2 3" xfId="2997" xr:uid="{E66625B0-F952-4622-B848-1A3D542B8674}"/>
    <cellStyle name="Millares 9 2 2 2 4" xfId="4436" xr:uid="{FEB32C44-A55D-4D78-B956-7463C53AEDE2}"/>
    <cellStyle name="Millares 9 2 2 3" xfId="2214" xr:uid="{4A450AF3-6616-4F38-9263-6F37059CD177}"/>
    <cellStyle name="Millares 9 2 2 3 2" xfId="3654" xr:uid="{169170E4-7E22-4C04-81B1-1E650F64EF8A}"/>
    <cellStyle name="Millares 9 2 2 3 3" xfId="5093" xr:uid="{893D9705-F96D-4F22-A2DD-0284647C6F55}"/>
    <cellStyle name="Millares 9 2 2 4" xfId="2945" xr:uid="{75483779-CB84-4917-8751-33AF183DF4E5}"/>
    <cellStyle name="Millares 9 2 2 5" xfId="4384" xr:uid="{590A0C2C-D1C3-4A48-8438-43D59A85FF5F}"/>
    <cellStyle name="Millares 9 2 3" xfId="1979" xr:uid="{FD4E749C-3C1E-4E0F-B976-47282575A099}"/>
    <cellStyle name="Millares 9 2 3 2" xfId="2690" xr:uid="{11812639-4B73-4534-8FC3-E7C0F607A46A}"/>
    <cellStyle name="Millares 9 2 3 2 2" xfId="4130" xr:uid="{9A58532E-97BF-45AF-8545-ECFDA585F3F0}"/>
    <cellStyle name="Millares 9 2 3 2 3" xfId="5569" xr:uid="{697F6102-69F5-45DB-A8D3-A459E65C4BBE}"/>
    <cellStyle name="Millares 9 2 3 3" xfId="3421" xr:uid="{262B1CD3-9D22-4F2E-88B9-74519218BA6A}"/>
    <cellStyle name="Millares 9 2 3 4" xfId="4860" xr:uid="{5E6F7BF5-F606-4A58-AB28-03957470AEE8}"/>
    <cellStyle name="Millares 9 2 4" xfId="2253" xr:uid="{AD73DB23-53DB-4834-899F-6E951164D8D8}"/>
    <cellStyle name="Millares 9 2 4 2" xfId="3693" xr:uid="{C931F8D1-C948-49E4-985C-752EBD552555}"/>
    <cellStyle name="Millares 9 2 4 3" xfId="5132" xr:uid="{96C43AD8-70FE-40E0-9F11-CAD5FB349A8F}"/>
    <cellStyle name="Millares 9 2 5" xfId="2984" xr:uid="{2C3ED296-5BE0-4B93-8D94-F077C42F8DF0}"/>
    <cellStyle name="Millares 9 2 6" xfId="4423" xr:uid="{A31355FC-89D7-4712-BD84-D49534A5E5D6}"/>
    <cellStyle name="Millares 9 3" xfId="1530" xr:uid="{A5321C7F-AAE9-440E-B3BF-E475CB7DF75E}"/>
    <cellStyle name="Millares 9 3 2" xfId="1978" xr:uid="{C72CEC78-E048-447C-BFB2-B632D0F6C0A8}"/>
    <cellStyle name="Millares 9 3 2 2" xfId="2689" xr:uid="{0B06092E-D9FC-4CC5-96F5-DB0A5634922E}"/>
    <cellStyle name="Millares 9 3 2 2 2" xfId="4129" xr:uid="{4AC0D344-982E-479C-BCA7-38DA6F3D314A}"/>
    <cellStyle name="Millares 9 3 2 2 3" xfId="5568" xr:uid="{F8053C05-8BC3-4590-9ED5-77F74AD78A9F}"/>
    <cellStyle name="Millares 9 3 2 3" xfId="3420" xr:uid="{9CE829BC-CB10-4485-B76D-4DDCFE24B476}"/>
    <cellStyle name="Millares 9 3 2 4" xfId="4859" xr:uid="{AA1ED69E-3A25-4DA1-B5FC-AAE18393B331}"/>
    <cellStyle name="Millares 9 3 3" xfId="2008" xr:uid="{5DCA738E-A469-42C1-AD0F-0E99F68ED828}"/>
    <cellStyle name="Millares 9 3 3 2" xfId="2719" xr:uid="{D4C226B8-7F5D-4B1D-8BD1-00237386FBDC}"/>
    <cellStyle name="Millares 9 3 3 2 2" xfId="4159" xr:uid="{4070361D-08B9-486E-9AB4-888A34384355}"/>
    <cellStyle name="Millares 9 3 3 2 3" xfId="5598" xr:uid="{210021EC-0B9B-40F1-9335-E4D2F901D7A7}"/>
    <cellStyle name="Millares 9 3 3 3" xfId="3450" xr:uid="{F80D6AF3-619D-4703-A430-58D0D257F3AF}"/>
    <cellStyle name="Millares 9 3 3 4" xfId="4889" xr:uid="{6113DD56-6D26-468E-B779-F20652E0550B}"/>
    <cellStyle name="Millares 9 3 4" xfId="2297" xr:uid="{BD6C25CC-9202-423D-90B6-8DE5335E8967}"/>
    <cellStyle name="Millares 9 3 4 2" xfId="3737" xr:uid="{21606B20-6248-4324-A889-4634FCD848D6}"/>
    <cellStyle name="Millares 9 3 4 3" xfId="5176" xr:uid="{58D4130E-CCFF-408F-8C66-27E20259576A}"/>
    <cellStyle name="Millares 9 3 5" xfId="3028" xr:uid="{9519BC45-C48C-4DF6-AF43-22EA4CC30F42}"/>
    <cellStyle name="Millares 9 3 6" xfId="4467" xr:uid="{35EC16AA-24C4-43BC-B04D-B0CDE269487A}"/>
    <cellStyle name="Millares 9 4" xfId="1403" xr:uid="{D7010FA5-A9D2-4F98-9086-4013B4C2B7E1}"/>
    <cellStyle name="Millares 9 4 2" xfId="1867" xr:uid="{5865054B-A384-4CB4-A671-39275978410E}"/>
    <cellStyle name="Millares 9 4 2 2" xfId="2580" xr:uid="{2F4E4DB6-81BC-4ADD-9FE9-CF95FD7D06C4}"/>
    <cellStyle name="Millares 9 4 2 2 2" xfId="4020" xr:uid="{0147B34E-647A-4523-BAA8-4B07CB31F9C2}"/>
    <cellStyle name="Millares 9 4 2 2 3" xfId="5459" xr:uid="{0224CB4F-DB58-4791-98F9-1DAD31D2EE1B}"/>
    <cellStyle name="Millares 9 4 2 3" xfId="3311" xr:uid="{8E3112B5-4A1D-4B39-A73B-D82DD2B91425}"/>
    <cellStyle name="Millares 9 4 2 4" xfId="4750" xr:uid="{4F6034AA-08E7-4F5F-B409-349DC9AF4ACA}"/>
    <cellStyle name="Moneda 2" xfId="1534" xr:uid="{FB65D995-C423-49F5-8735-369FB6432C65}"/>
    <cellStyle name="Normal" xfId="0" builtinId="0"/>
    <cellStyle name="Normal 10" xfId="18" xr:uid="{35F783D1-D8EC-4147-A6B4-5AB76CA35DC8}"/>
    <cellStyle name="Normal 10 10" xfId="283" xr:uid="{17B6F549-0070-4AEC-902B-C0C76E15307A}"/>
    <cellStyle name="Normal 10 10 2 2 2" xfId="251" xr:uid="{70604D47-6D3B-4D29-8269-B0AE344C29A6}"/>
    <cellStyle name="Normal 10 11" xfId="284" xr:uid="{BF4E8A9B-3056-427C-A01E-071C0F861338}"/>
    <cellStyle name="Normal 10 12" xfId="285" xr:uid="{E43B8902-469A-4464-B957-CAE95301F9E8}"/>
    <cellStyle name="Normal 10 2" xfId="286" xr:uid="{D0894C8E-D93E-4021-A5BB-CA5DA2D8C81A}"/>
    <cellStyle name="Normal 10 2 2" xfId="287" xr:uid="{21D89E10-EA39-4A5B-9859-08712851B9C1}"/>
    <cellStyle name="Normal 10 2 3" xfId="288" xr:uid="{F7871906-62C8-4F41-B9B8-23DE5286E9D7}"/>
    <cellStyle name="Normal 10 2 4" xfId="289" xr:uid="{D2DA5259-C5C1-4948-A012-D946B6960B3D}"/>
    <cellStyle name="Normal 10 2 5" xfId="290" xr:uid="{7287CF0F-3BFC-4BE4-9727-2F4AA6EF9E66}"/>
    <cellStyle name="Normal 10 2 6" xfId="291" xr:uid="{94B3D606-995B-4570-985D-DA27E4FEB91D}"/>
    <cellStyle name="Normal 10 2 7" xfId="292" xr:uid="{5905C2B9-CB68-43B3-9242-DB516B764E59}"/>
    <cellStyle name="Normal 10 2 8" xfId="293" xr:uid="{BA3F8C55-7BBC-4B05-8A8A-507B2D5696DF}"/>
    <cellStyle name="Normal 10 3" xfId="294" xr:uid="{74E9AF11-4671-49EF-82A7-DF4852016A8E}"/>
    <cellStyle name="Normal 10 3 2" xfId="295" xr:uid="{A150A740-C852-403F-BF28-5EC957EA9AD2}"/>
    <cellStyle name="Normal 10 3 3" xfId="296" xr:uid="{FDAE9533-CBAD-4C4A-BC0E-409437099B19}"/>
    <cellStyle name="Normal 10 3 4" xfId="297" xr:uid="{29D52695-38E6-4A34-8639-39249059F913}"/>
    <cellStyle name="Normal 10 3 5" xfId="298" xr:uid="{0BA80C4A-AC9E-416B-9591-2A94D8921E31}"/>
    <cellStyle name="Normal 10 3 6" xfId="299" xr:uid="{0FE2862C-D9B3-451F-B397-54C2ADE9EF2C}"/>
    <cellStyle name="Normal 10 3 7" xfId="300" xr:uid="{33C9B92E-330F-415F-A311-FDE89D4AADD7}"/>
    <cellStyle name="Normal 10 3 8" xfId="301" xr:uid="{F98EE2F2-5F8E-4B71-997A-AE2529F2704A}"/>
    <cellStyle name="Normal 10 4" xfId="302" xr:uid="{F8A49CE8-C7BB-4CCA-BA11-E3D28E5BE664}"/>
    <cellStyle name="Normal 10 4 2" xfId="303" xr:uid="{D61AF2F2-1E6B-4F9B-98BB-77AC086C3A24}"/>
    <cellStyle name="Normal 10 4 3" xfId="304" xr:uid="{702AA367-6470-48A6-8B30-281862CE27B9}"/>
    <cellStyle name="Normal 10 4 4" xfId="305" xr:uid="{CE7B0963-1A59-4AE9-84FC-84CA3E44AC71}"/>
    <cellStyle name="Normal 10 4 5" xfId="306" xr:uid="{171402F3-8CFF-4540-85C3-9C96E793A0BC}"/>
    <cellStyle name="Normal 10 4 6" xfId="307" xr:uid="{7FACEA24-CBF2-4504-A965-093D19A5200F}"/>
    <cellStyle name="Normal 10 4 7" xfId="308" xr:uid="{7DDBF32B-6FF8-421D-B394-102375536E51}"/>
    <cellStyle name="Normal 10 4 8" xfId="309" xr:uid="{4DF822E9-B253-4177-98B8-C72E55D445A9}"/>
    <cellStyle name="Normal 10 5" xfId="310" xr:uid="{487F3425-EC38-4128-A0DD-8842B8CC863D}"/>
    <cellStyle name="Normal 10 5 2" xfId="311" xr:uid="{36847147-8A0E-450E-BDF6-D0E85FCF2E73}"/>
    <cellStyle name="Normal 10 5 3" xfId="312" xr:uid="{B4190BFE-D2F0-4199-92AE-C5C5BE2B514A}"/>
    <cellStyle name="Normal 10 5 4" xfId="313" xr:uid="{15B2833A-B78E-47AF-ABF5-61808078F663}"/>
    <cellStyle name="Normal 10 5 5" xfId="314" xr:uid="{E2482A50-74B4-4F26-B603-95F740EF9C11}"/>
    <cellStyle name="Normal 10 5 6" xfId="315" xr:uid="{2D2ACF4E-8F00-4A21-9495-DB7635D684D4}"/>
    <cellStyle name="Normal 10 5 7" xfId="316" xr:uid="{E1DACD3A-949D-4A5E-9E11-B145F1C607EF}"/>
    <cellStyle name="Normal 10 5 8" xfId="317" xr:uid="{26092E48-6505-454A-A782-1A1A890D868B}"/>
    <cellStyle name="Normal 10 6" xfId="318" xr:uid="{E07682F8-C1BF-4C32-91AA-55AEC3BDC131}"/>
    <cellStyle name="Normal 10 6 2" xfId="319" xr:uid="{DE443917-541F-4606-8A39-DE431CDB848C}"/>
    <cellStyle name="Normal 10 6 3" xfId="320" xr:uid="{63B97C29-DDA5-4A6C-8B0A-A58369BCFB6D}"/>
    <cellStyle name="Normal 10 6 4" xfId="321" xr:uid="{BDC4D76B-88E9-4862-8D4E-ECD47F6CF0F2}"/>
    <cellStyle name="Normal 10 6 5" xfId="322" xr:uid="{C4012EE0-9A67-46E9-A109-7A39C896BC5F}"/>
    <cellStyle name="Normal 10 6 6" xfId="323" xr:uid="{93C3EB17-2800-4435-9E2C-E978FEDC5DA1}"/>
    <cellStyle name="Normal 10 6 7" xfId="324" xr:uid="{88B0A9E9-4C69-4F84-B5D3-5D89F616493F}"/>
    <cellStyle name="Normal 10 6 8" xfId="325" xr:uid="{C6EF08DD-FECD-41A5-94B1-406873C51410}"/>
    <cellStyle name="Normal 10 7" xfId="326" xr:uid="{98379DE2-5EC1-4E73-9200-E13C6431C00E}"/>
    <cellStyle name="Normal 10 7 2" xfId="327" xr:uid="{AFAE40F8-32BF-4EAE-AE4B-2FB5C50AC32E}"/>
    <cellStyle name="Normal 10 7 3" xfId="328" xr:uid="{317135F4-155D-4D5A-A5AE-10BC682330FA}"/>
    <cellStyle name="Normal 10 7 4" xfId="329" xr:uid="{D022819A-6A14-4527-ABC0-11C73E453B00}"/>
    <cellStyle name="Normal 10 7 5" xfId="330" xr:uid="{DD279362-B854-4171-8CA2-11BA25308215}"/>
    <cellStyle name="Normal 10 7 6" xfId="331" xr:uid="{C754A372-85C4-4416-9AE7-54191BAAAB73}"/>
    <cellStyle name="Normal 10 7 7" xfId="332" xr:uid="{50A41505-B553-4F67-888A-BDE570F2E60F}"/>
    <cellStyle name="Normal 10 7 8" xfId="333" xr:uid="{245E527D-397F-4766-A8D2-2BB979516EDD}"/>
    <cellStyle name="Normal 10 8" xfId="334" xr:uid="{A2BD5709-BFD8-461E-B8F3-AA7BAB202CB3}"/>
    <cellStyle name="Normal 10 9" xfId="335" xr:uid="{00F1B7A9-7950-4C0C-9AEC-1AA09C16BB2C}"/>
    <cellStyle name="Normal 1016" xfId="189" xr:uid="{D2867ABF-B520-4E14-A7D0-E6A5DBC743D6}"/>
    <cellStyle name="Normal 1018" xfId="219" xr:uid="{3109EA47-B5F2-459A-B616-D32322988D75}"/>
    <cellStyle name="Normal 1022" xfId="243" xr:uid="{7B63EC1E-CA4B-4420-879D-B27FA2CF53C6}"/>
    <cellStyle name="Normal 1024" xfId="196" xr:uid="{99CDC879-6767-4EFD-A50A-CB6B4008C5A0}"/>
    <cellStyle name="Normal 1025" xfId="246" xr:uid="{ACDB900A-4247-4F54-B4F0-61C20D3AAF26}"/>
    <cellStyle name="Normal 1026" xfId="245" xr:uid="{B64EF837-6278-4258-BFB3-172C22833337}"/>
    <cellStyle name="Normal 1027" xfId="247" xr:uid="{B5E90151-88D6-496F-B2D4-7591B93BD50B}"/>
    <cellStyle name="Normal 105" xfId="257" xr:uid="{61565FAD-8AD3-4F44-BC9B-D1A2CA4EDBA8}"/>
    <cellStyle name="Normal 107" xfId="261" xr:uid="{831435A1-EF63-4C5A-B0C1-1D6CDD0FA565}"/>
    <cellStyle name="Normal 109" xfId="262" xr:uid="{16AB39AD-269D-4427-B815-BF6BA19926E8}"/>
    <cellStyle name="Normal 11" xfId="8" xr:uid="{B2D3326E-D752-4163-B813-ABF9E6EFD4C9}"/>
    <cellStyle name="Normal 11 10" xfId="336" xr:uid="{BD3769E5-A67B-4AFB-9CB7-5A0E57F72066}"/>
    <cellStyle name="Normal 11 11" xfId="337" xr:uid="{629232B5-A462-46A5-B6E4-29D66BF50AC9}"/>
    <cellStyle name="Normal 11 12" xfId="338" xr:uid="{5F9260AC-8128-4A15-B9EC-539DAE4DC8E7}"/>
    <cellStyle name="Normal 11 2" xfId="339" xr:uid="{F4F2F0B8-0393-4F3B-A10C-F2DDEBE5F9A0}"/>
    <cellStyle name="Normal 11 2 2" xfId="340" xr:uid="{B96D7E67-4CE6-49A4-BEB7-AB8D117B3115}"/>
    <cellStyle name="Normal 11 2 3" xfId="341" xr:uid="{461458F0-277E-4941-8E76-54907A1EF18D}"/>
    <cellStyle name="Normal 11 2 4" xfId="342" xr:uid="{598A6073-2F04-4B4F-BD92-B05066D259C4}"/>
    <cellStyle name="Normal 11 2 5" xfId="343" xr:uid="{A2116BB0-F359-4172-BE79-362F8EAB0568}"/>
    <cellStyle name="Normal 11 2 6" xfId="344" xr:uid="{86632DE5-5356-4859-9CA0-C9CABF8DAD25}"/>
    <cellStyle name="Normal 11 2 7" xfId="345" xr:uid="{123A2E0D-CDC6-44EF-8308-35325CC14DFF}"/>
    <cellStyle name="Normal 11 2 8" xfId="346" xr:uid="{089EA3E6-5CD1-4FCB-87C7-BD990C58605A}"/>
    <cellStyle name="Normal 11 2 9" xfId="1856" xr:uid="{46CA7606-0E91-4DD4-AC53-AC953C861B68}"/>
    <cellStyle name="Normal 11 3" xfId="347" xr:uid="{E577E962-85F2-4103-8C8B-1DCE9FBC0D4C}"/>
    <cellStyle name="Normal 11 3 2" xfId="348" xr:uid="{FF5FE87A-5B05-42A3-B50D-F97B8DAB105A}"/>
    <cellStyle name="Normal 11 3 3" xfId="349" xr:uid="{97A7A225-6537-45E7-A04B-8973FD9A71E0}"/>
    <cellStyle name="Normal 11 3 4" xfId="350" xr:uid="{921BF685-F76F-4595-BE9F-292D2AF45C15}"/>
    <cellStyle name="Normal 11 3 5" xfId="351" xr:uid="{FFCB4660-67C2-4B91-8D57-AC3FA56FCAE1}"/>
    <cellStyle name="Normal 11 3 6" xfId="352" xr:uid="{A8A85414-4338-43DE-BF2B-35B75B3AE3D5}"/>
    <cellStyle name="Normal 11 3 7" xfId="353" xr:uid="{D8E1A035-3D40-4CDB-9A3A-642FFB45CC58}"/>
    <cellStyle name="Normal 11 3 8" xfId="354" xr:uid="{6414EEC2-50DB-40B1-80C0-C9B1AFBF154B}"/>
    <cellStyle name="Normal 11 4" xfId="355" xr:uid="{AF72738C-7651-4B1C-BFFA-865D8D7DD1E6}"/>
    <cellStyle name="Normal 11 4 2" xfId="356" xr:uid="{E13EDC21-5D4A-4829-A142-3B75780E8628}"/>
    <cellStyle name="Normal 11 4 3" xfId="357" xr:uid="{835B83F3-34CB-426F-8ACE-CC657AA20129}"/>
    <cellStyle name="Normal 11 4 4" xfId="358" xr:uid="{2ED055E3-F0B6-4721-80BE-8EF7CE3C1B1D}"/>
    <cellStyle name="Normal 11 4 5" xfId="359" xr:uid="{44B6B9DD-5C22-42F9-897B-D8D04A02B0AF}"/>
    <cellStyle name="Normal 11 4 6" xfId="360" xr:uid="{1EDE717F-5DEF-4F46-B990-D1126FE7B4F5}"/>
    <cellStyle name="Normal 11 4 7" xfId="361" xr:uid="{17CDFBF5-9589-4F08-8F5D-A7153A5A3C48}"/>
    <cellStyle name="Normal 11 4 8" xfId="362" xr:uid="{7A8FEF10-D239-44FB-9810-FD87581729F9}"/>
    <cellStyle name="Normal 11 5" xfId="363" xr:uid="{56064CD5-85B6-45D5-83BF-4A1BED2CB26F}"/>
    <cellStyle name="Normal 11 5 2" xfId="364" xr:uid="{AA1F94A4-B968-44E4-867B-58447FEAC2DE}"/>
    <cellStyle name="Normal 11 5 3" xfId="365" xr:uid="{E37061CC-355A-4FE4-A093-469240627702}"/>
    <cellStyle name="Normal 11 5 4" xfId="366" xr:uid="{4E86B5D4-3E4E-4B10-9E9C-F36717799681}"/>
    <cellStyle name="Normal 11 5 5" xfId="367" xr:uid="{B1EDE38D-A2C8-40FB-97AC-6DBA8F9BFDB8}"/>
    <cellStyle name="Normal 11 5 6" xfId="368" xr:uid="{0DC9B83A-3DE3-42D3-B2A7-7CC0ED287CC1}"/>
    <cellStyle name="Normal 11 5 7" xfId="369" xr:uid="{095D798A-16F1-45A2-B4E8-0081CE77DD43}"/>
    <cellStyle name="Normal 11 5 8" xfId="370" xr:uid="{B9D4C9AD-44ED-4FB3-A80A-9551BB956139}"/>
    <cellStyle name="Normal 11 6" xfId="371" xr:uid="{7C72D15D-3AAF-4736-A4E5-A381A9D4D72E}"/>
    <cellStyle name="Normal 11 6 2" xfId="372" xr:uid="{7E37D49D-1A40-41DD-9EE9-BF197AC73917}"/>
    <cellStyle name="Normal 11 6 3" xfId="373" xr:uid="{A2C7D9FA-3B6C-4455-B3F5-9C19A0299075}"/>
    <cellStyle name="Normal 11 6 4" xfId="374" xr:uid="{E134471D-6993-4F1E-84CB-BC1D09C84CF5}"/>
    <cellStyle name="Normal 11 6 5" xfId="375" xr:uid="{D5C004A7-D9A0-4882-AB47-DC44EE4466A5}"/>
    <cellStyle name="Normal 11 6 6" xfId="376" xr:uid="{16814FB0-9165-45B6-8BA1-8D709D204B5B}"/>
    <cellStyle name="Normal 11 6 7" xfId="377" xr:uid="{B8673942-1914-4BA3-8ACE-E4208406173B}"/>
    <cellStyle name="Normal 11 6 8" xfId="378" xr:uid="{3EE28F2B-6FA4-4D48-AD0C-C86B30C385FF}"/>
    <cellStyle name="Normal 11 7" xfId="379" xr:uid="{A7863C22-5E9F-4FAD-95BF-D9E2484F69E4}"/>
    <cellStyle name="Normal 11 7 2" xfId="380" xr:uid="{8B23B144-494E-4387-8B52-B917FB344C11}"/>
    <cellStyle name="Normal 11 7 3" xfId="381" xr:uid="{5374B531-12E8-4369-AF3A-F01FF751BB7F}"/>
    <cellStyle name="Normal 11 7 4" xfId="382" xr:uid="{93293107-E80A-44A9-A74F-6DA82290BF80}"/>
    <cellStyle name="Normal 11 7 5" xfId="383" xr:uid="{A716F5C8-7A39-47CF-A4C3-3E44DE8FBF3F}"/>
    <cellStyle name="Normal 11 7 6" xfId="384" xr:uid="{5889A0D4-A986-4A54-9758-90C23071A38B}"/>
    <cellStyle name="Normal 11 7 7" xfId="385" xr:uid="{16E24065-7B36-41D9-B48D-A027040E68BD}"/>
    <cellStyle name="Normal 11 7 8" xfId="386" xr:uid="{E8CA9DA8-7790-4D35-B976-C7F420F1268B}"/>
    <cellStyle name="Normal 11 8" xfId="387" xr:uid="{DD551885-1078-4DD2-AF9D-30BE9C16DE45}"/>
    <cellStyle name="Normal 11 8 2" xfId="388" xr:uid="{A7582FF1-A1CC-4731-BE17-22542ECFB3D1}"/>
    <cellStyle name="Normal 11 8 3" xfId="389" xr:uid="{AD2E6AB0-D397-4B3A-8413-C02540658B24}"/>
    <cellStyle name="Normal 11 8 4" xfId="390" xr:uid="{CB5D83D9-930B-484E-A2D7-B9FC14BB68AE}"/>
    <cellStyle name="Normal 11 9" xfId="391" xr:uid="{61D91826-E3B9-4A3D-AC3A-1F74600A0496}"/>
    <cellStyle name="Normal 12" xfId="21" xr:uid="{3A5E9BD7-566D-42EF-BE13-CAF45BBB5DEE}"/>
    <cellStyle name="Normal 12 10" xfId="184" xr:uid="{DEE3D809-E939-48D3-9CA5-EC6BCFB234E0}"/>
    <cellStyle name="Normal 12 10 2" xfId="392" xr:uid="{34000B91-52F2-445D-BF48-E646C68CE480}"/>
    <cellStyle name="Normal 12 11" xfId="393" xr:uid="{A0F20B85-8303-4049-9252-F38D6CB2A04D}"/>
    <cellStyle name="Normal 12 2" xfId="394" xr:uid="{67F4C6C6-0D74-442E-BBEF-60CCDD6AA5DE}"/>
    <cellStyle name="Normal 12 2 10" xfId="180" xr:uid="{6940822A-C69B-4369-89BB-377669BAA266}"/>
    <cellStyle name="Normal 12 2 2" xfId="395" xr:uid="{DC642FB7-F174-40CD-8DA0-924C6E728FED}"/>
    <cellStyle name="Normal 12 2 2 4" xfId="187" xr:uid="{BD3C1DEF-5A27-41B1-97FB-9BC4562D7856}"/>
    <cellStyle name="Normal 12 2 3" xfId="396" xr:uid="{DE278040-033A-4758-8541-EDDB440D7A37}"/>
    <cellStyle name="Normal 12 2 4" xfId="397" xr:uid="{F72C35CE-2E86-48A7-9EC1-9C9A7B823230}"/>
    <cellStyle name="Normal 12 2 5" xfId="398" xr:uid="{2CAC970B-3C06-4E6B-8E23-69508749E633}"/>
    <cellStyle name="Normal 12 2 6" xfId="399" xr:uid="{F49F20B7-E1F9-4FFF-A6F8-B3A79D91C041}"/>
    <cellStyle name="Normal 12 2 7" xfId="400" xr:uid="{0C6BB869-4D7B-4531-BDB6-B676161592BF}"/>
    <cellStyle name="Normal 12 2 8" xfId="401" xr:uid="{129B7307-6F39-4DCE-8AEE-8B35AB2C480C}"/>
    <cellStyle name="Normal 12 3" xfId="402" xr:uid="{EFFCB4DE-A6EB-4DEB-BDBE-617B14682844}"/>
    <cellStyle name="Normal 12 3 2" xfId="403" xr:uid="{66C6EA5E-3A34-45F3-9E6A-2271164D01D1}"/>
    <cellStyle name="Normal 12 3 3" xfId="404" xr:uid="{F508CE0F-0562-4789-9ECE-C2393A2646DD}"/>
    <cellStyle name="Normal 12 3 4" xfId="405" xr:uid="{ACE826A4-97DB-45C7-9054-D6D114964239}"/>
    <cellStyle name="Normal 12 3 5" xfId="406" xr:uid="{2050CAC5-946D-40DD-9FE4-AB274FABD5B1}"/>
    <cellStyle name="Normal 12 3 6" xfId="407" xr:uid="{D2812B2A-768B-40D6-842D-D524EDB78D4D}"/>
    <cellStyle name="Normal 12 3 7" xfId="408" xr:uid="{B8A7CDFD-D9C5-4A29-8110-1A8E17097DDF}"/>
    <cellStyle name="Normal 12 3 8" xfId="409" xr:uid="{9C2C29A5-8C06-4CA7-BFC4-6534C12CBA3B}"/>
    <cellStyle name="Normal 12 4" xfId="410" xr:uid="{7310C666-C217-4522-A925-2B76ED0707DF}"/>
    <cellStyle name="Normal 12 4 2" xfId="411" xr:uid="{0A3A927B-FA76-4CF8-A0C2-DFD32DC5CCD8}"/>
    <cellStyle name="Normal 12 4 3" xfId="412" xr:uid="{884A4162-855E-44E9-B1F0-F481D9891FD5}"/>
    <cellStyle name="Normal 12 4 4" xfId="413" xr:uid="{C669AC74-8EF5-4691-8D22-3D762890962F}"/>
    <cellStyle name="Normal 12 4 5" xfId="414" xr:uid="{160372DA-EA94-425D-8E77-B1382FB323A8}"/>
    <cellStyle name="Normal 12 4 6" xfId="415" xr:uid="{D18E4CE4-15FE-4B76-B643-BADADD341FF3}"/>
    <cellStyle name="Normal 12 4 7" xfId="416" xr:uid="{C05CA4AE-D0E8-4FBE-9F04-243432B56E74}"/>
    <cellStyle name="Normal 12 4 8" xfId="417" xr:uid="{2514AD4B-D5B7-496C-9DC7-C67C1F049A4F}"/>
    <cellStyle name="Normal 12 5" xfId="418" xr:uid="{B522A564-AD5F-4FF7-B505-B5C29A322727}"/>
    <cellStyle name="Normal 12 5 2" xfId="419" xr:uid="{F34D508B-2F7F-45CA-8483-CB826EA77A40}"/>
    <cellStyle name="Normal 12 5 3" xfId="420" xr:uid="{DDDAEC27-C59E-4A3E-80D1-55DD4326023E}"/>
    <cellStyle name="Normal 12 5 4" xfId="421" xr:uid="{AC1CDFAB-4B76-4C84-A07E-95BB1FA5B528}"/>
    <cellStyle name="Normal 12 5 5" xfId="422" xr:uid="{B75CB036-E7A4-461A-9F51-DEF380527BD3}"/>
    <cellStyle name="Normal 12 5 6" xfId="423" xr:uid="{66AF8FD5-BE93-453E-8778-0EB508D02DEA}"/>
    <cellStyle name="Normal 12 5 7" xfId="424" xr:uid="{B635DEC6-B88C-41E2-9CD1-67EBBFA3538F}"/>
    <cellStyle name="Normal 12 5 8" xfId="425" xr:uid="{578CDB47-1583-4070-8DD1-6D21DD6E16CA}"/>
    <cellStyle name="Normal 12 6" xfId="426" xr:uid="{0B929DE8-7CC7-4FDA-A64A-61D3B85E9B2A}"/>
    <cellStyle name="Normal 12 6 2" xfId="427" xr:uid="{55B729D2-84DF-4B0C-B761-4090A9DF70D2}"/>
    <cellStyle name="Normal 12 6 3" xfId="428" xr:uid="{13D76EEA-A97B-4D29-82AB-681F4A589695}"/>
    <cellStyle name="Normal 12 6 4" xfId="429" xr:uid="{F8F3CD5D-D564-4D5C-8872-2FBFD7F26DCC}"/>
    <cellStyle name="Normal 12 6 5" xfId="430" xr:uid="{26606761-D0F0-49CC-9594-1AFE36DD2163}"/>
    <cellStyle name="Normal 12 6 6" xfId="431" xr:uid="{9E77CAC0-33A2-4608-B2BF-57EAC17811BA}"/>
    <cellStyle name="Normal 12 6 7" xfId="432" xr:uid="{1E1E2CCF-277C-4C2F-A7C2-556B1B38B40F}"/>
    <cellStyle name="Normal 12 6 8" xfId="433" xr:uid="{6B00CBA7-01B3-4F8B-B639-2FFEB12A1120}"/>
    <cellStyle name="Normal 12 7" xfId="434" xr:uid="{B14F7622-0D99-4553-B7E7-325AB65ADE60}"/>
    <cellStyle name="Normal 12 7 2" xfId="435" xr:uid="{A7BBD125-0142-4685-977F-6A1B80CE44AC}"/>
    <cellStyle name="Normal 12 7 3" xfId="436" xr:uid="{CB88180B-7A74-4D73-927A-3CB9A389F63F}"/>
    <cellStyle name="Normal 12 7 4" xfId="437" xr:uid="{B3159BB8-0EFB-4AA6-B7E5-CEA0D300024B}"/>
    <cellStyle name="Normal 12 7 5" xfId="438" xr:uid="{8C14F016-6E01-4160-B607-A777B4896779}"/>
    <cellStyle name="Normal 12 7 6" xfId="439" xr:uid="{FCBA5D85-3CFE-41E8-A186-B5980034B62A}"/>
    <cellStyle name="Normal 12 7 7" xfId="440" xr:uid="{422CCF3F-DE4F-481B-935D-3EC50D69368E}"/>
    <cellStyle name="Normal 12 7 8" xfId="441" xr:uid="{97242692-A5A5-45E4-8711-29CA67D2A48A}"/>
    <cellStyle name="Normal 12 8" xfId="442" xr:uid="{ECE9A7FF-5532-466D-A98D-E3DC74689FDF}"/>
    <cellStyle name="Normal 12 9" xfId="443" xr:uid="{E947187B-815A-4802-B3D8-B89F0FBB2DCF}"/>
    <cellStyle name="Normal 125" xfId="182" xr:uid="{09DCD9BA-9EE4-4196-91F8-F1285DA1A98A}"/>
    <cellStyle name="Normal 126" xfId="249" xr:uid="{1B8E6BB9-727E-41CC-AFC3-304C35129291}"/>
    <cellStyle name="Normal 13 10" xfId="444" xr:uid="{88639FCC-3BF6-4004-8A2D-BEDA6838D7D5}"/>
    <cellStyle name="Normal 13 11" xfId="445" xr:uid="{22DAC074-3847-4CE6-B9B3-F0B658B1308A}"/>
    <cellStyle name="Normal 13 2" xfId="446" xr:uid="{23D5C741-BB83-44DD-9D50-B1422CF433DE}"/>
    <cellStyle name="Normal 13 2 2" xfId="447" xr:uid="{0191CAC6-733C-41BD-8225-820DD334D7B0}"/>
    <cellStyle name="Normal 13 2 3" xfId="448" xr:uid="{AD1DC183-8078-4534-ABD5-C40BBAE9A19B}"/>
    <cellStyle name="Normal 13 2 4" xfId="449" xr:uid="{F142EBCF-99B2-4466-AE9B-EE7BCECD80BD}"/>
    <cellStyle name="Normal 13 2 5" xfId="450" xr:uid="{FFE68D07-480E-4C54-996A-23C78FC151C7}"/>
    <cellStyle name="Normal 13 2 6" xfId="451" xr:uid="{933F8371-0C7E-4492-A997-CD5DC08B054D}"/>
    <cellStyle name="Normal 13 2 7" xfId="452" xr:uid="{34C37C06-6DC7-44EE-8FFA-D23BF956F7A5}"/>
    <cellStyle name="Normal 13 2 8" xfId="453" xr:uid="{F7C53798-2764-49E0-9539-6471572C60E7}"/>
    <cellStyle name="Normal 13 3" xfId="454" xr:uid="{BEFC8A1F-645F-4328-9CD0-0DDF4B043C73}"/>
    <cellStyle name="Normal 13 3 2" xfId="455" xr:uid="{3660B882-2D57-4987-A4FE-D3F6A477F4CF}"/>
    <cellStyle name="Normal 13 3 3" xfId="456" xr:uid="{BB63DC63-765E-4DD9-9700-E0AF530B34DB}"/>
    <cellStyle name="Normal 13 3 4" xfId="457" xr:uid="{F6D084B2-87BD-4A20-ADF8-3EAFBF49DAED}"/>
    <cellStyle name="Normal 13 3 5" xfId="458" xr:uid="{322D48D8-9203-45E4-B351-2CBB412C2E1F}"/>
    <cellStyle name="Normal 13 3 6" xfId="459" xr:uid="{DA80BEF5-54C8-4F08-8CD6-20C661CDB209}"/>
    <cellStyle name="Normal 13 3 7" xfId="460" xr:uid="{1CE4322B-60B3-4FC6-8B56-DE7C7BF96ED3}"/>
    <cellStyle name="Normal 13 3 8" xfId="461" xr:uid="{097DCAD2-82A1-4D5F-9E8B-952E60E7D42E}"/>
    <cellStyle name="Normal 13 4" xfId="462" xr:uid="{36940B5C-0E32-45F8-81DE-3A0FB0E167AB}"/>
    <cellStyle name="Normal 13 4 2" xfId="463" xr:uid="{98114CD3-F392-472F-A1F2-7F7B9EF2006D}"/>
    <cellStyle name="Normal 13 4 3" xfId="464" xr:uid="{45F374C9-64B1-46B9-B615-F482F3D4E626}"/>
    <cellStyle name="Normal 13 4 4" xfId="465" xr:uid="{91E9F798-59F6-40B2-9EA9-6CCD7EF24618}"/>
    <cellStyle name="Normal 13 4 5" xfId="466" xr:uid="{8A63A77F-D5B1-4A7D-9641-64E39F24C854}"/>
    <cellStyle name="Normal 13 4 6" xfId="467" xr:uid="{CB59C5AE-F97E-40DD-B18E-BC380D8D446E}"/>
    <cellStyle name="Normal 13 4 7" xfId="468" xr:uid="{6D8E8E74-237D-4B32-914C-60E48CFFD5FA}"/>
    <cellStyle name="Normal 13 4 8" xfId="469" xr:uid="{CDC15D85-C7C9-49C8-AD3C-646879BB2693}"/>
    <cellStyle name="Normal 13 5" xfId="470" xr:uid="{7C3A33CE-0903-4C95-ABAB-2D4221A317B0}"/>
    <cellStyle name="Normal 13 5 2" xfId="471" xr:uid="{8AD6182A-98DF-4594-B069-AA7787DA735B}"/>
    <cellStyle name="Normal 13 5 3" xfId="472" xr:uid="{27E7D36B-0340-4185-A9C0-154ADA8D9185}"/>
    <cellStyle name="Normal 13 5 4" xfId="473" xr:uid="{425A1D9F-5615-4A1A-B009-164BDC2E8054}"/>
    <cellStyle name="Normal 13 5 5" xfId="474" xr:uid="{40C2FB88-0AD2-43DA-94CA-63D45D52ADB6}"/>
    <cellStyle name="Normal 13 5 6" xfId="475" xr:uid="{D84C527D-F716-4D6E-A6C7-AC97F876BD45}"/>
    <cellStyle name="Normal 13 5 7" xfId="476" xr:uid="{BEE4AABA-54C1-48EC-9715-59A6CE4E632B}"/>
    <cellStyle name="Normal 13 5 8" xfId="477" xr:uid="{A2D7E839-7730-460A-92B2-01FA325DAC23}"/>
    <cellStyle name="Normal 13 6" xfId="478" xr:uid="{22B11A1B-BA74-4D6D-A826-CF4EC16FF285}"/>
    <cellStyle name="Normal 13 6 2" xfId="479" xr:uid="{71CE97C1-145A-4609-85F6-DEE5CF346351}"/>
    <cellStyle name="Normal 13 6 3" xfId="480" xr:uid="{6CF8EA52-17B7-47B1-92CC-086578D940AF}"/>
    <cellStyle name="Normal 13 6 4" xfId="481" xr:uid="{301F3B39-57CF-4749-B8DF-E8B5D6A26D63}"/>
    <cellStyle name="Normal 13 6 5" xfId="482" xr:uid="{88CA4A9E-040E-4070-BF16-79CC2F17A574}"/>
    <cellStyle name="Normal 13 6 6" xfId="483" xr:uid="{28BA619E-B364-4C98-A51F-846D9A0DCD63}"/>
    <cellStyle name="Normal 13 6 7" xfId="484" xr:uid="{F7EA38D2-6033-4A29-8DD5-074FFBAA37FA}"/>
    <cellStyle name="Normal 13 6 8" xfId="485" xr:uid="{F59FE5DF-B85B-4CAD-A830-2527C5D488A5}"/>
    <cellStyle name="Normal 13 7" xfId="486" xr:uid="{C3993AB0-908D-41E5-A6FA-9111DFE5E296}"/>
    <cellStyle name="Normal 13 7 2" xfId="487" xr:uid="{936C2C62-DEA0-4BBA-8368-299237BE4347}"/>
    <cellStyle name="Normal 13 7 3" xfId="488" xr:uid="{9F2F3D40-D81E-4E4F-A23B-5E315A02CA50}"/>
    <cellStyle name="Normal 13 7 4" xfId="489" xr:uid="{048C20C7-926F-42C9-9933-5820039FDE4F}"/>
    <cellStyle name="Normal 13 7 5" xfId="490" xr:uid="{EED717EE-54E0-4F9B-9327-0C7326DACE67}"/>
    <cellStyle name="Normal 13 7 6" xfId="491" xr:uid="{DD86DF45-6B86-417F-A0A9-361F3F449E13}"/>
    <cellStyle name="Normal 13 7 7" xfId="492" xr:uid="{A61DD21C-3E4A-442D-ABA3-E77B2AEA58D9}"/>
    <cellStyle name="Normal 13 7 8" xfId="493" xr:uid="{D35A967E-85CA-4161-A478-2EE8544D5D5B}"/>
    <cellStyle name="Normal 13 8" xfId="494" xr:uid="{6195F529-ED0A-48B2-B06F-7EAA991FE3BA}"/>
    <cellStyle name="Normal 13 9" xfId="495" xr:uid="{0839B08E-4F6F-47C3-867B-FB8D287B5139}"/>
    <cellStyle name="Normal 14" xfId="1685" xr:uid="{4C1326AB-34A3-46F1-A2F4-04C08ADB8453}"/>
    <cellStyle name="Normal 14 10" xfId="496" xr:uid="{2BF3DD16-6B44-4D6D-B176-65B6021FF183}"/>
    <cellStyle name="Normal 14 11" xfId="497" xr:uid="{CB08E5D4-FF4F-4FF3-BF4E-BC130E5850E3}"/>
    <cellStyle name="Normal 14 2" xfId="498" xr:uid="{11B61213-7212-4DB1-B2AD-95C213DC74AC}"/>
    <cellStyle name="Normal 14 2 2" xfId="499" xr:uid="{8751EBDD-CC0D-4D01-85C0-441E8A21707A}"/>
    <cellStyle name="Normal 14 2 3" xfId="500" xr:uid="{78074E3A-7AA1-4EAF-96E2-C603413E5C59}"/>
    <cellStyle name="Normal 14 2 4" xfId="501" xr:uid="{973A4CAB-7873-4E55-9AD7-CD5ED576282B}"/>
    <cellStyle name="Normal 14 2 5" xfId="502" xr:uid="{52A0FD63-4055-467D-A298-7C143686BDE8}"/>
    <cellStyle name="Normal 14 2 6" xfId="503" xr:uid="{CB8B8C6E-B9B7-4DF0-8CAD-126287E6E832}"/>
    <cellStyle name="Normal 14 2 7" xfId="504" xr:uid="{B3D4C8C0-440C-4BF4-A683-BB220162E468}"/>
    <cellStyle name="Normal 14 2 8" xfId="505" xr:uid="{F85979C6-7C96-4532-8ED3-19F7A3F1D396}"/>
    <cellStyle name="Normal 14 3" xfId="506" xr:uid="{74C78288-CCD6-46DF-908C-E8C38FA6AD12}"/>
    <cellStyle name="Normal 14 3 2" xfId="507" xr:uid="{A34589A1-8BB3-446E-9AF8-D48A1D23EB60}"/>
    <cellStyle name="Normal 14 3 3" xfId="508" xr:uid="{625B5018-0C5C-4571-8A7E-2B89A86428EF}"/>
    <cellStyle name="Normal 14 3 4" xfId="509" xr:uid="{BDC9266D-B06C-4296-BCA7-B7CC7FA552BF}"/>
    <cellStyle name="Normal 14 3 5" xfId="510" xr:uid="{75D54B0C-C86F-4480-9375-8A67A378115A}"/>
    <cellStyle name="Normal 14 3 6" xfId="511" xr:uid="{DFFCD2C8-11BB-4586-BE00-5CBA8E0F4298}"/>
    <cellStyle name="Normal 14 3 7" xfId="512" xr:uid="{8FF1BA6E-5C89-4958-87EE-290652313FA4}"/>
    <cellStyle name="Normal 14 3 8" xfId="513" xr:uid="{6CF465CF-A13F-446C-8A35-541F6A9EF218}"/>
    <cellStyle name="Normal 14 4" xfId="514" xr:uid="{2C62298D-01F0-454D-B26F-C60991C5E616}"/>
    <cellStyle name="Normal 14 4 2" xfId="515" xr:uid="{5F3BD708-4022-4417-A75B-3DEEF863CE5D}"/>
    <cellStyle name="Normal 14 4 3" xfId="516" xr:uid="{AC8126F6-8B8F-4926-A4B4-0CA47C4E969F}"/>
    <cellStyle name="Normal 14 4 4" xfId="517" xr:uid="{E666D731-80C7-4DF0-BF0A-61E5D1B2F055}"/>
    <cellStyle name="Normal 14 4 5" xfId="518" xr:uid="{6D653E5B-264F-4341-BE4E-6CC6F1461522}"/>
    <cellStyle name="Normal 14 4 6" xfId="519" xr:uid="{D93C97A7-97DA-40C0-B89F-06921A18EE89}"/>
    <cellStyle name="Normal 14 4 7" xfId="520" xr:uid="{990DCF2A-4ADE-4E45-8ECC-A408AC6F0BD7}"/>
    <cellStyle name="Normal 14 4 8" xfId="521" xr:uid="{686DC927-8083-4B9A-AFBA-5A055B3DC30A}"/>
    <cellStyle name="Normal 14 5" xfId="522" xr:uid="{25717498-5DED-40BB-A8A9-5C9553E963F5}"/>
    <cellStyle name="Normal 14 5 2" xfId="523" xr:uid="{185EABA0-D8D0-47CB-83BD-B623DD52CADC}"/>
    <cellStyle name="Normal 14 5 3" xfId="524" xr:uid="{DB82E1BA-9D48-42C2-9ED9-8623AB8F11DF}"/>
    <cellStyle name="Normal 14 5 4" xfId="525" xr:uid="{84D75004-04D2-437C-A1C9-04636625D4C7}"/>
    <cellStyle name="Normal 14 5 5" xfId="526" xr:uid="{0FE2E5EB-8CF7-4BE9-BE5D-F0A2AC0D2FBD}"/>
    <cellStyle name="Normal 14 5 6" xfId="527" xr:uid="{5AAED1B5-6544-4C12-A0CB-0BC530806FA5}"/>
    <cellStyle name="Normal 14 5 7" xfId="528" xr:uid="{B9EF29DF-8C45-40D2-BDB2-5D02230CD6C4}"/>
    <cellStyle name="Normal 14 5 8" xfId="529" xr:uid="{E421A747-8A4D-4986-903D-6A78D0C45D01}"/>
    <cellStyle name="Normal 14 6" xfId="530" xr:uid="{2FB79B10-BB83-489C-8845-B8CD39A62285}"/>
    <cellStyle name="Normal 14 6 2" xfId="531" xr:uid="{09168990-C6EC-498D-86D9-1DFFBD80EAD2}"/>
    <cellStyle name="Normal 14 6 3" xfId="532" xr:uid="{2E661E97-E12E-42F6-A8DF-908B7269C2DB}"/>
    <cellStyle name="Normal 14 6 4" xfId="533" xr:uid="{16548EE3-9256-4E09-8777-9E3B0533DED7}"/>
    <cellStyle name="Normal 14 6 5" xfId="534" xr:uid="{9BD026CA-EE99-49A1-909A-698AA6D80499}"/>
    <cellStyle name="Normal 14 6 6" xfId="535" xr:uid="{CBCCABE9-EA6F-458F-8025-81B148325E3E}"/>
    <cellStyle name="Normal 14 6 7" xfId="536" xr:uid="{258F92C9-1E60-4DD1-A730-BEFBDC67F104}"/>
    <cellStyle name="Normal 14 6 8" xfId="537" xr:uid="{9B59CC33-041E-40E1-A9E4-8B004666F43D}"/>
    <cellStyle name="Normal 14 7" xfId="538" xr:uid="{6EF5297A-4503-446C-B6D8-3FA1A63CF6C4}"/>
    <cellStyle name="Normal 14 7 2" xfId="539" xr:uid="{21189FCD-A901-4A60-B73C-52D94A7359A0}"/>
    <cellStyle name="Normal 14 7 3" xfId="540" xr:uid="{9D92E02C-220A-45FC-80B0-3A4425D08E1B}"/>
    <cellStyle name="Normal 14 7 4" xfId="541" xr:uid="{9B8C8C5E-0F77-4CD8-9365-11156DC98AFE}"/>
    <cellStyle name="Normal 14 7 5" xfId="542" xr:uid="{8C154F70-FB32-4689-8BDF-8002C3BAB5FE}"/>
    <cellStyle name="Normal 14 7 6" xfId="543" xr:uid="{CB1A34A4-06F0-4892-9180-723A78F4DD98}"/>
    <cellStyle name="Normal 14 7 7" xfId="544" xr:uid="{71458A13-A099-4F55-AA1B-FE14225397AC}"/>
    <cellStyle name="Normal 14 7 8" xfId="545" xr:uid="{085027AA-B08D-42E9-AD7C-DB659E5901CB}"/>
    <cellStyle name="Normal 14 8" xfId="546" xr:uid="{60BAA6F9-B9D8-48D5-BBE9-876A8014E02D}"/>
    <cellStyle name="Normal 14 9" xfId="547" xr:uid="{BD6DD8D6-807E-43EB-89A2-CC62804C8DBE}"/>
    <cellStyle name="Normal 16" xfId="548" xr:uid="{889011E6-2406-4639-B06E-A7206B5F1538}"/>
    <cellStyle name="Normal 16 10" xfId="549" xr:uid="{B865BE49-0CA1-445A-8047-E2CF6604D797}"/>
    <cellStyle name="Normal 16 2" xfId="550" xr:uid="{14148502-6133-4F8C-9208-67B505115C03}"/>
    <cellStyle name="Normal 16 2 2" xfId="551" xr:uid="{39E64C13-D19D-4D09-A67C-09A0B9B2366F}"/>
    <cellStyle name="Normal 16 2 3" xfId="552" xr:uid="{90E4F3E8-D602-4856-904F-EE7579D3E72B}"/>
    <cellStyle name="Normal 16 2 4" xfId="553" xr:uid="{826398EE-0AD4-4C09-AA5C-84F57A41063A}"/>
    <cellStyle name="Normal 16 2 5" xfId="554" xr:uid="{85646257-A1A6-4C15-8C86-292B6D9A6BD8}"/>
    <cellStyle name="Normal 16 2 6" xfId="555" xr:uid="{7265FF6B-FAA6-4FCC-80E4-22B4D9DB595B}"/>
    <cellStyle name="Normal 16 2 7" xfId="556" xr:uid="{414E6D44-D26C-4EF6-B148-87AFE17A0C98}"/>
    <cellStyle name="Normal 16 2 8" xfId="557" xr:uid="{454CCC71-AF46-407D-88D6-1F9315A5870E}"/>
    <cellStyle name="Normal 16 3" xfId="558" xr:uid="{FA0BA2A1-0425-4FFA-81E9-C97B29FF5841}"/>
    <cellStyle name="Normal 16 3 2" xfId="559" xr:uid="{C181D899-DF27-4F57-A431-1DB3CA9E6771}"/>
    <cellStyle name="Normal 16 3 3" xfId="560" xr:uid="{78F75398-91FB-4D02-8EE9-3FDE86D2507C}"/>
    <cellStyle name="Normal 16 3 4" xfId="561" xr:uid="{7C1D69D9-3A12-4ECD-8995-D4AD5F939DB9}"/>
    <cellStyle name="Normal 16 4" xfId="562" xr:uid="{B1A079C9-0D70-4EDF-86DD-82A82D1CBE4D}"/>
    <cellStyle name="Normal 16 5" xfId="563" xr:uid="{F8811DDB-6F31-4D17-9A0B-DB03C8E080F7}"/>
    <cellStyle name="Normal 16 6" xfId="564" xr:uid="{E46C543D-DBC8-46BA-968C-E08570FF9B7E}"/>
    <cellStyle name="Normal 16 7" xfId="565" xr:uid="{3469ECD1-FB8B-4D4B-939C-ECE64AF025B1}"/>
    <cellStyle name="Normal 16 8" xfId="566" xr:uid="{1CABF253-7950-4CA5-A8CB-DE3538074EBF}"/>
    <cellStyle name="Normal 16 9" xfId="567" xr:uid="{9BA35C2F-4E6D-42D2-A957-F29FCD16FE68}"/>
    <cellStyle name="Normal 17" xfId="568" xr:uid="{1D2DE383-B9F0-4C23-97B3-EF4E368D832E}"/>
    <cellStyle name="Normal 17 10" xfId="569" xr:uid="{D9908257-2504-44E7-8BBB-23C1A5C5BB60}"/>
    <cellStyle name="Normal 17 2" xfId="570" xr:uid="{8D67F0FA-70C8-4542-91D5-90CED771FF13}"/>
    <cellStyle name="Normal 17 2 2" xfId="571" xr:uid="{EF79084E-6BC1-4C6E-96A5-1C780E695661}"/>
    <cellStyle name="Normal 17 2 3" xfId="572" xr:uid="{D51101EC-B9D3-4C24-8FF5-77A2D9E29D70}"/>
    <cellStyle name="Normal 17 2 4" xfId="573" xr:uid="{36EAC626-E55B-4BCA-8146-E53961497ECD}"/>
    <cellStyle name="Normal 17 2 5" xfId="574" xr:uid="{7FB5252F-9224-47D8-8BDF-99C9F797D44B}"/>
    <cellStyle name="Normal 17 2 6" xfId="575" xr:uid="{7529409F-B88D-481F-89B5-12801DC9BA39}"/>
    <cellStyle name="Normal 17 2 7" xfId="576" xr:uid="{AEDA87B8-B7A7-48AB-B760-C5B8612386CF}"/>
    <cellStyle name="Normal 17 2 8" xfId="577" xr:uid="{A031BDFD-F797-4DFC-9509-B980A9BABB6C}"/>
    <cellStyle name="Normal 17 2 9" xfId="1894" xr:uid="{6088D03A-4774-4F12-85C3-BF75FA7EAC31}"/>
    <cellStyle name="Normal 17 3" xfId="578" xr:uid="{E080EE0E-9054-44BE-86CA-A2D2FF016DA9}"/>
    <cellStyle name="Normal 17 3 2" xfId="579" xr:uid="{61B8B642-731A-4594-9AF7-1F484AA58A0F}"/>
    <cellStyle name="Normal 17 3 3" xfId="580" xr:uid="{06808E0C-6D60-43E6-A641-283B2E922791}"/>
    <cellStyle name="Normal 17 3 4" xfId="581" xr:uid="{FDF02B3A-0B82-4F6F-9392-F30E69B9C39A}"/>
    <cellStyle name="Normal 17 4" xfId="582" xr:uid="{58CFAC8D-4081-4FAE-9910-91FA95EF9794}"/>
    <cellStyle name="Normal 17 5" xfId="583" xr:uid="{AAF4BB12-ABCA-45F1-861F-84E77CA68805}"/>
    <cellStyle name="Normal 17 6" xfId="584" xr:uid="{AA98F42A-C04E-4E2F-A4AF-0DEFA0D0E4E9}"/>
    <cellStyle name="Normal 17 7" xfId="585" xr:uid="{446C2783-96CF-4930-B66C-6CCDF33CEDE3}"/>
    <cellStyle name="Normal 17 8" xfId="586" xr:uid="{183C1D96-8E2C-44F9-B1E5-71F06B531A74}"/>
    <cellStyle name="Normal 17 9" xfId="587" xr:uid="{D53701FB-FC9E-4C77-968C-A20CCF8B700A}"/>
    <cellStyle name="Normal 19" xfId="1835" xr:uid="{AA0C6618-AEE4-4485-AE9C-74B915DB7221}"/>
    <cellStyle name="Normal 199 2 2" xfId="254" xr:uid="{DD97880A-60E0-4C00-A944-C04D3B8E66EC}"/>
    <cellStyle name="Normal 2" xfId="13" xr:uid="{E8E1D7A1-3D00-417E-A605-B4CB53B5E35F}"/>
    <cellStyle name="Normal 2 10" xfId="588" xr:uid="{E5F1AD11-A6E8-45BA-BBDB-FD84BE2F843F}"/>
    <cellStyle name="Normal 2 10 2 2 2" xfId="258" xr:uid="{06B90B8A-F19E-41CC-AF91-D02F35495C85}"/>
    <cellStyle name="Normal 2 11" xfId="589" xr:uid="{FD434005-5A65-497F-A8B6-FE7C27ADD9B6}"/>
    <cellStyle name="Normal 2 12" xfId="590" xr:uid="{77D4EDDA-B277-466E-8993-403F0156AF32}"/>
    <cellStyle name="Normal 2 13" xfId="591" xr:uid="{5B8650D5-7CB9-40C8-B908-29710C7462FB}"/>
    <cellStyle name="Normal 2 14" xfId="592" xr:uid="{AA7764B9-E095-414B-A8A8-D5AC60C38834}"/>
    <cellStyle name="Normal 2 14 2" xfId="593" xr:uid="{692B4CB2-4018-4451-A7B2-87DA4E81F16E}"/>
    <cellStyle name="Normal 2 15" xfId="594" xr:uid="{13350D02-FDEE-49DC-9F4F-7118ECEFA9AA}"/>
    <cellStyle name="Normal 2 15 2" xfId="595" xr:uid="{B1926CBF-6529-4E44-9FAC-BBD136202F2D}"/>
    <cellStyle name="Normal 2 16" xfId="596" xr:uid="{4ABFDC0B-4A30-4CE5-B7D3-B9D8B9680023}"/>
    <cellStyle name="Normal 2 17" xfId="179" xr:uid="{73FC4BC1-9837-4C18-849F-C6C480F69E3C}"/>
    <cellStyle name="Normal 2 2" xfId="597" xr:uid="{90B9AE17-58ED-41AD-B622-F310B717BB71}"/>
    <cellStyle name="Normal 2 2 2" xfId="598" xr:uid="{25C1F102-1C42-44AB-97BA-8CB2FECB039E}"/>
    <cellStyle name="Normal 2 2 2 3" xfId="181" xr:uid="{DD43671B-12C7-417C-9D81-13999200378E}"/>
    <cellStyle name="Normal 2 2 3" xfId="599" xr:uid="{12244EE2-876E-4C7A-A083-B6A544B29CA5}"/>
    <cellStyle name="Normal 2 2 4" xfId="600" xr:uid="{EAB8CBFF-D5EC-4622-AE6D-DB5C99ECE2F5}"/>
    <cellStyle name="Normal 2 2 5" xfId="601" xr:uid="{F25AE30F-0429-4318-BE2A-9A4F280735EB}"/>
    <cellStyle name="Normal 2 2 6" xfId="602" xr:uid="{B66FDEBA-8342-4CB2-9079-D39F0670EC4A}"/>
    <cellStyle name="Normal 2 2 7" xfId="603" xr:uid="{04CF7016-35A5-45A8-A27E-DFD955FAD340}"/>
    <cellStyle name="Normal 2 2 8" xfId="604" xr:uid="{AEF130AD-6521-4C06-ADFB-779A62030C90}"/>
    <cellStyle name="Normal 2 2 9" xfId="1438" xr:uid="{29E75D46-A25F-4806-A54D-9FDD62FAAAC7}"/>
    <cellStyle name="Normal 2 3" xfId="605" xr:uid="{4CF8CAC4-5932-446A-9216-83CF9B96B35E}"/>
    <cellStyle name="Normal 2 3 10" xfId="1642" xr:uid="{1A3570AC-AE47-4F05-8B8B-D8CFF0ACD028}"/>
    <cellStyle name="Normal 2 3 2" xfId="606" xr:uid="{A66557F5-1520-4EF6-9883-F360B37F2176}"/>
    <cellStyle name="Normal 2 3 3" xfId="607" xr:uid="{7484D92F-AE31-420B-84FD-92BA7279E705}"/>
    <cellStyle name="Normal 2 3 4" xfId="608" xr:uid="{A1EDE96C-EA9F-48AF-9134-EABD86CE87EE}"/>
    <cellStyle name="Normal 2 3 5" xfId="609" xr:uid="{2347F3E0-D229-4FBC-BDC5-4BCE96B9E8A6}"/>
    <cellStyle name="Normal 2 3 6" xfId="610" xr:uid="{8A6634FD-0AE8-4909-AB52-8E92A1854182}"/>
    <cellStyle name="Normal 2 3 7" xfId="611" xr:uid="{3A5B582F-9FD6-4E08-AB41-9FC19FCA43B9}"/>
    <cellStyle name="Normal 2 3 8" xfId="612" xr:uid="{2BC1E492-7658-4F58-AD61-F9E4B5712192}"/>
    <cellStyle name="Normal 2 3 9" xfId="1503" xr:uid="{3BB96F92-72E5-4722-BC82-71ABBE8F5D27}"/>
    <cellStyle name="Normal 2 4" xfId="613" xr:uid="{0335E426-FE25-4B7E-96E6-663FDF964C22}"/>
    <cellStyle name="Normal 2 4 2" xfId="614" xr:uid="{731C249B-9296-4112-95D5-49C3EBFCFFD3}"/>
    <cellStyle name="Normal 2 4 3" xfId="615" xr:uid="{324D7FC8-1552-4785-8E8A-8BBB35D1F138}"/>
    <cellStyle name="Normal 2 4 4" xfId="616" xr:uid="{3C7A32C5-FA92-4AE9-85DF-B042F292B26E}"/>
    <cellStyle name="Normal 2 4 5" xfId="617" xr:uid="{47817EBD-6D3C-4AA0-B996-A090AF2EE958}"/>
    <cellStyle name="Normal 2 4 6" xfId="618" xr:uid="{27C9E945-F895-43CE-9536-EF13D672A9BD}"/>
    <cellStyle name="Normal 2 4 7" xfId="619" xr:uid="{03251573-BFC1-4B2A-9DE4-C77B2D0DDB89}"/>
    <cellStyle name="Normal 2 4 8" xfId="620" xr:uid="{6287DD87-7377-4583-887E-7F46C7B49740}"/>
    <cellStyle name="Normal 2 5" xfId="621" xr:uid="{D6741ED9-ACA3-484F-9EFF-8370CCBB6C16}"/>
    <cellStyle name="Normal 2 5 2" xfId="622" xr:uid="{53D7A62B-B33B-4F99-B0B4-4A42C2510F62}"/>
    <cellStyle name="Normal 2 5 3" xfId="623" xr:uid="{2673CEA5-EAB7-4D65-A3E3-062842DA18FF}"/>
    <cellStyle name="Normal 2 5 4" xfId="624" xr:uid="{AFFE65FC-85F3-4371-9B7E-48EBF8F7F925}"/>
    <cellStyle name="Normal 2 5 5" xfId="625" xr:uid="{E2BDD8EC-B2EF-4A0D-AB91-06A65CD4A3BA}"/>
    <cellStyle name="Normal 2 5 6" xfId="626" xr:uid="{0CFB531D-B995-4FFF-BEE7-4A0357B942CF}"/>
    <cellStyle name="Normal 2 5 7" xfId="627" xr:uid="{9939C9CD-C278-4807-B898-66098F59339C}"/>
    <cellStyle name="Normal 2 5 8" xfId="628" xr:uid="{0321AA37-4064-4447-A811-BE69BC2E1B6B}"/>
    <cellStyle name="Normal 2 6" xfId="629" xr:uid="{BD7C1F86-A591-4092-A1DC-C19A14691D60}"/>
    <cellStyle name="Normal 2 6 2" xfId="630" xr:uid="{9715256F-1613-4AAA-AA9D-11A0E5EFFFDA}"/>
    <cellStyle name="Normal 2 6 3" xfId="631" xr:uid="{8BEBA4AE-8B0C-4FBF-AC00-7C7B97563561}"/>
    <cellStyle name="Normal 2 6 4" xfId="632" xr:uid="{387F01F7-FCD7-4732-A977-19874995B180}"/>
    <cellStyle name="Normal 2 7" xfId="633" xr:uid="{C2DB2BFC-37D9-44FE-ACF0-013BAA9D73D1}"/>
    <cellStyle name="Normal 2 7 2" xfId="634" xr:uid="{4B64A3FC-7016-4D3A-9E68-6004F19AE96C}"/>
    <cellStyle name="Normal 2 7 3" xfId="635" xr:uid="{60940636-6DB7-4B1F-9164-892F8E3A03D2}"/>
    <cellStyle name="Normal 2 7 4" xfId="636" xr:uid="{5DBEBAAF-EBE7-4007-BFE4-9CF5C8F8BB8A}"/>
    <cellStyle name="Normal 2 8" xfId="637" xr:uid="{168BE3AF-836A-4AC5-82AA-939C0EC042DA}"/>
    <cellStyle name="Normal 2 9" xfId="638" xr:uid="{8304F256-E8F3-41DF-993A-2B3205B91D46}"/>
    <cellStyle name="Normal 21" xfId="1555" xr:uid="{F4EE9114-434B-4C79-A431-299E4D8BA7A8}"/>
    <cellStyle name="Normal 23" xfId="639" xr:uid="{7A2D9F38-7E64-4C4F-B1A9-845F52166081}"/>
    <cellStyle name="Normal 23 2" xfId="640" xr:uid="{8C1D6963-07D3-412B-B2AE-A07C3DDCD4E7}"/>
    <cellStyle name="Normal 23 2 2" xfId="641" xr:uid="{488B39BE-F69C-4A81-A61A-4AC7ECAA143F}"/>
    <cellStyle name="Normal 23 2 3" xfId="642" xr:uid="{298983B6-163F-4187-9B3E-BF59747D387C}"/>
    <cellStyle name="Normal 23 2 4" xfId="643" xr:uid="{364B544F-46DA-48E5-BB80-E818873FBCBF}"/>
    <cellStyle name="Normal 23 3" xfId="644" xr:uid="{E9CDF567-FA9E-4325-84B0-08B9EB47214C}"/>
    <cellStyle name="Normal 23 4" xfId="645" xr:uid="{38AA69F9-F6BE-4E7E-85BC-49B45CAF19A6}"/>
    <cellStyle name="Normal 23 5" xfId="646" xr:uid="{6DFEB433-4421-454C-8A08-8BB7B6E0DE91}"/>
    <cellStyle name="Normal 23 6" xfId="647" xr:uid="{2B0C5F47-7572-491C-93F1-8BB1E745DA6B}"/>
    <cellStyle name="Normal 23 7" xfId="648" xr:uid="{4C213C76-C918-4EE2-8227-E1A382099E81}"/>
    <cellStyle name="Normal 23 8" xfId="649" xr:uid="{62939EF9-6788-446D-B28A-4E3132F723B1}"/>
    <cellStyle name="Normal 23 9" xfId="650" xr:uid="{23AF5A01-BAFB-48D2-8B06-0107AA9D99EB}"/>
    <cellStyle name="Normal 24" xfId="651" xr:uid="{FDF5A75C-D7BB-4A9A-8246-FC9367953B33}"/>
    <cellStyle name="Normal 24 2" xfId="652" xr:uid="{27B00093-1FA3-486E-BEA5-AC0A6E948477}"/>
    <cellStyle name="Normal 24 2 2" xfId="653" xr:uid="{14A48D91-9532-47DE-971F-480C0A2F329E}"/>
    <cellStyle name="Normal 24 2 3" xfId="654" xr:uid="{98A15083-8DA6-4CDE-8EE3-E246CFE17933}"/>
    <cellStyle name="Normal 24 2 4" xfId="655" xr:uid="{0FE9E710-CFB6-4ADF-A1FC-7034639BEA1F}"/>
    <cellStyle name="Normal 24 3" xfId="656" xr:uid="{E42BA27C-9048-4C71-AF2C-EEAADB3F95C7}"/>
    <cellStyle name="Normal 24 4" xfId="657" xr:uid="{E93A6A23-CAF1-4123-A3C5-894EE5D6C8B2}"/>
    <cellStyle name="Normal 24 5" xfId="658" xr:uid="{1AA09772-9803-48E7-B9B9-BC79FEE5D6A9}"/>
    <cellStyle name="Normal 24 6" xfId="659" xr:uid="{FD840710-1376-4770-A66F-5C8BB41984DC}"/>
    <cellStyle name="Normal 24 7" xfId="660" xr:uid="{E6772422-9BBD-4E08-8D2A-54712612FFC5}"/>
    <cellStyle name="Normal 24 8" xfId="661" xr:uid="{35C09858-A1D1-4B76-97D6-0E4984B5C957}"/>
    <cellStyle name="Normal 24 9" xfId="662" xr:uid="{1AC9A604-46AC-474B-B848-E2E36E10671C}"/>
    <cellStyle name="Normal 25" xfId="663" xr:uid="{6946E3CE-544D-45FB-B81F-4E9FE49E3018}"/>
    <cellStyle name="Normal 25 2" xfId="664" xr:uid="{23FCEC2A-8D1E-4A73-81CA-88A177DD3F85}"/>
    <cellStyle name="Normal 25 2 2" xfId="665" xr:uid="{1A0C56A4-1F79-4719-9E9C-53441CEC22AE}"/>
    <cellStyle name="Normal 25 2 3" xfId="666" xr:uid="{BA8467A6-EF0F-4359-B7DD-5254186C8C84}"/>
    <cellStyle name="Normal 25 2 4" xfId="667" xr:uid="{05D9CF18-2668-4A18-91FD-F4CDD8832D46}"/>
    <cellStyle name="Normal 25 3" xfId="668" xr:uid="{E1618783-3323-4444-9BC8-F26FE1521EB5}"/>
    <cellStyle name="Normal 25 4" xfId="669" xr:uid="{F919885D-F5CB-4A66-B5A9-3BF190985DA4}"/>
    <cellStyle name="Normal 25 5" xfId="670" xr:uid="{26E05649-82E4-47AB-9057-AF29A59E709B}"/>
    <cellStyle name="Normal 25 6" xfId="671" xr:uid="{C50EDF20-7616-4D66-AEFA-A2C61B0D2990}"/>
    <cellStyle name="Normal 25 7" xfId="672" xr:uid="{A21BBF73-199D-44D7-8E42-792BD523B110}"/>
    <cellStyle name="Normal 25 8" xfId="673" xr:uid="{D4670C96-C406-4D34-B141-FFD550BBFB58}"/>
    <cellStyle name="Normal 25 9" xfId="674" xr:uid="{A7711B86-0D9C-44BC-8276-D7C6778858E8}"/>
    <cellStyle name="Normal 26" xfId="675" xr:uid="{5E915429-C1ED-4F7C-8741-C5B39FCF5F4C}"/>
    <cellStyle name="Normal 26 2" xfId="676" xr:uid="{3BEA1106-877A-4690-99B4-0C0D53B116C5}"/>
    <cellStyle name="Normal 26 2 2" xfId="677" xr:uid="{420018C3-7749-427C-ACB0-5E0DFE725732}"/>
    <cellStyle name="Normal 26 2 3" xfId="678" xr:uid="{32CFBB34-36EE-4344-B8DF-C44F98C5C116}"/>
    <cellStyle name="Normal 26 2 4" xfId="679" xr:uid="{67F01B62-D99D-4FC9-9098-CDDA87E0FC8E}"/>
    <cellStyle name="Normal 26 3" xfId="680" xr:uid="{3151E5E0-7CEE-49EF-BB98-36406A6073B0}"/>
    <cellStyle name="Normal 26 4" xfId="681" xr:uid="{CE0A2C9B-D7B4-44FE-B4A9-97231D47BF84}"/>
    <cellStyle name="Normal 26 5" xfId="682" xr:uid="{C0CB46AE-06F3-4F1E-89D2-2317A13C41E2}"/>
    <cellStyle name="Normal 26 6" xfId="683" xr:uid="{D5EAF9E6-F88F-4CA2-8A32-23B107E50192}"/>
    <cellStyle name="Normal 26 7" xfId="684" xr:uid="{64D57E56-85F9-401A-9770-B869E6869778}"/>
    <cellStyle name="Normal 26 8" xfId="1397" xr:uid="{3F2399D2-7A8F-44E5-8328-6712FFDF1BC2}"/>
    <cellStyle name="Normal 27" xfId="685" xr:uid="{688F780F-8C68-4196-A3B5-C4493A7796EB}"/>
    <cellStyle name="Normal 27 2" xfId="686" xr:uid="{C6E6DC60-B2D4-4FF6-8B2C-CDFBD0D62889}"/>
    <cellStyle name="Normal 27 2 2" xfId="687" xr:uid="{84D8CD14-ECFC-4E00-AD7A-A41BEB7C1780}"/>
    <cellStyle name="Normal 27 2 3" xfId="688" xr:uid="{4A2F52DB-B6B4-499B-8291-E454043A7975}"/>
    <cellStyle name="Normal 27 2 4" xfId="689" xr:uid="{C7D0D865-A4FC-462D-8809-12C8A9FCD4B1}"/>
    <cellStyle name="Normal 27 3" xfId="690" xr:uid="{16B81BCD-BE33-47BF-ABD5-F5930695E868}"/>
    <cellStyle name="Normal 27 4" xfId="691" xr:uid="{F05BA1D2-4CC8-4180-87BF-AA89D6080911}"/>
    <cellStyle name="Normal 27 5" xfId="692" xr:uid="{A726D27C-A30C-4470-AB06-ECD27A2D8BAF}"/>
    <cellStyle name="Normal 27 6" xfId="693" xr:uid="{068BE82D-07AB-4875-AD53-0B74D804FF64}"/>
    <cellStyle name="Normal 27 7" xfId="694" xr:uid="{AF521190-A774-412D-912E-9D44CA43AFB6}"/>
    <cellStyle name="Normal 27 8" xfId="695" xr:uid="{BEC51CB4-C1A8-4183-9232-B34F5D8280B9}"/>
    <cellStyle name="Normal 27 9" xfId="696" xr:uid="{81B03E9B-5E45-444F-873F-77221DB294BD}"/>
    <cellStyle name="Normal 28" xfId="697" xr:uid="{0C0F48FC-E865-47E1-B399-CCAEFC2F8626}"/>
    <cellStyle name="Normal 28 2" xfId="698" xr:uid="{C55CDBE9-8AF8-42EF-AA2C-C143C8356089}"/>
    <cellStyle name="Normal 28 2 2" xfId="699" xr:uid="{4252A9C7-CF55-4F6C-8B12-DA4FDBE95081}"/>
    <cellStyle name="Normal 28 2 3" xfId="700" xr:uid="{4786D438-5CEB-4EE0-8E82-3B6BD3965A59}"/>
    <cellStyle name="Normal 28 2 4" xfId="701" xr:uid="{598C73F9-9DA8-40A7-9F15-B41F7850EFF4}"/>
    <cellStyle name="Normal 28 3" xfId="702" xr:uid="{B394F1D3-8EF6-4FFF-AF86-4BB7B9DF9A15}"/>
    <cellStyle name="Normal 28 4" xfId="703" xr:uid="{CDCE303A-1123-4756-BC15-27D9A7CD3B07}"/>
    <cellStyle name="Normal 28 5" xfId="704" xr:uid="{F84DEE11-4A67-4C9B-A634-D3EF993C0245}"/>
    <cellStyle name="Normal 28 6" xfId="705" xr:uid="{9AB58063-4971-4515-8C40-873353416B47}"/>
    <cellStyle name="Normal 28 7" xfId="706" xr:uid="{CDEAD97E-65C9-4CE1-8EA2-450C0CD77925}"/>
    <cellStyle name="Normal 28 8" xfId="707" xr:uid="{07A9F83C-50E1-41FA-9AE6-FD0A1C4499DF}"/>
    <cellStyle name="Normal 28 9" xfId="708" xr:uid="{8C18C964-CC73-4451-ABC4-EEEFB83ED887}"/>
    <cellStyle name="Normal 29" xfId="709" xr:uid="{4E6AFA2B-844C-4416-93B3-9B1C84F426AC}"/>
    <cellStyle name="Normal 29 2" xfId="710" xr:uid="{D53A371C-A00E-4F05-9ABE-7BB9F44904C9}"/>
    <cellStyle name="Normal 29 2 2" xfId="711" xr:uid="{4971D7FD-41BF-4C10-8C4A-D7FAC67F00E6}"/>
    <cellStyle name="Normal 29 2 3" xfId="712" xr:uid="{3DB6A860-AB7A-4389-B262-95AA74AAC2BA}"/>
    <cellStyle name="Normal 29 2 4" xfId="713" xr:uid="{48DE1491-4EA0-4873-87A0-551FAE72E1F0}"/>
    <cellStyle name="Normal 29 3" xfId="714" xr:uid="{86E1504B-9EFE-4EA5-A842-DA819D47A332}"/>
    <cellStyle name="Normal 29 4" xfId="715" xr:uid="{A6A249DA-ADAA-4A59-AFB7-8D31E916A3DE}"/>
    <cellStyle name="Normal 29 5" xfId="716" xr:uid="{20668314-5A2E-4BF4-BA8D-12CFA6E7BFFC}"/>
    <cellStyle name="Normal 29 6" xfId="717" xr:uid="{224290D0-C94A-4B5B-B08F-3E5B65A13D48}"/>
    <cellStyle name="Normal 29 7" xfId="718" xr:uid="{2947F7A4-59AB-4EC0-AD4E-03A16324103D}"/>
    <cellStyle name="Normal 29 8" xfId="719" xr:uid="{F8B08265-DD24-4B55-841F-6EA4BA3C7CD9}"/>
    <cellStyle name="Normal 29 9" xfId="720" xr:uid="{5BBB71B8-7368-40BF-BA1B-59A5BD059891}"/>
    <cellStyle name="Normal 3" xfId="15" xr:uid="{196E765D-79B5-4CFA-9399-1073C143B75B}"/>
    <cellStyle name="Normal 3 10" xfId="722" xr:uid="{6BC95189-E79C-4989-9E48-BF689E9AA487}"/>
    <cellStyle name="Normal 3 11" xfId="723" xr:uid="{DEFFFB54-3F34-48AA-9F0D-2383D0CE3220}"/>
    <cellStyle name="Normal 3 12" xfId="724" xr:uid="{353BB656-F00D-4FB7-9E3A-8350DE52E9D3}"/>
    <cellStyle name="Normal 3 13" xfId="721" xr:uid="{51481979-FC48-4794-A7E4-D37CB9EA8CD2}"/>
    <cellStyle name="Normal 3 2" xfId="725" xr:uid="{B3CD0A94-56B5-46E1-B8B9-DF55BDF6848C}"/>
    <cellStyle name="Normal 3 2 2" xfId="726" xr:uid="{0EA65F40-284C-42CB-84EE-10440B92DDE2}"/>
    <cellStyle name="Normal 3 2 3" xfId="727" xr:uid="{D7A9BB3F-EA19-439F-8138-2DDDE8F695AC}"/>
    <cellStyle name="Normal 3 2 4" xfId="728" xr:uid="{364EEC61-88E2-41A8-9142-38C5FD832AAD}"/>
    <cellStyle name="Normal 3 2 5" xfId="729" xr:uid="{F5141296-DCCA-4C8F-A0D9-5B5787FEDCDD}"/>
    <cellStyle name="Normal 3 2 6" xfId="730" xr:uid="{9766953C-71ED-44C0-A918-55502319B3EC}"/>
    <cellStyle name="Normal 3 2 7" xfId="731" xr:uid="{326F23C1-F3D2-4C6F-B464-64DE7C59F82E}"/>
    <cellStyle name="Normal 3 2 8" xfId="732" xr:uid="{FA8B0266-A16C-4BDD-98EB-665A6A82EFA9}"/>
    <cellStyle name="Normal 3 3" xfId="733" xr:uid="{86646556-B380-48A4-90CE-F267D260D6BF}"/>
    <cellStyle name="Normal 3 3 2" xfId="734" xr:uid="{98766FAB-36AC-4648-89D2-4D6259B36085}"/>
    <cellStyle name="Normal 3 3 3" xfId="735" xr:uid="{42BD3A13-1E49-4BE0-8A80-51A738FC3906}"/>
    <cellStyle name="Normal 3 3 4" xfId="736" xr:uid="{A5D9E094-6436-428B-B788-08875612738C}"/>
    <cellStyle name="Normal 3 3 5" xfId="737" xr:uid="{6BFA0964-EB1A-472B-80B0-D63D1FC8AF96}"/>
    <cellStyle name="Normal 3 3 6" xfId="738" xr:uid="{37A561E7-DA9B-4C9D-A0A5-20EAA5C22FF2}"/>
    <cellStyle name="Normal 3 3 7" xfId="739" xr:uid="{C6FAC55C-1B05-497E-82D4-FF7694A484B5}"/>
    <cellStyle name="Normal 3 3 8" xfId="740" xr:uid="{9EE00CEA-D3B4-4628-ACCC-185CE916D066}"/>
    <cellStyle name="Normal 3 4" xfId="741" xr:uid="{7319B457-CCF4-4F34-AFDF-B5B998914F8B}"/>
    <cellStyle name="Normal 3 4 2" xfId="742" xr:uid="{F22212F8-2FD2-4082-98E7-8D6304D54871}"/>
    <cellStyle name="Normal 3 4 3" xfId="743" xr:uid="{E836C730-A391-4719-B3C0-447D11F79617}"/>
    <cellStyle name="Normal 3 4 4" xfId="744" xr:uid="{46F5E94A-5F5C-4CA8-A5BC-90A96C25C1EC}"/>
    <cellStyle name="Normal 3 4 5" xfId="745" xr:uid="{2FB85E75-0657-4BDF-ABA9-434202217899}"/>
    <cellStyle name="Normal 3 4 6" xfId="746" xr:uid="{7087E777-6DFE-418C-A780-48D15A6630F5}"/>
    <cellStyle name="Normal 3 4 7" xfId="747" xr:uid="{D8351B4F-AEC4-4B68-BC53-03FC6C71BDAB}"/>
    <cellStyle name="Normal 3 4 8" xfId="748" xr:uid="{A06E7C91-FC91-419E-B1D0-C3F2643EE1A7}"/>
    <cellStyle name="Normal 3 4 9" xfId="1639" xr:uid="{F3AC2039-62F0-43E7-B291-3DBD4BB06B84}"/>
    <cellStyle name="Normal 3 5" xfId="749" xr:uid="{90BCEB04-32FF-424F-9103-CD973639F449}"/>
    <cellStyle name="Normal 3 5 2" xfId="750" xr:uid="{A39723DA-4213-42A1-A7BB-349C3D21DD1D}"/>
    <cellStyle name="Normal 3 5 3" xfId="751" xr:uid="{452D3EA2-5874-43BB-9C4B-321288980611}"/>
    <cellStyle name="Normal 3 5 4" xfId="752" xr:uid="{9AA71CE7-C02B-4D2B-B525-934F776AB291}"/>
    <cellStyle name="Normal 3 5 5" xfId="753" xr:uid="{0938E958-F5A8-4F17-9FDE-BC4842CAA96B}"/>
    <cellStyle name="Normal 3 5 6" xfId="754" xr:uid="{13C5F874-DF91-4CD8-A66C-6777E9C3BCD6}"/>
    <cellStyle name="Normal 3 5 7" xfId="755" xr:uid="{50A3657E-5185-4B16-A5F0-12680202521D}"/>
    <cellStyle name="Normal 3 5 8" xfId="756" xr:uid="{030348B2-1A19-4E34-B9E9-683A8C1E884F}"/>
    <cellStyle name="Normal 3 6" xfId="757" xr:uid="{5AE6B53B-A64E-486F-8BF6-78DA4B089ECF}"/>
    <cellStyle name="Normal 3 6 2" xfId="758" xr:uid="{C922063E-D348-498C-B5FD-73A8A25AD763}"/>
    <cellStyle name="Normal 3 6 3" xfId="759" xr:uid="{227D5392-2543-45EC-A30B-A00D3DAF930F}"/>
    <cellStyle name="Normal 3 6 4" xfId="760" xr:uid="{5357528D-A492-4433-928D-C57B856501B3}"/>
    <cellStyle name="Normal 3 6 5" xfId="761" xr:uid="{E7CE718D-2B26-4557-A781-56C067890509}"/>
    <cellStyle name="Normal 3 6 6" xfId="762" xr:uid="{36513546-E39E-49F5-BA15-D8545589B636}"/>
    <cellStyle name="Normal 3 6 7" xfId="763" xr:uid="{31B9FECA-22E8-4976-9530-0426D0F56B67}"/>
    <cellStyle name="Normal 3 6 8" xfId="764" xr:uid="{4FCFC6CB-E13B-4271-91F0-678C5CD7979D}"/>
    <cellStyle name="Normal 3 7" xfId="765" xr:uid="{DB9129A3-F79D-4F7F-B371-BA9FAAEDB83E}"/>
    <cellStyle name="Normal 3 7 2" xfId="766" xr:uid="{3CF5FEFF-E692-4C7E-B63B-C4073C42ACCD}"/>
    <cellStyle name="Normal 3 7 3" xfId="767" xr:uid="{AB52AC3C-AF0D-4FC4-AF5F-900E3EF9CD14}"/>
    <cellStyle name="Normal 3 7 4" xfId="768" xr:uid="{326B9DC5-98EA-4436-AD6A-8B3FC028485C}"/>
    <cellStyle name="Normal 3 7 5" xfId="769" xr:uid="{D30977B2-3233-4179-AD11-2683AAED939A}"/>
    <cellStyle name="Normal 3 7 6" xfId="770" xr:uid="{AB1D0EC9-C618-44E8-9130-0168C16D715E}"/>
    <cellStyle name="Normal 3 7 7" xfId="771" xr:uid="{5B3F9856-2947-4FFF-8427-D8D6EAC304FB}"/>
    <cellStyle name="Normal 3 7 8" xfId="772" xr:uid="{FEC55F2A-E478-4BFE-B6A8-13777933122E}"/>
    <cellStyle name="Normal 3 8" xfId="773" xr:uid="{E4715E0F-01F1-4174-A095-F2A81B0187F1}"/>
    <cellStyle name="Normal 3 8 2" xfId="774" xr:uid="{A63FE550-A8AA-4036-887E-83E059516FBA}"/>
    <cellStyle name="Normal 3 8 3" xfId="775" xr:uid="{B42F3BE3-3378-4DB7-9B8A-84C490E48D1B}"/>
    <cellStyle name="Normal 3 8 4" xfId="776" xr:uid="{887CEDCD-5367-4308-8B53-6DF04F3645C5}"/>
    <cellStyle name="Normal 3 8 5" xfId="777" xr:uid="{E0E333DB-72DE-4018-AE21-9C562BAA2590}"/>
    <cellStyle name="Normal 3 8 6" xfId="778" xr:uid="{8F2A796F-C17D-40D8-A976-6D7A1D73E0C1}"/>
    <cellStyle name="Normal 3 9" xfId="779" xr:uid="{55BF7446-BF74-4AC8-B4A0-79382B07832D}"/>
    <cellStyle name="Normal 30" xfId="780" xr:uid="{22752E52-9622-4238-8D0D-08E2B95F0923}"/>
    <cellStyle name="Normal 30 2" xfId="781" xr:uid="{033C3BFE-99E1-4577-AB01-CDB263809506}"/>
    <cellStyle name="Normal 30 2 2" xfId="782" xr:uid="{DE4E1CF0-D541-4C36-B4BA-1EF048E9A5F3}"/>
    <cellStyle name="Normal 30 2 3" xfId="783" xr:uid="{412A5B54-C096-4466-BC87-C926A52391BD}"/>
    <cellStyle name="Normal 30 2 4" xfId="784" xr:uid="{244E46E2-767A-4C26-8B56-A455ED925BB9}"/>
    <cellStyle name="Normal 30 3" xfId="785" xr:uid="{E7690FB2-C918-446F-BBC4-62B456E55ECC}"/>
    <cellStyle name="Normal 30 4" xfId="786" xr:uid="{D032566B-1A8C-42C3-9E19-19372EC1CF48}"/>
    <cellStyle name="Normal 30 5" xfId="787" xr:uid="{FF170DEA-3175-4BED-81BA-9C072BDEB085}"/>
    <cellStyle name="Normal 30 6" xfId="788" xr:uid="{2AB5829C-490D-4A4A-9D29-054652668677}"/>
    <cellStyle name="Normal 30 7" xfId="789" xr:uid="{4426515D-0230-4F90-A51A-3229BE797B5D}"/>
    <cellStyle name="Normal 30 8" xfId="790" xr:uid="{6BCB266D-19D1-497C-A33A-52AFB436B7B0}"/>
    <cellStyle name="Normal 30 9" xfId="791" xr:uid="{E29B432C-22FB-49DC-803D-5BA6E8F957FD}"/>
    <cellStyle name="Normal 31" xfId="792" xr:uid="{8120E28D-81C6-4645-8983-8B713ED17966}"/>
    <cellStyle name="Normal 31 2" xfId="793" xr:uid="{90511D88-3A4C-4AAC-ABB0-E688742879F5}"/>
    <cellStyle name="Normal 31 2 2" xfId="794" xr:uid="{B48D5EDA-60DB-46BE-AD6B-BB77E2C44AE2}"/>
    <cellStyle name="Normal 31 2 3" xfId="795" xr:uid="{25EFD9D9-BB6D-4687-93C1-B9F095B22647}"/>
    <cellStyle name="Normal 31 2 4" xfId="796" xr:uid="{469A8905-3443-4F31-BDE3-F4E63B132CBA}"/>
    <cellStyle name="Normal 31 3" xfId="797" xr:uid="{49C69923-1D87-42C2-AC9A-D5C45D6D7ED0}"/>
    <cellStyle name="Normal 31 4" xfId="798" xr:uid="{4AA16144-0CA3-41F4-8329-91C2E317E99B}"/>
    <cellStyle name="Normal 31 5" xfId="799" xr:uid="{A6AC3A15-AB7E-4FD1-B903-E13E6381C56F}"/>
    <cellStyle name="Normal 31 6" xfId="800" xr:uid="{06307F7A-8912-47AF-B13D-4AD5B3FAC450}"/>
    <cellStyle name="Normal 31 7" xfId="801" xr:uid="{B9E0CC6E-AE41-4008-A0EF-6BC622D2DB4C}"/>
    <cellStyle name="Normal 31 8" xfId="802" xr:uid="{C764808C-8A91-4BD0-A9EA-7EB373565CAD}"/>
    <cellStyle name="Normal 31 9" xfId="803" xr:uid="{651347E0-916C-49F0-9C92-668BC168EAE3}"/>
    <cellStyle name="Normal 32" xfId="804" xr:uid="{019D5C7B-1E73-4A42-A753-BE9475C16A94}"/>
    <cellStyle name="Normal 32 10" xfId="1541" xr:uid="{069842CD-C758-4E40-8F99-5DD1FCD088CC}"/>
    <cellStyle name="Normal 32 2" xfId="805" xr:uid="{0F3111CF-8D57-4000-9B5C-61F3E0F2C330}"/>
    <cellStyle name="Normal 32 2 2" xfId="806" xr:uid="{98DB528C-CC54-420B-B092-6D666A061046}"/>
    <cellStyle name="Normal 32 2 3" xfId="807" xr:uid="{C435D545-C9D7-4AD4-A796-01C5D375CA64}"/>
    <cellStyle name="Normal 32 2 4" xfId="808" xr:uid="{39E0FEC6-90F7-4D01-BA02-BEAC7A9F0CD8}"/>
    <cellStyle name="Normal 32 3" xfId="809" xr:uid="{E603B6C4-225D-4862-A1FB-4CD326E75029}"/>
    <cellStyle name="Normal 32 4" xfId="810" xr:uid="{42855A5E-3F3E-4E7D-97B2-DF55381F75A2}"/>
    <cellStyle name="Normal 32 5" xfId="811" xr:uid="{8706B7EA-D67E-4DE9-96C1-27D0BC2E1A83}"/>
    <cellStyle name="Normal 32 6" xfId="812" xr:uid="{32150923-1A83-44EA-A319-B95724B4844F}"/>
    <cellStyle name="Normal 32 7" xfId="813" xr:uid="{7191DA65-0928-490C-ABA7-E6B1DE749135}"/>
    <cellStyle name="Normal 32 8" xfId="814" xr:uid="{D6470EF9-4806-466E-85FD-DF382AE47A9C}"/>
    <cellStyle name="Normal 32 9" xfId="815" xr:uid="{FB6A7D01-6A92-4475-A389-00E7406BB04D}"/>
    <cellStyle name="Normal 33" xfId="1542" xr:uid="{C933D52B-939C-4444-A808-EA767FFD613B}"/>
    <cellStyle name="Normal 35" xfId="1543" xr:uid="{30DB4CAE-E993-44B9-BB41-DE4248AEF152}"/>
    <cellStyle name="Normal 37" xfId="1544" xr:uid="{D5E6E326-389F-44B5-A6D5-03E808C66870}"/>
    <cellStyle name="Normal 4" xfId="816" xr:uid="{32C94EBF-B979-44FD-A240-47F86BD28FC7}"/>
    <cellStyle name="Normal 4 10" xfId="817" xr:uid="{493F136E-3D02-472B-B5B4-5244D21075A4}"/>
    <cellStyle name="Normal 4 10 2" xfId="818" xr:uid="{7C5E8346-CB8A-4401-B4FC-6359E0689EDF}"/>
    <cellStyle name="Normal 4 10 3" xfId="819" xr:uid="{E071C08B-4BFA-4BD0-8E97-239B4E165AA3}"/>
    <cellStyle name="Normal 4 10 4" xfId="820" xr:uid="{494044D8-9EEA-41F3-A8EC-3B105DA56ECB}"/>
    <cellStyle name="Normal 4 10 5" xfId="821" xr:uid="{2CBBE1C0-EC77-4170-9165-6C78ED50A912}"/>
    <cellStyle name="Normal 4 10 6" xfId="822" xr:uid="{89BD2297-D2A0-41C2-ADB4-4B6249584129}"/>
    <cellStyle name="Normal 4 10 7" xfId="823" xr:uid="{50E4DA7B-214E-4E50-8900-C9F8E26248A1}"/>
    <cellStyle name="Normal 4 10 8" xfId="824" xr:uid="{8B565AF9-6EEC-45B3-8B87-F32EE5B778F2}"/>
    <cellStyle name="Normal 4 11" xfId="825" xr:uid="{5F1D31AC-02BE-4CFA-AA05-62B904BE48EC}"/>
    <cellStyle name="Normal 4 11 2" xfId="826" xr:uid="{11D093D0-DEE8-4AE9-AEFD-3A6D814A5593}"/>
    <cellStyle name="Normal 4 11 3" xfId="827" xr:uid="{4D3D5EBB-CBBB-4C98-91A7-5666DFF94E73}"/>
    <cellStyle name="Normal 4 11 4" xfId="828" xr:uid="{275B376D-0AA9-4757-8DE1-9BBFBBF7E3FD}"/>
    <cellStyle name="Normal 4 11 5" xfId="829" xr:uid="{CCA4DAB3-8020-4E47-A1C3-0EAD77BB1712}"/>
    <cellStyle name="Normal 4 11 6" xfId="830" xr:uid="{0477E339-28E3-4009-8222-7077147AC480}"/>
    <cellStyle name="Normal 4 11 7" xfId="831" xr:uid="{477753BA-6FC7-4F07-A1EA-06EB72491633}"/>
    <cellStyle name="Normal 4 11 8" xfId="832" xr:uid="{4EB553DC-51BA-4C42-BA99-8953593A3FE1}"/>
    <cellStyle name="Normal 4 12" xfId="833" xr:uid="{93E1C3E5-BAA1-400A-81A3-B07B88CBC5E6}"/>
    <cellStyle name="Normal 4 12 2" xfId="834" xr:uid="{3243A6FB-4D2D-42BF-9FEA-3FB90CC1605A}"/>
    <cellStyle name="Normal 4 12 3" xfId="835" xr:uid="{FA6C7336-FD71-4789-8DDA-54A363709A98}"/>
    <cellStyle name="Normal 4 12 4" xfId="836" xr:uid="{829BA94C-1768-4E0E-9366-FD4B9EE103C8}"/>
    <cellStyle name="Normal 4 12 5" xfId="837" xr:uid="{34EB72DC-3A8B-4A0B-A24A-8B56008C0066}"/>
    <cellStyle name="Normal 4 12 6" xfId="838" xr:uid="{CEEF09E5-4E03-47DE-9D5F-9CD4737A0124}"/>
    <cellStyle name="Normal 4 12 7" xfId="839" xr:uid="{9ABFE17A-F328-4FF1-AE49-CB01907DD79C}"/>
    <cellStyle name="Normal 4 12 8" xfId="840" xr:uid="{660DA74D-562B-4F43-A9C6-38A8184E0F1C}"/>
    <cellStyle name="Normal 4 13" xfId="841" xr:uid="{946565A1-3FF5-4A3C-A4CF-135B34FC4D6B}"/>
    <cellStyle name="Normal 4 13 2" xfId="842" xr:uid="{B291FBE9-1502-4138-BC26-657874E9F290}"/>
    <cellStyle name="Normal 4 13 3" xfId="843" xr:uid="{9D0946A7-D00C-435F-8C8C-E97C70F90D33}"/>
    <cellStyle name="Normal 4 13 4" xfId="844" xr:uid="{4D904CE5-F00C-452F-B355-4165A980373B}"/>
    <cellStyle name="Normal 4 13 5" xfId="845" xr:uid="{FB923229-3D1C-4E61-9EF1-6FEE6CD37D6B}"/>
    <cellStyle name="Normal 4 13 6" xfId="846" xr:uid="{169894DE-48CD-4DBA-879A-6CF9B2AE9962}"/>
    <cellStyle name="Normal 4 13 7" xfId="847" xr:uid="{F8FCC88E-D0C3-42B3-A422-0238EE30B75B}"/>
    <cellStyle name="Normal 4 13 8" xfId="848" xr:uid="{5996F008-2295-46FE-8926-F2E01B47CCBD}"/>
    <cellStyle name="Normal 4 14" xfId="849" xr:uid="{0DBC367B-7896-434C-9C56-13DF707395F9}"/>
    <cellStyle name="Normal 4 14 2" xfId="850" xr:uid="{5018F903-F4D1-4BFF-8E71-6E9533651D71}"/>
    <cellStyle name="Normal 4 14 3" xfId="851" xr:uid="{34961965-D363-4D09-8789-9E275C725A8A}"/>
    <cellStyle name="Normal 4 14 4" xfId="852" xr:uid="{267ED179-CEC8-4C6F-BF67-3B0F268F7904}"/>
    <cellStyle name="Normal 4 14 5" xfId="853" xr:uid="{E625C87B-BC0F-460D-8F5B-0035A3C3C9C4}"/>
    <cellStyle name="Normal 4 14 6" xfId="854" xr:uid="{C90EB4C2-C64E-4CFD-B9A1-79751F2156FC}"/>
    <cellStyle name="Normal 4 14 7" xfId="855" xr:uid="{690E942C-9AC0-4E45-AE89-085AD5185764}"/>
    <cellStyle name="Normal 4 14 8" xfId="856" xr:uid="{8C580C6B-2875-4A13-8EA3-772FA01EACC1}"/>
    <cellStyle name="Normal 4 15" xfId="857" xr:uid="{C2EB5E37-FC75-4A51-A82D-D5F525C43842}"/>
    <cellStyle name="Normal 4 15 2" xfId="858" xr:uid="{D78AB8CD-AF8C-419B-80F7-64D09A5A5582}"/>
    <cellStyle name="Normal 4 15 3" xfId="859" xr:uid="{E50FB30F-FF35-4B7E-A3A5-BB36C31DE9B8}"/>
    <cellStyle name="Normal 4 15 4" xfId="860" xr:uid="{3E0B4884-419C-4E60-9B46-0B818A58601E}"/>
    <cellStyle name="Normal 4 15 5" xfId="861" xr:uid="{72DFC1C0-0054-42A5-A2FA-9DA8228B4ECD}"/>
    <cellStyle name="Normal 4 15 6" xfId="862" xr:uid="{7BFB41A4-2D2B-4FE3-8D33-8D85ECCE4846}"/>
    <cellStyle name="Normal 4 15 7" xfId="863" xr:uid="{4D21D1BC-D698-4928-B87C-026F2ADD741B}"/>
    <cellStyle name="Normal 4 15 8" xfId="864" xr:uid="{9963956B-7D3B-4A8A-8F7A-5A52B411651A}"/>
    <cellStyle name="Normal 4 16" xfId="865" xr:uid="{3579D9EE-4F4C-4CBC-9227-3B83166EDF82}"/>
    <cellStyle name="Normal 4 16 2" xfId="866" xr:uid="{A2B6F422-1D66-4B79-9947-7062D1977AA3}"/>
    <cellStyle name="Normal 4 16 3" xfId="867" xr:uid="{24F39E56-6F20-4478-A3B6-D1582FF6F6D1}"/>
    <cellStyle name="Normal 4 16 4" xfId="868" xr:uid="{BA6A82FA-E79C-4631-97B0-64026B5C00D8}"/>
    <cellStyle name="Normal 4 16 5" xfId="869" xr:uid="{A235D6B2-494F-4569-A68F-375D91D7DEED}"/>
    <cellStyle name="Normal 4 16 6" xfId="870" xr:uid="{BAEEC78B-521D-41E7-BA55-89158A1ECB9F}"/>
    <cellStyle name="Normal 4 16 7" xfId="871" xr:uid="{1B49667E-DCAE-4F2F-AACB-161306FF72FC}"/>
    <cellStyle name="Normal 4 16 8" xfId="872" xr:uid="{B238E548-33DB-4B53-93FC-B2E149F08F47}"/>
    <cellStyle name="Normal 4 17" xfId="873" xr:uid="{686427EE-1083-4566-9E20-DD409C7604CF}"/>
    <cellStyle name="Normal 4 17 2" xfId="874" xr:uid="{57055688-5826-4621-89C7-6CA10FA2DD44}"/>
    <cellStyle name="Normal 4 17 3" xfId="875" xr:uid="{F812E081-2E7E-471E-B1CE-4D8895B37943}"/>
    <cellStyle name="Normal 4 17 4" xfId="876" xr:uid="{093F257F-83E2-402F-8624-07EAD988A5AE}"/>
    <cellStyle name="Normal 4 17 5" xfId="877" xr:uid="{35C80D1E-A398-47C2-998E-21B4E4A3CF16}"/>
    <cellStyle name="Normal 4 17 6" xfId="878" xr:uid="{A2C53D6B-2363-4585-B7B3-260298ECC774}"/>
    <cellStyle name="Normal 4 17 7" xfId="879" xr:uid="{4F0C4977-18C8-47BB-B96E-D3DE5818CE6E}"/>
    <cellStyle name="Normal 4 17 8" xfId="880" xr:uid="{4A6FB26F-7088-484F-B4D1-A5567723D2EB}"/>
    <cellStyle name="Normal 4 18" xfId="881" xr:uid="{454F7B86-76A2-4006-A4F8-C7FBA3F0112E}"/>
    <cellStyle name="Normal 4 18 2" xfId="882" xr:uid="{A2DBE092-9440-4C42-B351-9F47D70975EB}"/>
    <cellStyle name="Normal 4 18 3" xfId="883" xr:uid="{9E5F94F4-8E00-4D43-88A6-B52AB5A77CDC}"/>
    <cellStyle name="Normal 4 18 4" xfId="884" xr:uid="{9F8AB49B-1816-4348-B258-374A489CF770}"/>
    <cellStyle name="Normal 4 18 5" xfId="885" xr:uid="{23763C46-38BB-4282-90E4-F703286C4C64}"/>
    <cellStyle name="Normal 4 18 6" xfId="886" xr:uid="{002FC7AD-8D0A-4258-B1F1-1E5FE6E8F53C}"/>
    <cellStyle name="Normal 4 18 7" xfId="887" xr:uid="{10F88307-1BF7-4403-B149-9855FDD9819B}"/>
    <cellStyle name="Normal 4 18 8" xfId="888" xr:uid="{AA9023BF-5CB2-4B06-93DD-1AE0C3F247F4}"/>
    <cellStyle name="Normal 4 19" xfId="889" xr:uid="{02B19589-8C20-4FD0-9A64-490D87935F0D}"/>
    <cellStyle name="Normal 4 19 2" xfId="890" xr:uid="{EA7BC297-B97E-4FF2-B089-2DEA520EFA52}"/>
    <cellStyle name="Normal 4 19 3" xfId="891" xr:uid="{2FD27815-5F76-4947-ABDE-723DE9D9BFBF}"/>
    <cellStyle name="Normal 4 19 4" xfId="892" xr:uid="{027E030D-65E1-4D01-885F-EE90222724BB}"/>
    <cellStyle name="Normal 4 19 5" xfId="893" xr:uid="{21B22B10-35A6-42AA-AD79-40F3B406AF01}"/>
    <cellStyle name="Normal 4 19 6" xfId="894" xr:uid="{3F8F1B71-14C5-40D0-B450-4582126F0273}"/>
    <cellStyle name="Normal 4 19 7" xfId="895" xr:uid="{F56098ED-CE32-42D5-A495-2DB39C4770A5}"/>
    <cellStyle name="Normal 4 19 8" xfId="896" xr:uid="{78C014E8-49BA-492E-9F85-B0F6C922C7ED}"/>
    <cellStyle name="Normal 4 2" xfId="897" xr:uid="{9B44DA55-0467-41CD-9F85-5D097215AC33}"/>
    <cellStyle name="Normal 4 2 10" xfId="1429" xr:uid="{196944ED-309A-4908-B626-19BC8B68A12F}"/>
    <cellStyle name="Normal 4 2 2" xfId="898" xr:uid="{BCFC943D-51D9-4AD9-9828-2D4F97C9A71B}"/>
    <cellStyle name="Normal 4 2 3" xfId="899" xr:uid="{5B79517E-9F8B-4BDA-BFE8-E655535A5065}"/>
    <cellStyle name="Normal 4 2 4" xfId="900" xr:uid="{BA7891F0-FD48-4C6E-A58B-5D68E7BE7745}"/>
    <cellStyle name="Normal 4 2 5" xfId="901" xr:uid="{0743D5CB-319C-4DA5-8601-2749FBFB04EC}"/>
    <cellStyle name="Normal 4 2 6" xfId="902" xr:uid="{EF15284B-A1ED-4725-AE85-38865086DE4F}"/>
    <cellStyle name="Normal 4 2 7" xfId="903" xr:uid="{CCAC14F0-C8F9-4425-851B-8A48E0CA5D71}"/>
    <cellStyle name="Normal 4 2 8" xfId="904" xr:uid="{6F12ED90-5955-49D8-84F8-CB69E2EB318B}"/>
    <cellStyle name="Normal 4 2 9" xfId="1643" xr:uid="{580AB1AA-370C-4C32-B03A-D971DB40085C}"/>
    <cellStyle name="Normal 4 20" xfId="905" xr:uid="{E3AE6A7D-C7C5-4AE1-95B4-222B9E3BAB2F}"/>
    <cellStyle name="Normal 4 20 2" xfId="906" xr:uid="{02822EE4-224D-4094-B71B-C56CE021F69F}"/>
    <cellStyle name="Normal 4 20 3" xfId="907" xr:uid="{5373B3BF-81AB-47A1-9A45-3F1A6D67B43B}"/>
    <cellStyle name="Normal 4 20 4" xfId="908" xr:uid="{BFB77EE7-F84A-408E-9B73-F5C9CB1A4DD2}"/>
    <cellStyle name="Normal 4 20 5" xfId="909" xr:uid="{BFDFDF80-85A6-4CF4-9AF8-250456A4F009}"/>
    <cellStyle name="Normal 4 20 6" xfId="910" xr:uid="{E70D8B80-4C2D-4A71-A620-C5ADCD6EFFEC}"/>
    <cellStyle name="Normal 4 20 7" xfId="911" xr:uid="{957B5E1D-9466-4BF6-8E4C-0EE13FC73B71}"/>
    <cellStyle name="Normal 4 20 8" xfId="912" xr:uid="{5953DB39-0800-40D3-843D-997DEA5BB2D4}"/>
    <cellStyle name="Normal 4 21" xfId="913" xr:uid="{45BBAC63-A2BA-4107-BA15-CC769F9234FE}"/>
    <cellStyle name="Normal 4 21 2" xfId="914" xr:uid="{8F2443CB-9D6D-450E-A42A-DB8B8CEE159F}"/>
    <cellStyle name="Normal 4 21 3" xfId="915" xr:uid="{8252F61C-4346-45D1-B9C7-46369E2657FF}"/>
    <cellStyle name="Normal 4 21 4" xfId="916" xr:uid="{DFF5811E-1D37-492C-B219-E01FF63886F8}"/>
    <cellStyle name="Normal 4 21 5" xfId="917" xr:uid="{F95E824D-6EB6-4B76-A359-CFDEBDA57240}"/>
    <cellStyle name="Normal 4 21 6" xfId="918" xr:uid="{9180E705-ED09-4223-A886-72FA76329F7D}"/>
    <cellStyle name="Normal 4 21 7" xfId="919" xr:uid="{5B7BFD85-DB4E-41E6-B451-00DC951AA87E}"/>
    <cellStyle name="Normal 4 21 8" xfId="920" xr:uid="{414FFCC5-7FFF-43CF-B5D7-BC3AC46BCE62}"/>
    <cellStyle name="Normal 4 22" xfId="921" xr:uid="{9FBC0123-521C-44E2-8AF1-E3B3090E5B42}"/>
    <cellStyle name="Normal 4 22 2" xfId="922" xr:uid="{ACCFA683-400E-40E2-94EC-0078FD78F6C3}"/>
    <cellStyle name="Normal 4 22 3" xfId="923" xr:uid="{F6CA4992-A16C-46CA-8782-1F2E901DE972}"/>
    <cellStyle name="Normal 4 22 4" xfId="924" xr:uid="{C2FF5928-6C14-4339-A8DC-C7AA7D82CDF8}"/>
    <cellStyle name="Normal 4 22 5" xfId="925" xr:uid="{E55BD37B-C221-49AC-A0AA-2D7A085AAC9A}"/>
    <cellStyle name="Normal 4 22 6" xfId="926" xr:uid="{7EE9C0E9-6824-4ADB-95B5-C1640269ADC8}"/>
    <cellStyle name="Normal 4 22 7" xfId="927" xr:uid="{C30E0288-72C2-417D-903B-02D489F26BD7}"/>
    <cellStyle name="Normal 4 22 8" xfId="928" xr:uid="{1BA9FA12-E00F-4E3F-B89F-FBE65086A3A5}"/>
    <cellStyle name="Normal 4 23" xfId="929" xr:uid="{3CD64F5F-5E91-4920-ABFC-FB4A0682028C}"/>
    <cellStyle name="Normal 4 23 2" xfId="930" xr:uid="{441C5EE1-8288-4D07-9208-24728001B5CA}"/>
    <cellStyle name="Normal 4 23 3" xfId="931" xr:uid="{724664F9-6013-49A5-88E0-25D622C5FB91}"/>
    <cellStyle name="Normal 4 23 4" xfId="932" xr:uid="{BC2EF213-8F50-42D5-B880-83D83681F62B}"/>
    <cellStyle name="Normal 4 23 5" xfId="933" xr:uid="{15C2EEA4-CF9A-476E-9CF5-9E646B9FDCEC}"/>
    <cellStyle name="Normal 4 23 6" xfId="934" xr:uid="{A177010A-3ECF-4C20-8BCB-CDE6C0A118F5}"/>
    <cellStyle name="Normal 4 23 7" xfId="935" xr:uid="{D3DD4FF2-56F9-49B0-BC92-978662AC33D5}"/>
    <cellStyle name="Normal 4 23 8" xfId="936" xr:uid="{BF75924D-6A2A-4206-BF44-D51FEFB81CB2}"/>
    <cellStyle name="Normal 4 24" xfId="937" xr:uid="{0EF91BEE-7CB7-462E-9992-7FA2FF8B995A}"/>
    <cellStyle name="Normal 4 24 2" xfId="938" xr:uid="{B2E15E79-1DEA-44D3-8724-02EF9561E6A3}"/>
    <cellStyle name="Normal 4 24 3" xfId="939" xr:uid="{96639BA0-D879-49FF-B83A-27CFAE0573DE}"/>
    <cellStyle name="Normal 4 24 4" xfId="940" xr:uid="{99EC6A92-5E90-4F9F-95C0-FEA1CC5B69A7}"/>
    <cellStyle name="Normal 4 24 5" xfId="941" xr:uid="{E5D5750E-9889-4339-9C28-037954505FAD}"/>
    <cellStyle name="Normal 4 24 6" xfId="942" xr:uid="{FE16F392-11A9-44A0-96D6-EA4665E52FE7}"/>
    <cellStyle name="Normal 4 24 7" xfId="943" xr:uid="{ADF9E22D-643E-433C-8762-7C85086B383D}"/>
    <cellStyle name="Normal 4 24 8" xfId="944" xr:uid="{E43C3CEE-D6BD-4841-B6D7-41EBF10F2763}"/>
    <cellStyle name="Normal 4 25" xfId="945" xr:uid="{9E0E88C1-9164-4804-988A-466CF1093184}"/>
    <cellStyle name="Normal 4 25 2" xfId="946" xr:uid="{B01849C4-7D1A-4DFD-9262-F94C59018030}"/>
    <cellStyle name="Normal 4 25 3" xfId="947" xr:uid="{CC3A0967-8806-417D-8E58-E96B2B7E7389}"/>
    <cellStyle name="Normal 4 25 4" xfId="948" xr:uid="{3ABB0394-FDA4-4E23-A440-AF9D00A990E9}"/>
    <cellStyle name="Normal 4 26" xfId="949" xr:uid="{049D1A62-95D9-48A2-8823-43F32A1AA7BA}"/>
    <cellStyle name="Normal 4 27" xfId="950" xr:uid="{F6CC4461-FBB8-4000-B18F-1AB805044FF1}"/>
    <cellStyle name="Normal 4 28" xfId="951" xr:uid="{421F6B36-AFF5-4D2F-848B-687EA5969928}"/>
    <cellStyle name="Normal 4 29" xfId="952" xr:uid="{4F12CDBA-386C-4695-97AE-3A9E3DC47245}"/>
    <cellStyle name="Normal 4 3" xfId="953" xr:uid="{0A9000C6-A743-44CA-8DF1-AA8AE7190E4E}"/>
    <cellStyle name="Normal 4 3 2" xfId="954" xr:uid="{4F38A3C0-90EA-4625-A5B1-F97E0B64F33F}"/>
    <cellStyle name="Normal 4 3 3" xfId="955" xr:uid="{AF99BEA2-67D1-417F-9E86-3698CB88E9FD}"/>
    <cellStyle name="Normal 4 3 4" xfId="956" xr:uid="{88B079DE-5EAE-4675-A03B-7CA25AD897F9}"/>
    <cellStyle name="Normal 4 3 5" xfId="957" xr:uid="{53CB53F2-4B46-460D-B993-0C0B9CB848D7}"/>
    <cellStyle name="Normal 4 3 6" xfId="958" xr:uid="{EE12A028-353E-4B44-9142-0DDFD1687DAF}"/>
    <cellStyle name="Normal 4 3 7" xfId="959" xr:uid="{5ECC148C-E1C1-47CC-AEBA-5B0BDF48D3B9}"/>
    <cellStyle name="Normal 4 3 8" xfId="960" xr:uid="{EB50AAC5-8267-4A6E-8D16-44E22CDBB874}"/>
    <cellStyle name="Normal 4 30" xfId="961" xr:uid="{BF839651-7843-4592-9919-0FC64C15922E}"/>
    <cellStyle name="Normal 4 31" xfId="962" xr:uid="{DB70C3A7-DBAA-43C1-A2C4-4ECEA164558E}"/>
    <cellStyle name="Normal 4 32" xfId="1551" xr:uid="{35D901D8-009A-4680-A375-607908C73A7F}"/>
    <cellStyle name="Normal 4 33" xfId="1568" xr:uid="{7089E645-DDD5-45E8-9624-0C7F2DAC9A8D}"/>
    <cellStyle name="Normal 4 34" xfId="1559" xr:uid="{3881C36F-3C7C-4ED1-A3F6-9C1CFB59C662}"/>
    <cellStyle name="Normal 4 4" xfId="963" xr:uid="{359259EB-7764-4059-994C-6287023BD854}"/>
    <cellStyle name="Normal 4 4 2" xfId="964" xr:uid="{A209BE61-DAB2-4D2F-9C25-EDF5867BEEF9}"/>
    <cellStyle name="Normal 4 4 3" xfId="965" xr:uid="{A0C22617-939E-486B-BB8F-005A9FCA39F7}"/>
    <cellStyle name="Normal 4 4 4" xfId="966" xr:uid="{2B072F8E-B346-4C77-B03E-36D32591D00A}"/>
    <cellStyle name="Normal 4 4 5" xfId="967" xr:uid="{D4BAEAA6-6562-49AF-9FD2-50A023461741}"/>
    <cellStyle name="Normal 4 4 6" xfId="968" xr:uid="{3A6D0F19-D4E6-4796-B826-872A19B9123B}"/>
    <cellStyle name="Normal 4 4 7" xfId="969" xr:uid="{B78DBE74-7754-4CE2-97D7-5915D4B66537}"/>
    <cellStyle name="Normal 4 4 8" xfId="970" xr:uid="{DFD3E13A-4C2F-4A87-A40F-1302468B0548}"/>
    <cellStyle name="Normal 4 5" xfId="971" xr:uid="{3578AD2D-E3C3-4DA2-B8F6-D7324ACB558B}"/>
    <cellStyle name="Normal 4 5 2" xfId="972" xr:uid="{448DD8AA-D898-42BB-A81C-B2954DDEA85B}"/>
    <cellStyle name="Normal 4 5 3" xfId="973" xr:uid="{1D87A52B-6B00-4984-942E-BDD9AD02A6EA}"/>
    <cellStyle name="Normal 4 5 4" xfId="974" xr:uid="{0A4DB98A-9014-4B52-8D8D-C6CB68239D5C}"/>
    <cellStyle name="Normal 4 5 5" xfId="975" xr:uid="{5050EB88-E5E7-4341-BE23-C60B2EC8F154}"/>
    <cellStyle name="Normal 4 5 6" xfId="976" xr:uid="{3137FFA9-22AC-452F-9C11-7DDE57027A29}"/>
    <cellStyle name="Normal 4 5 7" xfId="977" xr:uid="{80C2224E-B5CB-4645-898F-B06C2ADC9752}"/>
    <cellStyle name="Normal 4 5 8" xfId="978" xr:uid="{BB089124-A90D-4EDA-8013-A12D7B7FDD5B}"/>
    <cellStyle name="Normal 4 6" xfId="979" xr:uid="{B31251B7-F494-4F7A-BD68-2952E61641B7}"/>
    <cellStyle name="Normal 4 6 2" xfId="980" xr:uid="{48F052E7-BF09-4D59-8464-F1580DDDED84}"/>
    <cellStyle name="Normal 4 6 3" xfId="981" xr:uid="{E0FA2516-2C7C-423E-B4A9-EA3DE84C3491}"/>
    <cellStyle name="Normal 4 6 4" xfId="982" xr:uid="{947FD677-6BB7-4A1F-9473-187EED7FF652}"/>
    <cellStyle name="Normal 4 6 5" xfId="983" xr:uid="{8206E842-E715-4227-B5DD-9F94F4C669FA}"/>
    <cellStyle name="Normal 4 6 6" xfId="984" xr:uid="{A23382E6-D2CB-4180-99D4-C5CBFEE7CE30}"/>
    <cellStyle name="Normal 4 6 7" xfId="985" xr:uid="{448ACBD1-1BF0-476F-8036-6AF0872FEF3E}"/>
    <cellStyle name="Normal 4 6 8" xfId="986" xr:uid="{9DE38194-B04B-4CBC-8056-931AFC82210D}"/>
    <cellStyle name="Normal 4 7" xfId="987" xr:uid="{A68E9D6A-BD61-41F9-89FC-98788946FCF5}"/>
    <cellStyle name="Normal 4 7 2" xfId="988" xr:uid="{C187E4BB-A622-40D7-B2EC-7EDDC300E47D}"/>
    <cellStyle name="Normal 4 7 3" xfId="989" xr:uid="{5BDCB33B-0EE5-4F0F-A868-57A48B0F7DC5}"/>
    <cellStyle name="Normal 4 7 4" xfId="990" xr:uid="{35E4FF8D-DD24-4DF5-933F-9345B7430ADA}"/>
    <cellStyle name="Normal 4 7 5" xfId="991" xr:uid="{57964DB4-E488-446E-8C3B-9C6E8556D3DD}"/>
    <cellStyle name="Normal 4 7 6" xfId="992" xr:uid="{2357A008-BA33-47BC-AB7B-DE1692BFA774}"/>
    <cellStyle name="Normal 4 7 7" xfId="993" xr:uid="{EE83EA13-EC32-4FC0-ACFC-937FC41BEBAC}"/>
    <cellStyle name="Normal 4 7 8" xfId="994" xr:uid="{8B6E01F7-6865-4D76-93F0-D93BF308A9B9}"/>
    <cellStyle name="Normal 4 8" xfId="995" xr:uid="{EEDBA6A0-270E-4383-939B-9FB4E1B51072}"/>
    <cellStyle name="Normal 4 8 2" xfId="996" xr:uid="{E19E163D-4EDB-4E10-A162-A781923CD3A7}"/>
    <cellStyle name="Normal 4 8 3" xfId="997" xr:uid="{1F68BC2A-DA2F-45FE-AA62-F87B0C9FEC05}"/>
    <cellStyle name="Normal 4 8 4" xfId="998" xr:uid="{1452B43D-9606-41B6-BC7B-906EA32B9E59}"/>
    <cellStyle name="Normal 4 8 5" xfId="999" xr:uid="{EFC71D63-92C1-43B7-8800-0877A5A87665}"/>
    <cellStyle name="Normal 4 8 6" xfId="1000" xr:uid="{17246C38-5047-490E-9B25-7FE49C063B28}"/>
    <cellStyle name="Normal 4 8 7" xfId="1001" xr:uid="{5AEA4869-8124-4355-86CE-F70C7388473B}"/>
    <cellStyle name="Normal 4 8 8" xfId="1002" xr:uid="{16FAFF2A-861B-4BB3-A249-F7ACF6708195}"/>
    <cellStyle name="Normal 4 9" xfId="1003" xr:uid="{A0EAB67C-E2A1-45AE-B96F-B2FD77AC0757}"/>
    <cellStyle name="Normal 4 9 2" xfId="1004" xr:uid="{33DA1FC1-E8CB-46E9-A043-01A4DC4C7ED6}"/>
    <cellStyle name="Normal 4 9 3" xfId="1005" xr:uid="{FE79ABAF-4A6B-4980-A0E7-BE14B1C9B7D6}"/>
    <cellStyle name="Normal 4 9 4" xfId="1006" xr:uid="{86716089-D0DA-4E0D-BA22-569E2BC1D322}"/>
    <cellStyle name="Normal 4 9 5" xfId="1007" xr:uid="{A9006144-5B26-4C57-B20C-056166B3D3C9}"/>
    <cellStyle name="Normal 4 9 6" xfId="1008" xr:uid="{A2BF8E48-CC30-4A78-80F8-7D77DAD7784D}"/>
    <cellStyle name="Normal 4 9 7" xfId="1009" xr:uid="{24B70D65-7AF9-49BF-99C3-57A94FD038CD}"/>
    <cellStyle name="Normal 4 9 8" xfId="1010" xr:uid="{184D8B71-0642-4F28-95FB-336772F17F39}"/>
    <cellStyle name="Normal 41" xfId="1651" xr:uid="{0D4BF971-21C7-4739-AD69-5B321EDB7D15}"/>
    <cellStyle name="Normal 42" xfId="1011" xr:uid="{BB124747-309B-4D4E-96AE-8202E0B748FC}"/>
    <cellStyle name="Normal 43" xfId="1012" xr:uid="{2A1A3354-C10F-4A68-B5F1-C133D9C1064F}"/>
    <cellStyle name="Normal 43 2" xfId="1013" xr:uid="{95D6558C-02E5-4448-81CF-EB3C52138F8E}"/>
    <cellStyle name="Normal 44" xfId="1014" xr:uid="{00DBEE2C-1DD2-4165-8CF6-C20803FBDE35}"/>
    <cellStyle name="Normal 44 2" xfId="1015" xr:uid="{4847358E-C1C9-44B0-B958-56EF75FC8180}"/>
    <cellStyle name="Normal 44 3" xfId="1016" xr:uid="{6B45375F-7C61-41CB-B758-121DABA22E68}"/>
    <cellStyle name="Normal 44 4" xfId="1017" xr:uid="{4014DC65-E956-4B75-9CB6-64CF149C765E}"/>
    <cellStyle name="Normal 44 5" xfId="1018" xr:uid="{0BEAE85E-024A-4AD6-9A85-C8B172DB3BF0}"/>
    <cellStyle name="Normal 44 6" xfId="1019" xr:uid="{BCDE2722-B1D7-4322-A20D-338443BFEA56}"/>
    <cellStyle name="Normal 45" xfId="1644" xr:uid="{8834786E-5AAE-4C7E-8009-B2329AD50B73}"/>
    <cellStyle name="Normal 47" xfId="1020" xr:uid="{B55F9A13-A5E6-41BE-9820-4F6CE00EE971}"/>
    <cellStyle name="Normal 48" xfId="1021" xr:uid="{FDCCD0F2-F08D-43EB-881B-2CC57E300C5D}"/>
    <cellStyle name="Normal 48 2" xfId="1545" xr:uid="{BD41D681-DEEC-4838-AFE0-BA4A0EC4929F}"/>
    <cellStyle name="Normal 49" xfId="1022" xr:uid="{5E0D7924-1E7D-4918-AD3F-38E0BD4F33D4}"/>
    <cellStyle name="Normal 49 2" xfId="1546" xr:uid="{93BBAE2F-6F48-4857-836C-DCC073F75686}"/>
    <cellStyle name="Normal 5" xfId="1023" xr:uid="{9D1977D6-2A67-4929-843F-D5839494D580}"/>
    <cellStyle name="Normal 5 10" xfId="1024" xr:uid="{67C03C96-75CA-454A-A6EC-553CF59D11DF}"/>
    <cellStyle name="Normal 5 11" xfId="1025" xr:uid="{79DFA7F2-CDC6-42E6-AF6A-EEF2F1EB8B51}"/>
    <cellStyle name="Normal 5 12" xfId="1026" xr:uid="{A64C2E21-07CA-4040-9C1F-FB3CBA5C1CD7}"/>
    <cellStyle name="Normal 5 13" xfId="1579" xr:uid="{7627D558-5CF9-4620-9DFE-B35075155E35}"/>
    <cellStyle name="Normal 5 2" xfId="1027" xr:uid="{3B53DD2C-BDEE-4E6E-AEEB-54F020C55BFF}"/>
    <cellStyle name="Normal 5 2 2" xfId="1028" xr:uid="{2B8FEB43-30B0-4B2E-B927-FBF24C28326E}"/>
    <cellStyle name="Normal 5 2 3" xfId="1029" xr:uid="{58CBD9C8-F88F-4408-B3F0-91186719B9B4}"/>
    <cellStyle name="Normal 5 2 4" xfId="1030" xr:uid="{5BD5049D-7033-405C-8507-C54D439A5150}"/>
    <cellStyle name="Normal 5 2 5" xfId="1031" xr:uid="{B174119D-1C3E-4B81-AD66-6A90CA6310F6}"/>
    <cellStyle name="Normal 5 2 6" xfId="1032" xr:uid="{0A346C8C-95A4-4431-9C9E-B6F318FB492F}"/>
    <cellStyle name="Normal 5 2 7" xfId="1033" xr:uid="{34B0DEF2-5019-45E4-BB20-75F5C228800A}"/>
    <cellStyle name="Normal 5 2 8" xfId="1034" xr:uid="{A1C075A8-CA52-4481-8B28-DAAA77E74F1A}"/>
    <cellStyle name="Normal 5 3" xfId="1035" xr:uid="{739789AC-7723-417A-9C2F-516ADBE44773}"/>
    <cellStyle name="Normal 5 3 2" xfId="1036" xr:uid="{BDD283C9-9E68-49F9-B801-0609C56320F0}"/>
    <cellStyle name="Normal 5 3 3" xfId="1037" xr:uid="{62AFCC20-84F2-4980-B178-52746BA586DF}"/>
    <cellStyle name="Normal 5 3 4" xfId="1038" xr:uid="{A6CF9D6C-AEDD-4A3F-A6EA-A8DF60CF5526}"/>
    <cellStyle name="Normal 5 3 5" xfId="1039" xr:uid="{0B1411BE-6D7F-4218-9D40-784A616F074C}"/>
    <cellStyle name="Normal 5 3 6" xfId="1040" xr:uid="{71319F80-D242-41D7-B6F7-D930D3FF157B}"/>
    <cellStyle name="Normal 5 3 7" xfId="1041" xr:uid="{D038063F-2024-4215-9FE6-9FA5EE795174}"/>
    <cellStyle name="Normal 5 3 8" xfId="1042" xr:uid="{F7D3515B-F693-41C2-9A3C-AB6DFA9816B6}"/>
    <cellStyle name="Normal 5 4" xfId="1043" xr:uid="{19058C7E-7FCA-4FBD-BDAA-26F3D55A38EE}"/>
    <cellStyle name="Normal 5 4 2" xfId="1044" xr:uid="{D07A7B1F-5E7A-4248-9C01-606D8E6A74C9}"/>
    <cellStyle name="Normal 5 4 3" xfId="1045" xr:uid="{F225B44E-C5C4-4AEB-BFA4-255DC81517A3}"/>
    <cellStyle name="Normal 5 4 4" xfId="1046" xr:uid="{E4F8EF42-0E0D-4D7C-8723-CAFB4C4256AC}"/>
    <cellStyle name="Normal 5 4 5" xfId="1047" xr:uid="{7731E5DC-DD22-4DFE-81E9-BCEAEDEE486D}"/>
    <cellStyle name="Normal 5 4 6" xfId="1048" xr:uid="{1BEEE476-8C6A-499E-B51F-515D441A669A}"/>
    <cellStyle name="Normal 5 4 7" xfId="1049" xr:uid="{169F4644-EFB5-41C9-989A-F538E5EFBC2E}"/>
    <cellStyle name="Normal 5 4 8" xfId="1050" xr:uid="{34F3C1D8-E552-4DA4-960B-ACD6FB2444A2}"/>
    <cellStyle name="Normal 5 5" xfId="1051" xr:uid="{03AD654E-3E04-4754-97F9-17E9593B26F0}"/>
    <cellStyle name="Normal 5 5 2" xfId="1052" xr:uid="{644FEA9E-1C97-4991-A48B-C7F69ED68C61}"/>
    <cellStyle name="Normal 5 5 3" xfId="1053" xr:uid="{744C4B83-B70F-41D1-B912-6C058261719C}"/>
    <cellStyle name="Normal 5 5 4" xfId="1054" xr:uid="{2E80936F-300C-4FE4-A71D-3CEE8A55C7B3}"/>
    <cellStyle name="Normal 5 5 5" xfId="1055" xr:uid="{E596878E-3938-4D28-9563-77393D381713}"/>
    <cellStyle name="Normal 5 5 6" xfId="1056" xr:uid="{F9B2F4C9-328B-4BF3-88E6-CF8DA9556891}"/>
    <cellStyle name="Normal 5 5 7" xfId="1057" xr:uid="{29126F96-31E6-4DDA-945A-5DB6AC2A8928}"/>
    <cellStyle name="Normal 5 5 8" xfId="1058" xr:uid="{2CFF100B-176E-4457-B331-A1DDF6E3C7AE}"/>
    <cellStyle name="Normal 5 6" xfId="1059" xr:uid="{917690E6-8848-4C5C-9859-475848D30538}"/>
    <cellStyle name="Normal 5 6 2" xfId="1060" xr:uid="{B605497A-21C8-483D-B2B6-ADBEE0396DF8}"/>
    <cellStyle name="Normal 5 6 3" xfId="1061" xr:uid="{B47E8C8F-9CBF-4D01-9CEB-97EB186E662A}"/>
    <cellStyle name="Normal 5 6 4" xfId="1062" xr:uid="{92A74868-9D66-483E-9601-AD7E30845A34}"/>
    <cellStyle name="Normal 5 6 5" xfId="1063" xr:uid="{B07B6F82-8ACB-4F4D-A75F-2E362BE99187}"/>
    <cellStyle name="Normal 5 6 6" xfId="1064" xr:uid="{80097C80-2D74-44FC-BE89-A73F302EA727}"/>
    <cellStyle name="Normal 5 6 7" xfId="1065" xr:uid="{60CABAB1-C1F9-45C8-99B5-3100C3272F46}"/>
    <cellStyle name="Normal 5 6 8" xfId="1066" xr:uid="{64F09EEE-E17B-4B29-9A94-782744747C4C}"/>
    <cellStyle name="Normal 5 7" xfId="1067" xr:uid="{CFE80705-67D0-4BBE-A98C-E4C3491CD0EA}"/>
    <cellStyle name="Normal 5 7 2" xfId="1068" xr:uid="{73F5A6EA-4835-4C4C-B8FD-870838943C48}"/>
    <cellStyle name="Normal 5 7 3" xfId="1069" xr:uid="{2F20D65C-25B1-4B59-89FA-70E91EA5AF8D}"/>
    <cellStyle name="Normal 5 7 4" xfId="1070" xr:uid="{5C9A2553-F141-41A7-BD53-30058E50203C}"/>
    <cellStyle name="Normal 5 7 5" xfId="1071" xr:uid="{21114D48-C9CA-4A3A-BD0B-E9EEE98B2472}"/>
    <cellStyle name="Normal 5 7 6" xfId="1072" xr:uid="{66092F01-1FFD-4DCE-8EE7-52981783A464}"/>
    <cellStyle name="Normal 5 7 7" xfId="1073" xr:uid="{A0510860-518A-42E1-9426-32F767874DD3}"/>
    <cellStyle name="Normal 5 7 8" xfId="1074" xr:uid="{B033643F-5C59-4D25-9FA4-251693BBC461}"/>
    <cellStyle name="Normal 5 8" xfId="1075" xr:uid="{E4E62D6A-E772-4F20-9BD7-B56E4E896A0C}"/>
    <cellStyle name="Normal 5 8 2" xfId="1076" xr:uid="{78B08F0B-6218-439E-A6A6-B3D1EDDED631}"/>
    <cellStyle name="Normal 5 8 3" xfId="1077" xr:uid="{A20ED618-B29D-4518-B81B-A3080975AFB2}"/>
    <cellStyle name="Normal 5 8 4" xfId="1078" xr:uid="{C40A64F9-E318-4FCB-9571-118535FB3A34}"/>
    <cellStyle name="Normal 5 9" xfId="1079" xr:uid="{6347C872-50DB-4CD5-8AC6-2017FFCD337D}"/>
    <cellStyle name="Normal 50" xfId="1080" xr:uid="{A482BD50-D154-4EA9-ABE9-3D5FD792E165}"/>
    <cellStyle name="Normal 51" xfId="1081" xr:uid="{FAAA2F18-C8F9-4F0A-9FD8-87DCAEEE1655}"/>
    <cellStyle name="Normal 51 2" xfId="1547" xr:uid="{1213A95A-32B0-4D63-82E6-4F3CFF30A597}"/>
    <cellStyle name="Normal 52" xfId="1082" xr:uid="{37B97458-DB1F-4DCC-A7A2-2827C4FFEB12}"/>
    <cellStyle name="Normal 53" xfId="1083" xr:uid="{EE3CA03B-8280-4CB2-9C30-DEC272D0FF83}"/>
    <cellStyle name="Normal 54" xfId="1084" xr:uid="{0287F84E-CAEE-4856-B4E8-470BC6C8B01E}"/>
    <cellStyle name="Normal 55" xfId="1085" xr:uid="{10789F7E-26CF-46EE-A764-014E925CEB2A}"/>
    <cellStyle name="Normal 56" xfId="1086" xr:uid="{278B626A-09E8-4C25-A5C3-2C8AFA2D5BE2}"/>
    <cellStyle name="Normal 57" xfId="1548" xr:uid="{970BA00C-B968-4691-8E93-2F55F6660CB9}"/>
    <cellStyle name="Normal 58" xfId="1549" xr:uid="{B9D9C051-C6AC-4DCD-9106-FD7C7F392653}"/>
    <cellStyle name="Normal 6" xfId="1087" xr:uid="{80CEFF90-56D7-40D7-B724-D35CF2C98374}"/>
    <cellStyle name="Normal 6 10" xfId="1088" xr:uid="{AD936BBE-58EC-4CD6-96E2-2A91BA4BDD1D}"/>
    <cellStyle name="Normal 6 11" xfId="1089" xr:uid="{B185C101-0C34-4662-BC17-CEBF6D60EE32}"/>
    <cellStyle name="Normal 6 12" xfId="1090" xr:uid="{1274443A-F63C-458E-91D1-7897BCDB8393}"/>
    <cellStyle name="Normal 6 13" xfId="1589" xr:uid="{36B4C0F7-2204-4DAD-9D2A-3FE0870434E7}"/>
    <cellStyle name="Normal 6 2" xfId="1091" xr:uid="{8B6ECD3D-E39D-412E-A3F9-3853EBA3D3B5}"/>
    <cellStyle name="Normal 6 2 2" xfId="1092" xr:uid="{1183A9F7-7F14-4411-B738-C68F84900B68}"/>
    <cellStyle name="Normal 6 2 3" xfId="1093" xr:uid="{DF663EEC-E065-462B-887E-8AEE0D21D3F2}"/>
    <cellStyle name="Normal 6 2 4" xfId="1094" xr:uid="{0E55A973-F5A4-4787-9E31-624F21BEDAD9}"/>
    <cellStyle name="Normal 6 2 5" xfId="1095" xr:uid="{E2308804-3CB1-4B91-8A35-6548B9943866}"/>
    <cellStyle name="Normal 6 2 6" xfId="1096" xr:uid="{E8658B84-5C8A-40E6-97A4-AB5832BF35D0}"/>
    <cellStyle name="Normal 6 2 7" xfId="1097" xr:uid="{F03E95A8-13FC-473D-B082-DBADDD3D4186}"/>
    <cellStyle name="Normal 6 2 8" xfId="1098" xr:uid="{F8F88A8D-5013-4867-A560-0BD99080190D}"/>
    <cellStyle name="Normal 6 3" xfId="1099" xr:uid="{B0AEAC45-65B8-495D-8D30-667229573E71}"/>
    <cellStyle name="Normal 6 3 2" xfId="1100" xr:uid="{9B5982A3-4874-45F0-B07F-C115D59D3E9A}"/>
    <cellStyle name="Normal 6 3 3" xfId="1101" xr:uid="{51269FD8-E4E3-429A-9E13-03BF13ED25F6}"/>
    <cellStyle name="Normal 6 3 4" xfId="1102" xr:uid="{58085AD7-1905-482E-A955-B8806E0B8F64}"/>
    <cellStyle name="Normal 6 3 5" xfId="1103" xr:uid="{D8BFB7F7-E280-45B0-9B9A-204699B4E6AD}"/>
    <cellStyle name="Normal 6 3 6" xfId="1104" xr:uid="{6613FDE9-2386-4782-94D9-F3D8F281F32B}"/>
    <cellStyle name="Normal 6 3 7" xfId="1105" xr:uid="{7F8F8A5F-FA9A-4180-9D03-8890831530E5}"/>
    <cellStyle name="Normal 6 3 8" xfId="1106" xr:uid="{0F9F03BF-089D-4393-B1F1-7D95DBCB4452}"/>
    <cellStyle name="Normal 6 4" xfId="1107" xr:uid="{EA6D080A-C178-436B-B5C0-D9FCCB113B36}"/>
    <cellStyle name="Normal 6 4 2" xfId="1108" xr:uid="{BEC6CD67-3E59-42F1-9F8B-B46B2BDF23D9}"/>
    <cellStyle name="Normal 6 4 3" xfId="1109" xr:uid="{72DC0584-24C4-47C2-9B72-40A26B5E8C82}"/>
    <cellStyle name="Normal 6 4 4" xfId="1110" xr:uid="{D6145E00-9C4A-4297-975A-40F316E4FF32}"/>
    <cellStyle name="Normal 6 4 5" xfId="1111" xr:uid="{2A771DFC-66F0-4E0C-8B4E-CA7235E9F8B7}"/>
    <cellStyle name="Normal 6 4 6" xfId="1112" xr:uid="{A1486DAF-C985-4146-B830-968E27B454EA}"/>
    <cellStyle name="Normal 6 4 7" xfId="1113" xr:uid="{2BC5A83F-6757-496B-A0FC-7ED66BC4EBB3}"/>
    <cellStyle name="Normal 6 4 8" xfId="1114" xr:uid="{A23EA527-7280-4025-876C-898AB982C1FB}"/>
    <cellStyle name="Normal 6 5" xfId="1115" xr:uid="{FB5FB8ED-35A9-4B0E-A434-F58A9F6D2484}"/>
    <cellStyle name="Normal 6 5 2" xfId="1116" xr:uid="{CE99BD93-D576-49D9-9475-02934680FB6F}"/>
    <cellStyle name="Normal 6 5 3" xfId="1117" xr:uid="{AA208FF7-A430-417F-987B-2BE93C194814}"/>
    <cellStyle name="Normal 6 5 4" xfId="1118" xr:uid="{56ACAD08-3589-4BEA-81A1-F29A8DE3686D}"/>
    <cellStyle name="Normal 6 5 5" xfId="1119" xr:uid="{A329C677-D485-41B9-94C2-77664D2E45FF}"/>
    <cellStyle name="Normal 6 5 6" xfId="1120" xr:uid="{D16AFDCE-3119-46C8-8474-E64B3B9D8FDF}"/>
    <cellStyle name="Normal 6 5 7" xfId="1121" xr:uid="{DBE769C2-18CB-4DDC-8A3B-0AD5FEDEBEE9}"/>
    <cellStyle name="Normal 6 5 8" xfId="1122" xr:uid="{F4A0529E-DD02-4AED-9D42-9171E82B94FD}"/>
    <cellStyle name="Normal 6 6" xfId="1123" xr:uid="{61D1B255-87F5-45FD-B593-3246744DE101}"/>
    <cellStyle name="Normal 6 6 2" xfId="1124" xr:uid="{9BABC85B-0DC8-414A-B7B4-BB9424BC0534}"/>
    <cellStyle name="Normal 6 6 3" xfId="1125" xr:uid="{00A39CA3-C9C6-4CC4-876D-639F1DDE588E}"/>
    <cellStyle name="Normal 6 6 4" xfId="1126" xr:uid="{AA976EA8-35FA-47ED-BBDE-A687BE9F8DE9}"/>
    <cellStyle name="Normal 6 6 5" xfId="1127" xr:uid="{BD270FE7-F706-4B1F-B478-B9F3C1A13D24}"/>
    <cellStyle name="Normal 6 6 6" xfId="1128" xr:uid="{3B884A5C-D752-4EED-A9A4-F63CA67D9939}"/>
    <cellStyle name="Normal 6 6 7" xfId="1129" xr:uid="{A0F36996-5AEE-4109-93E9-9B2DCD59847D}"/>
    <cellStyle name="Normal 6 6 8" xfId="1130" xr:uid="{DB4CC5D1-E9FE-4818-ADCB-301DF009FD25}"/>
    <cellStyle name="Normal 6 7" xfId="1131" xr:uid="{1380D0E6-A03D-40A0-8049-9FA40B67D4B8}"/>
    <cellStyle name="Normal 6 7 2" xfId="1132" xr:uid="{66C368C3-2163-45CC-AD9A-81B9F9B37397}"/>
    <cellStyle name="Normal 6 7 3" xfId="1133" xr:uid="{C21CB747-C015-4E34-9E62-47D81F0BA97F}"/>
    <cellStyle name="Normal 6 7 4" xfId="1134" xr:uid="{586D1954-0CAD-409A-BE66-8E3001C9B5EC}"/>
    <cellStyle name="Normal 6 7 5" xfId="1135" xr:uid="{ABAC0431-9886-41D0-8DA2-6627AA10554D}"/>
    <cellStyle name="Normal 6 7 6" xfId="1136" xr:uid="{A8EFEEA3-0546-47CC-B446-230CA71549C4}"/>
    <cellStyle name="Normal 6 7 7" xfId="1137" xr:uid="{DE807057-874B-4E41-9219-2B9D64953FFC}"/>
    <cellStyle name="Normal 6 7 8" xfId="1138" xr:uid="{68A26804-ADA7-4C34-9FFE-53D87F5BF9B4}"/>
    <cellStyle name="Normal 6 8" xfId="1139" xr:uid="{1C4CB130-CAEF-40EA-B4CC-A8A713AFB201}"/>
    <cellStyle name="Normal 6 8 2" xfId="1140" xr:uid="{CC661692-9A25-4AFB-AC2F-07C7474A01DA}"/>
    <cellStyle name="Normal 6 8 3" xfId="1141" xr:uid="{1D4AE871-BD81-4BCE-BE04-A8A7068FB834}"/>
    <cellStyle name="Normal 6 8 4" xfId="1142" xr:uid="{6C3167C1-985B-4BC4-A3F7-C3DAD74A9AA1}"/>
    <cellStyle name="Normal 6 9" xfId="1143" xr:uid="{B6D76F3C-6FEE-44BA-A58F-9B0316DC7836}"/>
    <cellStyle name="Normal 60" xfId="1550" xr:uid="{4F49C47E-06AF-461A-9AD9-E524DA5AAD57}"/>
    <cellStyle name="Normal 601" xfId="238" xr:uid="{9714DC69-6A6B-4838-96E1-7B3DBEDBB8A5}"/>
    <cellStyle name="Normal 605" xfId="194" xr:uid="{A0F5FADF-61F4-439E-A69E-9469CB0A3CDB}"/>
    <cellStyle name="Normal 606" xfId="193" xr:uid="{531E34AC-47FA-4FC8-9C2F-B714233B588E}"/>
    <cellStyle name="Normal 636" xfId="191" xr:uid="{D62BD7F7-FDAD-4FB1-8D87-099F2EABD3C9}"/>
    <cellStyle name="Normal 640" xfId="192" xr:uid="{C3C66ABD-D56B-40DB-9F0F-FB8769854EB4}"/>
    <cellStyle name="Normal 643" xfId="195" xr:uid="{E709AF81-08E0-404F-8DBA-C2507681F8C8}"/>
    <cellStyle name="Normal 646" xfId="197" xr:uid="{8E3614C1-00B7-46C7-B1C7-2397B10A569F}"/>
    <cellStyle name="Normal 647" xfId="198" xr:uid="{5D7CE710-EBF8-4B53-B01E-FA78ADCCF593}"/>
    <cellStyle name="Normal 649" xfId="199" xr:uid="{21FCECA3-EF62-4E31-B4D5-5DFCD53D6130}"/>
    <cellStyle name="Normal 650" xfId="200" xr:uid="{D981A1B2-18CF-49BB-8930-E6ABC25BADD1}"/>
    <cellStyle name="Normal 651" xfId="201" xr:uid="{8954B77B-964E-4F95-800E-1E2A05F81F89}"/>
    <cellStyle name="Normal 652" xfId="202" xr:uid="{FE6470D9-897D-4F18-A72C-1740DFDC64C4}"/>
    <cellStyle name="Normal 653" xfId="203" xr:uid="{BD4B85A9-E037-474D-BE80-92C8509AF3ED}"/>
    <cellStyle name="Normal 654" xfId="204" xr:uid="{447382AF-DC5B-489C-AA91-35076FAEC3AB}"/>
    <cellStyle name="Normal 655" xfId="205" xr:uid="{870BAA2D-32C3-48F4-8755-A3111A257540}"/>
    <cellStyle name="Normal 656" xfId="206" xr:uid="{022D39B6-A966-4D64-AF49-BE2FA98C6CF8}"/>
    <cellStyle name="Normal 657" xfId="207" xr:uid="{81BAD1E2-11B7-453F-AAC3-0A10B3110381}"/>
    <cellStyle name="Normal 658" xfId="209" xr:uid="{3012E5B1-DD1D-40DF-84DE-5A4003B1BB13}"/>
    <cellStyle name="Normal 659" xfId="210" xr:uid="{D618160D-6389-4EEC-9D01-B218954E2431}"/>
    <cellStyle name="Normal 660" xfId="212" xr:uid="{5032725F-2131-45A9-889C-D44AB1CD999D}"/>
    <cellStyle name="Normal 662" xfId="213" xr:uid="{30177B20-03D5-430A-91B9-1993B275EA6E}"/>
    <cellStyle name="Normal 663" xfId="214" xr:uid="{487185B4-BEA6-48B6-B459-496DBD5AE1FC}"/>
    <cellStyle name="Normal 664" xfId="215" xr:uid="{E3383CDC-1E0C-4F56-8140-C111670CF1AE}"/>
    <cellStyle name="Normal 665" xfId="216" xr:uid="{67F0F032-12C2-4D6C-9925-2DA40708CF6C}"/>
    <cellStyle name="Normal 667" xfId="217" xr:uid="{01C69E59-8A71-4BA2-87DB-69D50AD6A684}"/>
    <cellStyle name="Normal 673" xfId="220" xr:uid="{0F8E4D26-5037-479A-86BE-2179AE592568}"/>
    <cellStyle name="Normal 674" xfId="221" xr:uid="{881FB06E-A109-4C51-8598-878E52B79689}"/>
    <cellStyle name="Normal 675" xfId="222" xr:uid="{1A99D7B1-94A4-4E7B-95A7-B22BFD38F1C6}"/>
    <cellStyle name="Normal 676" xfId="223" xr:uid="{574BBF54-E310-4EF1-97E5-3DD69BEFC90A}"/>
    <cellStyle name="Normal 677" xfId="227" xr:uid="{7217E973-E436-4036-BF31-1057E07A73BE}"/>
    <cellStyle name="Normal 678" xfId="228" xr:uid="{36F4E371-DC55-4087-BBD6-0798C852FBAA}"/>
    <cellStyle name="Normal 679" xfId="229" xr:uid="{042B5F41-EDD7-455F-849C-B6634B1DD8E3}"/>
    <cellStyle name="Normal 684" xfId="234" xr:uid="{6B269B4C-5957-4D0D-A6AA-EC45A66C4C3E}"/>
    <cellStyle name="Normal 7" xfId="1144" xr:uid="{0747C584-EBEE-4D7D-BEBB-A98D77F8653E}"/>
    <cellStyle name="Normal 7 10" xfId="1145" xr:uid="{39F3C095-90AF-459D-8875-F6F58B15442C}"/>
    <cellStyle name="Normal 7 11" xfId="1146" xr:uid="{5A916D1D-417C-4423-8CBE-4C9ADCE27717}"/>
    <cellStyle name="Normal 7 12" xfId="1147" xr:uid="{6460397D-D5F9-496F-B17C-94FCE5B19B8C}"/>
    <cellStyle name="Normal 7 13" xfId="1553" xr:uid="{2716954F-D945-4650-BDED-7C54B4136DE1}"/>
    <cellStyle name="Normal 7 2" xfId="1148" xr:uid="{330ED5CE-A44E-4777-A91C-516FEB1E3404}"/>
    <cellStyle name="Normal 7 2 2" xfId="1149" xr:uid="{D24E291F-2041-4320-8697-9589C9C59D16}"/>
    <cellStyle name="Normal 7 2 3" xfId="1150" xr:uid="{3B1FA87D-3113-4522-8F2F-F9120E0C0DDF}"/>
    <cellStyle name="Normal 7 2 4" xfId="1151" xr:uid="{475CF72D-E33B-4B93-BEEE-AB6561B8E1CD}"/>
    <cellStyle name="Normal 7 2 5" xfId="1152" xr:uid="{B812965A-1446-4CF0-9F68-35F8A27D4CAE}"/>
    <cellStyle name="Normal 7 2 6" xfId="1153" xr:uid="{6D7CAB47-75CA-4A17-A310-A336F0FD8EA4}"/>
    <cellStyle name="Normal 7 2 7" xfId="1154" xr:uid="{639FD831-4DC5-4700-BA1E-6EFC69CC1D76}"/>
    <cellStyle name="Normal 7 2 8" xfId="1155" xr:uid="{38B9CF9F-D549-418A-A995-3EEA1286A78E}"/>
    <cellStyle name="Normal 7 2 9" xfId="1595" xr:uid="{79221F5B-B172-432B-A93F-A8BB5A4A234C}"/>
    <cellStyle name="Normal 7 3" xfId="1156" xr:uid="{5EA89579-3A38-4780-9654-CDE6335FF025}"/>
    <cellStyle name="Normal 7 3 2" xfId="1157" xr:uid="{B9454A27-8386-46F5-AE71-B4858FDCB6B2}"/>
    <cellStyle name="Normal 7 3 3" xfId="1158" xr:uid="{6E1DE637-34E4-4539-B288-F930F6050482}"/>
    <cellStyle name="Normal 7 3 4" xfId="1159" xr:uid="{25FEC8B3-2E7C-4578-9582-1C1A9BFA37D6}"/>
    <cellStyle name="Normal 7 3 5" xfId="1160" xr:uid="{CB9A551B-79A9-4F6D-BA3D-A3C02AA63F11}"/>
    <cellStyle name="Normal 7 3 6" xfId="1161" xr:uid="{816834DE-1069-4EB6-AAF9-31F66DC81FAB}"/>
    <cellStyle name="Normal 7 3 7" xfId="1162" xr:uid="{7E6B5E59-67EB-4A18-BAFD-A4077463FE24}"/>
    <cellStyle name="Normal 7 3 8" xfId="1163" xr:uid="{DE1277A4-E3BE-4C29-8FCD-030E6F30CE87}"/>
    <cellStyle name="Normal 7 4" xfId="1164" xr:uid="{36268982-4CC2-4C86-8BAD-6C24A1D96EE9}"/>
    <cellStyle name="Normal 7 4 2" xfId="1165" xr:uid="{853F08BF-691E-4C2D-8A82-2DFF8A4E8724}"/>
    <cellStyle name="Normal 7 4 3" xfId="1166" xr:uid="{3AE2352D-9B2A-48A1-B265-FA34E7C48255}"/>
    <cellStyle name="Normal 7 4 4" xfId="1167" xr:uid="{A8F7F99D-4349-42DB-8CA2-CA07E3B97D7F}"/>
    <cellStyle name="Normal 7 4 5" xfId="1168" xr:uid="{62E5C3CA-0220-4205-8256-9E079742B155}"/>
    <cellStyle name="Normal 7 4 6" xfId="1169" xr:uid="{7CB213C4-A1E8-40C9-A299-CBDF71443524}"/>
    <cellStyle name="Normal 7 4 7" xfId="1170" xr:uid="{8D46F04F-0FAE-4D55-A6B3-F1C3703E91E6}"/>
    <cellStyle name="Normal 7 4 8" xfId="1171" xr:uid="{832439B6-A861-4AAF-9870-546AB1E00B68}"/>
    <cellStyle name="Normal 7 5" xfId="1172" xr:uid="{0CE82729-BDF8-43C7-910E-0199E889FF70}"/>
    <cellStyle name="Normal 7 5 2" xfId="1173" xr:uid="{7958CB76-F366-4DE5-87AC-DBA76FD24C6A}"/>
    <cellStyle name="Normal 7 5 3" xfId="1174" xr:uid="{DAC5287C-129D-4B41-950E-80ED85CA73AC}"/>
    <cellStyle name="Normal 7 5 4" xfId="1175" xr:uid="{9F87A6DD-A2F5-4451-8DEE-07482883E69B}"/>
    <cellStyle name="Normal 7 5 5" xfId="1176" xr:uid="{84C9D7BF-9AFD-4604-8D9E-BFDA89E67029}"/>
    <cellStyle name="Normal 7 5 6" xfId="1177" xr:uid="{DC118D6F-B807-4673-B344-90E9702893D9}"/>
    <cellStyle name="Normal 7 5 7" xfId="1178" xr:uid="{2FC4AE1D-7FF8-4927-9F46-7047FC47E7FB}"/>
    <cellStyle name="Normal 7 5 8" xfId="1179" xr:uid="{B41E0FA7-0E66-41DE-9846-F4C0AB46311C}"/>
    <cellStyle name="Normal 7 6" xfId="1180" xr:uid="{7B8DFCB5-58FB-456B-A0BB-A93EA7367599}"/>
    <cellStyle name="Normal 7 6 2" xfId="1181" xr:uid="{326C7812-2162-4F8B-A7F0-B4E16C8795F7}"/>
    <cellStyle name="Normal 7 6 3" xfId="1182" xr:uid="{3F3F6F29-E344-4AB9-9951-0A09B445DE55}"/>
    <cellStyle name="Normal 7 6 4" xfId="1183" xr:uid="{2FA649FB-0C06-467B-AE77-C17007467DB0}"/>
    <cellStyle name="Normal 7 6 5" xfId="1184" xr:uid="{1E07909D-C921-432D-BBB1-41FAA75900F5}"/>
    <cellStyle name="Normal 7 6 6" xfId="1185" xr:uid="{70E8A4C1-7C21-446C-8925-EA5A4E493CF7}"/>
    <cellStyle name="Normal 7 6 7" xfId="1186" xr:uid="{289590A9-4267-4B28-8375-7A74EA49453B}"/>
    <cellStyle name="Normal 7 6 8" xfId="1187" xr:uid="{E0905EA0-8DA8-473D-8A92-C21467795EFE}"/>
    <cellStyle name="Normal 7 7" xfId="1188" xr:uid="{12F5DCF6-65BE-43DD-B104-FBC107E56F87}"/>
    <cellStyle name="Normal 7 7 2" xfId="1189" xr:uid="{92CCB5B3-A011-4FBE-97B3-523626E3A630}"/>
    <cellStyle name="Normal 7 7 3" xfId="1190" xr:uid="{8EBD40FE-9893-4BC2-B70E-6B33925F2226}"/>
    <cellStyle name="Normal 7 7 4" xfId="1191" xr:uid="{77131D9B-6B0E-47E8-A8EA-4095B6EC7771}"/>
    <cellStyle name="Normal 7 7 5" xfId="1192" xr:uid="{85F330A7-28D2-4325-943A-213FF4367320}"/>
    <cellStyle name="Normal 7 7 6" xfId="1193" xr:uid="{E4D70089-BE79-455C-BB2D-DC5B22A79388}"/>
    <cellStyle name="Normal 7 7 7" xfId="1194" xr:uid="{3169111E-6FA9-436A-9138-0321432A5A42}"/>
    <cellStyle name="Normal 7 7 8" xfId="1195" xr:uid="{89B9DE86-5D5A-4D2E-924F-CC7F6CAFC0B6}"/>
    <cellStyle name="Normal 7 8" xfId="1196" xr:uid="{F9600BDE-87B8-4E55-AF03-835749FD3009}"/>
    <cellStyle name="Normal 7 8 2" xfId="1197" xr:uid="{C169270F-41D5-4C50-9916-6883935DC595}"/>
    <cellStyle name="Normal 7 8 3" xfId="1198" xr:uid="{1377F871-F4C7-40D0-ADB4-8553ECCE3332}"/>
    <cellStyle name="Normal 7 8 4" xfId="1199" xr:uid="{4200D021-0D3D-4ECC-A8A1-E3A964A45D11}"/>
    <cellStyle name="Normal 7 9" xfId="1200" xr:uid="{456A1404-B4E7-4C5A-8F1D-7AB39C0A2441}"/>
    <cellStyle name="Normal 713" xfId="224" xr:uid="{C80CA44A-E208-4F57-9230-4C8625458FF4}"/>
    <cellStyle name="Normal 714" xfId="225" xr:uid="{BDD4B45B-D806-4719-A820-B3011FC56206}"/>
    <cellStyle name="Normal 715" xfId="226" xr:uid="{CE46B7B3-7E51-4847-B80E-F4B8FB6F3A9D}"/>
    <cellStyle name="Normal 744" xfId="244" xr:uid="{6D419EDC-B6F7-4AC3-9956-D6ED087C7CC5}"/>
    <cellStyle name="Normal 76" xfId="1538" xr:uid="{D4DE1690-406E-4D60-8150-6F86C9997209}"/>
    <cellStyle name="Normal 78" xfId="1537" xr:uid="{4DCB12F5-BCCE-4BAD-97D4-DAA85AE3CE9B}"/>
    <cellStyle name="Normal 79" xfId="1539" xr:uid="{BD9A4431-FADB-45E1-ADB9-49773A7DF1D3}"/>
    <cellStyle name="Normal 8" xfId="1201" xr:uid="{3E7DEE54-E9AA-4626-B485-7142ECB1F0C2}"/>
    <cellStyle name="Normal 8 10" xfId="1202" xr:uid="{CAE31093-18A5-4017-8017-B691F3110340}"/>
    <cellStyle name="Normal 8 11" xfId="1203" xr:uid="{3F54C503-747E-4D6A-9DC5-027FCDF17E06}"/>
    <cellStyle name="Normal 8 12" xfId="1204" xr:uid="{D8EA77B0-BDEE-4CD3-AF76-2FC474611B2C}"/>
    <cellStyle name="Normal 8 13" xfId="1572" xr:uid="{5FD58DC5-F12F-44A9-A530-0E25955846A8}"/>
    <cellStyle name="Normal 8 2" xfId="1205" xr:uid="{607F6278-8624-43E7-9844-15B240A882DD}"/>
    <cellStyle name="Normal 8 2 2" xfId="1206" xr:uid="{1AD1933F-01AD-45A9-8556-E81E82C400AA}"/>
    <cellStyle name="Normal 8 2 3" xfId="1207" xr:uid="{57C89A38-8BA6-46CA-88E9-5B9EBB0F059D}"/>
    <cellStyle name="Normal 8 2 4" xfId="1208" xr:uid="{8DA194BE-1DBD-42CE-B59E-54D88E0597CE}"/>
    <cellStyle name="Normal 8 2 5" xfId="1209" xr:uid="{EB19A044-9F83-4E61-B080-3A076CCA31D1}"/>
    <cellStyle name="Normal 8 2 6" xfId="1210" xr:uid="{C4238CE1-823B-4EDB-9C61-5DA4F75148D9}"/>
    <cellStyle name="Normal 8 2 7" xfId="1211" xr:uid="{FC3324D7-265D-41CB-9BD0-4257B0547340}"/>
    <cellStyle name="Normal 8 2 8" xfId="1212" xr:uid="{3D17E07C-90E7-4A2B-97F0-8041C38F7E18}"/>
    <cellStyle name="Normal 8 3" xfId="1213" xr:uid="{8D760EB7-9E4A-4CBD-87C3-0BDB14195C05}"/>
    <cellStyle name="Normal 8 3 2" xfId="1214" xr:uid="{E7B106AA-285C-40B3-9C4F-472C61B5AB0B}"/>
    <cellStyle name="Normal 8 3 3" xfId="1215" xr:uid="{0BEB05D4-5FF9-436D-957E-A5F7FB80C854}"/>
    <cellStyle name="Normal 8 3 4" xfId="1216" xr:uid="{C84B31B6-BF70-4225-B442-725D62C9475C}"/>
    <cellStyle name="Normal 8 3 5" xfId="1217" xr:uid="{D77B1110-9841-4765-B1B5-982E2573F989}"/>
    <cellStyle name="Normal 8 3 6" xfId="1218" xr:uid="{5F5626CC-F9B8-40BE-BC84-E9FFB93E81E3}"/>
    <cellStyle name="Normal 8 3 7" xfId="1219" xr:uid="{78B1D5C3-C584-475E-869C-0CA62EA7E276}"/>
    <cellStyle name="Normal 8 3 8" xfId="1220" xr:uid="{EBFDAF4C-DA2F-4CD3-A0B5-9CDC5D90B9AA}"/>
    <cellStyle name="Normal 8 4" xfId="1221" xr:uid="{1D771F3B-C7BA-44A1-93E8-A351012D9812}"/>
    <cellStyle name="Normal 8 4 2" xfId="1222" xr:uid="{E6FF43DA-DB39-49B3-8F54-F89878A187CD}"/>
    <cellStyle name="Normal 8 4 3" xfId="1223" xr:uid="{6958D52B-E570-4124-9559-43B21392300A}"/>
    <cellStyle name="Normal 8 4 4" xfId="1224" xr:uid="{B7DF3503-3E08-4904-8A42-7C6B749ED8EF}"/>
    <cellStyle name="Normal 8 4 5" xfId="1225" xr:uid="{543C6D27-3D29-45CB-B73E-5EC1B3D17C7C}"/>
    <cellStyle name="Normal 8 4 6" xfId="1226" xr:uid="{BCA26F95-4B73-47ED-942E-9B47D869123D}"/>
    <cellStyle name="Normal 8 4 7" xfId="1227" xr:uid="{6A45ED2C-FEB3-4DB9-9621-3DE5F5960724}"/>
    <cellStyle name="Normal 8 4 8" xfId="1228" xr:uid="{EFA0C753-761A-4A7D-955B-552ECF236220}"/>
    <cellStyle name="Normal 8 5" xfId="1229" xr:uid="{16EEFAB1-43B9-40EE-89DB-3CD7EF1C5E0A}"/>
    <cellStyle name="Normal 8 5 2" xfId="1230" xr:uid="{95E82210-A328-4C5B-9692-3A82743DFCEC}"/>
    <cellStyle name="Normal 8 5 3" xfId="1231" xr:uid="{D69CD4B6-DAA5-4CEA-96F0-DE4E0420341C}"/>
    <cellStyle name="Normal 8 5 4" xfId="1232" xr:uid="{E924316A-D588-48EB-8E87-91003ACF63D7}"/>
    <cellStyle name="Normal 8 5 5" xfId="1233" xr:uid="{B7555B7E-1951-404D-B740-0D2D166234B9}"/>
    <cellStyle name="Normal 8 5 6" xfId="1234" xr:uid="{61DC2EC7-AEB8-4365-9C02-21EE2220FB16}"/>
    <cellStyle name="Normal 8 5 7" xfId="1235" xr:uid="{BA48FFA8-87DA-49FE-82AF-04C7039A6395}"/>
    <cellStyle name="Normal 8 5 8" xfId="1236" xr:uid="{4B4B4F87-EA98-4E7C-BE24-3B5C927062C7}"/>
    <cellStyle name="Normal 8 6" xfId="1237" xr:uid="{ACB4236B-C876-44F1-895D-1CE30ABCD833}"/>
    <cellStyle name="Normal 8 6 2" xfId="1238" xr:uid="{509194D9-4E10-4095-B47C-BB5D3DBC8E20}"/>
    <cellStyle name="Normal 8 6 3" xfId="1239" xr:uid="{94B06CA5-80E1-480F-A12B-6BDA438E3DFB}"/>
    <cellStyle name="Normal 8 6 4" xfId="1240" xr:uid="{96DF374E-9A93-4FCB-BA44-B5C6820480D1}"/>
    <cellStyle name="Normal 8 6 5" xfId="1241" xr:uid="{FE834ABD-0517-4D65-96C8-623BF43DFAA4}"/>
    <cellStyle name="Normal 8 6 6" xfId="1242" xr:uid="{AEBED954-C752-4430-A00F-51868537C33E}"/>
    <cellStyle name="Normal 8 6 7" xfId="1243" xr:uid="{07C23908-59ED-42F4-B3EA-8B95E582502D}"/>
    <cellStyle name="Normal 8 6 8" xfId="1244" xr:uid="{FDA0D9C5-CECC-4C18-BE58-B7F2D785D872}"/>
    <cellStyle name="Normal 8 7" xfId="1245" xr:uid="{B0159AE2-10FC-437F-A9D2-C5595EADC10E}"/>
    <cellStyle name="Normal 8 7 2" xfId="1246" xr:uid="{46E8C0F6-04D4-49DD-B223-485FE5CEA7B7}"/>
    <cellStyle name="Normal 8 7 3" xfId="1247" xr:uid="{10283117-D291-4F64-8ED7-55B220875ECE}"/>
    <cellStyle name="Normal 8 7 4" xfId="1248" xr:uid="{CE187C7A-D299-458F-A655-55491CFDB424}"/>
    <cellStyle name="Normal 8 7 5" xfId="1249" xr:uid="{5F29931D-7E6E-4A23-B7B1-C69D144EE505}"/>
    <cellStyle name="Normal 8 7 6" xfId="1250" xr:uid="{DA6C4BB2-C169-491A-B308-91E23765859E}"/>
    <cellStyle name="Normal 8 7 7" xfId="1251" xr:uid="{4B651596-E802-4D08-9FF6-E896706973FB}"/>
    <cellStyle name="Normal 8 7 8" xfId="1252" xr:uid="{DE918EC7-BC9C-4D06-9F3C-2ACDD9E9A260}"/>
    <cellStyle name="Normal 8 8" xfId="1253" xr:uid="{F1941C1D-2B29-4926-88C0-D2CDFC7666BC}"/>
    <cellStyle name="Normal 8 8 2" xfId="1254" xr:uid="{68E08F78-5590-45A6-82FF-BE44F3C68EF9}"/>
    <cellStyle name="Normal 8 8 3" xfId="1255" xr:uid="{A652BB08-6C7F-41D9-BA61-275766E4F21D}"/>
    <cellStyle name="Normal 8 8 4" xfId="1256" xr:uid="{17ADA8A9-9D95-4DD8-B377-F2ADD086436F}"/>
    <cellStyle name="Normal 8 9" xfId="1257" xr:uid="{9AA179D0-1BB1-4171-8541-E1E3187653C2}"/>
    <cellStyle name="Normal 802" xfId="250" xr:uid="{F637A79C-B469-4348-965E-EC9B6700A1A1}"/>
    <cellStyle name="Normal 9" xfId="274" xr:uid="{D4975DED-9031-404A-A313-FAB1F6DC7A00}"/>
    <cellStyle name="Normal 9 10" xfId="1258" xr:uid="{B8490A54-312B-4FEA-A468-09E01BB5AED6}"/>
    <cellStyle name="Normal 9 11" xfId="1259" xr:uid="{FE6D3F22-F7BA-49BB-9F6B-5DAEAC1E0656}"/>
    <cellStyle name="Normal 9 12" xfId="1260" xr:uid="{5A9E292D-AA2B-4FEB-BA33-40CD3D168D3F}"/>
    <cellStyle name="Normal 9 2" xfId="1261" xr:uid="{B4B4BB14-43C5-4D29-90A5-C066D5D271A5}"/>
    <cellStyle name="Normal 9 2 2" xfId="1262" xr:uid="{6731083F-AC93-419B-8557-348461EB98F2}"/>
    <cellStyle name="Normal 9 2 3" xfId="1263" xr:uid="{A719C50D-2914-4273-9231-B7E9A67C1012}"/>
    <cellStyle name="Normal 9 2 4" xfId="1264" xr:uid="{E0C309BA-3501-4BCA-BA7D-931301199C9B}"/>
    <cellStyle name="Normal 9 2 5" xfId="1265" xr:uid="{FD194B43-D23A-42A4-B256-9C268B596639}"/>
    <cellStyle name="Normal 9 2 6" xfId="1266" xr:uid="{0C6006A7-85D5-416D-9D6C-AC0005A6C7C5}"/>
    <cellStyle name="Normal 9 2 7" xfId="1267" xr:uid="{7589DA3C-61EC-407F-95F5-038BF935D56B}"/>
    <cellStyle name="Normal 9 2 8" xfId="1268" xr:uid="{69823B86-71BD-466F-B95F-94896CAF77CA}"/>
    <cellStyle name="Normal 9 3" xfId="1269" xr:uid="{EDE65CE3-787F-4BF7-B0D1-04ADA438B8EB}"/>
    <cellStyle name="Normal 9 3 2" xfId="1270" xr:uid="{5B27E1DD-0162-497C-8C58-35EC64C10275}"/>
    <cellStyle name="Normal 9 3 3" xfId="1271" xr:uid="{91B66222-322B-41EB-9169-E018ADA5F4A5}"/>
    <cellStyle name="Normal 9 3 4" xfId="1272" xr:uid="{22E57FE1-540E-4187-A89E-A2931611A3B1}"/>
    <cellStyle name="Normal 9 3 5" xfId="1273" xr:uid="{69328963-20BA-454E-89DA-F664C1616E96}"/>
    <cellStyle name="Normal 9 3 6" xfId="1274" xr:uid="{39EE9BD0-C65B-48DF-9C2F-6D29136E5971}"/>
    <cellStyle name="Normal 9 3 7" xfId="1275" xr:uid="{9DCF6A3F-5C56-4CA4-856F-7A2963608573}"/>
    <cellStyle name="Normal 9 3 8" xfId="1276" xr:uid="{44715B31-DE8F-498D-8142-D2606071ABDD}"/>
    <cellStyle name="Normal 9 4" xfId="1277" xr:uid="{932B280C-8469-4786-8112-9432EED9E203}"/>
    <cellStyle name="Normal 9 4 2" xfId="1278" xr:uid="{A26512D7-3E2D-4860-B276-B50D876B99CD}"/>
    <cellStyle name="Normal 9 4 3" xfId="1279" xr:uid="{B2B18189-5812-434E-AA34-5D0682D0BA6C}"/>
    <cellStyle name="Normal 9 4 4" xfId="1280" xr:uid="{F810075D-98D2-468B-BF6D-9138D20095B0}"/>
    <cellStyle name="Normal 9 4 5" xfId="1281" xr:uid="{D6617BF6-3CCD-4DE1-B740-A2A4518012D4}"/>
    <cellStyle name="Normal 9 4 6" xfId="1282" xr:uid="{987E2D4A-0351-4889-897E-A2A3F3830D36}"/>
    <cellStyle name="Normal 9 4 7" xfId="1283" xr:uid="{3C575154-123F-47CD-9EBC-3C8BD1EA84E0}"/>
    <cellStyle name="Normal 9 4 8" xfId="1284" xr:uid="{94D7DC4A-01E7-4CD8-80D7-4F2E7EDBF601}"/>
    <cellStyle name="Normal 9 5" xfId="1285" xr:uid="{0D5AFE2D-C660-4821-B0B7-54B09DCA870F}"/>
    <cellStyle name="Normal 9 5 2" xfId="1286" xr:uid="{8CDE6039-9833-4E2A-8166-DAE8661C03A5}"/>
    <cellStyle name="Normal 9 5 3" xfId="1287" xr:uid="{40731DA5-A679-4D58-9E12-989911F12781}"/>
    <cellStyle name="Normal 9 5 4" xfId="1288" xr:uid="{011F6345-0259-40A5-A9E7-E8B4AE602883}"/>
    <cellStyle name="Normal 9 5 5" xfId="1289" xr:uid="{31284176-A8DE-4D44-BE02-6B2B82DCBA34}"/>
    <cellStyle name="Normal 9 5 6" xfId="1290" xr:uid="{43064BB1-3019-4D6E-84E6-707826F93783}"/>
    <cellStyle name="Normal 9 5 7" xfId="1291" xr:uid="{585A641C-1C5A-4E52-9AFF-3A762B7DF838}"/>
    <cellStyle name="Normal 9 5 8" xfId="1292" xr:uid="{A1F0824F-67C7-4CEB-AF9C-D03AC55A06DB}"/>
    <cellStyle name="Normal 9 6" xfId="1293" xr:uid="{2CE5341C-8A0B-47F1-9E59-28C792AF6FA7}"/>
    <cellStyle name="Normal 9 6 2" xfId="1294" xr:uid="{B53319FE-E89B-444D-99AF-C32C783B9E9E}"/>
    <cellStyle name="Normal 9 6 3" xfId="1295" xr:uid="{E45FDD99-59D1-4F6D-8505-AE8024E0F871}"/>
    <cellStyle name="Normal 9 6 4" xfId="1296" xr:uid="{D9384F4A-8FAE-4FFB-B7E9-E9A51E3C60E7}"/>
    <cellStyle name="Normal 9 6 5" xfId="1297" xr:uid="{37920AD4-EDB6-4463-AD85-B166708B8E4B}"/>
    <cellStyle name="Normal 9 6 6" xfId="1298" xr:uid="{611AF83F-F5AC-429F-877E-1F7B76D44323}"/>
    <cellStyle name="Normal 9 6 7" xfId="1299" xr:uid="{583D41AA-2952-41C9-B605-9715D6C14F12}"/>
    <cellStyle name="Normal 9 6 8" xfId="1300" xr:uid="{21ADEFBA-20D4-4AE7-857F-4B75AAC2B880}"/>
    <cellStyle name="Normal 9 7" xfId="1301" xr:uid="{D81D9328-0BD9-4C37-B68B-E812DBBEF02A}"/>
    <cellStyle name="Normal 9 7 2" xfId="1302" xr:uid="{51563DB7-1489-4CB2-A624-BA709BEB255D}"/>
    <cellStyle name="Normal 9 7 3" xfId="1303" xr:uid="{EA8913F9-8828-4F20-A9AB-5B52BC88FC31}"/>
    <cellStyle name="Normal 9 7 4" xfId="1304" xr:uid="{7A7268FC-AD89-477C-8B88-1E33D514CB24}"/>
    <cellStyle name="Normal 9 7 5" xfId="1305" xr:uid="{640E1559-CC00-437B-869F-B3984D5720DF}"/>
    <cellStyle name="Normal 9 7 6" xfId="1306" xr:uid="{10F2D347-0813-4984-999D-12C327F75360}"/>
    <cellStyle name="Normal 9 7 7" xfId="1307" xr:uid="{23EA1B78-0435-415A-B86D-9BDCEEF20A70}"/>
    <cellStyle name="Normal 9 7 8" xfId="1308" xr:uid="{30726202-FA20-49CA-B996-3CF8776611B7}"/>
    <cellStyle name="Normal 9 8" xfId="1309" xr:uid="{D0355444-0373-475B-BA3C-BE623854C7C5}"/>
    <cellStyle name="Normal 9 8 2" xfId="1310" xr:uid="{AFA518B9-3354-4163-97F1-2E8BE7F682D2}"/>
    <cellStyle name="Normal 9 8 3" xfId="1311" xr:uid="{83555CC4-0D9F-4868-A82E-82CE11F59419}"/>
    <cellStyle name="Normal 9 8 4" xfId="1312" xr:uid="{322CFFE7-8B85-48C3-9FF7-51CE100EFEBF}"/>
    <cellStyle name="Normal 9 8 5" xfId="1313" xr:uid="{8CB8F91B-52C5-437B-A681-F903126BF509}"/>
    <cellStyle name="Normal 9 8 6" xfId="1314" xr:uid="{856AD066-B7E3-4AD6-BE90-636F8D1BAA73}"/>
    <cellStyle name="Normal 9 9" xfId="1315" xr:uid="{7DACD21A-2289-4C11-B9EE-B73F140265ED}"/>
    <cellStyle name="Normal 944" xfId="188" xr:uid="{0E78960E-C6BF-4096-B932-3B8A52E52E70}"/>
    <cellStyle name="Normal 947" xfId="190" xr:uid="{75D5E94E-6FB0-4655-8D35-2A01E30FB690}"/>
    <cellStyle name="Normal 952" xfId="218" xr:uid="{6814538F-D483-47E9-88D9-8C244B229176}"/>
    <cellStyle name="Normal 957" xfId="230" xr:uid="{EC0C14EA-DBDE-48C1-ACC4-52A7B0128203}"/>
    <cellStyle name="Normal 958" xfId="231" xr:uid="{A19218D5-82B0-4579-91A0-E5CB67FB9439}"/>
    <cellStyle name="Normal 959" xfId="232" xr:uid="{34FB9463-4F71-4DB3-9689-4D99FB02C8DC}"/>
    <cellStyle name="Normal 960" xfId="233" xr:uid="{E126BD69-D671-4A02-9D05-40B2CC0F90FA}"/>
    <cellStyle name="Normal 961" xfId="235" xr:uid="{AC2ED1C4-4C4F-4E21-9AE8-F025944DCD2B}"/>
    <cellStyle name="Normal 962" xfId="236" xr:uid="{C8C7874C-0607-4FC3-ADD0-2FDFD6EF395A}"/>
    <cellStyle name="Normal 963" xfId="237" xr:uid="{169812DD-11D3-4D22-A8F0-9FEAE1015C19}"/>
    <cellStyle name="Normal 964" xfId="239" xr:uid="{BC78FAFE-7335-4441-A504-F2AD51ACAA30}"/>
    <cellStyle name="Normal 965" xfId="240" xr:uid="{BAF7D30C-47D6-4FF8-B0DF-8A9A66AAB6AC}"/>
    <cellStyle name="Normal 966" xfId="241" xr:uid="{11FE7DAC-BBB1-4B44-BECA-46944216AA40}"/>
    <cellStyle name="Normal 967" xfId="242" xr:uid="{920A85F3-7124-4D64-BCBA-DEB7AFA4B299}"/>
    <cellStyle name="Normal 971" xfId="211" xr:uid="{90157CEB-FA5E-4E04-9636-45511337EF06}"/>
    <cellStyle name="Normal 986" xfId="208" xr:uid="{6DA5E341-30A9-493A-90FC-D699CA34A428}"/>
    <cellStyle name="Normal_cuadro de AF NG" xfId="6" xr:uid="{2B709FB0-37AC-4483-9487-02FAB74F2A83}"/>
    <cellStyle name="Normal_FANAPEL INDIVIDUAL" xfId="5" xr:uid="{731C2E61-5A80-464C-AAEE-5C6BB68C6DEA}"/>
    <cellStyle name="Normal_informe1" xfId="4" xr:uid="{7CDC33FF-7B8F-48E6-B7AD-0CDDAD609DE4}"/>
    <cellStyle name="Notas 2" xfId="1316" xr:uid="{94E27F9E-4E86-416F-8453-DFB935505303}"/>
    <cellStyle name="Notas 2 2" xfId="1317" xr:uid="{2E15F4D6-BA61-4C49-9526-64D4F3C875BD}"/>
    <cellStyle name="Notas 2 3" xfId="1318" xr:uid="{3412E7D8-B055-408A-950C-AD1B7EE89A3E}"/>
    <cellStyle name="Notas 2 4" xfId="1319" xr:uid="{B1DC43A8-F01A-4F62-91BA-2C97201D88E4}"/>
    <cellStyle name="Percent 2" xfId="1531" xr:uid="{604F6068-19E4-409A-8AAE-6672403D7EE5}"/>
    <cellStyle name="Percent 2 2" xfId="1532" xr:uid="{D0E612A8-0410-404E-B65C-A461E6757BDF}"/>
    <cellStyle name="Porcentaje" xfId="2" builtinId="5"/>
    <cellStyle name="Porcentaje 2" xfId="16" xr:uid="{6FE32258-6543-4601-B336-E16014358357}"/>
    <cellStyle name="Porcentaje 2 2" xfId="1321" xr:uid="{E7F31698-9525-4F27-A113-9215002B00BE}"/>
    <cellStyle name="Porcentaje 2 2 2" xfId="1924" xr:uid="{92DFF0C5-82E0-4F97-AE27-4E18E58E35A5}"/>
    <cellStyle name="Porcentaje 2 3" xfId="1492" xr:uid="{D343569B-B624-404C-B97D-12A436FD7D57}"/>
    <cellStyle name="Porcentaje 2 4" xfId="1504" xr:uid="{9DB9FFD8-5500-4101-8474-BA682BA08671}"/>
    <cellStyle name="Porcentaje 3" xfId="1322" xr:uid="{0C2E933F-F4D2-480C-9083-4F0CD4D7EE37}"/>
    <cellStyle name="Porcentaje 3 2" xfId="1536" xr:uid="{89C89707-642F-404C-91D9-928ED18D1629}"/>
    <cellStyle name="Porcentaje 4" xfId="1320" xr:uid="{23A6FC3B-B526-47FA-A4B4-D18A3F4EE06E}"/>
    <cellStyle name="Porcentaje 4 2" xfId="1645" xr:uid="{CF3A72D9-6E2D-46C0-B3D5-12C122554978}"/>
    <cellStyle name="Porcentual 2" xfId="1323" xr:uid="{B7B4AC28-B3EA-4E35-B2D4-BE87B9D03F10}"/>
    <cellStyle name="Porcentual 2 2" xfId="1324" xr:uid="{7E39602A-FAAF-43AA-A1F9-FAC3E08E3601}"/>
    <cellStyle name="Porcentual 2 2 2" xfId="1325" xr:uid="{7AD114B5-0DC6-4914-BD76-7B68E70CDA9A}"/>
    <cellStyle name="Porcentual 2 2 3" xfId="1326" xr:uid="{835F2F57-82EC-476D-8028-07BB8816279F}"/>
    <cellStyle name="Porcentual 2 2 4" xfId="1327" xr:uid="{F5B68A99-4633-43D1-B5B4-791A24AD28D4}"/>
    <cellStyle name="Porcentual 2 2 5" xfId="1328" xr:uid="{39CCD220-C7DE-4C06-AC1F-DC72F4D7A886}"/>
    <cellStyle name="Porcentual 2 2 6" xfId="1329" xr:uid="{2C9DF1F7-81D9-443C-B1FE-3C6AA5F058C9}"/>
    <cellStyle name="Porcentual 2 2 7" xfId="1330" xr:uid="{B8CA5D2A-C562-4467-885B-B0DE50AD6F85}"/>
    <cellStyle name="Porcentual 2 2 8" xfId="1331" xr:uid="{38E26385-8517-4748-B331-2A6B3A0755DA}"/>
    <cellStyle name="Porcentual 2 3" xfId="1332" xr:uid="{6028B209-9C3F-4026-B68C-ABE6DBE2E27D}"/>
    <cellStyle name="Porcentual 2 4" xfId="1333" xr:uid="{39ACB9D2-D056-4CAE-A899-281B1FD61F8B}"/>
    <cellStyle name="Porcentual 25" xfId="1334" xr:uid="{156E635C-ADDF-4AFA-96A4-AD8764DB4B2D}"/>
    <cellStyle name="Porcentual 25 10" xfId="1335" xr:uid="{F472BFDC-3FC3-43E0-A656-CE041D40C8D6}"/>
    <cellStyle name="Porcentual 25 10 2" xfId="1336" xr:uid="{6299C7AE-D834-4BCF-B4AD-25BB5B97D6A2}"/>
    <cellStyle name="Porcentual 25 10 3" xfId="1337" xr:uid="{E778D415-D6D3-4E6C-82BD-564D9864A2C9}"/>
    <cellStyle name="Porcentual 25 10 4" xfId="1338" xr:uid="{F100589F-65D3-4D52-8D8E-78C56945F464}"/>
    <cellStyle name="Porcentual 25 10 5" xfId="1339" xr:uid="{B2A333CE-8512-4E4C-9B87-6D7A12C2D9B1}"/>
    <cellStyle name="Porcentual 25 10 6" xfId="1340" xr:uid="{0C2A3F4D-482D-4383-AF74-7D80A9F04115}"/>
    <cellStyle name="Porcentual 25 11" xfId="1341" xr:uid="{390D5E52-EE2D-44AE-9260-57676C624A1D}"/>
    <cellStyle name="Porcentual 25 12" xfId="1342" xr:uid="{1C236C27-03AD-4533-A4DD-0C082A54A5AE}"/>
    <cellStyle name="Porcentual 25 13" xfId="1343" xr:uid="{AE85F818-0616-419D-BD94-A233B790FA9A}"/>
    <cellStyle name="Porcentual 25 14" xfId="1344" xr:uid="{5934DD78-10C9-4F41-A4A0-602E45858A52}"/>
    <cellStyle name="Porcentual 25 15" xfId="1345" xr:uid="{FE8EF0FB-8E71-4833-9701-D64FE11A1BCE}"/>
    <cellStyle name="Porcentual 25 16" xfId="1346" xr:uid="{F7B2358C-337E-4226-85EA-54A85B07BC4E}"/>
    <cellStyle name="Porcentual 25 17" xfId="1347" xr:uid="{B9F86242-610F-4A80-AE3D-8A1316DDB85D}"/>
    <cellStyle name="Porcentual 25 18" xfId="1348" xr:uid="{2A26F5EC-D066-4D67-AEFA-C39EE6C8EE3B}"/>
    <cellStyle name="Porcentual 25 2" xfId="1349" xr:uid="{83E9BD1B-4587-48E8-9D32-49181F948514}"/>
    <cellStyle name="Porcentual 25 2 10" xfId="1350" xr:uid="{2BB2E18A-0F4C-462C-A478-8ECE18FED7DC}"/>
    <cellStyle name="Porcentual 25 2 11" xfId="1351" xr:uid="{C011171C-7A12-4E7B-8322-597FA1F23AC9}"/>
    <cellStyle name="Porcentual 25 2 2" xfId="1352" xr:uid="{EF1CE62F-85A5-430E-ABCF-B72F1B815359}"/>
    <cellStyle name="Porcentual 25 2 3" xfId="1353" xr:uid="{C8A4BAAF-460E-43DD-B7A6-EBC77D9D4D0E}"/>
    <cellStyle name="Porcentual 25 2 4" xfId="1354" xr:uid="{1399B3A0-EEE8-4EE4-AA54-CE8AE4B5C009}"/>
    <cellStyle name="Porcentual 25 2 5" xfId="1355" xr:uid="{5B13B699-2960-4468-A494-9DC7B3B8407B}"/>
    <cellStyle name="Porcentual 25 2 6" xfId="1356" xr:uid="{42E3193A-BA81-47D9-808E-34548C261BD5}"/>
    <cellStyle name="Porcentual 25 2 7" xfId="1357" xr:uid="{0C4B4344-CD8B-4026-B8A4-92C5911C0030}"/>
    <cellStyle name="Porcentual 25 2 8" xfId="1358" xr:uid="{BEA4C224-3A2A-47C8-8BAF-90E2C27AD85D}"/>
    <cellStyle name="Porcentual 25 2 9" xfId="1359" xr:uid="{CE181A89-6D44-4037-A588-3297E0F02EE1}"/>
    <cellStyle name="Porcentual 25 3" xfId="1360" xr:uid="{E7715D0E-A47D-4162-B56F-47DB6072B998}"/>
    <cellStyle name="Porcentual 25 3 10" xfId="1361" xr:uid="{0D17F1D5-23AD-4A82-859B-FB3B7DB806A3}"/>
    <cellStyle name="Porcentual 25 3 11" xfId="1362" xr:uid="{C2B4516A-2B1C-4682-82DC-DA72834AA825}"/>
    <cellStyle name="Porcentual 25 3 2" xfId="1363" xr:uid="{501E812F-4487-4A1A-8EB6-D8D7EA064B6F}"/>
    <cellStyle name="Porcentual 25 3 3" xfId="1364" xr:uid="{C97B38D4-43E5-4251-B865-5C8F4A121B24}"/>
    <cellStyle name="Porcentual 25 3 4" xfId="1365" xr:uid="{D95A0A18-D28B-4E90-84F2-E0C2EB3A6294}"/>
    <cellStyle name="Porcentual 25 3 5" xfId="1366" xr:uid="{539853A8-0362-4BA0-B2E8-BBFC7D2EE7E1}"/>
    <cellStyle name="Porcentual 25 3 6" xfId="1367" xr:uid="{44DC4E81-F530-407A-9045-5F1188CBA6FD}"/>
    <cellStyle name="Porcentual 25 3 7" xfId="1368" xr:uid="{96B081FB-E1BA-46CB-9C91-C5BA59A734B1}"/>
    <cellStyle name="Porcentual 25 3 8" xfId="1369" xr:uid="{40ACFA98-C079-48C1-93FB-E7722057B880}"/>
    <cellStyle name="Porcentual 25 3 9" xfId="1370" xr:uid="{0829EAA7-4D79-4CF3-A729-04F6F3F81940}"/>
    <cellStyle name="Porcentual 25 4" xfId="1371" xr:uid="{CBA187CE-2D03-4046-8F91-90E5810AB6F4}"/>
    <cellStyle name="Porcentual 25 4 2" xfId="1372" xr:uid="{BB317792-0167-480A-AE3E-6A3E17E1B4D9}"/>
    <cellStyle name="Porcentual 25 4 2 2" xfId="1373" xr:uid="{774F586E-F01E-4701-B0A6-C9C7390968F9}"/>
    <cellStyle name="Porcentual 25 4 2 2 2" xfId="1374" xr:uid="{7196D32E-6738-4661-867F-E90E99626736}"/>
    <cellStyle name="Porcentual 25 4 2 2 3" xfId="1375" xr:uid="{354D25E9-4D35-4CBE-A72A-68378A61B2A3}"/>
    <cellStyle name="Porcentual 25 4 2 2 4" xfId="1376" xr:uid="{2E9B2189-2264-4D8C-8607-569945B979DC}"/>
    <cellStyle name="Porcentual 25 4 2 2 5" xfId="1377" xr:uid="{5A5606A1-5971-4335-A1B5-A805E41413A4}"/>
    <cellStyle name="Porcentual 25 4 2 2 6" xfId="1378" xr:uid="{94E8E4B3-505A-455B-AA34-A37E3BBA1467}"/>
    <cellStyle name="Porcentual 25 4 3" xfId="1379" xr:uid="{1ED6AE7C-F715-4290-895E-620BB09C18EA}"/>
    <cellStyle name="Porcentual 25 4 4" xfId="1380" xr:uid="{98A1B037-B9C0-4E08-80E8-C74F6E7C62CE}"/>
    <cellStyle name="Porcentual 25 4 5" xfId="1381" xr:uid="{1B1BB07A-28E4-4547-8AC7-FC425E95679B}"/>
    <cellStyle name="Porcentual 25 4 6" xfId="1382" xr:uid="{5A5E5190-2EDF-4703-8F47-7E24996396E0}"/>
    <cellStyle name="Porcentual 25 4 7" xfId="1383" xr:uid="{CCFAD7FB-F9D7-4514-BB97-800CCAA8B6F7}"/>
    <cellStyle name="Porcentual 25 5" xfId="1384" xr:uid="{76311877-A47B-4653-B73C-76CB8D5A0F0A}"/>
    <cellStyle name="Porcentual 25 6" xfId="1385" xr:uid="{F8CA109C-9229-4F01-BD0D-33AC6C46EAC8}"/>
    <cellStyle name="Porcentual 25 7" xfId="1386" xr:uid="{A15900B0-ACD4-4C8A-B142-9686DD116FAC}"/>
    <cellStyle name="Porcentual 25 8" xfId="1387" xr:uid="{2AB6FC01-EAB6-4C9C-ABA9-E3DCB12F5A1C}"/>
    <cellStyle name="Porcentual 25 9" xfId="1388" xr:uid="{6BDF23D6-9264-4B64-91F2-9263A174FD98}"/>
    <cellStyle name="Porcentual 3 2" xfId="1389" xr:uid="{8A68B6FB-2BB3-4226-B1F7-0E82C4C352BA}"/>
    <cellStyle name="Porcentual 4 2" xfId="1390" xr:uid="{AD9B3D51-C20A-486A-880B-909F600D8806}"/>
    <cellStyle name="TableStyleLight1" xfId="1570" xr:uid="{63805AED-8602-4DB6-8B1C-CAF5E65B20BC}"/>
    <cellStyle name="Título 4" xfId="1533" xr:uid="{C9635A86-2629-498D-8CBF-9C9345FEDB5D}"/>
  </cellStyles>
  <dxfs count="0"/>
  <tableStyles count="1" defaultTableStyle="TableStyleMedium2" defaultPivotStyle="PivotStyleLight16">
    <tableStyle name="Invisible" pivot="0" table="0" count="0" xr9:uid="{808BFB15-5C56-4B2B-B27F-7F1FF123D4B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adiem-my.sharepoint.com/personal/jugarte_cadiem_com_py/Documents/Contabilidad/13%20SIV/01%20Informe/01%20EEFF%20AUXILIARES/2025/12%20DICIEMBRE/03%20AUX_CONS_DIC2025.xlsx" TargetMode="External"/><Relationship Id="rId1" Type="http://schemas.openxmlformats.org/officeDocument/2006/relationships/externalLinkPath" Target="/personal/jugarte_cadiem_com_py/Documents/Contabilidad/13%20SIV/01%20Informe/01%20EEFF%20AUXILIARES/2025/12%20DICIEMBRE/03%20AUX_CONS_DIC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BGG"/>
      <sheetName val="EERR"/>
      <sheetName val="FLUJO"/>
      <sheetName val="5.A"/>
      <sheetName val="5.B"/>
      <sheetName val="5.C"/>
      <sheetName val="5.D"/>
      <sheetName val="5.F"/>
      <sheetName val="5.J"/>
      <sheetName val="5.K"/>
      <sheetName val="5.L"/>
      <sheetName val="5.M"/>
      <sheetName val="5.Q"/>
      <sheetName val="5.V"/>
      <sheetName val="5.W"/>
      <sheetName val="ANEXO I"/>
      <sheetName val="ANEXO II"/>
      <sheetName val="ANEXO III"/>
    </sheetNames>
    <sheetDataSet>
      <sheetData sheetId="0"/>
      <sheetData sheetId="1"/>
      <sheetData sheetId="2"/>
      <sheetData sheetId="3"/>
      <sheetData sheetId="4"/>
      <sheetData sheetId="5"/>
      <sheetData sheetId="6"/>
      <sheetData sheetId="7"/>
      <sheetData sheetId="8">
        <row r="19">
          <cell r="B19" t="str">
            <v>Gastos a Devengar</v>
          </cell>
          <cell r="C19">
            <v>324536</v>
          </cell>
        </row>
        <row r="20">
          <cell r="B20" t="str">
            <v>Prima Valor Nominal</v>
          </cell>
          <cell r="C20">
            <v>750784847</v>
          </cell>
        </row>
        <row r="21">
          <cell r="B21" t="str">
            <v>Intereses a Devengar</v>
          </cell>
          <cell r="C21">
            <v>0</v>
          </cell>
        </row>
        <row r="22">
          <cell r="B22" t="str">
            <v>Garantía de Alquiler</v>
          </cell>
          <cell r="C22">
            <v>145957619</v>
          </cell>
        </row>
        <row r="23">
          <cell r="B23" t="str">
            <v>Garantía Fiduciaría</v>
          </cell>
          <cell r="C23">
            <v>710176680</v>
          </cell>
        </row>
        <row r="24">
          <cell r="B24" t="str">
            <v>Implementación Sistema Core</v>
          </cell>
          <cell r="C24">
            <v>0</v>
          </cell>
        </row>
      </sheetData>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L36"/>
  <sheetViews>
    <sheetView showGridLines="0" tabSelected="1" zoomScaleNormal="100" workbookViewId="0">
      <selection activeCell="L20" sqref="L20:L21"/>
    </sheetView>
  </sheetViews>
  <sheetFormatPr baseColWidth="10" defaultColWidth="11.42578125" defaultRowHeight="15"/>
  <cols>
    <col min="1" max="1" width="2.85546875" style="2" customWidth="1"/>
    <col min="2" max="2" width="43.42578125" style="2" customWidth="1"/>
    <col min="3" max="3" width="10.42578125" style="2" customWidth="1"/>
    <col min="4" max="5" width="23.42578125" style="2" bestFit="1" customWidth="1"/>
    <col min="6" max="6" width="45" style="2" customWidth="1"/>
    <col min="7" max="7" width="7.85546875" style="2" customWidth="1"/>
    <col min="8" max="9" width="23.42578125" style="2" bestFit="1" customWidth="1"/>
    <col min="10" max="10" width="2.85546875" style="2" customWidth="1"/>
    <col min="11" max="11" width="15" style="2" bestFit="1" customWidth="1"/>
    <col min="12" max="12" width="17.28515625" style="2" bestFit="1" customWidth="1"/>
    <col min="13" max="16384" width="11.42578125" style="2"/>
  </cols>
  <sheetData>
    <row r="1" spans="1:9">
      <c r="A1" s="1" t="s">
        <v>1</v>
      </c>
    </row>
    <row r="2" spans="1:9">
      <c r="B2" s="385" t="s">
        <v>72</v>
      </c>
      <c r="C2" s="385"/>
      <c r="D2" s="385"/>
      <c r="E2" s="385"/>
      <c r="F2" s="385"/>
      <c r="G2" s="385"/>
      <c r="H2" s="385"/>
      <c r="I2" s="385"/>
    </row>
    <row r="3" spans="1:9">
      <c r="B3" s="386" t="s">
        <v>73</v>
      </c>
      <c r="C3" s="386"/>
      <c r="D3" s="386"/>
      <c r="E3" s="386"/>
      <c r="F3" s="386"/>
      <c r="G3" s="386"/>
      <c r="H3" s="386"/>
      <c r="I3" s="386"/>
    </row>
    <row r="4" spans="1:9">
      <c r="B4" s="386" t="s">
        <v>460</v>
      </c>
      <c r="C4" s="386"/>
      <c r="D4" s="386"/>
      <c r="E4" s="386"/>
      <c r="F4" s="386"/>
      <c r="G4" s="386"/>
      <c r="H4" s="386"/>
      <c r="I4" s="386"/>
    </row>
    <row r="5" spans="1:9">
      <c r="B5" s="386" t="s">
        <v>74</v>
      </c>
      <c r="C5" s="386"/>
      <c r="D5" s="386"/>
      <c r="E5" s="386"/>
      <c r="F5" s="386"/>
      <c r="G5" s="386"/>
      <c r="H5" s="386"/>
      <c r="I5" s="386"/>
    </row>
    <row r="6" spans="1:9">
      <c r="B6" s="224"/>
      <c r="C6" s="224"/>
      <c r="D6" s="224"/>
      <c r="E6" s="225"/>
      <c r="F6" s="224"/>
      <c r="G6" s="224"/>
      <c r="H6" s="224"/>
      <c r="I6" s="224"/>
    </row>
    <row r="7" spans="1:9">
      <c r="B7" s="226" t="s">
        <v>75</v>
      </c>
      <c r="C7" s="199" t="s">
        <v>76</v>
      </c>
      <c r="D7" s="227">
        <v>46022</v>
      </c>
      <c r="E7" s="227">
        <v>45657</v>
      </c>
      <c r="F7" s="226" t="s">
        <v>77</v>
      </c>
      <c r="G7" s="199" t="s">
        <v>76</v>
      </c>
      <c r="H7" s="227">
        <f>+D7</f>
        <v>46022</v>
      </c>
      <c r="I7" s="227">
        <f>+E7</f>
        <v>45657</v>
      </c>
    </row>
    <row r="8" spans="1:9">
      <c r="B8" s="228" t="s">
        <v>78</v>
      </c>
      <c r="C8" s="229"/>
      <c r="D8" s="229"/>
      <c r="E8" s="230"/>
      <c r="F8" s="231" t="s">
        <v>79</v>
      </c>
      <c r="G8" s="232"/>
      <c r="H8" s="232"/>
      <c r="I8" s="233"/>
    </row>
    <row r="9" spans="1:9">
      <c r="B9" s="234" t="s">
        <v>80</v>
      </c>
      <c r="C9" s="235" t="s">
        <v>81</v>
      </c>
      <c r="D9" s="236">
        <v>34564759452</v>
      </c>
      <c r="E9" s="236">
        <v>10982911945</v>
      </c>
      <c r="F9" s="237" t="s">
        <v>82</v>
      </c>
      <c r="G9" s="238" t="s">
        <v>83</v>
      </c>
      <c r="H9" s="236">
        <v>874927201</v>
      </c>
      <c r="I9" s="236">
        <v>445120886</v>
      </c>
    </row>
    <row r="10" spans="1:9">
      <c r="B10" s="239" t="s">
        <v>340</v>
      </c>
      <c r="C10" s="235" t="s">
        <v>84</v>
      </c>
      <c r="D10" s="240">
        <v>416823895431</v>
      </c>
      <c r="E10" s="240">
        <v>202803922857</v>
      </c>
      <c r="F10" s="241" t="s">
        <v>387</v>
      </c>
      <c r="G10" s="242" t="s">
        <v>85</v>
      </c>
      <c r="H10" s="243">
        <v>152839866489</v>
      </c>
      <c r="I10" s="243">
        <v>61378622857</v>
      </c>
    </row>
    <row r="11" spans="1:9">
      <c r="B11" s="239" t="s">
        <v>86</v>
      </c>
      <c r="C11" s="235" t="s">
        <v>84</v>
      </c>
      <c r="D11" s="240">
        <v>0</v>
      </c>
      <c r="E11" s="240">
        <v>46144108296</v>
      </c>
      <c r="F11" s="241" t="s">
        <v>87</v>
      </c>
      <c r="G11" s="242" t="s">
        <v>85</v>
      </c>
      <c r="H11" s="243">
        <v>233777893413</v>
      </c>
      <c r="I11" s="243">
        <v>143543207669</v>
      </c>
    </row>
    <row r="12" spans="1:9">
      <c r="B12" s="239" t="s">
        <v>88</v>
      </c>
      <c r="C12" s="235" t="s">
        <v>89</v>
      </c>
      <c r="D12" s="240">
        <v>6156542584</v>
      </c>
      <c r="E12" s="240">
        <v>4169122500</v>
      </c>
      <c r="F12" s="241" t="s">
        <v>94</v>
      </c>
      <c r="G12" s="242" t="s">
        <v>83</v>
      </c>
      <c r="H12" s="243">
        <v>11661403052</v>
      </c>
      <c r="I12" s="243">
        <v>8308110101</v>
      </c>
    </row>
    <row r="13" spans="1:9">
      <c r="B13" s="239" t="s">
        <v>92</v>
      </c>
      <c r="C13" s="235" t="s">
        <v>93</v>
      </c>
      <c r="D13" s="240">
        <v>2011552363</v>
      </c>
      <c r="E13" s="240">
        <v>935048607</v>
      </c>
      <c r="F13" s="241" t="s">
        <v>90</v>
      </c>
      <c r="G13" s="242" t="s">
        <v>91</v>
      </c>
      <c r="H13" s="243">
        <v>4507053669</v>
      </c>
      <c r="I13" s="243">
        <v>2325396158</v>
      </c>
    </row>
    <row r="14" spans="1:9">
      <c r="B14" s="244" t="s">
        <v>95</v>
      </c>
      <c r="C14" s="235"/>
      <c r="D14" s="245">
        <f>SUM(D9:D13)</f>
        <v>459556749830</v>
      </c>
      <c r="E14" s="245">
        <f>SUM(E9:E13)</f>
        <v>265035114205</v>
      </c>
      <c r="F14" s="244" t="s">
        <v>96</v>
      </c>
      <c r="G14" s="246"/>
      <c r="H14" s="245">
        <f>SUM(H9:H13)</f>
        <v>403661143824</v>
      </c>
      <c r="I14" s="245">
        <f>SUM(I9:I13)</f>
        <v>216000457671</v>
      </c>
    </row>
    <row r="15" spans="1:9">
      <c r="B15" s="244"/>
      <c r="C15" s="235"/>
      <c r="D15" s="245"/>
      <c r="E15" s="245"/>
      <c r="F15" s="244" t="s">
        <v>97</v>
      </c>
      <c r="G15" s="246"/>
      <c r="H15" s="245">
        <f>+H14</f>
        <v>403661143824</v>
      </c>
      <c r="I15" s="245">
        <f>+I14</f>
        <v>216000457671</v>
      </c>
    </row>
    <row r="16" spans="1:9">
      <c r="B16" s="228" t="s">
        <v>98</v>
      </c>
      <c r="C16" s="229"/>
      <c r="D16" s="247"/>
      <c r="E16" s="248"/>
      <c r="F16" s="228" t="s">
        <v>99</v>
      </c>
      <c r="G16" s="229"/>
      <c r="H16" s="229"/>
      <c r="I16" s="248"/>
    </row>
    <row r="17" spans="2:12">
      <c r="B17" s="239" t="s">
        <v>377</v>
      </c>
      <c r="C17" s="235" t="s">
        <v>84</v>
      </c>
      <c r="D17" s="240">
        <v>10343600871</v>
      </c>
      <c r="E17" s="240">
        <v>9051832577</v>
      </c>
      <c r="F17" s="239" t="s">
        <v>100</v>
      </c>
      <c r="G17" s="246"/>
      <c r="H17" s="240">
        <v>49000000000</v>
      </c>
      <c r="I17" s="240">
        <v>43322800000</v>
      </c>
    </row>
    <row r="18" spans="2:12">
      <c r="B18" s="239" t="s">
        <v>101</v>
      </c>
      <c r="C18" s="235" t="s">
        <v>102</v>
      </c>
      <c r="D18" s="249">
        <v>2252891246</v>
      </c>
      <c r="E18" s="249">
        <v>2126891983</v>
      </c>
      <c r="F18" s="239" t="s">
        <v>103</v>
      </c>
      <c r="G18" s="246"/>
      <c r="H18" s="240">
        <v>1545500000</v>
      </c>
      <c r="I18" s="240">
        <v>988500000</v>
      </c>
      <c r="K18" s="22"/>
    </row>
    <row r="19" spans="2:12">
      <c r="B19" s="239" t="s">
        <v>104</v>
      </c>
      <c r="C19" s="235" t="s">
        <v>105</v>
      </c>
      <c r="D19" s="250">
        <v>4010541704</v>
      </c>
      <c r="E19" s="250">
        <v>1988860186</v>
      </c>
      <c r="F19" s="239" t="s">
        <v>106</v>
      </c>
      <c r="G19" s="246"/>
      <c r="H19" s="240">
        <v>4130917192</v>
      </c>
      <c r="I19" s="240">
        <v>3645923431</v>
      </c>
      <c r="K19" s="22"/>
    </row>
    <row r="20" spans="2:12">
      <c r="B20" s="239" t="s">
        <v>107</v>
      </c>
      <c r="C20" s="235" t="s">
        <v>93</v>
      </c>
      <c r="D20" s="240">
        <v>1607243682</v>
      </c>
      <c r="E20" s="240">
        <v>1913752191</v>
      </c>
      <c r="F20" s="239" t="s">
        <v>108</v>
      </c>
      <c r="G20" s="246"/>
      <c r="H20" s="240">
        <v>14720906926.810032</v>
      </c>
      <c r="I20" s="240">
        <v>16158770040</v>
      </c>
      <c r="L20" s="22"/>
    </row>
    <row r="21" spans="2:12">
      <c r="B21" s="239"/>
      <c r="C21" s="235"/>
      <c r="D21" s="240"/>
      <c r="E21" s="240"/>
      <c r="F21" s="239"/>
      <c r="G21" s="246"/>
      <c r="H21" s="240"/>
      <c r="I21" s="240"/>
      <c r="L21" s="22"/>
    </row>
    <row r="22" spans="2:12">
      <c r="B22" s="244" t="s">
        <v>109</v>
      </c>
      <c r="C22" s="235"/>
      <c r="D22" s="245">
        <f>SUM(D17:D20)</f>
        <v>18214277503</v>
      </c>
      <c r="E22" s="245">
        <f>SUM(E17:E20)</f>
        <v>15081336937</v>
      </c>
      <c r="F22" s="244" t="s">
        <v>99</v>
      </c>
      <c r="G22" s="246"/>
      <c r="H22" s="245">
        <f>SUM(H17:H20)</f>
        <v>69397324118.810028</v>
      </c>
      <c r="I22" s="245">
        <v>59433067704.209656</v>
      </c>
    </row>
    <row r="23" spans="2:12">
      <c r="B23" s="239"/>
      <c r="C23" s="235"/>
      <c r="D23" s="251"/>
      <c r="E23" s="252"/>
      <c r="F23" s="244" t="s">
        <v>378</v>
      </c>
      <c r="G23" s="246"/>
      <c r="H23" s="245">
        <v>4712559390</v>
      </c>
      <c r="I23" s="245">
        <v>4682925766.7903452</v>
      </c>
    </row>
    <row r="24" spans="2:12">
      <c r="B24" s="244" t="s">
        <v>110</v>
      </c>
      <c r="C24" s="235"/>
      <c r="D24" s="245">
        <f>+D14+D22</f>
        <v>477771027333</v>
      </c>
      <c r="E24" s="245">
        <f>+E14+E22</f>
        <v>280116451142</v>
      </c>
      <c r="F24" s="244" t="s">
        <v>111</v>
      </c>
      <c r="G24" s="246"/>
      <c r="H24" s="245">
        <f>+H22+H15+H23</f>
        <v>477771027332.81006</v>
      </c>
      <c r="I24" s="245">
        <f>+I22+I15+I23</f>
        <v>280116451142</v>
      </c>
    </row>
    <row r="25" spans="2:12">
      <c r="B25" s="253"/>
      <c r="C25" s="254"/>
      <c r="D25" s="255"/>
      <c r="E25" s="256"/>
      <c r="F25" s="253"/>
      <c r="G25" s="257"/>
      <c r="H25" s="257"/>
      <c r="I25" s="258"/>
    </row>
    <row r="27" spans="2:12">
      <c r="B27" s="199" t="s">
        <v>112</v>
      </c>
      <c r="C27" s="259" t="s">
        <v>76</v>
      </c>
      <c r="D27" s="260">
        <f>+D7</f>
        <v>46022</v>
      </c>
      <c r="E27" s="260">
        <f>+E7</f>
        <v>45657</v>
      </c>
      <c r="F27" s="199" t="s">
        <v>113</v>
      </c>
      <c r="G27" s="199" t="s">
        <v>76</v>
      </c>
      <c r="H27" s="260">
        <f>+D27</f>
        <v>46022</v>
      </c>
      <c r="I27" s="260">
        <f>+E27</f>
        <v>45657</v>
      </c>
    </row>
    <row r="28" spans="2:12">
      <c r="B28" s="353" t="s">
        <v>114</v>
      </c>
      <c r="C28" s="357">
        <v>12</v>
      </c>
      <c r="D28" s="354">
        <v>6961493616048.5684</v>
      </c>
      <c r="E28" s="355">
        <v>5270556392729</v>
      </c>
      <c r="F28" s="353" t="s">
        <v>115</v>
      </c>
      <c r="G28" s="357">
        <v>12</v>
      </c>
      <c r="H28" s="354">
        <f>+D28</f>
        <v>6961493616048.5684</v>
      </c>
      <c r="I28" s="356">
        <f>+E28</f>
        <v>5270556392729</v>
      </c>
    </row>
    <row r="30" spans="2:12">
      <c r="B30" s="262" t="s">
        <v>116</v>
      </c>
      <c r="C30" s="262"/>
      <c r="D30" s="262"/>
      <c r="E30" s="262"/>
      <c r="F30" s="262"/>
      <c r="G30" s="262"/>
      <c r="H30" s="262"/>
      <c r="I30" s="262"/>
    </row>
    <row r="32" spans="2:12">
      <c r="H32" s="22"/>
      <c r="I32" s="332"/>
    </row>
    <row r="33" spans="4:8">
      <c r="H33" s="22"/>
    </row>
    <row r="34" spans="4:8">
      <c r="D34" s="22"/>
      <c r="H34" s="22"/>
    </row>
    <row r="35" spans="4:8">
      <c r="D35" s="22"/>
      <c r="H35" s="296"/>
    </row>
    <row r="36" spans="4:8">
      <c r="H36" s="296"/>
    </row>
  </sheetData>
  <mergeCells count="4">
    <mergeCell ref="B2:I2"/>
    <mergeCell ref="B3:I3"/>
    <mergeCell ref="B4:I4"/>
    <mergeCell ref="B5:I5"/>
  </mergeCells>
  <hyperlinks>
    <hyperlink ref="A1" location="ÍNDICE!A1" display="Indice" xr:uid="{0EB71D50-0B54-478A-8667-514F6BB43E98}"/>
  </hyperlinks>
  <pageMargins left="0.25" right="0.25" top="0.75" bottom="0.75" header="0.3" footer="0.3"/>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56"/>
  <sheetViews>
    <sheetView showGridLines="0" zoomScaleNormal="100" workbookViewId="0">
      <selection activeCell="B51" sqref="B51"/>
    </sheetView>
  </sheetViews>
  <sheetFormatPr baseColWidth="10" defaultColWidth="11.42578125" defaultRowHeight="15"/>
  <cols>
    <col min="1" max="1" width="2.85546875" style="2" customWidth="1"/>
    <col min="2" max="2" width="93.28515625" style="2" customWidth="1"/>
    <col min="3" max="3" width="6" style="2" bestFit="1" customWidth="1"/>
    <col min="4" max="5" width="22.140625" style="194" bestFit="1" customWidth="1"/>
    <col min="6" max="6" width="12.7109375" style="2" bestFit="1" customWidth="1"/>
    <col min="7" max="7" width="14.42578125" style="2" bestFit="1" customWidth="1"/>
    <col min="8" max="16384" width="11.42578125" style="2"/>
  </cols>
  <sheetData>
    <row r="1" spans="1:7">
      <c r="A1" s="1" t="s">
        <v>1</v>
      </c>
    </row>
    <row r="2" spans="1:7">
      <c r="B2" s="387" t="s">
        <v>72</v>
      </c>
      <c r="C2" s="387"/>
      <c r="D2" s="387"/>
      <c r="E2" s="387"/>
    </row>
    <row r="3" spans="1:7">
      <c r="B3" s="388" t="s">
        <v>374</v>
      </c>
      <c r="C3" s="388"/>
      <c r="D3" s="388"/>
      <c r="E3" s="388"/>
    </row>
    <row r="4" spans="1:7">
      <c r="B4" s="386" t="s">
        <v>460</v>
      </c>
      <c r="C4" s="386"/>
      <c r="D4" s="386"/>
      <c r="E4" s="386"/>
    </row>
    <row r="5" spans="1:7">
      <c r="B5" s="386" t="s">
        <v>74</v>
      </c>
      <c r="C5" s="386"/>
      <c r="D5" s="386"/>
      <c r="E5" s="386"/>
    </row>
    <row r="6" spans="1:7">
      <c r="B6" s="195"/>
      <c r="C6" s="195"/>
      <c r="D6" s="196"/>
      <c r="E6" s="197"/>
    </row>
    <row r="7" spans="1:7">
      <c r="B7" s="198" t="s">
        <v>117</v>
      </c>
      <c r="C7" s="199" t="s">
        <v>76</v>
      </c>
      <c r="D7" s="200">
        <v>46022</v>
      </c>
      <c r="E7" s="200">
        <v>45657</v>
      </c>
    </row>
    <row r="8" spans="1:7">
      <c r="B8" s="201"/>
      <c r="C8" s="202"/>
      <c r="D8" s="203"/>
      <c r="E8" s="204"/>
    </row>
    <row r="9" spans="1:7">
      <c r="B9" s="205" t="s">
        <v>118</v>
      </c>
      <c r="C9" s="206"/>
      <c r="D9" s="207">
        <f>SUM(D10:D15)</f>
        <v>75266069291</v>
      </c>
      <c r="E9" s="207">
        <f>SUM(E10:E15)</f>
        <v>56427519048</v>
      </c>
    </row>
    <row r="10" spans="1:7">
      <c r="B10" s="37" t="s">
        <v>119</v>
      </c>
      <c r="C10" s="206"/>
      <c r="D10" s="208">
        <v>8989302615</v>
      </c>
      <c r="E10" s="208">
        <v>4331633974</v>
      </c>
    </row>
    <row r="11" spans="1:7">
      <c r="B11" s="37" t="s">
        <v>120</v>
      </c>
      <c r="C11" s="206"/>
      <c r="D11" s="208">
        <v>33898133458</v>
      </c>
      <c r="E11" s="208">
        <v>27346761214</v>
      </c>
    </row>
    <row r="12" spans="1:7">
      <c r="B12" s="79" t="s">
        <v>121</v>
      </c>
      <c r="C12" s="206"/>
      <c r="D12" s="208">
        <v>3118369649</v>
      </c>
      <c r="E12" s="208">
        <v>2999567283</v>
      </c>
    </row>
    <row r="13" spans="1:7">
      <c r="B13" s="79" t="s">
        <v>122</v>
      </c>
      <c r="C13" s="206"/>
      <c r="D13" s="208">
        <v>16361714189</v>
      </c>
      <c r="E13" s="208">
        <v>9904999786</v>
      </c>
    </row>
    <row r="14" spans="1:7">
      <c r="B14" s="79" t="s">
        <v>123</v>
      </c>
      <c r="C14" s="206"/>
      <c r="D14" s="208">
        <v>8315229316</v>
      </c>
      <c r="E14" s="208">
        <v>9552479108</v>
      </c>
    </row>
    <row r="15" spans="1:7">
      <c r="B15" s="79" t="s">
        <v>124</v>
      </c>
      <c r="C15" s="206" t="s">
        <v>125</v>
      </c>
      <c r="D15" s="208">
        <v>4583320064</v>
      </c>
      <c r="E15" s="208">
        <v>2292077683</v>
      </c>
      <c r="F15" s="332"/>
      <c r="G15" s="332"/>
    </row>
    <row r="16" spans="1:7">
      <c r="B16" s="79"/>
      <c r="C16" s="206"/>
      <c r="D16" s="207"/>
      <c r="E16" s="209"/>
    </row>
    <row r="17" spans="2:7">
      <c r="B17" s="210" t="s">
        <v>126</v>
      </c>
      <c r="C17" s="206"/>
      <c r="D17" s="211">
        <f>SUM(D18:D20)</f>
        <v>9228570883</v>
      </c>
      <c r="E17" s="211">
        <f>SUM(E18:E20)</f>
        <v>8488453014</v>
      </c>
    </row>
    <row r="18" spans="2:7">
      <c r="B18" s="79" t="s">
        <v>127</v>
      </c>
      <c r="C18" s="206"/>
      <c r="D18" s="208">
        <v>3505910341</v>
      </c>
      <c r="E18" s="208">
        <v>5812700081</v>
      </c>
    </row>
    <row r="19" spans="2:7">
      <c r="B19" s="79" t="s">
        <v>128</v>
      </c>
      <c r="C19" s="206"/>
      <c r="D19" s="208">
        <v>3218922791</v>
      </c>
      <c r="E19" s="208">
        <v>1745310918</v>
      </c>
    </row>
    <row r="20" spans="2:7">
      <c r="B20" s="79" t="s">
        <v>129</v>
      </c>
      <c r="C20" s="206" t="s">
        <v>130</v>
      </c>
      <c r="D20" s="208">
        <v>2503737751</v>
      </c>
      <c r="E20" s="208">
        <v>930442015</v>
      </c>
      <c r="G20" s="22"/>
    </row>
    <row r="21" spans="2:7">
      <c r="B21" s="210" t="s">
        <v>131</v>
      </c>
      <c r="C21" s="206"/>
      <c r="D21" s="212">
        <f>+D9-D17</f>
        <v>66037498408</v>
      </c>
      <c r="E21" s="212">
        <f>+E9-E17</f>
        <v>47939066034</v>
      </c>
    </row>
    <row r="22" spans="2:7">
      <c r="B22" s="210"/>
      <c r="C22" s="206"/>
      <c r="D22" s="207"/>
      <c r="E22" s="209"/>
    </row>
    <row r="23" spans="2:7">
      <c r="B23" s="210" t="s">
        <v>132</v>
      </c>
      <c r="C23" s="206"/>
      <c r="D23" s="211">
        <f>SUM(D24:D25)</f>
        <v>2881286390</v>
      </c>
      <c r="E23" s="211">
        <f>SUM(E24:E25)</f>
        <v>1960823325</v>
      </c>
    </row>
    <row r="24" spans="2:7">
      <c r="B24" s="79" t="s">
        <v>133</v>
      </c>
      <c r="C24" s="206"/>
      <c r="D24" s="208">
        <v>831948605</v>
      </c>
      <c r="E24" s="208">
        <v>655175946</v>
      </c>
    </row>
    <row r="25" spans="2:7">
      <c r="B25" s="79" t="s">
        <v>134</v>
      </c>
      <c r="C25" s="206" t="s">
        <v>130</v>
      </c>
      <c r="D25" s="208">
        <v>2049337785</v>
      </c>
      <c r="E25" s="208">
        <v>1305647379</v>
      </c>
    </row>
    <row r="26" spans="2:7">
      <c r="B26" s="210"/>
      <c r="C26" s="206"/>
      <c r="D26" s="207"/>
      <c r="E26" s="211"/>
    </row>
    <row r="27" spans="2:7">
      <c r="B27" s="210" t="s">
        <v>135</v>
      </c>
      <c r="C27" s="206"/>
      <c r="D27" s="211">
        <f>SUM(D28:D36)</f>
        <v>32481912726</v>
      </c>
      <c r="E27" s="211">
        <f>SUM(E28:E36)</f>
        <v>21933591212</v>
      </c>
    </row>
    <row r="28" spans="2:7">
      <c r="B28" s="79" t="s">
        <v>136</v>
      </c>
      <c r="C28" s="206"/>
      <c r="D28" s="208">
        <v>23405101555</v>
      </c>
      <c r="E28" s="208">
        <v>14824016661</v>
      </c>
    </row>
    <row r="29" spans="2:7">
      <c r="B29" s="79" t="s">
        <v>137</v>
      </c>
      <c r="C29" s="206"/>
      <c r="D29" s="208">
        <v>641135355</v>
      </c>
      <c r="E29" s="208">
        <v>404729491</v>
      </c>
    </row>
    <row r="30" spans="2:7">
      <c r="B30" s="79" t="s">
        <v>138</v>
      </c>
      <c r="C30" s="206"/>
      <c r="D30" s="208">
        <v>63656539</v>
      </c>
      <c r="E30" s="208">
        <v>72134465</v>
      </c>
    </row>
    <row r="31" spans="2:7">
      <c r="B31" s="79" t="s">
        <v>139</v>
      </c>
      <c r="C31" s="206"/>
      <c r="D31" s="208">
        <v>2159548246</v>
      </c>
      <c r="E31" s="208">
        <v>1643310138</v>
      </c>
    </row>
    <row r="32" spans="2:7">
      <c r="B32" s="79" t="s">
        <v>140</v>
      </c>
      <c r="C32" s="206"/>
      <c r="D32" s="208">
        <v>298984852</v>
      </c>
      <c r="E32" s="208">
        <v>302685416</v>
      </c>
    </row>
    <row r="33" spans="2:7">
      <c r="B33" s="79" t="s">
        <v>141</v>
      </c>
      <c r="C33" s="206"/>
      <c r="D33" s="208">
        <v>7545455</v>
      </c>
      <c r="E33" s="208">
        <v>7551679</v>
      </c>
    </row>
    <row r="34" spans="2:7">
      <c r="B34" s="79" t="s">
        <v>142</v>
      </c>
      <c r="C34" s="206"/>
      <c r="D34" s="208">
        <v>999766</v>
      </c>
      <c r="E34" s="208">
        <v>648117</v>
      </c>
    </row>
    <row r="35" spans="2:7">
      <c r="B35" s="79" t="s">
        <v>143</v>
      </c>
      <c r="C35" s="206"/>
      <c r="D35" s="208">
        <v>121403212</v>
      </c>
      <c r="E35" s="208">
        <v>124207555</v>
      </c>
    </row>
    <row r="36" spans="2:7">
      <c r="B36" s="79" t="s">
        <v>144</v>
      </c>
      <c r="C36" s="206" t="s">
        <v>130</v>
      </c>
      <c r="D36" s="208">
        <v>5783537746</v>
      </c>
      <c r="E36" s="208">
        <v>4554307690</v>
      </c>
    </row>
    <row r="37" spans="2:7">
      <c r="B37" s="210" t="s">
        <v>145</v>
      </c>
      <c r="C37" s="206"/>
      <c r="D37" s="212">
        <f>+D21-D23-D27</f>
        <v>30674299292</v>
      </c>
      <c r="E37" s="212">
        <f>+E21-E23-E27</f>
        <v>24044651497</v>
      </c>
    </row>
    <row r="38" spans="2:7">
      <c r="B38" s="79"/>
      <c r="C38" s="206"/>
      <c r="D38" s="207"/>
      <c r="E38" s="209"/>
    </row>
    <row r="39" spans="2:7">
      <c r="B39" s="210" t="s">
        <v>146</v>
      </c>
      <c r="C39" s="206"/>
      <c r="D39" s="345">
        <f>+D40+D42+D41</f>
        <v>-14255986316</v>
      </c>
      <c r="E39" s="345">
        <f>+E40+E42+E41</f>
        <v>-6673753413</v>
      </c>
    </row>
    <row r="40" spans="2:7">
      <c r="B40" s="79" t="s">
        <v>147</v>
      </c>
      <c r="C40" s="206"/>
      <c r="D40" s="346">
        <v>5515367781</v>
      </c>
      <c r="E40" s="346">
        <v>7566250843</v>
      </c>
      <c r="G40" s="22"/>
    </row>
    <row r="41" spans="2:7">
      <c r="B41" s="79" t="s">
        <v>373</v>
      </c>
      <c r="C41" s="206"/>
      <c r="D41" s="346">
        <v>-13519006034</v>
      </c>
      <c r="E41" s="346">
        <v>-7387332386</v>
      </c>
    </row>
    <row r="42" spans="2:7">
      <c r="B42" s="79" t="s">
        <v>148</v>
      </c>
      <c r="C42" s="206"/>
      <c r="D42" s="346">
        <v>-6252348063</v>
      </c>
      <c r="E42" s="346">
        <v>-6852671870</v>
      </c>
    </row>
    <row r="43" spans="2:7" ht="3.75" customHeight="1">
      <c r="B43" s="79"/>
      <c r="C43" s="206"/>
      <c r="D43" s="207"/>
      <c r="E43" s="208"/>
    </row>
    <row r="44" spans="2:7">
      <c r="B44" s="213" t="s">
        <v>149</v>
      </c>
      <c r="C44" s="214"/>
      <c r="D44" s="215">
        <f>+D37+D39</f>
        <v>16418312976</v>
      </c>
      <c r="E44" s="215">
        <f>+E37+E39</f>
        <v>17370898084</v>
      </c>
      <c r="G44" s="22"/>
    </row>
    <row r="45" spans="2:7">
      <c r="B45" s="213" t="s">
        <v>150</v>
      </c>
      <c r="C45" s="214"/>
      <c r="D45" s="216">
        <v>1083495348</v>
      </c>
      <c r="E45" s="216">
        <v>1212128044</v>
      </c>
    </row>
    <row r="46" spans="2:7" ht="15.75" thickBot="1">
      <c r="B46" s="217" t="s">
        <v>151</v>
      </c>
      <c r="C46" s="214"/>
      <c r="D46" s="218">
        <f>+D44-D45</f>
        <v>15334817628</v>
      </c>
      <c r="E46" s="218">
        <f>+E44-E45</f>
        <v>16158770040</v>
      </c>
      <c r="G46" s="22"/>
    </row>
    <row r="47" spans="2:7" ht="15.75" thickTop="1">
      <c r="B47" s="219"/>
      <c r="C47" s="220"/>
      <c r="D47" s="221"/>
      <c r="E47" s="222"/>
    </row>
    <row r="48" spans="2:7">
      <c r="D48" s="223"/>
    </row>
    <row r="50" spans="2:5">
      <c r="B50" s="198" t="s">
        <v>117</v>
      </c>
      <c r="C50" s="182"/>
      <c r="D50" s="200">
        <v>46022</v>
      </c>
      <c r="E50" s="200">
        <v>45657</v>
      </c>
    </row>
    <row r="51" spans="2:5">
      <c r="B51" s="341" t="s">
        <v>507</v>
      </c>
      <c r="C51" s="342"/>
      <c r="D51" s="216">
        <v>14720906926.810032</v>
      </c>
      <c r="E51" s="216">
        <v>15066940796.299225</v>
      </c>
    </row>
    <row r="52" spans="2:5" ht="15.75" thickBot="1">
      <c r="B52" s="343" t="s">
        <v>508</v>
      </c>
      <c r="C52" s="342"/>
      <c r="D52" s="344">
        <v>613910701.18996799</v>
      </c>
      <c r="E52" s="344">
        <v>1091829243.7007761</v>
      </c>
    </row>
    <row r="53" spans="2:5" ht="16.5" thickTop="1" thickBot="1">
      <c r="B53" s="217" t="s">
        <v>509</v>
      </c>
      <c r="C53" s="214"/>
      <c r="D53" s="309">
        <v>15334817628</v>
      </c>
      <c r="E53" s="309">
        <v>16158770040</v>
      </c>
    </row>
    <row r="54" spans="2:5" ht="15.75" thickTop="1"/>
    <row r="56" spans="2:5">
      <c r="B56" s="262" t="s">
        <v>152</v>
      </c>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68" orientation="portrait" r:id="rId1"/>
  <ignoredErrors>
    <ignoredError sqref="E27"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200A7-2FD6-4F8D-BA4D-30347B7E9683}">
  <dimension ref="A1:G44"/>
  <sheetViews>
    <sheetView showGridLines="0" zoomScale="75" workbookViewId="0">
      <selection activeCell="G35" sqref="G35"/>
    </sheetView>
  </sheetViews>
  <sheetFormatPr baseColWidth="10" defaultRowHeight="15"/>
  <cols>
    <col min="2" max="2" width="2.42578125" customWidth="1"/>
    <col min="3" max="3" width="64.28515625" bestFit="1" customWidth="1"/>
    <col min="5" max="5" width="18.85546875" bestFit="1" customWidth="1"/>
    <col min="6" max="6" width="25.42578125" bestFit="1" customWidth="1"/>
    <col min="7" max="7" width="14.7109375" bestFit="1" customWidth="1"/>
  </cols>
  <sheetData>
    <row r="1" spans="1:7">
      <c r="A1" s="1" t="s">
        <v>1</v>
      </c>
    </row>
    <row r="2" spans="1:7">
      <c r="B2" s="387" t="s">
        <v>72</v>
      </c>
      <c r="C2" s="387"/>
      <c r="D2" s="387"/>
      <c r="E2" s="387"/>
      <c r="F2" s="387"/>
      <c r="G2" s="387"/>
    </row>
    <row r="3" spans="1:7">
      <c r="B3" s="388" t="s">
        <v>515</v>
      </c>
      <c r="C3" s="388"/>
      <c r="D3" s="388"/>
      <c r="E3" s="388"/>
      <c r="F3" s="388"/>
      <c r="G3" s="388"/>
    </row>
    <row r="4" spans="1:7">
      <c r="B4" s="386" t="s">
        <v>74</v>
      </c>
      <c r="C4" s="386"/>
      <c r="D4" s="386"/>
      <c r="E4" s="386"/>
      <c r="F4" s="386"/>
      <c r="G4" s="386"/>
    </row>
    <row r="5" spans="1:7">
      <c r="B5" s="360"/>
      <c r="C5" s="360"/>
      <c r="D5" s="360"/>
      <c r="E5" s="360"/>
      <c r="F5" s="360"/>
      <c r="G5" s="360"/>
    </row>
    <row r="6" spans="1:7">
      <c r="E6" s="369">
        <v>46022</v>
      </c>
      <c r="F6" s="369">
        <v>45657</v>
      </c>
      <c r="G6" s="374"/>
    </row>
    <row r="7" spans="1:7">
      <c r="B7" s="4" t="s">
        <v>516</v>
      </c>
      <c r="C7" s="7" t="s">
        <v>517</v>
      </c>
      <c r="D7" s="4"/>
      <c r="E7" s="4"/>
      <c r="F7" s="370"/>
      <c r="G7" s="370"/>
    </row>
    <row r="8" spans="1:7">
      <c r="B8" s="367"/>
      <c r="C8" s="363" t="s">
        <v>518</v>
      </c>
      <c r="E8" s="372">
        <v>88774741495</v>
      </c>
      <c r="F8" s="372">
        <v>71612190879</v>
      </c>
      <c r="G8" s="372"/>
    </row>
    <row r="9" spans="1:7">
      <c r="C9" s="363" t="s">
        <v>519</v>
      </c>
      <c r="E9" s="372">
        <v>-29398960359</v>
      </c>
      <c r="F9" s="372">
        <v>-14376463543</v>
      </c>
      <c r="G9" s="372"/>
    </row>
    <row r="10" spans="1:7">
      <c r="C10" s="363" t="s">
        <v>520</v>
      </c>
      <c r="E10" s="372"/>
      <c r="F10" s="372">
        <v>0</v>
      </c>
      <c r="G10" s="372"/>
    </row>
    <row r="11" spans="1:7" ht="30">
      <c r="B11" s="173"/>
      <c r="C11" s="361" t="s">
        <v>521</v>
      </c>
      <c r="D11" s="173"/>
      <c r="E11" s="366">
        <f>SUM(E8:E10)</f>
        <v>59375781136</v>
      </c>
      <c r="F11" s="366">
        <f>SUM(F8:F10)</f>
        <v>57235727336</v>
      </c>
      <c r="G11" s="366"/>
    </row>
    <row r="12" spans="1:7">
      <c r="B12" s="4"/>
      <c r="C12" s="362" t="s">
        <v>522</v>
      </c>
      <c r="D12" s="4"/>
      <c r="E12" s="371">
        <v>0</v>
      </c>
      <c r="F12" s="371">
        <v>0</v>
      </c>
      <c r="G12" s="371"/>
    </row>
    <row r="13" spans="1:7">
      <c r="C13" s="363" t="s">
        <v>523</v>
      </c>
      <c r="E13" s="372">
        <v>0</v>
      </c>
      <c r="F13" s="372">
        <v>0</v>
      </c>
      <c r="G13" s="372"/>
    </row>
    <row r="14" spans="1:7">
      <c r="B14" s="367"/>
      <c r="C14" s="362" t="s">
        <v>524</v>
      </c>
      <c r="D14" s="4"/>
      <c r="E14" s="366">
        <f>SUM(E15)</f>
        <v>-41996459939</v>
      </c>
      <c r="F14" s="371">
        <v>-32021098641</v>
      </c>
      <c r="G14" s="371"/>
    </row>
    <row r="15" spans="1:7">
      <c r="C15" s="363" t="s">
        <v>525</v>
      </c>
      <c r="E15" s="372">
        <v>-41996459939</v>
      </c>
      <c r="F15" s="372">
        <v>-32021098641</v>
      </c>
      <c r="G15" s="372"/>
    </row>
    <row r="16" spans="1:7">
      <c r="B16" s="4"/>
      <c r="C16" s="362" t="s">
        <v>526</v>
      </c>
      <c r="D16" s="4"/>
      <c r="E16" s="371">
        <f>E11+E14</f>
        <v>17379321197</v>
      </c>
      <c r="F16" s="371">
        <v>25214628695</v>
      </c>
      <c r="G16" s="371"/>
    </row>
    <row r="17" spans="2:7">
      <c r="C17" s="363" t="s">
        <v>527</v>
      </c>
      <c r="E17" s="372">
        <v>-1124017622</v>
      </c>
      <c r="F17" s="372">
        <v>-808302266</v>
      </c>
      <c r="G17" s="372"/>
    </row>
    <row r="18" spans="2:7">
      <c r="C18" s="362" t="s">
        <v>528</v>
      </c>
      <c r="E18" s="371">
        <f>+E16+E17</f>
        <v>16255303575</v>
      </c>
      <c r="F18" s="371">
        <v>24406326429</v>
      </c>
      <c r="G18" s="371"/>
    </row>
    <row r="19" spans="2:7">
      <c r="C19" s="4"/>
      <c r="E19" s="372"/>
      <c r="F19" s="372"/>
      <c r="G19" s="371"/>
    </row>
    <row r="20" spans="2:7">
      <c r="B20" s="4" t="s">
        <v>529</v>
      </c>
      <c r="C20" s="7" t="s">
        <v>530</v>
      </c>
      <c r="D20" s="4"/>
      <c r="E20" s="371"/>
      <c r="F20" s="371"/>
      <c r="G20" s="371"/>
    </row>
    <row r="21" spans="2:7">
      <c r="C21" s="363" t="s">
        <v>531</v>
      </c>
      <c r="E21" s="372">
        <v>3290876595</v>
      </c>
      <c r="F21" s="372">
        <v>4010962656</v>
      </c>
      <c r="G21" s="372"/>
    </row>
    <row r="22" spans="2:7">
      <c r="C22" s="363" t="s">
        <v>340</v>
      </c>
      <c r="E22" s="372">
        <v>-158121450047</v>
      </c>
      <c r="F22" s="372">
        <v>-94645361248</v>
      </c>
      <c r="G22" s="372"/>
    </row>
    <row r="23" spans="2:7">
      <c r="C23" s="363" t="s">
        <v>532</v>
      </c>
      <c r="E23" s="372">
        <v>123651000</v>
      </c>
      <c r="F23" s="372">
        <v>-1768609016</v>
      </c>
      <c r="G23" s="372"/>
    </row>
    <row r="24" spans="2:7">
      <c r="C24" s="363" t="s">
        <v>533</v>
      </c>
      <c r="E24" s="372">
        <v>-666631138</v>
      </c>
      <c r="F24" s="372">
        <v>-1127737490</v>
      </c>
      <c r="G24" s="372"/>
    </row>
    <row r="25" spans="2:7">
      <c r="C25" s="363" t="s">
        <v>534</v>
      </c>
      <c r="E25" s="372">
        <v>0</v>
      </c>
      <c r="F25" s="372">
        <v>0</v>
      </c>
      <c r="G25" s="372"/>
    </row>
    <row r="26" spans="2:7">
      <c r="B26" s="389"/>
      <c r="C26" s="363" t="s">
        <v>535</v>
      </c>
      <c r="E26" s="372">
        <v>1474277373</v>
      </c>
      <c r="F26" s="372">
        <v>879474779</v>
      </c>
      <c r="G26" s="372"/>
    </row>
    <row r="27" spans="2:7">
      <c r="B27" s="389"/>
      <c r="C27" s="363" t="s">
        <v>536</v>
      </c>
      <c r="E27" s="372">
        <v>0</v>
      </c>
      <c r="F27" s="372">
        <v>0</v>
      </c>
      <c r="G27" s="372"/>
    </row>
    <row r="28" spans="2:7">
      <c r="C28" s="362" t="s">
        <v>537</v>
      </c>
      <c r="D28" s="365"/>
      <c r="E28" s="371">
        <f>SUM(E21:E27)</f>
        <v>-153899276217</v>
      </c>
      <c r="F28" s="371">
        <f>SUM(F21:F27)</f>
        <v>-92651270319</v>
      </c>
      <c r="G28" s="371"/>
    </row>
    <row r="29" spans="2:7">
      <c r="B29" s="367"/>
      <c r="E29" s="372"/>
      <c r="F29" s="372"/>
      <c r="G29" s="372"/>
    </row>
    <row r="30" spans="2:7">
      <c r="B30" s="4" t="s">
        <v>538</v>
      </c>
      <c r="C30" s="7" t="s">
        <v>539</v>
      </c>
      <c r="D30" s="4"/>
      <c r="E30" s="371"/>
      <c r="F30" s="371"/>
      <c r="G30" s="371"/>
    </row>
    <row r="31" spans="2:7">
      <c r="B31" s="367"/>
      <c r="C31" s="363" t="s">
        <v>540</v>
      </c>
      <c r="E31" s="372">
        <v>4000000000</v>
      </c>
      <c r="F31" s="372">
        <v>0</v>
      </c>
      <c r="G31" s="372"/>
    </row>
    <row r="32" spans="2:7">
      <c r="C32" s="363" t="s">
        <v>541</v>
      </c>
      <c r="E32" s="372">
        <v>185870464376</v>
      </c>
      <c r="F32" s="372">
        <v>87958146004</v>
      </c>
      <c r="G32" s="372"/>
    </row>
    <row r="33" spans="2:7">
      <c r="B33" s="367"/>
      <c r="C33" s="363" t="s">
        <v>542</v>
      </c>
      <c r="E33" s="384">
        <v>-13179584995</v>
      </c>
      <c r="F33" s="372">
        <v>-12049990156</v>
      </c>
      <c r="G33" s="372"/>
    </row>
    <row r="34" spans="2:7">
      <c r="C34" s="363" t="s">
        <v>373</v>
      </c>
      <c r="E34" s="384">
        <v>-14730690644</v>
      </c>
      <c r="F34" s="372">
        <v>-7343979122</v>
      </c>
      <c r="G34" s="372"/>
    </row>
    <row r="35" spans="2:7">
      <c r="C35" s="363" t="s">
        <v>543</v>
      </c>
      <c r="E35" s="384">
        <v>-734368588</v>
      </c>
      <c r="F35" s="372">
        <v>719275341</v>
      </c>
      <c r="G35" s="372"/>
    </row>
    <row r="36" spans="2:7">
      <c r="C36" s="362" t="s">
        <v>544</v>
      </c>
      <c r="E36" s="371">
        <f>SUM(E31:E35)</f>
        <v>161225820149</v>
      </c>
      <c r="F36" s="371">
        <f>SUM(F31:F35)</f>
        <v>69283452067</v>
      </c>
      <c r="G36" s="371"/>
    </row>
    <row r="37" spans="2:7">
      <c r="C37" s="4"/>
      <c r="E37" s="372"/>
      <c r="F37" s="372"/>
      <c r="G37" s="371"/>
    </row>
    <row r="38" spans="2:7">
      <c r="B38" s="4"/>
      <c r="C38" s="29" t="s">
        <v>545</v>
      </c>
      <c r="D38" s="364"/>
      <c r="E38" s="364">
        <f>+E28+E36+E18</f>
        <v>23581847507</v>
      </c>
      <c r="F38" s="364">
        <f>+F28+F36+F18</f>
        <v>1038508177</v>
      </c>
      <c r="G38" s="371"/>
    </row>
    <row r="39" spans="2:7">
      <c r="C39" s="29" t="s">
        <v>546</v>
      </c>
      <c r="D39" s="182"/>
      <c r="E39" s="368">
        <v>10982911945</v>
      </c>
      <c r="F39" s="368">
        <v>9944403768</v>
      </c>
      <c r="G39" s="371"/>
    </row>
    <row r="40" spans="2:7" ht="15.75" thickBot="1">
      <c r="C40" s="29" t="s">
        <v>547</v>
      </c>
      <c r="D40" s="182"/>
      <c r="E40" s="373">
        <f>+E38+E39</f>
        <v>34564759452</v>
      </c>
      <c r="F40" s="373">
        <f>+F38+F39</f>
        <v>10982911945</v>
      </c>
      <c r="G40" s="371"/>
    </row>
    <row r="41" spans="2:7" ht="15.75" thickTop="1"/>
    <row r="42" spans="2:7">
      <c r="C42" s="390" t="s">
        <v>548</v>
      </c>
      <c r="D42" s="390"/>
      <c r="E42" s="390"/>
      <c r="F42" s="390"/>
      <c r="G42" s="390"/>
    </row>
    <row r="44" spans="2:7">
      <c r="E44" s="22"/>
      <c r="F44" s="22"/>
    </row>
  </sheetData>
  <mergeCells count="5">
    <mergeCell ref="B2:G2"/>
    <mergeCell ref="B3:G3"/>
    <mergeCell ref="B4:G4"/>
    <mergeCell ref="B26:B27"/>
    <mergeCell ref="C42:G42"/>
  </mergeCells>
  <hyperlinks>
    <hyperlink ref="A1" location="ÍNDICE!A1" display="Indice" xr:uid="{90E6C977-DAFD-40B0-B40A-2BF9CF2BFAA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84098-C284-4CD7-A036-D95486B28398}">
  <dimension ref="A1:S35"/>
  <sheetViews>
    <sheetView showGridLines="0" topLeftCell="A3" workbookViewId="0">
      <selection activeCell="F26" sqref="F26"/>
    </sheetView>
  </sheetViews>
  <sheetFormatPr baseColWidth="10" defaultColWidth="11.42578125" defaultRowHeight="15"/>
  <cols>
    <col min="1" max="1" width="11.42578125" style="2"/>
    <col min="2" max="2" width="37.28515625" style="2" customWidth="1"/>
    <col min="3" max="3" width="17.7109375" style="2" bestFit="1" customWidth="1"/>
    <col min="4" max="4" width="10.28515625" style="2" bestFit="1" customWidth="1"/>
    <col min="5" max="5" width="18.140625" style="2" bestFit="1" customWidth="1"/>
    <col min="6" max="6" width="21.42578125" style="2" customWidth="1"/>
    <col min="7" max="7" width="15.42578125" style="2" bestFit="1" customWidth="1"/>
    <col min="8" max="8" width="11.42578125" style="2"/>
    <col min="9" max="9" width="13.42578125" style="2" bestFit="1" customWidth="1"/>
    <col min="10" max="10" width="17.7109375" style="2" bestFit="1" customWidth="1"/>
    <col min="11" max="12" width="16.85546875" style="2" bestFit="1" customWidth="1"/>
    <col min="13" max="13" width="16.7109375" style="2" bestFit="1" customWidth="1"/>
    <col min="14" max="14" width="15.140625" style="2" bestFit="1" customWidth="1"/>
    <col min="15" max="15" width="17.28515625" style="2" bestFit="1" customWidth="1"/>
    <col min="16" max="16384" width="11.42578125" style="2"/>
  </cols>
  <sheetData>
    <row r="1" spans="1:19">
      <c r="A1" s="1" t="s">
        <v>1</v>
      </c>
    </row>
    <row r="2" spans="1:19">
      <c r="B2" s="391" t="s">
        <v>72</v>
      </c>
      <c r="C2" s="391"/>
      <c r="D2" s="391"/>
      <c r="E2" s="391"/>
      <c r="F2" s="391"/>
      <c r="G2" s="391"/>
      <c r="H2" s="391"/>
      <c r="I2" s="391"/>
      <c r="J2" s="391"/>
      <c r="K2" s="391"/>
      <c r="L2" s="391"/>
      <c r="M2" s="391"/>
    </row>
    <row r="3" spans="1:19">
      <c r="B3" s="391" t="s">
        <v>549</v>
      </c>
      <c r="C3" s="391"/>
      <c r="D3" s="391"/>
      <c r="E3" s="391"/>
      <c r="F3" s="391"/>
      <c r="G3" s="391"/>
      <c r="H3" s="391"/>
      <c r="I3" s="391"/>
      <c r="J3" s="391"/>
      <c r="K3" s="391"/>
      <c r="L3" s="391"/>
      <c r="M3" s="391"/>
    </row>
    <row r="4" spans="1:19">
      <c r="B4" s="391" t="s">
        <v>460</v>
      </c>
      <c r="C4" s="391"/>
      <c r="D4" s="391"/>
      <c r="E4" s="391"/>
      <c r="F4" s="391"/>
      <c r="G4" s="391"/>
      <c r="H4" s="391"/>
      <c r="I4" s="391"/>
      <c r="J4" s="391"/>
      <c r="K4" s="391"/>
      <c r="L4" s="391"/>
      <c r="M4" s="391"/>
      <c r="S4" s="22"/>
    </row>
    <row r="5" spans="1:19">
      <c r="B5" s="391" t="s">
        <v>74</v>
      </c>
      <c r="C5" s="391"/>
      <c r="D5" s="391"/>
      <c r="E5" s="391"/>
      <c r="F5" s="391"/>
      <c r="G5" s="391"/>
      <c r="H5" s="391"/>
      <c r="I5" s="391"/>
      <c r="J5" s="391"/>
      <c r="K5" s="391"/>
      <c r="L5" s="391"/>
      <c r="M5" s="391"/>
    </row>
    <row r="7" spans="1:19">
      <c r="B7" s="392" t="s">
        <v>550</v>
      </c>
      <c r="C7" s="394" t="s">
        <v>551</v>
      </c>
      <c r="D7" s="395"/>
      <c r="E7" s="395"/>
      <c r="F7" s="396"/>
      <c r="G7" s="394" t="s">
        <v>552</v>
      </c>
      <c r="H7" s="395"/>
      <c r="I7" s="396"/>
      <c r="J7" s="394" t="s">
        <v>553</v>
      </c>
      <c r="K7" s="396"/>
      <c r="L7" s="394" t="s">
        <v>554</v>
      </c>
      <c r="M7" s="396"/>
    </row>
    <row r="8" spans="1:19" ht="30">
      <c r="B8" s="393"/>
      <c r="C8" s="380" t="s">
        <v>555</v>
      </c>
      <c r="D8" s="380" t="s">
        <v>556</v>
      </c>
      <c r="E8" s="380" t="s">
        <v>557</v>
      </c>
      <c r="F8" s="161" t="s">
        <v>558</v>
      </c>
      <c r="G8" s="380" t="s">
        <v>559</v>
      </c>
      <c r="H8" s="380" t="s">
        <v>560</v>
      </c>
      <c r="I8" s="380" t="s">
        <v>561</v>
      </c>
      <c r="J8" s="380" t="s">
        <v>562</v>
      </c>
      <c r="K8" s="380" t="s">
        <v>563</v>
      </c>
      <c r="L8" s="139">
        <v>46022</v>
      </c>
      <c r="M8" s="139">
        <v>45657</v>
      </c>
    </row>
    <row r="9" spans="1:19">
      <c r="B9" s="182" t="s">
        <v>564</v>
      </c>
      <c r="C9" s="377">
        <v>43322800000</v>
      </c>
      <c r="D9" s="377">
        <v>0</v>
      </c>
      <c r="E9" s="377">
        <v>43322800000</v>
      </c>
      <c r="F9" s="377">
        <v>988500000</v>
      </c>
      <c r="G9" s="377">
        <v>3410822829</v>
      </c>
      <c r="H9" s="377">
        <v>0</v>
      </c>
      <c r="I9" s="377">
        <v>235100602</v>
      </c>
      <c r="J9" s="377">
        <v>0</v>
      </c>
      <c r="K9" s="377">
        <v>16158770040</v>
      </c>
      <c r="L9" s="377">
        <f>SUM(D9:K9)</f>
        <v>64115993471</v>
      </c>
      <c r="M9" s="377">
        <v>64115993471</v>
      </c>
      <c r="P9" s="22"/>
      <c r="Q9" s="378"/>
      <c r="R9" s="378"/>
      <c r="S9" s="22"/>
    </row>
    <row r="10" spans="1:19">
      <c r="B10" s="213" t="s">
        <v>565</v>
      </c>
      <c r="C10" s="379">
        <v>0</v>
      </c>
      <c r="D10" s="379">
        <v>0</v>
      </c>
      <c r="E10" s="379">
        <v>0</v>
      </c>
      <c r="F10" s="379">
        <v>0</v>
      </c>
      <c r="G10" s="379">
        <v>0</v>
      </c>
      <c r="H10" s="379">
        <v>0</v>
      </c>
      <c r="I10" s="379">
        <v>0</v>
      </c>
      <c r="J10" s="379">
        <f>+K9</f>
        <v>16158770040</v>
      </c>
      <c r="K10" s="379">
        <f>-K9</f>
        <v>-16158770040</v>
      </c>
      <c r="L10" s="377">
        <f>SUM(C10:K10)</f>
        <v>0</v>
      </c>
      <c r="M10" s="379">
        <v>0</v>
      </c>
      <c r="Q10" s="378"/>
      <c r="R10" s="378"/>
      <c r="S10" s="22"/>
    </row>
    <row r="11" spans="1:19">
      <c r="B11" s="341" t="s">
        <v>566</v>
      </c>
      <c r="C11" s="379">
        <v>0</v>
      </c>
      <c r="D11" s="379">
        <v>0</v>
      </c>
      <c r="E11" s="379">
        <v>5453000000</v>
      </c>
      <c r="F11" s="379">
        <v>0</v>
      </c>
      <c r="G11" s="379">
        <v>0</v>
      </c>
      <c r="H11" s="379">
        <v>0</v>
      </c>
      <c r="I11" s="379">
        <v>0</v>
      </c>
      <c r="J11" s="379">
        <f>-E11</f>
        <v>-5453000000</v>
      </c>
      <c r="K11" s="379">
        <v>0</v>
      </c>
      <c r="L11" s="377">
        <f>SUM(C11:K11)</f>
        <v>0</v>
      </c>
      <c r="M11" s="379">
        <v>0</v>
      </c>
      <c r="Q11" s="378"/>
      <c r="R11" s="378"/>
      <c r="S11" s="22"/>
    </row>
    <row r="12" spans="1:19">
      <c r="B12" s="341" t="s">
        <v>567</v>
      </c>
      <c r="C12" s="379">
        <v>0</v>
      </c>
      <c r="D12" s="379">
        <v>0</v>
      </c>
      <c r="E12" s="379">
        <v>4000000000</v>
      </c>
      <c r="F12" s="379">
        <v>0</v>
      </c>
      <c r="G12" s="379">
        <v>0</v>
      </c>
      <c r="H12" s="379">
        <v>0</v>
      </c>
      <c r="I12" s="379">
        <v>0</v>
      </c>
      <c r="J12" s="379">
        <v>0</v>
      </c>
      <c r="K12" s="379">
        <v>0</v>
      </c>
      <c r="L12" s="377">
        <f>SUM(C12:K12)</f>
        <v>4000000000</v>
      </c>
      <c r="M12" s="379">
        <v>0</v>
      </c>
      <c r="Q12" s="378"/>
      <c r="R12" s="378"/>
      <c r="S12" s="22"/>
    </row>
    <row r="13" spans="1:19">
      <c r="B13" s="341" t="s">
        <v>568</v>
      </c>
      <c r="C13" s="379">
        <v>0</v>
      </c>
      <c r="D13" s="379">
        <v>0</v>
      </c>
      <c r="E13" s="379">
        <v>0</v>
      </c>
      <c r="F13" s="379">
        <v>0</v>
      </c>
      <c r="G13" s="379">
        <v>807842450</v>
      </c>
      <c r="H13" s="379">
        <v>0</v>
      </c>
      <c r="I13" s="379">
        <v>0</v>
      </c>
      <c r="J13" s="379">
        <f>-G13</f>
        <v>-807842450</v>
      </c>
      <c r="K13" s="379">
        <v>0</v>
      </c>
      <c r="L13" s="377">
        <f t="shared" ref="L13:L16" si="0">SUM(C13:K13)</f>
        <v>0</v>
      </c>
      <c r="M13" s="379">
        <v>0</v>
      </c>
      <c r="Q13" s="378"/>
      <c r="R13" s="378"/>
      <c r="S13" s="22"/>
    </row>
    <row r="14" spans="1:19">
      <c r="B14" s="341" t="s">
        <v>569</v>
      </c>
      <c r="C14" s="379">
        <v>0</v>
      </c>
      <c r="D14" s="379">
        <v>0</v>
      </c>
      <c r="E14" s="379">
        <v>0</v>
      </c>
      <c r="F14" s="379">
        <v>0</v>
      </c>
      <c r="G14" s="379">
        <v>0</v>
      </c>
      <c r="H14" s="379">
        <v>0</v>
      </c>
      <c r="I14" s="379">
        <v>0</v>
      </c>
      <c r="J14" s="379">
        <v>-9897927590</v>
      </c>
      <c r="K14" s="379">
        <v>0</v>
      </c>
      <c r="L14" s="377">
        <f>SUM(C14:K14)</f>
        <v>-9897927590</v>
      </c>
      <c r="M14" s="379">
        <v>-8280782901</v>
      </c>
    </row>
    <row r="15" spans="1:19">
      <c r="B15" s="341" t="s">
        <v>570</v>
      </c>
      <c r="C15" s="379">
        <v>0</v>
      </c>
      <c r="D15" s="379">
        <v>0</v>
      </c>
      <c r="E15" s="379">
        <v>0</v>
      </c>
      <c r="F15" s="379">
        <v>557000000</v>
      </c>
      <c r="G15" s="379">
        <v>0</v>
      </c>
      <c r="H15" s="379">
        <v>0</v>
      </c>
      <c r="I15" s="379">
        <v>0</v>
      </c>
      <c r="J15" s="379">
        <v>0</v>
      </c>
      <c r="K15" s="379">
        <v>0</v>
      </c>
      <c r="L15" s="377">
        <f t="shared" si="0"/>
        <v>557000000</v>
      </c>
      <c r="M15" s="379">
        <v>0</v>
      </c>
    </row>
    <row r="16" spans="1:19">
      <c r="B16" s="341" t="s">
        <v>571</v>
      </c>
      <c r="C16" s="379">
        <v>0</v>
      </c>
      <c r="D16" s="379">
        <v>0</v>
      </c>
      <c r="E16" s="379">
        <v>0</v>
      </c>
      <c r="F16" s="379">
        <v>0</v>
      </c>
      <c r="G16" s="379">
        <v>0</v>
      </c>
      <c r="H16" s="379">
        <v>0</v>
      </c>
      <c r="I16" s="379">
        <v>0</v>
      </c>
      <c r="J16" s="379">
        <v>0</v>
      </c>
      <c r="K16" s="379">
        <v>0</v>
      </c>
      <c r="L16" s="377">
        <f t="shared" si="0"/>
        <v>0</v>
      </c>
      <c r="M16" s="379">
        <v>0</v>
      </c>
      <c r="Q16" s="378"/>
      <c r="R16" s="378"/>
    </row>
    <row r="17" spans="2:18">
      <c r="B17" s="341" t="s">
        <v>572</v>
      </c>
      <c r="C17" s="379">
        <v>0</v>
      </c>
      <c r="D17" s="379">
        <v>0</v>
      </c>
      <c r="E17" s="379">
        <v>0</v>
      </c>
      <c r="F17" s="379">
        <v>0</v>
      </c>
      <c r="G17" s="379">
        <v>0</v>
      </c>
      <c r="H17" s="379">
        <v>0</v>
      </c>
      <c r="I17" s="379">
        <v>0</v>
      </c>
      <c r="J17" s="379">
        <v>0</v>
      </c>
      <c r="K17" s="379">
        <v>0</v>
      </c>
      <c r="L17" s="377">
        <v>15334817628</v>
      </c>
      <c r="M17" s="379">
        <v>16158770040</v>
      </c>
      <c r="O17" s="378"/>
      <c r="Q17" s="378"/>
      <c r="R17" s="378"/>
    </row>
    <row r="18" spans="2:18">
      <c r="B18" s="139">
        <v>46022</v>
      </c>
      <c r="C18" s="382">
        <f t="shared" ref="C18:L18" si="1">SUM(C9:C17)</f>
        <v>43322800000</v>
      </c>
      <c r="D18" s="382">
        <f t="shared" si="1"/>
        <v>0</v>
      </c>
      <c r="E18" s="382">
        <f t="shared" si="1"/>
        <v>52775800000</v>
      </c>
      <c r="F18" s="382">
        <f t="shared" si="1"/>
        <v>1545500000</v>
      </c>
      <c r="G18" s="382">
        <f t="shared" si="1"/>
        <v>4218665279</v>
      </c>
      <c r="H18" s="382">
        <f t="shared" si="1"/>
        <v>0</v>
      </c>
      <c r="I18" s="382">
        <f t="shared" si="1"/>
        <v>235100602</v>
      </c>
      <c r="J18" s="382">
        <f t="shared" si="1"/>
        <v>0</v>
      </c>
      <c r="K18" s="382">
        <f t="shared" si="1"/>
        <v>0</v>
      </c>
      <c r="L18" s="382">
        <f t="shared" si="1"/>
        <v>74109883509</v>
      </c>
      <c r="M18" s="377"/>
      <c r="N18" s="22"/>
      <c r="O18" s="378"/>
      <c r="Q18" s="378"/>
      <c r="R18" s="378"/>
    </row>
    <row r="19" spans="2:18">
      <c r="B19" s="139">
        <v>45657</v>
      </c>
      <c r="C19" s="377">
        <v>43322800000</v>
      </c>
      <c r="D19" s="377">
        <v>0</v>
      </c>
      <c r="E19" s="377">
        <v>43322800000</v>
      </c>
      <c r="F19" s="377">
        <v>988500000</v>
      </c>
      <c r="G19" s="377">
        <v>3410822829</v>
      </c>
      <c r="H19" s="377">
        <v>0</v>
      </c>
      <c r="I19" s="377">
        <v>235100602</v>
      </c>
      <c r="J19" s="377">
        <v>0</v>
      </c>
      <c r="K19" s="377">
        <v>16158770040</v>
      </c>
      <c r="L19" s="377"/>
      <c r="M19" s="377">
        <v>64115993471</v>
      </c>
      <c r="O19" s="378"/>
      <c r="Q19" s="378"/>
    </row>
    <row r="20" spans="2:18">
      <c r="C20" s="22"/>
      <c r="D20" s="22"/>
      <c r="E20" s="22"/>
      <c r="F20" s="22"/>
      <c r="G20" s="22"/>
      <c r="H20" s="22"/>
      <c r="I20" s="22"/>
      <c r="J20" s="22"/>
      <c r="K20" s="22"/>
      <c r="L20" s="22"/>
      <c r="M20" s="22"/>
      <c r="N20" s="22"/>
      <c r="Q20" s="378"/>
    </row>
    <row r="21" spans="2:18">
      <c r="B21" s="376" t="s">
        <v>548</v>
      </c>
      <c r="C21" s="376"/>
      <c r="D21" s="376"/>
      <c r="E21" s="376"/>
      <c r="F21" s="376"/>
      <c r="G21" s="376"/>
      <c r="H21" s="376"/>
      <c r="M21" s="22"/>
      <c r="Q21" s="378"/>
    </row>
    <row r="22" spans="2:18">
      <c r="K22" s="22"/>
      <c r="L22" s="22"/>
      <c r="M22" s="22"/>
    </row>
    <row r="23" spans="2:18">
      <c r="K23" s="22"/>
      <c r="L23" s="22"/>
      <c r="M23" s="22"/>
    </row>
    <row r="24" spans="2:18">
      <c r="B24" s="375" t="s">
        <v>191</v>
      </c>
      <c r="C24" s="29" t="s">
        <v>555</v>
      </c>
      <c r="D24" s="29" t="s">
        <v>556</v>
      </c>
      <c r="E24" s="29" t="s">
        <v>557</v>
      </c>
      <c r="F24" s="29" t="s">
        <v>103</v>
      </c>
      <c r="G24" s="29" t="s">
        <v>559</v>
      </c>
      <c r="H24" s="29" t="s">
        <v>560</v>
      </c>
      <c r="I24" s="29" t="s">
        <v>561</v>
      </c>
      <c r="J24" s="29" t="s">
        <v>562</v>
      </c>
      <c r="K24" s="137" t="s">
        <v>563</v>
      </c>
      <c r="L24" s="139">
        <v>46022</v>
      </c>
      <c r="M24" s="139">
        <v>45657</v>
      </c>
    </row>
    <row r="25" spans="2:18">
      <c r="B25" s="341" t="s">
        <v>573</v>
      </c>
      <c r="C25" s="379">
        <v>43322800000</v>
      </c>
      <c r="D25" s="379" t="s">
        <v>575</v>
      </c>
      <c r="E25" s="379">
        <v>49000000000</v>
      </c>
      <c r="F25" s="379">
        <v>1545500000</v>
      </c>
      <c r="G25" s="379">
        <v>3903448544</v>
      </c>
      <c r="H25" s="379">
        <v>0</v>
      </c>
      <c r="I25" s="379">
        <v>227468648</v>
      </c>
      <c r="J25" s="379">
        <v>0</v>
      </c>
      <c r="K25" s="379">
        <v>14720906927</v>
      </c>
      <c r="L25" s="379">
        <f>SUM(D25:K25)</f>
        <v>69397324119</v>
      </c>
      <c r="M25" s="383">
        <v>59433067704</v>
      </c>
      <c r="N25" s="22"/>
    </row>
    <row r="26" spans="2:18">
      <c r="B26" s="341" t="s">
        <v>574</v>
      </c>
      <c r="C26" s="379" t="s">
        <v>576</v>
      </c>
      <c r="D26" s="379" t="s">
        <v>575</v>
      </c>
      <c r="E26" s="379">
        <v>3775800000</v>
      </c>
      <c r="F26" s="379" t="s">
        <v>577</v>
      </c>
      <c r="G26" s="379">
        <v>315216735</v>
      </c>
      <c r="H26" s="379">
        <v>0</v>
      </c>
      <c r="I26" s="379">
        <v>7631954</v>
      </c>
      <c r="J26" s="379">
        <v>0</v>
      </c>
      <c r="K26" s="379">
        <v>613910701</v>
      </c>
      <c r="L26" s="379">
        <f>SUM(D26:K26)</f>
        <v>4712559390</v>
      </c>
      <c r="M26" s="383">
        <v>4682925767</v>
      </c>
    </row>
    <row r="27" spans="2:18" s="4" customFormat="1">
      <c r="B27" s="29" t="s">
        <v>578</v>
      </c>
      <c r="C27" s="137">
        <f>SUM(C25:C26)</f>
        <v>43322800000</v>
      </c>
      <c r="D27" s="137">
        <f t="shared" ref="D27:K27" si="2">SUM(D25:D26)</f>
        <v>0</v>
      </c>
      <c r="E27" s="137">
        <f t="shared" si="2"/>
        <v>52775800000</v>
      </c>
      <c r="F27" s="137">
        <f t="shared" si="2"/>
        <v>1545500000</v>
      </c>
      <c r="G27" s="137">
        <f t="shared" si="2"/>
        <v>4218665279</v>
      </c>
      <c r="H27" s="137">
        <f t="shared" si="2"/>
        <v>0</v>
      </c>
      <c r="I27" s="137">
        <f t="shared" si="2"/>
        <v>235100602</v>
      </c>
      <c r="J27" s="137">
        <f t="shared" si="2"/>
        <v>0</v>
      </c>
      <c r="K27" s="137">
        <f t="shared" si="2"/>
        <v>15334817628</v>
      </c>
      <c r="L27" s="137">
        <f>SUM(L25:L26)</f>
        <v>74109883509</v>
      </c>
      <c r="M27" s="137">
        <f>SUM(M25:M26)</f>
        <v>64115993471</v>
      </c>
    </row>
    <row r="29" spans="2:18">
      <c r="J29" s="378"/>
    </row>
    <row r="30" spans="2:18">
      <c r="J30" s="378"/>
    </row>
    <row r="31" spans="2:18">
      <c r="J31" s="378"/>
    </row>
    <row r="32" spans="2:18">
      <c r="J32" s="378"/>
    </row>
    <row r="33" spans="10:10">
      <c r="J33" s="378"/>
    </row>
    <row r="34" spans="10:10">
      <c r="J34" s="378"/>
    </row>
    <row r="35" spans="10:10">
      <c r="J35" s="381"/>
    </row>
  </sheetData>
  <mergeCells count="9">
    <mergeCell ref="B2:M2"/>
    <mergeCell ref="B3:M3"/>
    <mergeCell ref="B4:M4"/>
    <mergeCell ref="B5:M5"/>
    <mergeCell ref="B7:B8"/>
    <mergeCell ref="C7:F7"/>
    <mergeCell ref="G7:I7"/>
    <mergeCell ref="J7:K7"/>
    <mergeCell ref="L7:M7"/>
  </mergeCells>
  <hyperlinks>
    <hyperlink ref="A1" location="ÍNDICE!A1" display="Indice" xr:uid="{FDF70D1C-0E3E-45F9-A767-4214B5A262F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M654"/>
  <sheetViews>
    <sheetView showGridLines="0" topLeftCell="A400" zoomScale="86" zoomScaleNormal="100" workbookViewId="0">
      <selection activeCell="F438" sqref="F438"/>
    </sheetView>
  </sheetViews>
  <sheetFormatPr baseColWidth="10" defaultColWidth="11.42578125" defaultRowHeight="15"/>
  <cols>
    <col min="1" max="1" width="9" style="2" bestFit="1" customWidth="1"/>
    <col min="2" max="2" width="51.42578125" style="2" customWidth="1"/>
    <col min="3" max="3" width="24.42578125" style="2" bestFit="1" customWidth="1"/>
    <col min="4" max="4" width="25" style="2" customWidth="1"/>
    <col min="5" max="5" width="24.7109375" style="2" customWidth="1"/>
    <col min="6" max="6" width="19.42578125" style="2" bestFit="1" customWidth="1"/>
    <col min="7" max="9" width="22.7109375" style="2" customWidth="1"/>
    <col min="10" max="10" width="18" style="2" customWidth="1"/>
    <col min="11" max="11" width="16.42578125" style="2" bestFit="1" customWidth="1"/>
    <col min="12" max="13" width="18.42578125" style="2" customWidth="1"/>
    <col min="14" max="14" width="11.42578125" style="2"/>
    <col min="15" max="15" width="16.28515625" style="2" bestFit="1" customWidth="1"/>
    <col min="16" max="16384" width="11.42578125" style="2"/>
  </cols>
  <sheetData>
    <row r="1" spans="2:8">
      <c r="B1" s="1"/>
    </row>
    <row r="2" spans="2:8">
      <c r="B2" s="439" t="s">
        <v>0</v>
      </c>
      <c r="C2" s="439"/>
      <c r="D2" s="439"/>
      <c r="E2" s="439"/>
      <c r="F2" s="439"/>
    </row>
    <row r="3" spans="2:8">
      <c r="B3" s="440" t="s">
        <v>461</v>
      </c>
      <c r="C3" s="440"/>
      <c r="D3" s="440"/>
      <c r="E3" s="440"/>
      <c r="F3" s="440"/>
    </row>
    <row r="4" spans="2:8">
      <c r="B4" s="418" t="s">
        <v>2</v>
      </c>
      <c r="C4" s="418"/>
      <c r="D4" s="418"/>
      <c r="E4" s="418"/>
      <c r="F4" s="418"/>
    </row>
    <row r="5" spans="2:8">
      <c r="B5" s="3"/>
      <c r="C5" s="3"/>
      <c r="D5" s="3"/>
      <c r="E5" s="3"/>
      <c r="F5" s="3"/>
    </row>
    <row r="6" spans="2:8">
      <c r="B6" s="4" t="s">
        <v>3</v>
      </c>
      <c r="E6" s="5" t="s">
        <v>4</v>
      </c>
      <c r="F6" s="5"/>
      <c r="G6" s="5"/>
      <c r="H6" s="5"/>
    </row>
    <row r="7" spans="2:8">
      <c r="B7" s="4" t="s">
        <v>5</v>
      </c>
      <c r="C7" s="4"/>
      <c r="D7" s="4"/>
      <c r="E7" s="2" t="s">
        <v>6</v>
      </c>
    </row>
    <row r="8" spans="2:8">
      <c r="B8" s="4" t="s">
        <v>7</v>
      </c>
      <c r="C8" s="4"/>
      <c r="D8" s="4"/>
      <c r="E8" s="2" t="s">
        <v>8</v>
      </c>
    </row>
    <row r="9" spans="2:8">
      <c r="B9" s="4" t="s">
        <v>9</v>
      </c>
      <c r="C9" s="4"/>
      <c r="D9" s="4"/>
      <c r="E9" s="2" t="s">
        <v>10</v>
      </c>
    </row>
    <row r="10" spans="2:8">
      <c r="B10" s="4" t="s">
        <v>11</v>
      </c>
      <c r="C10" s="4"/>
      <c r="D10" s="4"/>
      <c r="E10" s="2" t="s">
        <v>12</v>
      </c>
    </row>
    <row r="11" spans="2:8">
      <c r="B11" s="4" t="s">
        <v>13</v>
      </c>
      <c r="C11" s="4"/>
      <c r="D11" s="4"/>
      <c r="E11" s="2" t="s">
        <v>14</v>
      </c>
    </row>
    <row r="12" spans="2:8">
      <c r="B12" s="4" t="s">
        <v>15</v>
      </c>
      <c r="C12" s="4"/>
      <c r="D12" s="4"/>
      <c r="E12" s="2" t="s">
        <v>16</v>
      </c>
    </row>
    <row r="13" spans="2:8">
      <c r="B13" s="4" t="s">
        <v>17</v>
      </c>
      <c r="C13" s="4"/>
      <c r="D13" s="4"/>
      <c r="E13" s="2" t="s">
        <v>10</v>
      </c>
    </row>
    <row r="15" spans="2:8">
      <c r="B15" s="418" t="s">
        <v>18</v>
      </c>
      <c r="C15" s="418"/>
      <c r="D15" s="418"/>
      <c r="E15" s="418"/>
      <c r="F15" s="418"/>
    </row>
    <row r="17" spans="2:8">
      <c r="B17" s="417" t="s">
        <v>19</v>
      </c>
      <c r="C17" s="417"/>
      <c r="D17" s="417"/>
      <c r="E17" s="417"/>
      <c r="F17" s="417"/>
      <c r="G17" s="417"/>
      <c r="H17" s="417"/>
    </row>
    <row r="18" spans="2:8">
      <c r="B18" s="417"/>
      <c r="C18" s="417"/>
      <c r="D18" s="417"/>
      <c r="E18" s="417"/>
      <c r="F18" s="417"/>
      <c r="G18" s="417"/>
      <c r="H18" s="417"/>
    </row>
    <row r="19" spans="2:8">
      <c r="B19" s="417"/>
      <c r="C19" s="417"/>
      <c r="D19" s="417"/>
      <c r="E19" s="417"/>
      <c r="F19" s="417"/>
      <c r="G19" s="417"/>
      <c r="H19" s="417"/>
    </row>
    <row r="21" spans="2:8">
      <c r="B21" s="419" t="s">
        <v>20</v>
      </c>
      <c r="C21" s="419"/>
      <c r="D21" s="419"/>
      <c r="E21" s="419"/>
      <c r="F21" s="419"/>
      <c r="G21" s="419"/>
      <c r="H21" s="419"/>
    </row>
    <row r="23" spans="2:8">
      <c r="B23" s="391" t="s">
        <v>21</v>
      </c>
      <c r="C23" s="391"/>
      <c r="D23" s="7"/>
      <c r="E23" s="404" t="s">
        <v>22</v>
      </c>
      <c r="F23" s="404"/>
    </row>
    <row r="24" spans="2:8">
      <c r="B24" s="404" t="s">
        <v>23</v>
      </c>
      <c r="C24" s="404"/>
      <c r="D24" s="8"/>
    </row>
    <row r="25" spans="2:8">
      <c r="B25" s="405" t="s">
        <v>24</v>
      </c>
      <c r="C25" s="405"/>
      <c r="D25" s="5"/>
      <c r="E25" s="417" t="s">
        <v>25</v>
      </c>
      <c r="F25" s="417"/>
    </row>
    <row r="26" spans="2:8">
      <c r="B26" s="405" t="s">
        <v>26</v>
      </c>
      <c r="C26" s="405"/>
      <c r="D26" s="5"/>
      <c r="E26" s="417" t="s">
        <v>27</v>
      </c>
      <c r="F26" s="417"/>
    </row>
    <row r="27" spans="2:8">
      <c r="B27" s="405" t="s">
        <v>28</v>
      </c>
      <c r="C27" s="405"/>
      <c r="D27" s="5"/>
      <c r="E27" s="417" t="s">
        <v>29</v>
      </c>
      <c r="F27" s="417"/>
    </row>
    <row r="28" spans="2:8">
      <c r="B28" s="405" t="s">
        <v>30</v>
      </c>
      <c r="C28" s="405"/>
      <c r="D28" s="5"/>
      <c r="E28" s="6" t="s">
        <v>31</v>
      </c>
      <c r="F28" s="6"/>
    </row>
    <row r="29" spans="2:8">
      <c r="B29" s="438" t="s">
        <v>32</v>
      </c>
      <c r="C29" s="438"/>
      <c r="D29" s="9"/>
      <c r="E29" s="6"/>
      <c r="F29" s="6"/>
    </row>
    <row r="30" spans="2:8">
      <c r="B30" s="405" t="s">
        <v>33</v>
      </c>
      <c r="C30" s="405"/>
      <c r="D30" s="5"/>
      <c r="E30" s="417" t="s">
        <v>34</v>
      </c>
      <c r="F30" s="417"/>
    </row>
    <row r="31" spans="2:8">
      <c r="B31" s="405" t="s">
        <v>35</v>
      </c>
      <c r="C31" s="405"/>
      <c r="D31" s="405"/>
      <c r="E31" s="417" t="s">
        <v>36</v>
      </c>
      <c r="F31" s="417"/>
    </row>
    <row r="32" spans="2:8">
      <c r="B32" s="405" t="s">
        <v>37</v>
      </c>
      <c r="C32" s="405"/>
      <c r="D32" s="5"/>
      <c r="E32" s="417" t="s">
        <v>38</v>
      </c>
      <c r="F32" s="417"/>
    </row>
    <row r="33" spans="2:9">
      <c r="B33" s="5" t="s">
        <v>39</v>
      </c>
      <c r="C33" s="5"/>
      <c r="D33" s="5"/>
      <c r="E33" s="6" t="s">
        <v>407</v>
      </c>
      <c r="F33" s="6"/>
    </row>
    <row r="34" spans="2:9">
      <c r="B34" s="5" t="s">
        <v>405</v>
      </c>
      <c r="C34" s="5"/>
      <c r="D34" s="5"/>
      <c r="E34" s="6" t="s">
        <v>406</v>
      </c>
      <c r="F34" s="6"/>
    </row>
    <row r="35" spans="2:9">
      <c r="B35" s="5"/>
      <c r="C35" s="5"/>
      <c r="D35" s="5"/>
      <c r="E35" s="6"/>
      <c r="F35" s="6"/>
    </row>
    <row r="36" spans="2:9">
      <c r="B36" s="397" t="s">
        <v>386</v>
      </c>
      <c r="C36" s="397"/>
      <c r="D36" s="397"/>
      <c r="E36" s="397"/>
      <c r="F36" s="397"/>
      <c r="G36" s="397"/>
      <c r="H36" s="397"/>
    </row>
    <row r="37" spans="2:9">
      <c r="B37" s="8" t="s">
        <v>40</v>
      </c>
    </row>
    <row r="39" spans="2:9">
      <c r="B39" s="408" t="s">
        <v>41</v>
      </c>
      <c r="C39" s="408"/>
      <c r="D39" s="408"/>
      <c r="E39" s="408"/>
      <c r="F39" s="408"/>
      <c r="G39" s="408"/>
      <c r="H39" s="408"/>
    </row>
    <row r="40" spans="2:9">
      <c r="B40" s="408"/>
      <c r="C40" s="408"/>
      <c r="D40" s="408"/>
      <c r="E40" s="408"/>
      <c r="F40" s="408"/>
      <c r="G40" s="408"/>
      <c r="H40" s="408"/>
    </row>
    <row r="41" spans="2:9">
      <c r="B41" s="4" t="s">
        <v>42</v>
      </c>
      <c r="E41" s="2" t="s">
        <v>43</v>
      </c>
    </row>
    <row r="42" spans="2:9">
      <c r="B42" s="4" t="s">
        <v>44</v>
      </c>
      <c r="E42" s="2" t="s">
        <v>459</v>
      </c>
      <c r="H42" s="289"/>
      <c r="I42" s="289"/>
    </row>
    <row r="43" spans="2:9">
      <c r="B43" s="4" t="s">
        <v>45</v>
      </c>
      <c r="E43" s="2" t="s">
        <v>393</v>
      </c>
    </row>
    <row r="44" spans="2:9">
      <c r="B44" s="4" t="s">
        <v>46</v>
      </c>
      <c r="E44" s="2" t="s">
        <v>47</v>
      </c>
    </row>
    <row r="47" spans="2:9">
      <c r="B47" s="419" t="s">
        <v>48</v>
      </c>
      <c r="C47" s="419"/>
      <c r="D47" s="419"/>
      <c r="E47" s="419"/>
      <c r="F47" s="419"/>
      <c r="G47" s="419"/>
      <c r="H47" s="419"/>
    </row>
    <row r="49" spans="2:8">
      <c r="B49" s="2" t="s">
        <v>3</v>
      </c>
      <c r="D49" s="2" t="s">
        <v>379</v>
      </c>
    </row>
    <row r="50" spans="2:8">
      <c r="B50" s="2" t="s">
        <v>5</v>
      </c>
      <c r="D50" s="2" t="s">
        <v>380</v>
      </c>
    </row>
    <row r="51" spans="2:8">
      <c r="B51" s="2" t="s">
        <v>53</v>
      </c>
      <c r="D51" s="2" t="s">
        <v>381</v>
      </c>
    </row>
    <row r="52" spans="2:8">
      <c r="B52" s="2" t="s">
        <v>11</v>
      </c>
      <c r="D52" s="2" t="s">
        <v>382</v>
      </c>
    </row>
    <row r="54" spans="2:8">
      <c r="B54" s="418" t="s">
        <v>49</v>
      </c>
      <c r="C54" s="418"/>
      <c r="D54" s="418"/>
      <c r="E54" s="418"/>
      <c r="F54" s="418"/>
      <c r="G54" s="418"/>
      <c r="H54" s="418"/>
    </row>
    <row r="56" spans="2:8">
      <c r="B56" s="418" t="s">
        <v>50</v>
      </c>
      <c r="C56" s="418"/>
      <c r="D56" s="418"/>
      <c r="E56" s="418"/>
      <c r="F56" s="418"/>
      <c r="G56" s="418"/>
      <c r="H56" s="418"/>
    </row>
    <row r="57" spans="2:8">
      <c r="B57" s="4" t="s">
        <v>51</v>
      </c>
      <c r="E57" s="2" t="s">
        <v>52</v>
      </c>
    </row>
    <row r="58" spans="2:8">
      <c r="B58" s="4" t="s">
        <v>53</v>
      </c>
      <c r="E58" s="2" t="s">
        <v>10</v>
      </c>
    </row>
    <row r="59" spans="2:8">
      <c r="B59" s="4" t="s">
        <v>54</v>
      </c>
      <c r="E59" s="2" t="s">
        <v>55</v>
      </c>
    </row>
    <row r="60" spans="2:8">
      <c r="B60" s="4" t="s">
        <v>56</v>
      </c>
      <c r="E60" s="10">
        <v>0.84899999999999998</v>
      </c>
    </row>
    <row r="61" spans="2:8">
      <c r="B61" s="4" t="s">
        <v>57</v>
      </c>
      <c r="E61" s="10">
        <v>0.84789999999999999</v>
      </c>
    </row>
    <row r="62" spans="2:8">
      <c r="B62" s="418" t="s">
        <v>58</v>
      </c>
      <c r="C62" s="418"/>
      <c r="D62" s="418"/>
      <c r="E62" s="418"/>
      <c r="F62" s="418"/>
      <c r="G62" s="418"/>
      <c r="H62" s="418"/>
    </row>
    <row r="63" spans="2:8">
      <c r="B63" s="4" t="s">
        <v>59</v>
      </c>
      <c r="D63" s="437" t="s">
        <v>389</v>
      </c>
      <c r="E63" s="437"/>
      <c r="F63" s="437"/>
      <c r="G63" s="437"/>
      <c r="H63" s="437"/>
    </row>
    <row r="64" spans="2:8">
      <c r="B64" s="4" t="s">
        <v>60</v>
      </c>
      <c r="D64" s="437" t="s">
        <v>390</v>
      </c>
      <c r="E64" s="437"/>
      <c r="F64" s="437"/>
      <c r="G64" s="437"/>
      <c r="H64" s="437"/>
    </row>
    <row r="65" spans="1:8">
      <c r="B65" s="4" t="s">
        <v>61</v>
      </c>
      <c r="D65" s="437" t="s">
        <v>62</v>
      </c>
      <c r="E65" s="437"/>
      <c r="F65" s="437"/>
      <c r="G65" s="437"/>
      <c r="H65" s="437"/>
    </row>
    <row r="66" spans="1:8">
      <c r="B66" s="4" t="s">
        <v>63</v>
      </c>
      <c r="D66" s="437" t="s">
        <v>64</v>
      </c>
      <c r="E66" s="437"/>
      <c r="F66" s="437"/>
      <c r="G66" s="437"/>
      <c r="H66" s="437"/>
    </row>
    <row r="67" spans="1:8">
      <c r="B67" s="4" t="s">
        <v>65</v>
      </c>
      <c r="D67" s="2" t="s">
        <v>66</v>
      </c>
    </row>
    <row r="68" spans="1:8">
      <c r="B68" s="4" t="s">
        <v>67</v>
      </c>
      <c r="D68" s="2" t="s">
        <v>33</v>
      </c>
    </row>
    <row r="69" spans="1:8">
      <c r="B69" s="4" t="s">
        <v>388</v>
      </c>
      <c r="D69" s="2" t="s">
        <v>35</v>
      </c>
    </row>
    <row r="70" spans="1:8">
      <c r="B70" s="4" t="s">
        <v>410</v>
      </c>
      <c r="D70" s="2" t="s">
        <v>411</v>
      </c>
    </row>
    <row r="71" spans="1:8">
      <c r="B71" s="4" t="s">
        <v>408</v>
      </c>
      <c r="D71" s="2" t="s">
        <v>409</v>
      </c>
    </row>
    <row r="72" spans="1:8">
      <c r="B72" s="4" t="s">
        <v>38</v>
      </c>
      <c r="D72" s="2" t="s">
        <v>37</v>
      </c>
    </row>
    <row r="73" spans="1:8">
      <c r="B73" s="4" t="s">
        <v>68</v>
      </c>
      <c r="D73" s="2" t="s">
        <v>69</v>
      </c>
    </row>
    <row r="74" spans="1:8">
      <c r="B74" s="4" t="s">
        <v>70</v>
      </c>
      <c r="D74" s="2" t="s">
        <v>71</v>
      </c>
    </row>
    <row r="75" spans="1:8">
      <c r="B75" s="9" t="s">
        <v>407</v>
      </c>
      <c r="D75" s="5" t="s">
        <v>39</v>
      </c>
    </row>
    <row r="76" spans="1:8">
      <c r="B76" s="9" t="s">
        <v>406</v>
      </c>
      <c r="D76" s="5" t="s">
        <v>405</v>
      </c>
    </row>
    <row r="78" spans="1:8">
      <c r="A78" s="1"/>
      <c r="B78" s="397" t="s">
        <v>386</v>
      </c>
      <c r="C78" s="397"/>
      <c r="D78" s="397"/>
      <c r="E78" s="397"/>
      <c r="F78" s="397"/>
      <c r="G78" s="397"/>
      <c r="H78" s="397"/>
    </row>
    <row r="79" spans="1:8">
      <c r="B79" s="391" t="s">
        <v>72</v>
      </c>
      <c r="C79" s="391"/>
      <c r="D79" s="391"/>
      <c r="E79" s="391"/>
      <c r="F79" s="391"/>
      <c r="G79" s="391"/>
      <c r="H79" s="391"/>
    </row>
    <row r="80" spans="1:8">
      <c r="B80" s="409" t="s">
        <v>462</v>
      </c>
      <c r="C80" s="409"/>
      <c r="D80" s="409"/>
      <c r="E80" s="409"/>
      <c r="F80" s="409"/>
      <c r="G80" s="409"/>
      <c r="H80" s="409"/>
    </row>
    <row r="82" spans="2:8">
      <c r="B82" s="418" t="s">
        <v>153</v>
      </c>
      <c r="C82" s="418"/>
      <c r="D82" s="418"/>
      <c r="E82" s="418"/>
      <c r="F82" s="418"/>
      <c r="G82" s="418"/>
      <c r="H82" s="418"/>
    </row>
    <row r="83" spans="2:8">
      <c r="B83" s="398" t="s">
        <v>506</v>
      </c>
      <c r="C83" s="398"/>
      <c r="D83" s="398"/>
      <c r="E83" s="398"/>
      <c r="F83" s="398"/>
      <c r="G83" s="398"/>
      <c r="H83" s="398"/>
    </row>
    <row r="84" spans="2:8" ht="33" customHeight="1">
      <c r="B84" s="398"/>
      <c r="C84" s="398"/>
      <c r="D84" s="398"/>
      <c r="E84" s="398"/>
      <c r="F84" s="398"/>
      <c r="G84" s="398"/>
      <c r="H84" s="398"/>
    </row>
    <row r="85" spans="2:8">
      <c r="B85" s="418" t="s">
        <v>154</v>
      </c>
      <c r="C85" s="418"/>
      <c r="D85" s="418"/>
      <c r="E85" s="418"/>
      <c r="F85" s="418"/>
      <c r="G85" s="418"/>
      <c r="H85" s="418"/>
    </row>
    <row r="87" spans="2:8">
      <c r="B87" s="419" t="s">
        <v>155</v>
      </c>
      <c r="C87" s="419"/>
      <c r="D87" s="419"/>
      <c r="E87" s="419"/>
      <c r="F87" s="419"/>
      <c r="G87" s="419"/>
      <c r="H87" s="419"/>
    </row>
    <row r="88" spans="2:8" ht="21.75" customHeight="1">
      <c r="B88" s="407" t="s">
        <v>156</v>
      </c>
      <c r="C88" s="407"/>
      <c r="D88" s="407"/>
      <c r="E88" s="407"/>
      <c r="F88" s="407"/>
      <c r="G88" s="407"/>
      <c r="H88" s="407"/>
    </row>
    <row r="89" spans="2:8" ht="50.25" customHeight="1">
      <c r="B89" s="407"/>
      <c r="C89" s="407"/>
      <c r="D89" s="407"/>
      <c r="E89" s="407"/>
      <c r="F89" s="407"/>
      <c r="G89" s="407"/>
      <c r="H89" s="407"/>
    </row>
    <row r="90" spans="2:8">
      <c r="B90" s="407"/>
      <c r="C90" s="407"/>
      <c r="D90" s="407"/>
      <c r="E90" s="407"/>
      <c r="F90" s="407"/>
      <c r="G90" s="407"/>
      <c r="H90" s="407"/>
    </row>
    <row r="91" spans="2:8">
      <c r="B91" s="407"/>
      <c r="C91" s="407"/>
      <c r="D91" s="407"/>
      <c r="E91" s="407"/>
      <c r="F91" s="407"/>
      <c r="G91" s="407"/>
      <c r="H91" s="407"/>
    </row>
    <row r="92" spans="2:8">
      <c r="B92" s="407"/>
      <c r="C92" s="407"/>
      <c r="D92" s="407"/>
      <c r="E92" s="407"/>
      <c r="F92" s="407"/>
      <c r="G92" s="407"/>
      <c r="H92" s="407"/>
    </row>
    <row r="93" spans="2:8">
      <c r="B93" s="407"/>
      <c r="C93" s="407"/>
      <c r="D93" s="407"/>
      <c r="E93" s="407"/>
      <c r="F93" s="407"/>
      <c r="G93" s="407"/>
      <c r="H93" s="407"/>
    </row>
    <row r="94" spans="2:8">
      <c r="B94" s="407"/>
      <c r="C94" s="407"/>
      <c r="D94" s="407"/>
      <c r="E94" s="407"/>
      <c r="F94" s="407"/>
      <c r="G94" s="407"/>
      <c r="H94" s="407"/>
    </row>
    <row r="95" spans="2:8">
      <c r="B95" s="407"/>
      <c r="C95" s="407"/>
      <c r="D95" s="407"/>
      <c r="E95" s="407"/>
      <c r="F95" s="407"/>
      <c r="G95" s="407"/>
      <c r="H95" s="407"/>
    </row>
    <row r="96" spans="2:8">
      <c r="B96" s="407"/>
      <c r="C96" s="407"/>
      <c r="D96" s="407"/>
      <c r="E96" s="407"/>
      <c r="F96" s="407"/>
      <c r="G96" s="407"/>
      <c r="H96" s="407"/>
    </row>
    <row r="97" spans="2:8">
      <c r="B97" s="407"/>
      <c r="C97" s="407"/>
      <c r="D97" s="407"/>
      <c r="E97" s="407"/>
      <c r="F97" s="407"/>
      <c r="G97" s="407"/>
      <c r="H97" s="407"/>
    </row>
    <row r="98" spans="2:8">
      <c r="B98" s="407"/>
      <c r="C98" s="407"/>
      <c r="D98" s="407"/>
      <c r="E98" s="407"/>
      <c r="F98" s="407"/>
      <c r="G98" s="407"/>
      <c r="H98" s="407"/>
    </row>
    <row r="99" spans="2:8">
      <c r="B99" s="418" t="s">
        <v>157</v>
      </c>
      <c r="C99" s="418"/>
      <c r="D99" s="418"/>
      <c r="E99" s="418"/>
      <c r="F99" s="418"/>
      <c r="G99" s="418"/>
      <c r="H99" s="418"/>
    </row>
    <row r="101" spans="2:8">
      <c r="B101" s="418" t="s">
        <v>158</v>
      </c>
      <c r="C101" s="418"/>
      <c r="D101" s="418"/>
      <c r="E101" s="418"/>
      <c r="F101" s="418"/>
      <c r="G101" s="418"/>
      <c r="H101" s="418"/>
    </row>
    <row r="103" spans="2:8">
      <c r="B103" s="417" t="s">
        <v>463</v>
      </c>
      <c r="C103" s="417"/>
      <c r="D103" s="417"/>
      <c r="E103" s="417"/>
      <c r="F103" s="417"/>
      <c r="G103" s="417"/>
      <c r="H103" s="417"/>
    </row>
    <row r="104" spans="2:8">
      <c r="B104" s="417"/>
      <c r="C104" s="417"/>
      <c r="D104" s="417"/>
      <c r="E104" s="417"/>
      <c r="F104" s="417"/>
      <c r="G104" s="417"/>
      <c r="H104" s="417"/>
    </row>
    <row r="105" spans="2:8" ht="48.75" customHeight="1">
      <c r="B105" s="417"/>
      <c r="C105" s="417"/>
      <c r="D105" s="417"/>
      <c r="E105" s="417"/>
      <c r="F105" s="417"/>
      <c r="G105" s="417"/>
      <c r="H105" s="417"/>
    </row>
    <row r="107" spans="2:8">
      <c r="B107" s="418" t="s">
        <v>159</v>
      </c>
      <c r="C107" s="418"/>
      <c r="D107" s="418"/>
      <c r="E107" s="418"/>
      <c r="F107" s="418"/>
      <c r="G107" s="418"/>
      <c r="H107" s="418"/>
    </row>
    <row r="109" spans="2:8">
      <c r="B109" s="408" t="s">
        <v>160</v>
      </c>
      <c r="C109" s="408"/>
      <c r="D109" s="408"/>
      <c r="E109" s="408"/>
      <c r="F109" s="408"/>
      <c r="G109" s="408"/>
      <c r="H109" s="408"/>
    </row>
    <row r="110" spans="2:8" ht="26.25" customHeight="1">
      <c r="B110" s="408"/>
      <c r="C110" s="408"/>
      <c r="D110" s="408"/>
      <c r="E110" s="408"/>
      <c r="F110" s="408"/>
      <c r="G110" s="408"/>
      <c r="H110" s="408"/>
    </row>
    <row r="112" spans="2:8">
      <c r="B112" s="404" t="s">
        <v>161</v>
      </c>
      <c r="C112" s="404"/>
      <c r="D112" s="404"/>
      <c r="E112" s="404"/>
      <c r="F112" s="404"/>
      <c r="G112" s="404"/>
      <c r="H112" s="404"/>
    </row>
    <row r="114" spans="2:8">
      <c r="B114" s="417" t="s">
        <v>162</v>
      </c>
      <c r="C114" s="417"/>
      <c r="D114" s="417"/>
      <c r="E114" s="417"/>
      <c r="F114" s="417"/>
      <c r="G114" s="417"/>
      <c r="H114" s="417"/>
    </row>
    <row r="116" spans="2:8">
      <c r="B116" s="418" t="s">
        <v>163</v>
      </c>
      <c r="C116" s="418"/>
      <c r="D116" s="418"/>
      <c r="E116" s="418"/>
      <c r="F116" s="418"/>
      <c r="G116" s="418"/>
      <c r="H116" s="418"/>
    </row>
    <row r="118" spans="2:8">
      <c r="B118" s="407" t="s">
        <v>164</v>
      </c>
      <c r="C118" s="407"/>
      <c r="D118" s="407"/>
      <c r="E118" s="407"/>
      <c r="F118" s="407"/>
      <c r="G118" s="407"/>
      <c r="H118" s="407"/>
    </row>
    <row r="119" spans="2:8">
      <c r="B119" s="407"/>
      <c r="C119" s="407"/>
      <c r="D119" s="407"/>
      <c r="E119" s="407"/>
      <c r="F119" s="407"/>
      <c r="G119" s="407"/>
      <c r="H119" s="407"/>
    </row>
    <row r="120" spans="2:8">
      <c r="B120" s="407"/>
      <c r="C120" s="407"/>
      <c r="D120" s="407"/>
      <c r="E120" s="407"/>
      <c r="F120" s="407"/>
      <c r="G120" s="407"/>
      <c r="H120" s="407"/>
    </row>
    <row r="121" spans="2:8">
      <c r="B121" s="407"/>
      <c r="C121" s="407"/>
      <c r="D121" s="407"/>
      <c r="E121" s="407"/>
      <c r="F121" s="407"/>
      <c r="G121" s="407"/>
      <c r="H121" s="407"/>
    </row>
    <row r="122" spans="2:8">
      <c r="B122" s="407"/>
      <c r="C122" s="407"/>
      <c r="D122" s="407"/>
      <c r="E122" s="407"/>
      <c r="F122" s="407"/>
      <c r="G122" s="407"/>
      <c r="H122" s="407"/>
    </row>
    <row r="123" spans="2:8">
      <c r="B123" s="407"/>
      <c r="C123" s="407"/>
      <c r="D123" s="407"/>
      <c r="E123" s="407"/>
      <c r="F123" s="407"/>
      <c r="G123" s="407"/>
      <c r="H123" s="407"/>
    </row>
    <row r="124" spans="2:8">
      <c r="B124" s="407"/>
      <c r="C124" s="407"/>
      <c r="D124" s="407"/>
      <c r="E124" s="407"/>
      <c r="F124" s="407"/>
      <c r="G124" s="407"/>
      <c r="H124" s="407"/>
    </row>
    <row r="125" spans="2:8">
      <c r="B125" s="407"/>
      <c r="C125" s="407"/>
      <c r="D125" s="407"/>
      <c r="E125" s="407"/>
      <c r="F125" s="407"/>
      <c r="G125" s="407"/>
      <c r="H125" s="407"/>
    </row>
    <row r="126" spans="2:8">
      <c r="B126" s="407"/>
      <c r="C126" s="407"/>
      <c r="D126" s="407"/>
      <c r="E126" s="407"/>
      <c r="F126" s="407"/>
      <c r="G126" s="407"/>
      <c r="H126" s="407"/>
    </row>
    <row r="127" spans="2:8">
      <c r="B127" s="407"/>
      <c r="C127" s="407"/>
      <c r="D127" s="407"/>
      <c r="E127" s="407"/>
      <c r="F127" s="407"/>
      <c r="G127" s="407"/>
      <c r="H127" s="407"/>
    </row>
    <row r="128" spans="2:8" ht="31.5" customHeight="1">
      <c r="B128" s="407"/>
      <c r="C128" s="407"/>
      <c r="D128" s="407"/>
      <c r="E128" s="407"/>
      <c r="F128" s="407"/>
      <c r="G128" s="407"/>
      <c r="H128" s="407"/>
    </row>
    <row r="129" spans="2:8">
      <c r="B129" s="404" t="s">
        <v>165</v>
      </c>
      <c r="C129" s="404"/>
      <c r="D129" s="404"/>
      <c r="E129" s="404"/>
      <c r="F129" s="404"/>
      <c r="G129" s="404"/>
      <c r="H129" s="404"/>
    </row>
    <row r="131" spans="2:8" ht="14.25" customHeight="1">
      <c r="B131" s="417" t="s">
        <v>166</v>
      </c>
      <c r="C131" s="417"/>
      <c r="D131" s="417"/>
      <c r="E131" s="417"/>
      <c r="F131" s="417"/>
      <c r="G131" s="417"/>
      <c r="H131" s="417"/>
    </row>
    <row r="132" spans="2:8" ht="52.5" customHeight="1">
      <c r="B132" s="417"/>
      <c r="C132" s="417"/>
      <c r="D132" s="417"/>
      <c r="E132" s="417"/>
      <c r="F132" s="417"/>
      <c r="G132" s="417"/>
      <c r="H132" s="417"/>
    </row>
    <row r="134" spans="2:8">
      <c r="B134" s="418" t="s">
        <v>167</v>
      </c>
      <c r="C134" s="418"/>
      <c r="D134" s="418"/>
      <c r="E134" s="418"/>
      <c r="F134" s="418"/>
      <c r="G134" s="418"/>
      <c r="H134" s="418"/>
    </row>
    <row r="136" spans="2:8">
      <c r="B136" s="441" t="s">
        <v>168</v>
      </c>
      <c r="C136" s="441"/>
      <c r="D136" s="441"/>
      <c r="E136" s="441"/>
      <c r="F136" s="441"/>
      <c r="G136" s="441"/>
      <c r="H136" s="441"/>
    </row>
    <row r="138" spans="2:8">
      <c r="B138" s="418" t="s">
        <v>169</v>
      </c>
      <c r="C138" s="418"/>
      <c r="D138" s="418"/>
      <c r="E138" s="418"/>
      <c r="F138" s="418"/>
      <c r="G138" s="418"/>
      <c r="H138" s="418"/>
    </row>
    <row r="140" spans="2:8">
      <c r="B140" s="417" t="s">
        <v>170</v>
      </c>
      <c r="C140" s="417"/>
      <c r="D140" s="417"/>
      <c r="E140" s="417"/>
      <c r="F140" s="417"/>
      <c r="G140" s="417"/>
      <c r="H140" s="417"/>
    </row>
    <row r="141" spans="2:8">
      <c r="B141" s="417"/>
      <c r="C141" s="417"/>
      <c r="D141" s="417"/>
      <c r="E141" s="417"/>
      <c r="F141" s="417"/>
      <c r="G141" s="417"/>
      <c r="H141" s="417"/>
    </row>
    <row r="143" spans="2:8">
      <c r="B143" s="404" t="s">
        <v>171</v>
      </c>
      <c r="C143" s="404"/>
      <c r="D143" s="404"/>
      <c r="E143" s="404"/>
      <c r="F143" s="404"/>
      <c r="G143" s="404"/>
      <c r="H143" s="404"/>
    </row>
    <row r="145" spans="2:8" ht="14.45" customHeight="1">
      <c r="B145" s="340" t="s">
        <v>172</v>
      </c>
      <c r="C145" s="288"/>
      <c r="D145" s="288"/>
      <c r="E145" s="288"/>
      <c r="F145" s="288"/>
      <c r="G145" s="288"/>
      <c r="H145" s="288"/>
    </row>
    <row r="146" spans="2:8" ht="35.1" customHeight="1">
      <c r="B146" s="391" t="s">
        <v>72</v>
      </c>
      <c r="C146" s="391"/>
      <c r="D146" s="391"/>
      <c r="E146" s="391"/>
      <c r="F146" s="391"/>
      <c r="G146" s="391"/>
      <c r="H146" s="391"/>
    </row>
    <row r="147" spans="2:8">
      <c r="B147" s="409" t="str">
        <f>+NOTA!B80</f>
        <v>Notas a los Estados Contables al 31/12/2025</v>
      </c>
      <c r="C147" s="409"/>
      <c r="D147" s="409"/>
      <c r="E147" s="409"/>
      <c r="F147" s="409"/>
      <c r="G147" s="409"/>
      <c r="H147" s="409"/>
    </row>
    <row r="148" spans="2:8">
      <c r="B148" s="54"/>
      <c r="C148" s="54"/>
      <c r="D148" s="54"/>
      <c r="E148" s="54"/>
      <c r="F148" s="54"/>
      <c r="G148" s="94"/>
      <c r="H148" s="95"/>
    </row>
    <row r="149" spans="2:8">
      <c r="B149" s="404" t="s">
        <v>173</v>
      </c>
      <c r="C149" s="404"/>
      <c r="D149" s="404"/>
      <c r="E149" s="404"/>
      <c r="F149" s="404"/>
      <c r="G149" s="404"/>
      <c r="H149" s="404"/>
    </row>
    <row r="150" spans="2:8">
      <c r="G150" s="93"/>
      <c r="H150" s="24"/>
    </row>
    <row r="151" spans="2:8">
      <c r="B151" s="418" t="s">
        <v>174</v>
      </c>
      <c r="C151" s="418"/>
      <c r="D151" s="418"/>
      <c r="E151" s="418"/>
      <c r="F151" s="418"/>
      <c r="G151" s="418"/>
      <c r="H151" s="418"/>
    </row>
    <row r="152" spans="2:8">
      <c r="B152" s="3" t="s">
        <v>396</v>
      </c>
      <c r="C152" s="3"/>
      <c r="D152" s="3"/>
      <c r="E152" s="3"/>
      <c r="F152" s="3"/>
      <c r="G152" s="3"/>
      <c r="H152" s="3"/>
    </row>
    <row r="153" spans="2:8">
      <c r="B153" s="274" t="s">
        <v>117</v>
      </c>
      <c r="C153" s="275">
        <v>46022</v>
      </c>
      <c r="D153" s="276">
        <v>45657</v>
      </c>
      <c r="E153" s="93"/>
      <c r="F153" s="24"/>
    </row>
    <row r="154" spans="2:8">
      <c r="B154" s="57" t="s">
        <v>175</v>
      </c>
      <c r="C154" s="96">
        <v>6572.46</v>
      </c>
      <c r="D154" s="97">
        <v>7812.22</v>
      </c>
      <c r="F154" s="24"/>
    </row>
    <row r="155" spans="2:8">
      <c r="B155" s="98" t="s">
        <v>176</v>
      </c>
      <c r="C155" s="99">
        <v>6585.55</v>
      </c>
      <c r="D155" s="100">
        <v>7843.41</v>
      </c>
      <c r="F155" s="24"/>
    </row>
    <row r="156" spans="2:8">
      <c r="F156" s="93"/>
      <c r="G156" s="101"/>
    </row>
    <row r="157" spans="2:8">
      <c r="B157" s="3" t="s">
        <v>394</v>
      </c>
      <c r="C157" s="297"/>
      <c r="D157" s="297"/>
      <c r="F157" s="93"/>
      <c r="G157" s="101"/>
    </row>
    <row r="158" spans="2:8">
      <c r="B158" s="298" t="s">
        <v>117</v>
      </c>
      <c r="C158" s="311">
        <v>46022</v>
      </c>
      <c r="D158" s="299">
        <v>45657</v>
      </c>
      <c r="F158" s="93"/>
      <c r="G158" s="101"/>
    </row>
    <row r="159" spans="2:8">
      <c r="B159" s="310" t="s">
        <v>395</v>
      </c>
      <c r="C159" s="99">
        <v>6575.71</v>
      </c>
      <c r="D159" s="100">
        <v>7831.26</v>
      </c>
      <c r="F159" s="93"/>
      <c r="G159" s="101"/>
    </row>
    <row r="160" spans="2:8">
      <c r="G160" s="93"/>
      <c r="H160" s="101"/>
    </row>
    <row r="161" spans="2:9">
      <c r="B161" s="408" t="s">
        <v>404</v>
      </c>
      <c r="C161" s="408"/>
      <c r="D161" s="408"/>
      <c r="E161" s="408"/>
      <c r="F161" s="408"/>
      <c r="G161" s="408"/>
      <c r="H161" s="408"/>
      <c r="I161" s="408"/>
    </row>
    <row r="162" spans="2:9">
      <c r="B162" s="408"/>
      <c r="C162" s="408"/>
      <c r="D162" s="408"/>
      <c r="E162" s="408"/>
      <c r="F162" s="408"/>
      <c r="G162" s="408"/>
      <c r="H162" s="408"/>
      <c r="I162" s="408"/>
    </row>
    <row r="163" spans="2:9">
      <c r="B163" s="408"/>
      <c r="C163" s="408"/>
      <c r="D163" s="408"/>
      <c r="E163" s="408"/>
      <c r="F163" s="408"/>
      <c r="G163" s="408"/>
      <c r="H163" s="408"/>
      <c r="I163" s="408"/>
    </row>
    <row r="164" spans="2:9">
      <c r="G164" s="93"/>
      <c r="H164" s="101"/>
    </row>
    <row r="165" spans="2:9">
      <c r="B165" s="418" t="s">
        <v>177</v>
      </c>
      <c r="C165" s="418"/>
      <c r="D165" s="418"/>
      <c r="E165" s="418"/>
      <c r="F165" s="418"/>
      <c r="G165" s="418"/>
      <c r="H165" s="418"/>
    </row>
    <row r="166" spans="2:9">
      <c r="G166" s="93"/>
      <c r="H166" s="24"/>
    </row>
    <row r="167" spans="2:9" ht="30">
      <c r="B167" s="433" t="s">
        <v>178</v>
      </c>
      <c r="C167" s="434" t="s">
        <v>179</v>
      </c>
      <c r="D167" s="434" t="s">
        <v>180</v>
      </c>
      <c r="E167" s="27" t="s">
        <v>181</v>
      </c>
      <c r="F167" s="27" t="s">
        <v>182</v>
      </c>
      <c r="G167" s="435" t="s">
        <v>180</v>
      </c>
      <c r="H167" s="27" t="s">
        <v>181</v>
      </c>
      <c r="I167" s="27" t="s">
        <v>182</v>
      </c>
    </row>
    <row r="168" spans="2:9">
      <c r="B168" s="433"/>
      <c r="C168" s="434"/>
      <c r="D168" s="434"/>
      <c r="E168" s="71">
        <f>+BBCC!D7</f>
        <v>46022</v>
      </c>
      <c r="F168" s="71">
        <f>+E168</f>
        <v>46022</v>
      </c>
      <c r="G168" s="436"/>
      <c r="H168" s="71">
        <f>+BBCC!I7</f>
        <v>45657</v>
      </c>
      <c r="I168" s="71">
        <f>+H168</f>
        <v>45657</v>
      </c>
    </row>
    <row r="169" spans="2:9">
      <c r="B169" s="29" t="s">
        <v>75</v>
      </c>
      <c r="C169" s="41"/>
      <c r="D169" s="40"/>
      <c r="E169" s="41"/>
      <c r="F169" s="41"/>
      <c r="G169" s="102"/>
      <c r="H169" s="29"/>
      <c r="I169" s="29"/>
    </row>
    <row r="170" spans="2:9">
      <c r="B170" s="30" t="s">
        <v>78</v>
      </c>
      <c r="C170" s="41"/>
      <c r="D170" s="40"/>
      <c r="E170" s="41"/>
      <c r="F170" s="103"/>
      <c r="G170" s="104"/>
      <c r="H170" s="30"/>
      <c r="I170" s="29"/>
    </row>
    <row r="171" spans="2:9">
      <c r="B171" s="63" t="s">
        <v>80</v>
      </c>
      <c r="C171" s="105" t="s">
        <v>183</v>
      </c>
      <c r="D171" s="106">
        <f>+F171/E171</f>
        <v>4368524.1306261988</v>
      </c>
      <c r="E171" s="107">
        <f>+$C$159</f>
        <v>6575.71</v>
      </c>
      <c r="F171" s="58">
        <v>28726147811</v>
      </c>
      <c r="G171" s="108">
        <v>1006141.3424097119</v>
      </c>
      <c r="H171" s="109">
        <f>++$D$154</f>
        <v>7812.22</v>
      </c>
      <c r="I171" s="58">
        <f t="shared" ref="I171:I173" si="0">+G171*H171</f>
        <v>7860197518</v>
      </c>
    </row>
    <row r="172" spans="2:9">
      <c r="B172" s="37" t="s">
        <v>88</v>
      </c>
      <c r="C172" s="110" t="s">
        <v>183</v>
      </c>
      <c r="D172" s="106">
        <f>+F172/E172</f>
        <v>762251.76444824971</v>
      </c>
      <c r="E172" s="111">
        <f>+$C$159</f>
        <v>6575.71</v>
      </c>
      <c r="F172" s="59">
        <v>5012346550</v>
      </c>
      <c r="G172" s="112">
        <v>251215.86949676275</v>
      </c>
      <c r="H172" s="113">
        <f>++$D$154</f>
        <v>7812.22</v>
      </c>
      <c r="I172" s="59">
        <f t="shared" si="0"/>
        <v>1962553640</v>
      </c>
    </row>
    <row r="173" spans="2:9">
      <c r="B173" s="37" t="s">
        <v>184</v>
      </c>
      <c r="C173" s="110" t="s">
        <v>183</v>
      </c>
      <c r="D173" s="106">
        <f>+F173/E173</f>
        <v>39614080.899857201</v>
      </c>
      <c r="E173" s="111">
        <f>+$C$159</f>
        <v>6575.71</v>
      </c>
      <c r="F173" s="59">
        <v>260490707914</v>
      </c>
      <c r="G173" s="112">
        <v>15216539.927318994</v>
      </c>
      <c r="H173" s="113">
        <f>++$D$154</f>
        <v>7812.22</v>
      </c>
      <c r="I173" s="59">
        <f t="shared" si="0"/>
        <v>118874957551</v>
      </c>
    </row>
    <row r="174" spans="2:9">
      <c r="B174" s="115" t="s">
        <v>185</v>
      </c>
      <c r="C174" s="29"/>
      <c r="D174" s="40">
        <f>SUM(D171:D173)</f>
        <v>44744856.79493165</v>
      </c>
      <c r="E174" s="116"/>
      <c r="F174" s="117"/>
      <c r="G174" s="102">
        <f>SUM(G171:G173)</f>
        <v>16473897.139225468</v>
      </c>
      <c r="H174" s="118"/>
      <c r="I174" s="29"/>
    </row>
    <row r="175" spans="2:9">
      <c r="B175" s="29" t="s">
        <v>77</v>
      </c>
      <c r="C175" s="29"/>
      <c r="D175" s="40"/>
      <c r="E175" s="116"/>
      <c r="F175" s="41"/>
      <c r="G175" s="102"/>
      <c r="H175" s="116"/>
      <c r="I175" s="29"/>
    </row>
    <row r="176" spans="2:9">
      <c r="B176" s="29" t="s">
        <v>79</v>
      </c>
      <c r="C176" s="29"/>
      <c r="D176" s="40"/>
      <c r="E176" s="116"/>
      <c r="F176" s="41"/>
      <c r="G176" s="102"/>
      <c r="H176" s="116"/>
      <c r="I176" s="29"/>
    </row>
    <row r="177" spans="2:9">
      <c r="B177" s="63" t="s">
        <v>186</v>
      </c>
      <c r="C177" s="105" t="s">
        <v>183</v>
      </c>
      <c r="D177" s="106">
        <f>+F177/E177</f>
        <v>697980.47982651298</v>
      </c>
      <c r="E177" s="119">
        <f>+$C$159</f>
        <v>6575.71</v>
      </c>
      <c r="F177" s="59">
        <v>4589717221</v>
      </c>
      <c r="G177" s="277">
        <v>4957.5499686998382</v>
      </c>
      <c r="H177" s="120">
        <f>+$D$155</f>
        <v>7843.41</v>
      </c>
      <c r="I177" s="281">
        <f>+G177*H177</f>
        <v>38884097</v>
      </c>
    </row>
    <row r="178" spans="2:9">
      <c r="B178" s="37" t="s">
        <v>94</v>
      </c>
      <c r="C178" s="110" t="s">
        <v>183</v>
      </c>
      <c r="D178" s="106">
        <f>+F178/E178</f>
        <v>1165182.3197799174</v>
      </c>
      <c r="E178" s="121">
        <f>+$C$159</f>
        <v>6575.71</v>
      </c>
      <c r="F178" s="59">
        <v>7661901032</v>
      </c>
      <c r="G178" s="277">
        <v>960035.48380105081</v>
      </c>
      <c r="H178" s="122">
        <f>+$D$155</f>
        <v>7843.41</v>
      </c>
      <c r="I178" s="145">
        <f t="shared" ref="I178:I179" si="1">+G178*H178</f>
        <v>7529951914</v>
      </c>
    </row>
    <row r="179" spans="2:9">
      <c r="B179" s="45" t="s">
        <v>187</v>
      </c>
      <c r="C179" s="114" t="s">
        <v>183</v>
      </c>
      <c r="D179" s="106">
        <f>+F179/E179</f>
        <v>42127471.797113925</v>
      </c>
      <c r="E179" s="123">
        <f>+$C$159</f>
        <v>6575.71</v>
      </c>
      <c r="F179" s="59">
        <v>277018037571</v>
      </c>
      <c r="G179" s="277">
        <v>12089279.489660747</v>
      </c>
      <c r="H179" s="122">
        <f>+$D$155</f>
        <v>7843.41</v>
      </c>
      <c r="I179" s="145">
        <f t="shared" si="1"/>
        <v>94821175642</v>
      </c>
    </row>
    <row r="180" spans="2:9">
      <c r="B180" s="29" t="s">
        <v>188</v>
      </c>
      <c r="C180" s="29"/>
      <c r="D180" s="40">
        <f>SUM(D177:D179)</f>
        <v>43990634.596720353</v>
      </c>
      <c r="E180" s="116"/>
      <c r="F180" s="41"/>
      <c r="G180" s="102">
        <f>SUM(G177:G179)</f>
        <v>13054272.523430498</v>
      </c>
      <c r="H180" s="116"/>
      <c r="I180" s="29"/>
    </row>
    <row r="181" spans="2:9">
      <c r="B181" s="4"/>
      <c r="C181" s="4"/>
      <c r="D181" s="124"/>
      <c r="E181" s="7"/>
      <c r="F181" s="125"/>
      <c r="G181" s="126"/>
      <c r="H181" s="7"/>
      <c r="I181" s="4"/>
    </row>
    <row r="182" spans="2:9" ht="17.25">
      <c r="B182" s="127" t="s">
        <v>189</v>
      </c>
      <c r="C182" s="128"/>
      <c r="D182" s="129">
        <f>+D174-D180</f>
        <v>754222.19821129739</v>
      </c>
      <c r="E182" s="7"/>
      <c r="F182" s="125"/>
      <c r="G182" s="279">
        <f>+G174-G180</f>
        <v>3419624.6157949697</v>
      </c>
      <c r="H182" s="7"/>
      <c r="I182" s="4"/>
    </row>
    <row r="183" spans="2:9">
      <c r="B183" s="4"/>
      <c r="C183" s="4"/>
      <c r="D183" s="124"/>
      <c r="E183" s="7"/>
      <c r="F183" s="125"/>
      <c r="G183" s="130"/>
      <c r="H183" s="4"/>
    </row>
    <row r="184" spans="2:9">
      <c r="B184" s="404" t="s">
        <v>190</v>
      </c>
      <c r="C184" s="404"/>
      <c r="D184" s="404"/>
      <c r="E184" s="404"/>
      <c r="F184" s="404"/>
      <c r="G184" s="404"/>
      <c r="H184" s="404"/>
    </row>
    <row r="185" spans="2:9">
      <c r="G185" s="93"/>
      <c r="H185" s="24"/>
    </row>
    <row r="186" spans="2:9" ht="45">
      <c r="B186" s="421" t="s">
        <v>191</v>
      </c>
      <c r="C186" s="422"/>
      <c r="D186" s="423"/>
      <c r="E186" s="27" t="s">
        <v>192</v>
      </c>
      <c r="F186" s="27" t="s">
        <v>193</v>
      </c>
      <c r="G186" s="131" t="s">
        <v>192</v>
      </c>
      <c r="H186" s="27" t="s">
        <v>193</v>
      </c>
    </row>
    <row r="187" spans="2:9">
      <c r="B187" s="424"/>
      <c r="C187" s="425"/>
      <c r="D187" s="426"/>
      <c r="E187" s="71">
        <f>+RRCC!D7</f>
        <v>46022</v>
      </c>
      <c r="F187" s="71">
        <f>+E187</f>
        <v>46022</v>
      </c>
      <c r="G187" s="71">
        <f>+H168</f>
        <v>45657</v>
      </c>
      <c r="H187" s="71">
        <f>+I168</f>
        <v>45657</v>
      </c>
    </row>
    <row r="188" spans="2:9">
      <c r="B188" s="427" t="s">
        <v>194</v>
      </c>
      <c r="C188" s="428"/>
      <c r="D188" s="429"/>
      <c r="E188" s="132">
        <f>+$C$159</f>
        <v>6575.71</v>
      </c>
      <c r="F188" s="133">
        <v>9638457336</v>
      </c>
      <c r="G188" s="134">
        <v>7812.22</v>
      </c>
      <c r="H188" s="135">
        <v>6332421568</v>
      </c>
    </row>
    <row r="189" spans="2:9">
      <c r="B189" s="427" t="s">
        <v>195</v>
      </c>
      <c r="C189" s="428"/>
      <c r="D189" s="429"/>
      <c r="E189" s="132">
        <f>+$C$159</f>
        <v>6575.71</v>
      </c>
      <c r="F189" s="133">
        <v>29960765421</v>
      </c>
      <c r="G189" s="134">
        <v>7843.41</v>
      </c>
      <c r="H189" s="135">
        <v>1235059867</v>
      </c>
    </row>
    <row r="190" spans="2:9">
      <c r="B190" s="427" t="s">
        <v>196</v>
      </c>
      <c r="C190" s="428"/>
      <c r="D190" s="429"/>
      <c r="E190" s="132">
        <f>+$C$159</f>
        <v>6575.71</v>
      </c>
      <c r="F190" s="133">
        <v>34170966670</v>
      </c>
      <c r="G190" s="134">
        <v>7812.22</v>
      </c>
      <c r="H190" s="135">
        <v>2564736134</v>
      </c>
    </row>
    <row r="191" spans="2:9">
      <c r="B191" s="427" t="s">
        <v>197</v>
      </c>
      <c r="C191" s="428"/>
      <c r="D191" s="429"/>
      <c r="E191" s="132">
        <f>+$C$159</f>
        <v>6575.71</v>
      </c>
      <c r="F191" s="133">
        <v>6165236369</v>
      </c>
      <c r="G191" s="134">
        <v>7843.41</v>
      </c>
      <c r="H191" s="135">
        <v>4289166328</v>
      </c>
    </row>
    <row r="192" spans="2:9">
      <c r="G192" s="93"/>
      <c r="H192" s="24"/>
    </row>
    <row r="193" spans="2:8">
      <c r="B193" s="60" t="s">
        <v>198</v>
      </c>
      <c r="C193" s="128"/>
      <c r="D193" s="128"/>
      <c r="E193" s="136"/>
      <c r="F193" s="137">
        <f>+F188+F189-F190-F191</f>
        <v>-736980282</v>
      </c>
      <c r="G193" s="102"/>
      <c r="H193" s="137">
        <f>+H188+H189-H190-H191</f>
        <v>713578973</v>
      </c>
    </row>
    <row r="194" spans="2:8">
      <c r="G194" s="93"/>
      <c r="H194" s="24"/>
    </row>
    <row r="195" spans="2:8">
      <c r="B195" s="419" t="s">
        <v>199</v>
      </c>
      <c r="C195" s="419"/>
      <c r="D195" s="419"/>
      <c r="E195" s="419"/>
      <c r="F195" s="419"/>
      <c r="G195" s="419"/>
      <c r="H195" s="419"/>
    </row>
    <row r="196" spans="2:8">
      <c r="B196" s="419"/>
      <c r="C196" s="419"/>
      <c r="D196" s="419"/>
      <c r="E196" s="419"/>
      <c r="F196" s="419"/>
      <c r="G196" s="419"/>
      <c r="H196" s="419"/>
    </row>
    <row r="197" spans="2:8">
      <c r="G197" s="93"/>
      <c r="H197" s="24"/>
    </row>
    <row r="198" spans="2:8">
      <c r="B198" s="138" t="s">
        <v>200</v>
      </c>
      <c r="C198" s="139">
        <f>+BBCC!D7</f>
        <v>46022</v>
      </c>
      <c r="D198" s="139">
        <f>+BBCC!E7</f>
        <v>45657</v>
      </c>
      <c r="G198" s="93"/>
      <c r="H198" s="24"/>
    </row>
    <row r="199" spans="2:8">
      <c r="B199" s="140" t="s">
        <v>201</v>
      </c>
      <c r="C199" s="141">
        <v>609518799</v>
      </c>
      <c r="D199" s="141">
        <v>1648269676</v>
      </c>
      <c r="E199" s="142"/>
      <c r="G199" s="93"/>
    </row>
    <row r="200" spans="2:8">
      <c r="B200" s="143" t="s">
        <v>464</v>
      </c>
      <c r="C200" s="144">
        <v>216871084</v>
      </c>
      <c r="D200" s="144">
        <v>0</v>
      </c>
      <c r="E200" s="142"/>
      <c r="G200" s="93"/>
    </row>
    <row r="201" spans="2:8">
      <c r="B201" s="143" t="s">
        <v>205</v>
      </c>
      <c r="C201" s="144">
        <v>63838563</v>
      </c>
      <c r="D201" s="144">
        <v>44299800</v>
      </c>
      <c r="E201" s="142"/>
      <c r="G201" s="93"/>
    </row>
    <row r="202" spans="2:8">
      <c r="B202" s="143" t="s">
        <v>203</v>
      </c>
      <c r="C202" s="144">
        <v>32295496</v>
      </c>
      <c r="D202" s="144">
        <v>131683291</v>
      </c>
      <c r="E202" s="261"/>
      <c r="G202" s="93"/>
    </row>
    <row r="203" spans="2:8">
      <c r="B203" s="143" t="s">
        <v>412</v>
      </c>
      <c r="C203" s="144">
        <v>19840137</v>
      </c>
      <c r="D203" s="144">
        <v>0</v>
      </c>
      <c r="E203" s="261"/>
      <c r="G203" s="93"/>
    </row>
    <row r="204" spans="2:8">
      <c r="B204" s="143" t="s">
        <v>206</v>
      </c>
      <c r="C204" s="144">
        <v>14983500</v>
      </c>
      <c r="D204" s="144">
        <v>5000000</v>
      </c>
      <c r="E204" s="261"/>
      <c r="G204" s="93"/>
    </row>
    <row r="205" spans="2:8">
      <c r="B205" s="143" t="s">
        <v>202</v>
      </c>
      <c r="C205" s="144">
        <v>10000014</v>
      </c>
      <c r="D205" s="144">
        <v>319000000</v>
      </c>
      <c r="E205" s="261"/>
      <c r="G205" s="93"/>
    </row>
    <row r="206" spans="2:8">
      <c r="B206" s="143" t="s">
        <v>209</v>
      </c>
      <c r="C206" s="144">
        <v>7121313</v>
      </c>
      <c r="D206" s="144">
        <v>0</v>
      </c>
      <c r="E206" s="261"/>
      <c r="G206" s="93"/>
    </row>
    <row r="207" spans="2:8">
      <c r="B207" s="143" t="s">
        <v>466</v>
      </c>
      <c r="C207" s="144">
        <v>5104943</v>
      </c>
      <c r="D207" s="144">
        <v>0</v>
      </c>
      <c r="E207" s="261"/>
      <c r="G207" s="93"/>
    </row>
    <row r="208" spans="2:8">
      <c r="B208" s="143" t="s">
        <v>207</v>
      </c>
      <c r="C208" s="144">
        <v>4500000</v>
      </c>
      <c r="D208" s="144">
        <v>4500000</v>
      </c>
      <c r="E208" s="261"/>
      <c r="G208" s="93"/>
    </row>
    <row r="209" spans="2:7">
      <c r="B209" s="143" t="s">
        <v>208</v>
      </c>
      <c r="C209" s="144">
        <v>1055613</v>
      </c>
      <c r="D209" s="144">
        <v>1150797</v>
      </c>
      <c r="E209" s="261"/>
      <c r="G209" s="93"/>
    </row>
    <row r="210" spans="2:7">
      <c r="B210" s="143" t="s">
        <v>204</v>
      </c>
      <c r="C210" s="144">
        <v>13804</v>
      </c>
      <c r="D210" s="144">
        <v>104991162</v>
      </c>
      <c r="E210" s="261"/>
      <c r="G210" s="93"/>
    </row>
    <row r="211" spans="2:7">
      <c r="B211" s="143" t="s">
        <v>465</v>
      </c>
      <c r="C211" s="144">
        <v>560</v>
      </c>
      <c r="D211" s="144">
        <v>509</v>
      </c>
      <c r="E211" s="261"/>
      <c r="G211" s="93"/>
    </row>
    <row r="212" spans="2:7">
      <c r="B212" s="143" t="s">
        <v>383</v>
      </c>
      <c r="C212" s="144">
        <v>0</v>
      </c>
      <c r="D212" s="144">
        <v>4780000</v>
      </c>
      <c r="E212" s="261"/>
      <c r="G212" s="93"/>
    </row>
    <row r="213" spans="2:7">
      <c r="B213" s="143" t="s">
        <v>467</v>
      </c>
      <c r="C213" s="144">
        <v>0</v>
      </c>
      <c r="D213" s="144">
        <v>250002299</v>
      </c>
      <c r="E213" s="261"/>
      <c r="G213" s="93"/>
    </row>
    <row r="214" spans="2:7">
      <c r="B214" s="138" t="s">
        <v>210</v>
      </c>
      <c r="C214" s="146">
        <f>SUM(C199:C213)</f>
        <v>985143826</v>
      </c>
      <c r="D214" s="146">
        <f>SUM(D199:D213)</f>
        <v>2513677534</v>
      </c>
      <c r="E214" s="261"/>
      <c r="G214" s="93"/>
    </row>
    <row r="215" spans="2:7">
      <c r="B215" s="143"/>
      <c r="C215" s="145"/>
      <c r="D215" s="145"/>
      <c r="E215" s="261"/>
      <c r="G215" s="93"/>
    </row>
    <row r="216" spans="2:7">
      <c r="B216" s="138" t="s">
        <v>211</v>
      </c>
      <c r="C216" s="139">
        <f>+C198</f>
        <v>46022</v>
      </c>
      <c r="D216" s="139">
        <f>+D198</f>
        <v>45657</v>
      </c>
      <c r="E216" s="261"/>
      <c r="G216" s="93"/>
    </row>
    <row r="217" spans="2:7">
      <c r="B217" s="140" t="s">
        <v>212</v>
      </c>
      <c r="C217" s="300">
        <v>13275326630</v>
      </c>
      <c r="D217" s="141">
        <v>1170203979</v>
      </c>
      <c r="E217" s="261"/>
      <c r="G217" s="93"/>
    </row>
    <row r="218" spans="2:7">
      <c r="B218" s="143" t="s">
        <v>467</v>
      </c>
      <c r="C218" s="300">
        <v>6417892960</v>
      </c>
      <c r="D218" s="144">
        <v>0</v>
      </c>
      <c r="E218" s="261"/>
      <c r="G218" s="93"/>
    </row>
    <row r="219" spans="2:7">
      <c r="B219" s="143" t="s">
        <v>397</v>
      </c>
      <c r="C219" s="300">
        <v>179900839</v>
      </c>
      <c r="D219" s="144">
        <v>0</v>
      </c>
      <c r="E219" s="261"/>
      <c r="G219" s="93"/>
    </row>
    <row r="220" spans="2:7">
      <c r="B220" s="143" t="s">
        <v>213</v>
      </c>
      <c r="C220" s="300">
        <v>159112718</v>
      </c>
      <c r="D220" s="144">
        <v>178657190</v>
      </c>
      <c r="E220" s="261"/>
      <c r="G220" s="93"/>
    </row>
    <row r="221" spans="2:7">
      <c r="B221" s="143" t="s">
        <v>220</v>
      </c>
      <c r="C221" s="300">
        <v>129923207</v>
      </c>
      <c r="D221" s="144">
        <v>28607997</v>
      </c>
      <c r="E221" s="261"/>
      <c r="G221" s="93"/>
    </row>
    <row r="222" spans="2:7">
      <c r="B222" s="143" t="s">
        <v>216</v>
      </c>
      <c r="C222" s="300">
        <v>67539776</v>
      </c>
      <c r="D222" s="144">
        <v>40362849</v>
      </c>
      <c r="E222" s="261"/>
      <c r="G222" s="93"/>
    </row>
    <row r="223" spans="2:7">
      <c r="B223" s="143" t="s">
        <v>219</v>
      </c>
      <c r="C223" s="300">
        <v>62445902</v>
      </c>
      <c r="D223" s="144">
        <v>38778688</v>
      </c>
      <c r="E223" s="142"/>
      <c r="G223" s="93"/>
    </row>
    <row r="224" spans="2:7">
      <c r="B224" s="37" t="s">
        <v>214</v>
      </c>
      <c r="C224" s="300">
        <v>49524960</v>
      </c>
      <c r="D224" s="144">
        <v>60087534</v>
      </c>
      <c r="E224" s="142"/>
      <c r="G224" s="93"/>
    </row>
    <row r="225" spans="2:7">
      <c r="B225" s="143" t="s">
        <v>215</v>
      </c>
      <c r="C225" s="300">
        <v>39454128</v>
      </c>
      <c r="D225" s="144">
        <v>46873164</v>
      </c>
      <c r="E225" s="142"/>
      <c r="G225" s="93"/>
    </row>
    <row r="226" spans="2:7">
      <c r="B226" s="143" t="s">
        <v>398</v>
      </c>
      <c r="C226" s="300">
        <v>37163941</v>
      </c>
      <c r="D226" s="144">
        <v>70340135</v>
      </c>
      <c r="E226" s="142"/>
      <c r="G226" s="93"/>
    </row>
    <row r="227" spans="2:7">
      <c r="B227" s="143" t="s">
        <v>217</v>
      </c>
      <c r="C227" s="300">
        <v>32879865</v>
      </c>
      <c r="D227" s="144">
        <v>39062662</v>
      </c>
      <c r="G227" s="93"/>
    </row>
    <row r="228" spans="2:7">
      <c r="B228" s="143" t="s">
        <v>218</v>
      </c>
      <c r="C228" s="300">
        <v>32878550</v>
      </c>
      <c r="D228" s="144">
        <v>39061100</v>
      </c>
      <c r="E228" s="5"/>
      <c r="G228" s="93"/>
    </row>
    <row r="229" spans="2:7">
      <c r="B229" s="143" t="s">
        <v>221</v>
      </c>
      <c r="C229" s="300">
        <v>19727130</v>
      </c>
      <c r="D229" s="144">
        <v>23436660</v>
      </c>
      <c r="G229" s="93"/>
    </row>
    <row r="230" spans="2:7">
      <c r="B230" s="143" t="s">
        <v>222</v>
      </c>
      <c r="C230" s="300">
        <v>6575710</v>
      </c>
      <c r="D230" s="144">
        <v>7812220</v>
      </c>
      <c r="G230" s="93"/>
    </row>
    <row r="231" spans="2:7">
      <c r="B231" s="143" t="s">
        <v>468</v>
      </c>
      <c r="C231" s="300">
        <v>6575710</v>
      </c>
      <c r="D231" s="144">
        <v>0</v>
      </c>
      <c r="G231" s="93"/>
    </row>
    <row r="232" spans="2:7">
      <c r="B232" s="143" t="s">
        <v>224</v>
      </c>
      <c r="C232" s="300">
        <v>21897</v>
      </c>
      <c r="D232" s="144">
        <v>156</v>
      </c>
      <c r="G232" s="93"/>
    </row>
    <row r="233" spans="2:7">
      <c r="B233" s="143" t="s">
        <v>223</v>
      </c>
      <c r="C233" s="300">
        <v>0</v>
      </c>
      <c r="D233" s="144">
        <v>7812220</v>
      </c>
      <c r="G233" s="93"/>
    </row>
    <row r="234" spans="2:7">
      <c r="B234" s="138" t="s">
        <v>225</v>
      </c>
      <c r="C234" s="146">
        <f>SUM(C217:C233)</f>
        <v>20516943923</v>
      </c>
      <c r="D234" s="146">
        <f>SUM(D217:D233)</f>
        <v>1751096554</v>
      </c>
      <c r="G234" s="93"/>
    </row>
    <row r="235" spans="2:7">
      <c r="B235" s="138"/>
      <c r="C235" s="146"/>
      <c r="D235" s="146"/>
      <c r="G235" s="93"/>
    </row>
    <row r="236" spans="2:7">
      <c r="B236" s="264" t="s">
        <v>226</v>
      </c>
      <c r="C236" s="147">
        <f>+C216</f>
        <v>46022</v>
      </c>
      <c r="D236" s="147">
        <f>+D216</f>
        <v>45657</v>
      </c>
      <c r="G236" s="93"/>
    </row>
    <row r="237" spans="2:7">
      <c r="B237" s="358" t="s">
        <v>227</v>
      </c>
      <c r="C237" s="145">
        <v>7158867570</v>
      </c>
      <c r="D237" s="145">
        <v>4027450104</v>
      </c>
      <c r="G237" s="93"/>
    </row>
    <row r="238" spans="2:7">
      <c r="B238" s="155" t="s">
        <v>510</v>
      </c>
      <c r="C238" s="145">
        <v>4854545705</v>
      </c>
      <c r="D238" s="145">
        <v>616419441</v>
      </c>
      <c r="G238" s="93"/>
    </row>
    <row r="239" spans="2:7">
      <c r="B239" s="155" t="s">
        <v>511</v>
      </c>
      <c r="C239" s="145">
        <v>746591713</v>
      </c>
      <c r="D239" s="145">
        <v>0</v>
      </c>
      <c r="G239" s="93"/>
    </row>
    <row r="240" spans="2:7">
      <c r="B240" s="359" t="s">
        <v>512</v>
      </c>
      <c r="C240" s="145">
        <v>302666715</v>
      </c>
      <c r="D240" s="145">
        <v>2074268312</v>
      </c>
      <c r="G240" s="93"/>
    </row>
    <row r="241" spans="2:8">
      <c r="B241" s="263" t="s">
        <v>228</v>
      </c>
      <c r="C241" s="146">
        <f>SUM(C237:C240)</f>
        <v>13062671703</v>
      </c>
      <c r="D241" s="146">
        <f>SUM(D237:D240)</f>
        <v>6718137857</v>
      </c>
      <c r="G241" s="93"/>
    </row>
    <row r="242" spans="2:8">
      <c r="B242" s="5"/>
      <c r="C242" s="5"/>
      <c r="D242" s="5"/>
      <c r="G242" s="93"/>
    </row>
    <row r="243" spans="2:8">
      <c r="B243" s="138" t="s">
        <v>229</v>
      </c>
      <c r="C243" s="148">
        <f>+C214+C234+C241</f>
        <v>34564759452</v>
      </c>
      <c r="D243" s="148">
        <f>+D214+D234+D241</f>
        <v>10982911945</v>
      </c>
      <c r="G243" s="93"/>
    </row>
    <row r="244" spans="2:8">
      <c r="B244" s="8"/>
      <c r="C244" s="149"/>
      <c r="D244" s="149"/>
      <c r="G244" s="93"/>
    </row>
    <row r="245" spans="2:8">
      <c r="B245" s="418" t="s">
        <v>230</v>
      </c>
      <c r="C245" s="418"/>
      <c r="D245" s="418"/>
      <c r="E245" s="418"/>
      <c r="F245" s="418"/>
      <c r="G245" s="418"/>
      <c r="H245" s="418"/>
    </row>
    <row r="246" spans="2:8">
      <c r="G246" s="93"/>
      <c r="H246" s="24"/>
    </row>
    <row r="247" spans="2:8">
      <c r="B247" s="404" t="s">
        <v>231</v>
      </c>
      <c r="C247" s="404"/>
      <c r="D247" s="404"/>
      <c r="E247" s="404"/>
      <c r="F247" s="404"/>
      <c r="G247" s="404"/>
      <c r="H247" s="404"/>
    </row>
    <row r="248" spans="2:8">
      <c r="B248" s="8"/>
      <c r="C248" s="8"/>
      <c r="D248" s="8"/>
      <c r="E248" s="8"/>
      <c r="F248" s="8"/>
      <c r="G248" s="150"/>
      <c r="H248" s="151"/>
    </row>
    <row r="249" spans="2:8">
      <c r="B249" s="27" t="s">
        <v>117</v>
      </c>
      <c r="C249" s="71">
        <f>+C198</f>
        <v>46022</v>
      </c>
      <c r="D249" s="71">
        <f>+D198</f>
        <v>45657</v>
      </c>
      <c r="F249" s="24"/>
      <c r="G249" s="93"/>
    </row>
    <row r="250" spans="2:8">
      <c r="B250" s="152" t="s">
        <v>232</v>
      </c>
      <c r="C250" s="72">
        <v>3693661323</v>
      </c>
      <c r="D250" s="72">
        <v>2772547638</v>
      </c>
      <c r="G250" s="93"/>
    </row>
    <row r="251" spans="2:8">
      <c r="B251" s="37" t="s">
        <v>233</v>
      </c>
      <c r="C251" s="72">
        <v>1783220019.1999998</v>
      </c>
      <c r="D251" s="59">
        <v>788611337</v>
      </c>
      <c r="G251" s="93"/>
    </row>
    <row r="252" spans="2:8">
      <c r="B252" s="152" t="s">
        <v>505</v>
      </c>
      <c r="C252" s="72">
        <v>647005321</v>
      </c>
      <c r="D252" s="72">
        <v>512809427</v>
      </c>
      <c r="G252" s="93"/>
    </row>
    <row r="253" spans="2:8">
      <c r="B253" s="37" t="s">
        <v>235</v>
      </c>
      <c r="C253" s="72">
        <v>23100000</v>
      </c>
      <c r="D253" s="59">
        <v>20955000</v>
      </c>
      <c r="G253" s="93"/>
    </row>
    <row r="254" spans="2:8">
      <c r="B254" s="37" t="s">
        <v>504</v>
      </c>
      <c r="C254" s="72">
        <v>8250000</v>
      </c>
      <c r="D254" s="33">
        <v>0</v>
      </c>
      <c r="G254" s="93"/>
    </row>
    <row r="255" spans="2:8">
      <c r="B255" s="152" t="s">
        <v>237</v>
      </c>
      <c r="C255" s="72">
        <v>1100000</v>
      </c>
      <c r="D255" s="72">
        <v>1100000</v>
      </c>
      <c r="G255" s="93"/>
    </row>
    <row r="256" spans="2:8">
      <c r="B256" s="37" t="s">
        <v>234</v>
      </c>
      <c r="C256" s="72">
        <v>195000</v>
      </c>
      <c r="D256" s="59">
        <v>64010475</v>
      </c>
      <c r="G256" s="93"/>
    </row>
    <row r="257" spans="2:8">
      <c r="B257" s="152" t="s">
        <v>236</v>
      </c>
      <c r="C257" s="72">
        <v>10921</v>
      </c>
      <c r="D257" s="72">
        <v>9088623</v>
      </c>
      <c r="G257" s="93"/>
    </row>
    <row r="258" spans="2:8">
      <c r="B258" s="29" t="s">
        <v>238</v>
      </c>
      <c r="C258" s="73">
        <f>SUM(C250:C257)</f>
        <v>6156542584.1999998</v>
      </c>
      <c r="D258" s="73">
        <f>SUM(D250:D257)</f>
        <v>4169122500</v>
      </c>
      <c r="G258" s="93"/>
    </row>
    <row r="259" spans="2:8">
      <c r="G259" s="93"/>
      <c r="H259" s="24"/>
    </row>
    <row r="260" spans="2:8">
      <c r="B260" s="418" t="s">
        <v>239</v>
      </c>
      <c r="C260" s="418"/>
      <c r="D260" s="418"/>
      <c r="E260" s="418"/>
      <c r="F260" s="418"/>
      <c r="G260" s="418"/>
      <c r="H260" s="418"/>
    </row>
    <row r="261" spans="2:8">
      <c r="G261" s="93"/>
      <c r="H261" s="24"/>
    </row>
    <row r="262" spans="2:8">
      <c r="B262" s="430" t="s">
        <v>240</v>
      </c>
      <c r="C262" s="431"/>
      <c r="D262" s="432"/>
      <c r="G262" s="93"/>
      <c r="H262" s="24"/>
    </row>
    <row r="263" spans="2:8">
      <c r="B263" s="70" t="s">
        <v>117</v>
      </c>
      <c r="C263" s="153">
        <f>+C249</f>
        <v>46022</v>
      </c>
      <c r="D263" s="153">
        <f>+D249</f>
        <v>45657</v>
      </c>
      <c r="F263" s="24"/>
      <c r="G263" s="93"/>
    </row>
    <row r="264" spans="2:8">
      <c r="B264" s="37" t="s">
        <v>242</v>
      </c>
      <c r="C264" s="59">
        <v>867362085</v>
      </c>
      <c r="D264" s="33">
        <v>474304752</v>
      </c>
      <c r="G264" s="93"/>
    </row>
    <row r="265" spans="2:8">
      <c r="B265" s="37" t="s">
        <v>385</v>
      </c>
      <c r="C265" s="59">
        <v>601939420</v>
      </c>
      <c r="D265" s="33">
        <v>0</v>
      </c>
      <c r="G265" s="93"/>
    </row>
    <row r="266" spans="2:8">
      <c r="B266" s="37" t="s">
        <v>241</v>
      </c>
      <c r="C266" s="59">
        <v>381795970</v>
      </c>
      <c r="D266" s="33">
        <v>342751957</v>
      </c>
      <c r="G266" s="93"/>
    </row>
    <row r="267" spans="2:8">
      <c r="B267" s="37" t="s">
        <v>243</v>
      </c>
      <c r="C267" s="59">
        <v>129582300</v>
      </c>
      <c r="D267" s="33">
        <v>65356845</v>
      </c>
      <c r="G267" s="93"/>
    </row>
    <row r="268" spans="2:8">
      <c r="B268" s="37" t="s">
        <v>244</v>
      </c>
      <c r="C268" s="59">
        <v>24847661</v>
      </c>
      <c r="D268" s="33">
        <v>38749527</v>
      </c>
      <c r="G268" s="93"/>
    </row>
    <row r="269" spans="2:8">
      <c r="B269" s="37" t="s">
        <v>236</v>
      </c>
      <c r="C269" s="59">
        <v>6024927</v>
      </c>
      <c r="D269" s="33">
        <v>13885526</v>
      </c>
      <c r="G269" s="93"/>
    </row>
    <row r="270" spans="2:8">
      <c r="B270" s="29" t="s">
        <v>238</v>
      </c>
      <c r="C270" s="73">
        <f>SUM(C264:C269)</f>
        <v>2011552363</v>
      </c>
      <c r="D270" s="73">
        <f>SUM(D264:D269)</f>
        <v>935048607</v>
      </c>
      <c r="E270" s="24"/>
      <c r="G270" s="93"/>
    </row>
    <row r="271" spans="2:8">
      <c r="C271" s="22"/>
      <c r="G271" s="93"/>
      <c r="H271" s="24"/>
    </row>
    <row r="272" spans="2:8">
      <c r="B272" s="430" t="s">
        <v>245</v>
      </c>
      <c r="C272" s="431"/>
      <c r="D272" s="432"/>
      <c r="G272" s="93"/>
      <c r="H272" s="24"/>
    </row>
    <row r="273" spans="2:8">
      <c r="B273" s="27" t="s">
        <v>117</v>
      </c>
      <c r="C273" s="71">
        <f>+C263</f>
        <v>46022</v>
      </c>
      <c r="D273" s="71">
        <f>+D263</f>
        <v>45657</v>
      </c>
      <c r="G273" s="93"/>
      <c r="H273" s="24"/>
    </row>
    <row r="274" spans="2:8">
      <c r="B274" s="32" t="s">
        <v>246</v>
      </c>
      <c r="C274" s="59">
        <f>+_xlfn.XLOOKUP(B274,'[1]5.J'!$B$19:$B$24,'[1]5.J'!$C$19:$C$24)</f>
        <v>710176680</v>
      </c>
      <c r="D274" s="59">
        <v>843719760</v>
      </c>
      <c r="G274" s="93"/>
      <c r="H274" s="24"/>
    </row>
    <row r="275" spans="2:8">
      <c r="B275" s="32" t="s">
        <v>247</v>
      </c>
      <c r="C275" s="59">
        <f>+_xlfn.XLOOKUP(B275,'[1]5.J'!$B$19:$B$24,'[1]5.J'!$C$19:$C$24)</f>
        <v>750784847</v>
      </c>
      <c r="D275" s="59">
        <v>758269538</v>
      </c>
      <c r="E275" s="22"/>
      <c r="G275" s="93"/>
      <c r="H275" s="24"/>
    </row>
    <row r="276" spans="2:8">
      <c r="B276" s="32" t="s">
        <v>248</v>
      </c>
      <c r="C276" s="59">
        <f>+_xlfn.XLOOKUP(B276,'[1]5.J'!$B$19:$B$24,'[1]5.J'!$C$19:$C$24)</f>
        <v>145957619</v>
      </c>
      <c r="D276" s="59">
        <v>172698631</v>
      </c>
      <c r="G276" s="93"/>
      <c r="H276" s="24"/>
    </row>
    <row r="277" spans="2:8">
      <c r="B277" s="32" t="s">
        <v>241</v>
      </c>
      <c r="C277" s="59">
        <f>+_xlfn.XLOOKUP(B277,'[1]5.J'!$B$19:$B$24,'[1]5.J'!$C$19:$C$24)</f>
        <v>324536</v>
      </c>
      <c r="D277" s="59">
        <v>139064262</v>
      </c>
      <c r="G277" s="93"/>
      <c r="H277" s="24"/>
    </row>
    <row r="278" spans="2:8">
      <c r="B278" s="60" t="s">
        <v>238</v>
      </c>
      <c r="C278" s="73">
        <f>SUM(C274:C277)</f>
        <v>1607243682</v>
      </c>
      <c r="D278" s="73">
        <f>SUM(D274:D277)</f>
        <v>1913752191</v>
      </c>
      <c r="G278" s="93"/>
      <c r="H278" s="24"/>
    </row>
    <row r="279" spans="2:8">
      <c r="G279" s="93"/>
      <c r="H279" s="24"/>
    </row>
    <row r="280" spans="2:8">
      <c r="B280" s="418" t="s">
        <v>249</v>
      </c>
      <c r="C280" s="418"/>
      <c r="D280" s="418"/>
      <c r="E280" s="418"/>
      <c r="F280" s="418"/>
      <c r="G280" s="418"/>
      <c r="H280" s="418"/>
    </row>
    <row r="281" spans="2:8">
      <c r="G281" s="93"/>
      <c r="H281" s="24"/>
    </row>
    <row r="282" spans="2:8">
      <c r="B282" s="418" t="s">
        <v>250</v>
      </c>
      <c r="C282" s="418"/>
      <c r="D282" s="418"/>
      <c r="E282" s="418"/>
      <c r="F282" s="418"/>
      <c r="G282" s="418"/>
      <c r="H282" s="418"/>
    </row>
    <row r="283" spans="2:8">
      <c r="B283" s="3"/>
      <c r="C283" s="3"/>
      <c r="D283" s="3"/>
      <c r="E283" s="3"/>
      <c r="F283" s="3"/>
      <c r="G283" s="3"/>
      <c r="H283" s="3"/>
    </row>
    <row r="284" spans="2:8">
      <c r="B284" s="55" t="s">
        <v>251</v>
      </c>
      <c r="C284" s="139">
        <f>+C273</f>
        <v>46022</v>
      </c>
      <c r="D284" s="139">
        <f>+D273</f>
        <v>45657</v>
      </c>
      <c r="E284" s="3"/>
      <c r="F284" s="3"/>
      <c r="G284" s="3"/>
      <c r="H284" s="3"/>
    </row>
    <row r="285" spans="2:8">
      <c r="B285" s="154" t="s">
        <v>252</v>
      </c>
      <c r="C285" s="284"/>
      <c r="D285" s="285"/>
      <c r="E285" s="3"/>
      <c r="F285" s="3"/>
      <c r="G285" s="3"/>
      <c r="H285" s="3"/>
    </row>
    <row r="286" spans="2:8">
      <c r="B286" s="266" t="s">
        <v>201</v>
      </c>
      <c r="C286" s="167">
        <v>0</v>
      </c>
      <c r="D286" s="291">
        <v>20000000000</v>
      </c>
      <c r="E286" s="3"/>
      <c r="F286" s="3"/>
      <c r="G286" s="3"/>
      <c r="H286" s="3"/>
    </row>
    <row r="287" spans="2:8">
      <c r="B287" s="286" t="s">
        <v>253</v>
      </c>
      <c r="C287" s="167">
        <v>0</v>
      </c>
      <c r="D287" s="291">
        <v>189041096</v>
      </c>
      <c r="E287" s="3"/>
      <c r="F287" s="3"/>
      <c r="G287" s="3"/>
      <c r="H287" s="3"/>
    </row>
    <row r="288" spans="2:8">
      <c r="B288" s="283"/>
      <c r="C288" s="284"/>
      <c r="D288" s="291"/>
      <c r="E288" s="3"/>
      <c r="F288" s="3"/>
      <c r="G288" s="3"/>
      <c r="H288" s="3"/>
    </row>
    <row r="289" spans="2:8" ht="17.25">
      <c r="B289" s="154" t="s">
        <v>254</v>
      </c>
      <c r="C289" s="282"/>
      <c r="D289" s="291"/>
      <c r="E289" s="3"/>
      <c r="F289" s="3"/>
      <c r="G289" s="3"/>
      <c r="H289" s="3"/>
    </row>
    <row r="290" spans="2:8">
      <c r="B290" s="266" t="s">
        <v>256</v>
      </c>
      <c r="C290" s="155">
        <v>5020194638</v>
      </c>
      <c r="D290" s="292">
        <v>5004561194</v>
      </c>
      <c r="E290" s="3"/>
      <c r="F290" s="3"/>
      <c r="G290" s="3"/>
      <c r="H290" s="3"/>
    </row>
    <row r="291" spans="2:8">
      <c r="B291" s="266" t="s">
        <v>259</v>
      </c>
      <c r="C291" s="155">
        <v>3071561592</v>
      </c>
      <c r="D291" s="292">
        <v>2896818910</v>
      </c>
      <c r="E291" s="3"/>
      <c r="F291" s="3"/>
      <c r="G291" s="3"/>
      <c r="H291" s="3"/>
    </row>
    <row r="292" spans="2:8">
      <c r="B292" s="266" t="s">
        <v>255</v>
      </c>
      <c r="C292" s="155">
        <v>7951487</v>
      </c>
      <c r="D292" s="292">
        <v>6044195962</v>
      </c>
      <c r="E292" s="3"/>
      <c r="F292" s="3"/>
      <c r="G292" s="3"/>
      <c r="H292" s="3"/>
    </row>
    <row r="293" spans="2:8">
      <c r="B293" s="266" t="s">
        <v>201</v>
      </c>
      <c r="C293" s="155">
        <v>115478</v>
      </c>
      <c r="D293" s="292">
        <v>447972</v>
      </c>
      <c r="E293" s="3"/>
      <c r="F293" s="3"/>
      <c r="G293" s="3"/>
      <c r="H293" s="3"/>
    </row>
    <row r="294" spans="2:8">
      <c r="B294" s="266" t="s">
        <v>257</v>
      </c>
      <c r="C294" s="155">
        <v>0</v>
      </c>
      <c r="D294" s="292">
        <v>4062756225</v>
      </c>
      <c r="E294" s="3"/>
      <c r="F294" s="3"/>
      <c r="G294" s="3"/>
      <c r="H294" s="3"/>
    </row>
    <row r="295" spans="2:8">
      <c r="B295" s="266" t="s">
        <v>258</v>
      </c>
      <c r="C295" s="155">
        <v>0</v>
      </c>
      <c r="D295" s="292">
        <v>2990882657</v>
      </c>
      <c r="E295" s="3"/>
      <c r="F295" s="3"/>
      <c r="G295" s="3"/>
      <c r="H295" s="3"/>
    </row>
    <row r="296" spans="2:8">
      <c r="B296" s="266" t="s">
        <v>260</v>
      </c>
      <c r="C296" s="155">
        <v>0</v>
      </c>
      <c r="D296" s="292">
        <v>2345816089</v>
      </c>
      <c r="E296" s="3"/>
      <c r="F296" s="3"/>
      <c r="G296" s="3"/>
      <c r="H296" s="3"/>
    </row>
    <row r="297" spans="2:8">
      <c r="B297" s="266" t="s">
        <v>209</v>
      </c>
      <c r="C297" s="155">
        <v>0</v>
      </c>
      <c r="D297" s="292">
        <v>1997196402</v>
      </c>
      <c r="E297" s="3"/>
      <c r="F297" s="3"/>
      <c r="G297" s="3"/>
      <c r="H297" s="3"/>
    </row>
    <row r="298" spans="2:8">
      <c r="B298" s="158" t="s">
        <v>261</v>
      </c>
      <c r="C298" s="159">
        <f>SUM(C286:C297)</f>
        <v>8099823195</v>
      </c>
      <c r="D298" s="159">
        <f>SUM(D286:D297)</f>
        <v>45531716507</v>
      </c>
      <c r="E298" s="280"/>
      <c r="F298" s="3"/>
      <c r="G298" s="3"/>
      <c r="H298" s="3"/>
    </row>
    <row r="299" spans="2:8">
      <c r="E299" s="24"/>
      <c r="G299" s="93"/>
      <c r="H299" s="24"/>
    </row>
    <row r="300" spans="2:8">
      <c r="B300" s="55" t="s">
        <v>251</v>
      </c>
      <c r="C300" s="139">
        <f>+C273</f>
        <v>46022</v>
      </c>
      <c r="D300" s="139">
        <f>+D273</f>
        <v>45657</v>
      </c>
      <c r="E300" s="24"/>
      <c r="G300" s="93"/>
      <c r="H300" s="24"/>
    </row>
    <row r="301" spans="2:8">
      <c r="B301" s="154" t="s">
        <v>262</v>
      </c>
      <c r="C301" s="155"/>
      <c r="D301" s="155"/>
      <c r="F301" s="24"/>
      <c r="G301" s="93"/>
    </row>
    <row r="302" spans="2:8">
      <c r="B302" s="37" t="s">
        <v>259</v>
      </c>
      <c r="C302" s="156">
        <v>0</v>
      </c>
      <c r="D302" s="156">
        <v>1001992.41</v>
      </c>
      <c r="F302" s="24"/>
      <c r="G302" s="93"/>
    </row>
    <row r="303" spans="2:8">
      <c r="B303" s="37" t="s">
        <v>257</v>
      </c>
      <c r="C303" s="156">
        <v>2000000</v>
      </c>
      <c r="D303" s="156">
        <v>0</v>
      </c>
      <c r="F303" s="24"/>
      <c r="G303" s="93"/>
    </row>
    <row r="304" spans="2:8">
      <c r="B304" s="37" t="s">
        <v>469</v>
      </c>
      <c r="C304" s="156">
        <v>20000200</v>
      </c>
      <c r="D304" s="156">
        <v>0</v>
      </c>
      <c r="F304" s="24"/>
      <c r="G304" s="93"/>
    </row>
    <row r="305" spans="2:8">
      <c r="B305" s="37"/>
      <c r="C305" s="156"/>
      <c r="D305" s="156"/>
      <c r="F305" s="24"/>
      <c r="G305" s="93"/>
    </row>
    <row r="306" spans="2:8">
      <c r="B306" s="37" t="s">
        <v>253</v>
      </c>
      <c r="C306" s="156">
        <v>431356.83</v>
      </c>
      <c r="D306" s="156">
        <v>16924.060000000001</v>
      </c>
      <c r="F306" s="24"/>
      <c r="G306" s="93"/>
    </row>
    <row r="307" spans="2:8">
      <c r="B307" s="37" t="s">
        <v>413</v>
      </c>
      <c r="C307" s="156">
        <v>-420238.92</v>
      </c>
      <c r="D307" s="156"/>
      <c r="F307" s="24"/>
      <c r="G307" s="93"/>
    </row>
    <row r="308" spans="2:8">
      <c r="B308" s="270"/>
      <c r="C308" s="267">
        <f>SUM(C302:C307)</f>
        <v>22011317.909999996</v>
      </c>
      <c r="D308" s="267">
        <f>SUM(D302:D306)</f>
        <v>1018916.4700000001</v>
      </c>
      <c r="F308" s="24"/>
      <c r="G308" s="93"/>
    </row>
    <row r="309" spans="2:8" ht="17.25">
      <c r="B309" s="271" t="s">
        <v>579</v>
      </c>
      <c r="C309" s="269">
        <f>+$C$159</f>
        <v>6575.71</v>
      </c>
      <c r="D309" s="157">
        <v>7843.41</v>
      </c>
      <c r="F309" s="24"/>
      <c r="G309" s="93"/>
    </row>
    <row r="310" spans="2:8">
      <c r="B310" s="270" t="s">
        <v>264</v>
      </c>
      <c r="C310" s="268">
        <f>+C308*C309</f>
        <v>144740043293.96606</v>
      </c>
      <c r="D310" s="268">
        <f>+D308*D309-1</f>
        <v>7991779628.9627008</v>
      </c>
      <c r="F310" s="24"/>
      <c r="G310" s="93"/>
    </row>
    <row r="311" spans="2:8">
      <c r="B311" s="270"/>
      <c r="C311" s="267"/>
      <c r="D311" s="268"/>
      <c r="F311" s="24"/>
      <c r="G311" s="93"/>
    </row>
    <row r="312" spans="2:8">
      <c r="B312" s="272" t="s">
        <v>265</v>
      </c>
      <c r="C312" s="267"/>
      <c r="D312" s="265"/>
      <c r="F312" s="24"/>
      <c r="G312" s="93"/>
    </row>
    <row r="313" spans="2:8">
      <c r="B313" s="287" t="s">
        <v>255</v>
      </c>
      <c r="C313" s="265">
        <v>0</v>
      </c>
      <c r="D313" s="265">
        <v>1001493.83</v>
      </c>
      <c r="F313" s="24"/>
      <c r="G313" s="93"/>
    </row>
    <row r="314" spans="2:8">
      <c r="B314" s="270" t="s">
        <v>266</v>
      </c>
      <c r="C314" s="302">
        <f>SUM(C313:C313)</f>
        <v>0</v>
      </c>
      <c r="D314" s="302">
        <f>SUM(D313:D313)</f>
        <v>1001493.83</v>
      </c>
      <c r="F314" s="24"/>
      <c r="G314" s="93"/>
    </row>
    <row r="315" spans="2:8" ht="17.25">
      <c r="B315" s="271" t="s">
        <v>579</v>
      </c>
      <c r="C315" s="269">
        <f>+$C$159</f>
        <v>6575.71</v>
      </c>
      <c r="D315" s="265">
        <f>+D309</f>
        <v>7843.41</v>
      </c>
      <c r="F315" s="24"/>
      <c r="G315" s="93"/>
    </row>
    <row r="316" spans="2:8" ht="17.25">
      <c r="B316" s="270" t="s">
        <v>266</v>
      </c>
      <c r="C316" s="278">
        <f>(+C314*C315)</f>
        <v>0</v>
      </c>
      <c r="D316" s="278">
        <f>(+D314*D315)</f>
        <v>7855126721.1602993</v>
      </c>
      <c r="F316" s="24"/>
      <c r="G316" s="93"/>
    </row>
    <row r="317" spans="2:8">
      <c r="B317" s="273" t="s">
        <v>267</v>
      </c>
      <c r="C317" s="159">
        <f>+C316+C310+C298</f>
        <v>152839866488.96606</v>
      </c>
      <c r="D317" s="159">
        <f>+D316+D310+D298</f>
        <v>61378622857.123001</v>
      </c>
      <c r="F317" s="24"/>
      <c r="G317" s="93"/>
    </row>
    <row r="318" spans="2:8">
      <c r="G318" s="93"/>
      <c r="H318" s="24"/>
    </row>
    <row r="319" spans="2:8">
      <c r="B319" s="4" t="s">
        <v>268</v>
      </c>
      <c r="G319" s="312"/>
      <c r="H319" s="24"/>
    </row>
    <row r="320" spans="2:8">
      <c r="B320" s="160">
        <f>+C300</f>
        <v>46022</v>
      </c>
      <c r="G320" s="93"/>
      <c r="H320" s="24"/>
    </row>
    <row r="321" spans="2:8">
      <c r="G321" s="93"/>
      <c r="H321" s="24"/>
    </row>
    <row r="322" spans="2:8" ht="30">
      <c r="B322" s="27" t="s">
        <v>269</v>
      </c>
      <c r="C322" s="27" t="s">
        <v>270</v>
      </c>
      <c r="D322" s="27" t="s">
        <v>271</v>
      </c>
      <c r="E322" s="161" t="s">
        <v>272</v>
      </c>
      <c r="F322" s="161" t="s">
        <v>273</v>
      </c>
      <c r="G322" s="161" t="s">
        <v>274</v>
      </c>
      <c r="H322" s="93"/>
    </row>
    <row r="323" spans="2:8">
      <c r="B323" s="178">
        <v>45776</v>
      </c>
      <c r="C323" s="166" t="s">
        <v>442</v>
      </c>
      <c r="D323" s="314" t="s">
        <v>276</v>
      </c>
      <c r="E323" s="315">
        <v>2026027398</v>
      </c>
      <c r="F323" s="164">
        <f>+G323-B323</f>
        <v>272</v>
      </c>
      <c r="G323" s="320">
        <v>46048</v>
      </c>
      <c r="H323" s="93"/>
    </row>
    <row r="324" spans="2:8">
      <c r="B324" s="178">
        <v>45776</v>
      </c>
      <c r="C324" s="166" t="s">
        <v>442</v>
      </c>
      <c r="D324" s="314" t="s">
        <v>276</v>
      </c>
      <c r="E324" s="321">
        <v>2061227398</v>
      </c>
      <c r="F324" s="167">
        <f t="shared" ref="F324:F361" si="2">+G324-B324</f>
        <v>360</v>
      </c>
      <c r="G324" s="313">
        <v>46136</v>
      </c>
      <c r="H324" s="93"/>
    </row>
    <row r="325" spans="2:8">
      <c r="B325" s="178">
        <v>45847</v>
      </c>
      <c r="C325" s="166" t="s">
        <v>443</v>
      </c>
      <c r="D325" s="314" t="s">
        <v>276</v>
      </c>
      <c r="E325" s="321">
        <v>2040714571.251781</v>
      </c>
      <c r="F325" s="167">
        <f t="shared" si="2"/>
        <v>195</v>
      </c>
      <c r="G325" s="313">
        <v>46042</v>
      </c>
      <c r="H325" s="93"/>
    </row>
    <row r="326" spans="2:8">
      <c r="B326" s="178">
        <v>45873</v>
      </c>
      <c r="C326" s="166" t="s">
        <v>444</v>
      </c>
      <c r="D326" s="314" t="s">
        <v>276</v>
      </c>
      <c r="E326" s="321">
        <v>522732810.9910959</v>
      </c>
      <c r="F326" s="167">
        <f t="shared" si="2"/>
        <v>150</v>
      </c>
      <c r="G326" s="313">
        <v>46023</v>
      </c>
      <c r="H326" s="93"/>
    </row>
    <row r="327" spans="2:8">
      <c r="B327" s="178">
        <v>45876</v>
      </c>
      <c r="C327" s="166" t="s">
        <v>444</v>
      </c>
      <c r="D327" s="314" t="s">
        <v>276</v>
      </c>
      <c r="E327" s="321">
        <v>366318081.20821917</v>
      </c>
      <c r="F327" s="167">
        <f t="shared" si="2"/>
        <v>150</v>
      </c>
      <c r="G327" s="313">
        <v>46026</v>
      </c>
      <c r="H327" s="93"/>
    </row>
    <row r="328" spans="2:8">
      <c r="B328" s="178">
        <v>45940</v>
      </c>
      <c r="C328" s="166" t="s">
        <v>490</v>
      </c>
      <c r="D328" s="314" t="s">
        <v>276</v>
      </c>
      <c r="E328" s="321">
        <v>498911516.77534246</v>
      </c>
      <c r="F328" s="167">
        <f t="shared" si="2"/>
        <v>90</v>
      </c>
      <c r="G328" s="313">
        <v>46030</v>
      </c>
      <c r="H328" s="93"/>
    </row>
    <row r="329" spans="2:8">
      <c r="B329" s="178">
        <v>45944</v>
      </c>
      <c r="C329" s="166" t="s">
        <v>444</v>
      </c>
      <c r="D329" s="314" t="s">
        <v>276</v>
      </c>
      <c r="E329" s="321">
        <v>896087527.8427397</v>
      </c>
      <c r="F329" s="167">
        <f t="shared" si="2"/>
        <v>120</v>
      </c>
      <c r="G329" s="313">
        <v>46064</v>
      </c>
      <c r="H329" s="93"/>
    </row>
    <row r="330" spans="2:8">
      <c r="B330" s="178">
        <v>45958</v>
      </c>
      <c r="C330" s="166" t="s">
        <v>444</v>
      </c>
      <c r="D330" s="314" t="s">
        <v>276</v>
      </c>
      <c r="E330" s="321">
        <v>2221917808.2191782</v>
      </c>
      <c r="F330" s="167">
        <f t="shared" si="2"/>
        <v>360</v>
      </c>
      <c r="G330" s="313">
        <v>46318</v>
      </c>
      <c r="H330" s="93"/>
    </row>
    <row r="331" spans="2:8">
      <c r="B331" s="178">
        <v>45972</v>
      </c>
      <c r="C331" s="166" t="s">
        <v>490</v>
      </c>
      <c r="D331" s="314" t="s">
        <v>276</v>
      </c>
      <c r="E331" s="321">
        <v>1018451042.8207124</v>
      </c>
      <c r="F331" s="167">
        <f t="shared" si="2"/>
        <v>120</v>
      </c>
      <c r="G331" s="313">
        <v>46092</v>
      </c>
      <c r="H331" s="93"/>
    </row>
    <row r="332" spans="2:8">
      <c r="B332" s="178">
        <v>45973</v>
      </c>
      <c r="C332" s="166" t="s">
        <v>491</v>
      </c>
      <c r="D332" s="314" t="s">
        <v>276</v>
      </c>
      <c r="E332" s="321">
        <v>4138671552.1689315</v>
      </c>
      <c r="F332" s="167">
        <f t="shared" si="2"/>
        <v>120</v>
      </c>
      <c r="G332" s="313">
        <v>46093</v>
      </c>
      <c r="H332" s="93"/>
    </row>
    <row r="333" spans="2:8">
      <c r="B333" s="178">
        <v>45973</v>
      </c>
      <c r="C333" s="166" t="s">
        <v>490</v>
      </c>
      <c r="D333" s="314" t="s">
        <v>276</v>
      </c>
      <c r="E333" s="321">
        <v>1541780274.1183014</v>
      </c>
      <c r="F333" s="167">
        <f t="shared" si="2"/>
        <v>152</v>
      </c>
      <c r="G333" s="313">
        <v>46125</v>
      </c>
      <c r="H333" s="93"/>
    </row>
    <row r="334" spans="2:8">
      <c r="B334" s="178">
        <v>45975</v>
      </c>
      <c r="C334" s="166" t="s">
        <v>490</v>
      </c>
      <c r="D334" s="314" t="s">
        <v>276</v>
      </c>
      <c r="E334" s="321">
        <v>40442560.522191778</v>
      </c>
      <c r="F334" s="167">
        <f t="shared" si="2"/>
        <v>91</v>
      </c>
      <c r="G334" s="313">
        <v>46066</v>
      </c>
      <c r="H334" s="93"/>
    </row>
    <row r="335" spans="2:8">
      <c r="B335" s="178">
        <v>45975</v>
      </c>
      <c r="C335" s="166" t="s">
        <v>490</v>
      </c>
      <c r="D335" s="314" t="s">
        <v>276</v>
      </c>
      <c r="E335" s="321">
        <v>434757533.05123287</v>
      </c>
      <c r="F335" s="167">
        <f t="shared" si="2"/>
        <v>91</v>
      </c>
      <c r="G335" s="313">
        <v>46066</v>
      </c>
      <c r="H335" s="93"/>
    </row>
    <row r="336" spans="2:8">
      <c r="B336" s="178">
        <v>45981</v>
      </c>
      <c r="C336" s="166" t="s">
        <v>492</v>
      </c>
      <c r="D336" s="314" t="s">
        <v>276</v>
      </c>
      <c r="E336" s="321">
        <v>1512205242.9358904</v>
      </c>
      <c r="F336" s="167">
        <f t="shared" si="2"/>
        <v>60</v>
      </c>
      <c r="G336" s="313">
        <v>46041</v>
      </c>
      <c r="H336" s="93"/>
    </row>
    <row r="337" spans="2:8">
      <c r="B337" s="178">
        <v>45981</v>
      </c>
      <c r="C337" s="166" t="s">
        <v>490</v>
      </c>
      <c r="D337" s="314" t="s">
        <v>276</v>
      </c>
      <c r="E337" s="321">
        <v>1003521609.2835615</v>
      </c>
      <c r="F337" s="167">
        <f t="shared" si="2"/>
        <v>60</v>
      </c>
      <c r="G337" s="313">
        <v>46041</v>
      </c>
      <c r="H337" s="93"/>
    </row>
    <row r="338" spans="2:8">
      <c r="B338" s="178">
        <v>45986</v>
      </c>
      <c r="C338" s="166" t="s">
        <v>492</v>
      </c>
      <c r="D338" s="314" t="s">
        <v>276</v>
      </c>
      <c r="E338" s="321">
        <v>469709765.91638356</v>
      </c>
      <c r="F338" s="167">
        <f t="shared" si="2"/>
        <v>62</v>
      </c>
      <c r="G338" s="313">
        <v>46048</v>
      </c>
      <c r="H338" s="93"/>
    </row>
    <row r="339" spans="2:8">
      <c r="B339" s="178">
        <v>45993</v>
      </c>
      <c r="C339" s="166" t="s">
        <v>490</v>
      </c>
      <c r="D339" s="314" t="s">
        <v>276</v>
      </c>
      <c r="E339" s="321">
        <v>303803825.06027395</v>
      </c>
      <c r="F339" s="167">
        <f t="shared" si="2"/>
        <v>90</v>
      </c>
      <c r="G339" s="313">
        <v>46083</v>
      </c>
      <c r="H339" s="93"/>
    </row>
    <row r="340" spans="2:8">
      <c r="B340" s="178">
        <v>45993</v>
      </c>
      <c r="C340" s="166" t="s">
        <v>490</v>
      </c>
      <c r="D340" s="314" t="s">
        <v>276</v>
      </c>
      <c r="E340" s="167">
        <v>2085530273.3127313</v>
      </c>
      <c r="F340" s="167">
        <f t="shared" si="2"/>
        <v>181</v>
      </c>
      <c r="G340" s="319">
        <v>46174</v>
      </c>
      <c r="H340" s="93"/>
    </row>
    <row r="341" spans="2:8">
      <c r="B341" s="178">
        <v>45993</v>
      </c>
      <c r="C341" s="166" t="s">
        <v>490</v>
      </c>
      <c r="D341" s="314" t="s">
        <v>276</v>
      </c>
      <c r="E341" s="167">
        <v>301019408.62031507</v>
      </c>
      <c r="F341" s="167">
        <f t="shared" si="2"/>
        <v>59</v>
      </c>
      <c r="G341" s="319">
        <v>46052</v>
      </c>
      <c r="H341" s="93"/>
    </row>
    <row r="342" spans="2:8">
      <c r="B342" s="178">
        <v>45996</v>
      </c>
      <c r="C342" s="166" t="s">
        <v>493</v>
      </c>
      <c r="D342" s="314" t="s">
        <v>276</v>
      </c>
      <c r="E342" s="167">
        <v>4340956375.2186298</v>
      </c>
      <c r="F342" s="167">
        <f t="shared" si="2"/>
        <v>180</v>
      </c>
      <c r="G342" s="319">
        <v>46176</v>
      </c>
      <c r="H342" s="93"/>
    </row>
    <row r="343" spans="2:8">
      <c r="B343" s="178">
        <v>45996</v>
      </c>
      <c r="C343" s="166" t="s">
        <v>490</v>
      </c>
      <c r="D343" s="314" t="s">
        <v>276</v>
      </c>
      <c r="E343" s="167">
        <v>503960082.69232875</v>
      </c>
      <c r="F343" s="167">
        <f t="shared" si="2"/>
        <v>60</v>
      </c>
      <c r="G343" s="319">
        <v>46056</v>
      </c>
      <c r="H343" s="93"/>
    </row>
    <row r="344" spans="2:8">
      <c r="B344" s="178">
        <v>45996</v>
      </c>
      <c r="C344" s="166" t="s">
        <v>490</v>
      </c>
      <c r="D344" s="314" t="s">
        <v>276</v>
      </c>
      <c r="E344" s="167">
        <v>5039600831.9232874</v>
      </c>
      <c r="F344" s="167">
        <f t="shared" si="2"/>
        <v>60</v>
      </c>
      <c r="G344" s="319">
        <v>46056</v>
      </c>
      <c r="H344" s="93"/>
    </row>
    <row r="345" spans="2:8">
      <c r="B345" s="178">
        <v>46008</v>
      </c>
      <c r="C345" s="166" t="s">
        <v>445</v>
      </c>
      <c r="D345" s="314" t="s">
        <v>276</v>
      </c>
      <c r="E345" s="167">
        <v>10016606820.934795</v>
      </c>
      <c r="F345" s="167">
        <f t="shared" si="2"/>
        <v>21</v>
      </c>
      <c r="G345" s="319">
        <v>46029</v>
      </c>
      <c r="H345" s="93"/>
    </row>
    <row r="346" spans="2:8">
      <c r="B346" s="178">
        <v>46009</v>
      </c>
      <c r="C346" s="166" t="s">
        <v>445</v>
      </c>
      <c r="D346" s="314" t="s">
        <v>276</v>
      </c>
      <c r="E346" s="167">
        <v>15028005723.77178</v>
      </c>
      <c r="F346" s="167">
        <f t="shared" si="2"/>
        <v>21</v>
      </c>
      <c r="G346" s="319">
        <v>46030</v>
      </c>
      <c r="H346" s="93"/>
    </row>
    <row r="347" spans="2:8">
      <c r="B347" s="178">
        <v>46009</v>
      </c>
      <c r="C347" s="166" t="s">
        <v>494</v>
      </c>
      <c r="D347" s="314" t="s">
        <v>276</v>
      </c>
      <c r="E347" s="167">
        <v>1023814311.0607672</v>
      </c>
      <c r="F347" s="167">
        <f t="shared" si="2"/>
        <v>90</v>
      </c>
      <c r="G347" s="319">
        <v>46099</v>
      </c>
      <c r="H347" s="93"/>
    </row>
    <row r="348" spans="2:8">
      <c r="B348" s="178">
        <v>46010</v>
      </c>
      <c r="C348" s="166" t="s">
        <v>446</v>
      </c>
      <c r="D348" s="314" t="s">
        <v>276</v>
      </c>
      <c r="E348" s="167">
        <v>516574828.76712328</v>
      </c>
      <c r="F348" s="167">
        <f t="shared" si="2"/>
        <v>60</v>
      </c>
      <c r="G348" s="319">
        <v>46070</v>
      </c>
      <c r="H348" s="93"/>
    </row>
    <row r="349" spans="2:8">
      <c r="B349" s="178">
        <v>46014</v>
      </c>
      <c r="C349" s="166" t="s">
        <v>490</v>
      </c>
      <c r="D349" s="314" t="s">
        <v>276</v>
      </c>
      <c r="E349" s="167">
        <v>1013023199.6686577</v>
      </c>
      <c r="F349" s="167">
        <f t="shared" si="2"/>
        <v>62</v>
      </c>
      <c r="G349" s="319">
        <v>46076</v>
      </c>
      <c r="H349" s="93"/>
    </row>
    <row r="350" spans="2:8">
      <c r="B350" s="178">
        <v>46020</v>
      </c>
      <c r="C350" s="166" t="s">
        <v>445</v>
      </c>
      <c r="D350" s="314" t="s">
        <v>276</v>
      </c>
      <c r="E350" s="167">
        <v>10012420387.960958</v>
      </c>
      <c r="F350" s="167">
        <f t="shared" si="2"/>
        <v>7</v>
      </c>
      <c r="G350" s="319">
        <v>46027</v>
      </c>
      <c r="H350" s="93"/>
    </row>
    <row r="351" spans="2:8">
      <c r="B351" s="178">
        <v>46021</v>
      </c>
      <c r="C351" s="166" t="s">
        <v>445</v>
      </c>
      <c r="D351" s="314" t="s">
        <v>276</v>
      </c>
      <c r="E351" s="167">
        <v>10014383561.643835</v>
      </c>
      <c r="F351" s="167">
        <f t="shared" si="2"/>
        <v>7</v>
      </c>
      <c r="G351" s="319">
        <v>46028</v>
      </c>
      <c r="H351" s="93"/>
    </row>
    <row r="352" spans="2:8">
      <c r="B352" s="178">
        <v>45877</v>
      </c>
      <c r="C352" s="166" t="s">
        <v>447</v>
      </c>
      <c r="D352" s="314" t="s">
        <v>276</v>
      </c>
      <c r="E352" s="167">
        <v>1014217859</v>
      </c>
      <c r="F352" s="167">
        <f t="shared" si="2"/>
        <v>210</v>
      </c>
      <c r="G352" s="319">
        <v>46087</v>
      </c>
      <c r="H352" s="93"/>
    </row>
    <row r="353" spans="2:9">
      <c r="B353" s="178">
        <v>45877</v>
      </c>
      <c r="C353" s="166" t="s">
        <v>448</v>
      </c>
      <c r="D353" s="314" t="s">
        <v>276</v>
      </c>
      <c r="E353" s="167">
        <v>1003885830</v>
      </c>
      <c r="F353" s="167">
        <f t="shared" si="2"/>
        <v>210</v>
      </c>
      <c r="G353" s="319">
        <v>46087</v>
      </c>
      <c r="H353" s="93"/>
    </row>
    <row r="354" spans="2:9">
      <c r="B354" s="178">
        <v>45930</v>
      </c>
      <c r="C354" s="166" t="s">
        <v>449</v>
      </c>
      <c r="D354" s="314" t="s">
        <v>276</v>
      </c>
      <c r="E354" s="167">
        <v>5119034199</v>
      </c>
      <c r="F354" s="167">
        <f t="shared" si="2"/>
        <v>150</v>
      </c>
      <c r="G354" s="319">
        <v>46080</v>
      </c>
      <c r="H354" s="93"/>
    </row>
    <row r="355" spans="2:9">
      <c r="B355" s="178">
        <v>45930</v>
      </c>
      <c r="C355" s="166" t="s">
        <v>280</v>
      </c>
      <c r="D355" s="314" t="s">
        <v>276</v>
      </c>
      <c r="E355" s="167">
        <v>5046473146</v>
      </c>
      <c r="F355" s="167">
        <f t="shared" si="2"/>
        <v>150</v>
      </c>
      <c r="G355" s="319">
        <v>46080</v>
      </c>
      <c r="H355" s="93"/>
    </row>
    <row r="356" spans="2:9">
      <c r="B356" s="178">
        <v>45936</v>
      </c>
      <c r="C356" s="166" t="s">
        <v>280</v>
      </c>
      <c r="D356" s="314" t="s">
        <v>276</v>
      </c>
      <c r="E356" s="167">
        <v>5033992963</v>
      </c>
      <c r="F356" s="167">
        <f t="shared" si="2"/>
        <v>182</v>
      </c>
      <c r="G356" s="319">
        <v>46118</v>
      </c>
      <c r="H356" s="93"/>
    </row>
    <row r="357" spans="2:9">
      <c r="B357" s="178">
        <v>45961</v>
      </c>
      <c r="C357" s="166" t="s">
        <v>457</v>
      </c>
      <c r="D357" s="314" t="s">
        <v>276</v>
      </c>
      <c r="E357" s="167">
        <v>120302483</v>
      </c>
      <c r="F357" s="167">
        <f t="shared" si="2"/>
        <v>360</v>
      </c>
      <c r="G357" s="319">
        <v>46321</v>
      </c>
      <c r="H357" s="93"/>
    </row>
    <row r="358" spans="2:9">
      <c r="B358" s="178">
        <v>45965</v>
      </c>
      <c r="C358" s="166" t="s">
        <v>495</v>
      </c>
      <c r="D358" s="314" t="s">
        <v>276</v>
      </c>
      <c r="E358" s="167">
        <v>1336455191</v>
      </c>
      <c r="F358" s="167">
        <f t="shared" si="2"/>
        <v>180</v>
      </c>
      <c r="G358" s="319">
        <v>46145</v>
      </c>
      <c r="H358" s="93"/>
    </row>
    <row r="359" spans="2:9">
      <c r="B359" s="178">
        <v>46008</v>
      </c>
      <c r="C359" s="166" t="s">
        <v>458</v>
      </c>
      <c r="D359" s="314" t="s">
        <v>276</v>
      </c>
      <c r="E359" s="167">
        <v>1336350374</v>
      </c>
      <c r="F359" s="167">
        <f t="shared" si="2"/>
        <v>90</v>
      </c>
      <c r="G359" s="319">
        <v>46098</v>
      </c>
      <c r="H359" s="93"/>
    </row>
    <row r="360" spans="2:9">
      <c r="B360" s="178">
        <v>46013</v>
      </c>
      <c r="C360" s="166" t="s">
        <v>496</v>
      </c>
      <c r="D360" s="314" t="s">
        <v>276</v>
      </c>
      <c r="E360" s="167">
        <v>668899304</v>
      </c>
      <c r="F360" s="167">
        <f t="shared" si="2"/>
        <v>91</v>
      </c>
      <c r="G360" s="319">
        <v>46104</v>
      </c>
      <c r="H360" s="93"/>
    </row>
    <row r="361" spans="2:9">
      <c r="B361" s="178">
        <v>46013</v>
      </c>
      <c r="C361" s="166" t="s">
        <v>454</v>
      </c>
      <c r="D361" s="314" t="s">
        <v>276</v>
      </c>
      <c r="E361" s="167">
        <v>643380291</v>
      </c>
      <c r="F361" s="167">
        <f t="shared" si="2"/>
        <v>15</v>
      </c>
      <c r="G361" s="319">
        <v>46028</v>
      </c>
      <c r="H361" s="93"/>
    </row>
    <row r="362" spans="2:9">
      <c r="B362" s="293" t="s">
        <v>384</v>
      </c>
      <c r="C362" s="37"/>
      <c r="D362" s="314"/>
      <c r="E362" s="170">
        <v>-816268828</v>
      </c>
      <c r="F362" s="170"/>
      <c r="G362" s="180"/>
      <c r="H362" s="93"/>
    </row>
    <row r="363" spans="2:9">
      <c r="B363" s="60" t="s">
        <v>281</v>
      </c>
      <c r="C363" s="128"/>
      <c r="D363" s="136"/>
      <c r="E363" s="117">
        <f>SUM(E323:E362)</f>
        <v>101499899135.74103</v>
      </c>
      <c r="F363" s="317"/>
      <c r="G363" s="316"/>
      <c r="H363" s="93"/>
    </row>
    <row r="364" spans="2:9">
      <c r="B364" s="172"/>
      <c r="C364" s="173"/>
      <c r="D364" s="173"/>
      <c r="E364" s="174"/>
      <c r="F364" s="294"/>
      <c r="G364" s="173"/>
      <c r="H364" s="175"/>
      <c r="I364" s="24"/>
    </row>
    <row r="365" spans="2:9">
      <c r="B365" s="178">
        <v>45882</v>
      </c>
      <c r="C365" s="327" t="s">
        <v>452</v>
      </c>
      <c r="D365" s="163" t="s">
        <v>451</v>
      </c>
      <c r="E365" s="324">
        <v>1056718.5301731508</v>
      </c>
      <c r="F365" s="163">
        <f t="shared" ref="F365:F402" si="3">+G365-B365</f>
        <v>359</v>
      </c>
      <c r="G365" s="325">
        <v>46241</v>
      </c>
      <c r="H365" s="93"/>
    </row>
    <row r="366" spans="2:9">
      <c r="B366" s="178">
        <v>45897</v>
      </c>
      <c r="C366" s="328" t="s">
        <v>453</v>
      </c>
      <c r="D366" s="166" t="s">
        <v>451</v>
      </c>
      <c r="E366" s="304">
        <v>407260.3172712329</v>
      </c>
      <c r="F366" s="166">
        <f t="shared" si="3"/>
        <v>180</v>
      </c>
      <c r="G366" s="326">
        <v>46077</v>
      </c>
      <c r="H366" s="93"/>
    </row>
    <row r="367" spans="2:9">
      <c r="B367" s="178">
        <v>45922</v>
      </c>
      <c r="C367" s="328" t="s">
        <v>455</v>
      </c>
      <c r="D367" s="166" t="s">
        <v>451</v>
      </c>
      <c r="E367" s="304">
        <v>284315.990120548</v>
      </c>
      <c r="F367" s="166">
        <f t="shared" si="3"/>
        <v>182</v>
      </c>
      <c r="G367" s="326">
        <v>46104</v>
      </c>
      <c r="H367" s="93"/>
    </row>
    <row r="368" spans="2:9">
      <c r="B368" s="178">
        <v>45924</v>
      </c>
      <c r="C368" s="328" t="s">
        <v>456</v>
      </c>
      <c r="D368" s="166" t="s">
        <v>451</v>
      </c>
      <c r="E368" s="304">
        <v>359205.00765479455</v>
      </c>
      <c r="F368" s="166">
        <f t="shared" si="3"/>
        <v>152</v>
      </c>
      <c r="G368" s="326">
        <v>46076</v>
      </c>
      <c r="H368" s="93"/>
    </row>
    <row r="369" spans="2:8">
      <c r="B369" s="178">
        <v>45932</v>
      </c>
      <c r="C369" s="328" t="s">
        <v>456</v>
      </c>
      <c r="D369" s="166" t="s">
        <v>451</v>
      </c>
      <c r="E369" s="304">
        <v>359865.56387397263</v>
      </c>
      <c r="F369" s="166">
        <f t="shared" si="3"/>
        <v>152</v>
      </c>
      <c r="G369" s="326">
        <v>46084</v>
      </c>
      <c r="H369" s="93"/>
    </row>
    <row r="370" spans="2:8">
      <c r="B370" s="178">
        <v>45936</v>
      </c>
      <c r="C370" s="328" t="s">
        <v>497</v>
      </c>
      <c r="D370" s="166" t="s">
        <v>451</v>
      </c>
      <c r="E370" s="304">
        <v>205761.16222602743</v>
      </c>
      <c r="F370" s="166">
        <f t="shared" si="3"/>
        <v>150</v>
      </c>
      <c r="G370" s="326">
        <v>46086</v>
      </c>
      <c r="H370" s="93"/>
    </row>
    <row r="371" spans="2:8">
      <c r="B371" s="178">
        <v>45961</v>
      </c>
      <c r="C371" s="328" t="s">
        <v>457</v>
      </c>
      <c r="D371" s="166" t="s">
        <v>451</v>
      </c>
      <c r="E371" s="304">
        <v>7553.3837342465749</v>
      </c>
      <c r="F371" s="166">
        <f t="shared" si="3"/>
        <v>360</v>
      </c>
      <c r="G371" s="326">
        <v>46321</v>
      </c>
      <c r="H371" s="93"/>
    </row>
    <row r="372" spans="2:8">
      <c r="B372" s="178">
        <v>45961</v>
      </c>
      <c r="C372" s="328" t="s">
        <v>450</v>
      </c>
      <c r="D372" s="166" t="s">
        <v>451</v>
      </c>
      <c r="E372" s="304">
        <v>52611.516316712325</v>
      </c>
      <c r="F372" s="166">
        <f t="shared" si="3"/>
        <v>360</v>
      </c>
      <c r="G372" s="326">
        <v>46321</v>
      </c>
      <c r="H372" s="93"/>
    </row>
    <row r="373" spans="2:8">
      <c r="B373" s="178">
        <v>45974</v>
      </c>
      <c r="C373" s="328" t="s">
        <v>497</v>
      </c>
      <c r="D373" s="166" t="s">
        <v>451</v>
      </c>
      <c r="E373" s="304">
        <v>102288.29788356164</v>
      </c>
      <c r="F373" s="166">
        <f t="shared" si="3"/>
        <v>90</v>
      </c>
      <c r="G373" s="326">
        <v>46064</v>
      </c>
      <c r="H373" s="93"/>
    </row>
    <row r="374" spans="2:8">
      <c r="B374" s="178">
        <v>45985</v>
      </c>
      <c r="C374" s="328" t="s">
        <v>454</v>
      </c>
      <c r="D374" s="166" t="s">
        <v>451</v>
      </c>
      <c r="E374" s="304">
        <v>157010.33745753425</v>
      </c>
      <c r="F374" s="166">
        <f t="shared" si="3"/>
        <v>270</v>
      </c>
      <c r="G374" s="326">
        <v>46255</v>
      </c>
      <c r="H374" s="93"/>
    </row>
    <row r="375" spans="2:8">
      <c r="B375" s="178">
        <v>45993</v>
      </c>
      <c r="C375" s="328" t="s">
        <v>454</v>
      </c>
      <c r="D375" s="166" t="s">
        <v>451</v>
      </c>
      <c r="E375" s="304">
        <v>100719.2321109589</v>
      </c>
      <c r="F375" s="166">
        <f t="shared" si="3"/>
        <v>90</v>
      </c>
      <c r="G375" s="326">
        <v>46083</v>
      </c>
      <c r="H375" s="93"/>
    </row>
    <row r="376" spans="2:8">
      <c r="B376" s="178">
        <v>45993</v>
      </c>
      <c r="C376" s="328" t="s">
        <v>454</v>
      </c>
      <c r="D376" s="166" t="s">
        <v>451</v>
      </c>
      <c r="E376" s="304">
        <v>100174.7302479452</v>
      </c>
      <c r="F376" s="166">
        <f t="shared" si="3"/>
        <v>59</v>
      </c>
      <c r="G376" s="326">
        <v>46052</v>
      </c>
      <c r="H376" s="93"/>
    </row>
    <row r="377" spans="2:8">
      <c r="B377" s="178">
        <v>45996</v>
      </c>
      <c r="C377" s="328" t="s">
        <v>450</v>
      </c>
      <c r="D377" s="166" t="s">
        <v>451</v>
      </c>
      <c r="E377" s="304">
        <v>150544.38753424661</v>
      </c>
      <c r="F377" s="166">
        <f t="shared" si="3"/>
        <v>60</v>
      </c>
      <c r="G377" s="326">
        <v>46056</v>
      </c>
      <c r="H377" s="93"/>
    </row>
    <row r="378" spans="2:8">
      <c r="B378" s="178">
        <v>46001</v>
      </c>
      <c r="C378" s="328" t="s">
        <v>452</v>
      </c>
      <c r="D378" s="166" t="s">
        <v>451</v>
      </c>
      <c r="E378" s="304">
        <v>153781.46060726026</v>
      </c>
      <c r="F378" s="166">
        <f t="shared" si="3"/>
        <v>90</v>
      </c>
      <c r="G378" s="326">
        <v>46091</v>
      </c>
      <c r="H378" s="93"/>
    </row>
    <row r="379" spans="2:8">
      <c r="B379" s="178">
        <v>46002</v>
      </c>
      <c r="C379" s="328" t="s">
        <v>454</v>
      </c>
      <c r="D379" s="166" t="s">
        <v>451</v>
      </c>
      <c r="E379" s="304">
        <v>52431.755182465757</v>
      </c>
      <c r="F379" s="166">
        <f t="shared" si="3"/>
        <v>280</v>
      </c>
      <c r="G379" s="326">
        <v>46282</v>
      </c>
      <c r="H379" s="93"/>
    </row>
    <row r="380" spans="2:8">
      <c r="B380" s="178">
        <v>46007</v>
      </c>
      <c r="C380" s="328" t="s">
        <v>454</v>
      </c>
      <c r="D380" s="166" t="s">
        <v>451</v>
      </c>
      <c r="E380" s="304">
        <v>615739.62733698625</v>
      </c>
      <c r="F380" s="166">
        <f t="shared" si="3"/>
        <v>120</v>
      </c>
      <c r="G380" s="326">
        <v>46127</v>
      </c>
      <c r="H380" s="93"/>
    </row>
    <row r="381" spans="2:8">
      <c r="B381" s="178">
        <v>46008</v>
      </c>
      <c r="C381" s="328" t="s">
        <v>282</v>
      </c>
      <c r="D381" s="166" t="s">
        <v>451</v>
      </c>
      <c r="E381" s="304">
        <v>2006908.5809543836</v>
      </c>
      <c r="F381" s="166">
        <f t="shared" si="3"/>
        <v>21</v>
      </c>
      <c r="G381" s="326">
        <v>46029</v>
      </c>
      <c r="H381" s="93"/>
    </row>
    <row r="382" spans="2:8">
      <c r="B382" s="178">
        <v>46008</v>
      </c>
      <c r="C382" s="328" t="s">
        <v>496</v>
      </c>
      <c r="D382" s="166" t="s">
        <v>451</v>
      </c>
      <c r="E382" s="304">
        <v>102528.65126095891</v>
      </c>
      <c r="F382" s="166">
        <f t="shared" si="3"/>
        <v>61</v>
      </c>
      <c r="G382" s="326">
        <v>46069</v>
      </c>
      <c r="H382" s="93"/>
    </row>
    <row r="383" spans="2:8">
      <c r="B383" s="178">
        <v>46008</v>
      </c>
      <c r="C383" s="328" t="s">
        <v>454</v>
      </c>
      <c r="D383" s="166" t="s">
        <v>451</v>
      </c>
      <c r="E383" s="304">
        <v>49453.947994931506</v>
      </c>
      <c r="F383" s="166">
        <f t="shared" si="3"/>
        <v>23</v>
      </c>
      <c r="G383" s="326">
        <v>46031</v>
      </c>
      <c r="H383" s="93"/>
    </row>
    <row r="384" spans="2:8">
      <c r="B384" s="178">
        <v>46009</v>
      </c>
      <c r="C384" s="328" t="s">
        <v>284</v>
      </c>
      <c r="D384" s="166" t="s">
        <v>451</v>
      </c>
      <c r="E384" s="304">
        <v>2519899.4623054792</v>
      </c>
      <c r="F384" s="166">
        <f t="shared" si="3"/>
        <v>21</v>
      </c>
      <c r="G384" s="326">
        <v>46030</v>
      </c>
      <c r="H384" s="93"/>
    </row>
    <row r="385" spans="2:8">
      <c r="B385" s="178">
        <v>46010</v>
      </c>
      <c r="C385" s="328" t="s">
        <v>282</v>
      </c>
      <c r="D385" s="166" t="s">
        <v>451</v>
      </c>
      <c r="E385" s="304">
        <v>1505552.2507920547</v>
      </c>
      <c r="F385" s="166">
        <f t="shared" si="3"/>
        <v>21</v>
      </c>
      <c r="G385" s="326">
        <v>46031</v>
      </c>
      <c r="H385" s="93"/>
    </row>
    <row r="386" spans="2:8">
      <c r="B386" s="178">
        <v>46013</v>
      </c>
      <c r="C386" s="328" t="s">
        <v>496</v>
      </c>
      <c r="D386" s="166" t="s">
        <v>451</v>
      </c>
      <c r="E386" s="304">
        <v>412749.81183027395</v>
      </c>
      <c r="F386" s="166">
        <f t="shared" si="3"/>
        <v>91</v>
      </c>
      <c r="G386" s="326">
        <v>46104</v>
      </c>
      <c r="H386" s="93"/>
    </row>
    <row r="387" spans="2:8">
      <c r="B387" s="178">
        <v>46014</v>
      </c>
      <c r="C387" s="328" t="s">
        <v>282</v>
      </c>
      <c r="D387" s="166" t="s">
        <v>451</v>
      </c>
      <c r="E387" s="304">
        <v>2006663.0675408219</v>
      </c>
      <c r="F387" s="166">
        <f t="shared" si="3"/>
        <v>14</v>
      </c>
      <c r="G387" s="326">
        <v>46028</v>
      </c>
      <c r="H387" s="93"/>
    </row>
    <row r="388" spans="2:8">
      <c r="B388" s="178">
        <v>46014</v>
      </c>
      <c r="C388" s="328" t="s">
        <v>454</v>
      </c>
      <c r="D388" s="166" t="s">
        <v>451</v>
      </c>
      <c r="E388" s="304">
        <v>101183.57102739725</v>
      </c>
      <c r="F388" s="166">
        <f t="shared" si="3"/>
        <v>30</v>
      </c>
      <c r="G388" s="326">
        <v>46044</v>
      </c>
      <c r="H388" s="93"/>
    </row>
    <row r="389" spans="2:8">
      <c r="B389" s="178">
        <v>46014</v>
      </c>
      <c r="C389" s="328" t="s">
        <v>454</v>
      </c>
      <c r="D389" s="166" t="s">
        <v>451</v>
      </c>
      <c r="E389" s="304">
        <v>356823.45416564384</v>
      </c>
      <c r="F389" s="166">
        <f t="shared" si="3"/>
        <v>83</v>
      </c>
      <c r="G389" s="326">
        <v>46097</v>
      </c>
      <c r="H389" s="93"/>
    </row>
    <row r="390" spans="2:8">
      <c r="B390" s="178">
        <v>46014</v>
      </c>
      <c r="C390" s="328" t="s">
        <v>450</v>
      </c>
      <c r="D390" s="166" t="s">
        <v>451</v>
      </c>
      <c r="E390" s="304">
        <v>202976.29612372603</v>
      </c>
      <c r="F390" s="166">
        <f t="shared" si="3"/>
        <v>113</v>
      </c>
      <c r="G390" s="326">
        <v>46127</v>
      </c>
      <c r="H390" s="93"/>
    </row>
    <row r="391" spans="2:8">
      <c r="B391" s="178">
        <v>46014</v>
      </c>
      <c r="C391" s="328" t="s">
        <v>450</v>
      </c>
      <c r="D391" s="166" t="s">
        <v>451</v>
      </c>
      <c r="E391" s="304">
        <v>101918.10860926028</v>
      </c>
      <c r="F391" s="166">
        <f t="shared" si="3"/>
        <v>143</v>
      </c>
      <c r="G391" s="326">
        <v>46157</v>
      </c>
      <c r="H391" s="93"/>
    </row>
    <row r="392" spans="2:8">
      <c r="B392" s="178">
        <v>46014</v>
      </c>
      <c r="C392" s="328" t="s">
        <v>454</v>
      </c>
      <c r="D392" s="166" t="s">
        <v>451</v>
      </c>
      <c r="E392" s="304">
        <v>155009.23277156163</v>
      </c>
      <c r="F392" s="166">
        <f t="shared" si="3"/>
        <v>174</v>
      </c>
      <c r="G392" s="326">
        <v>46188</v>
      </c>
      <c r="H392" s="93"/>
    </row>
    <row r="393" spans="2:8">
      <c r="B393" s="178">
        <v>46014</v>
      </c>
      <c r="C393" s="328" t="s">
        <v>450</v>
      </c>
      <c r="D393" s="166" t="s">
        <v>451</v>
      </c>
      <c r="E393" s="304">
        <v>206992.32244054796</v>
      </c>
      <c r="F393" s="166">
        <f t="shared" si="3"/>
        <v>237</v>
      </c>
      <c r="G393" s="326">
        <v>46251</v>
      </c>
      <c r="H393" s="93"/>
    </row>
    <row r="394" spans="2:8">
      <c r="B394" s="178">
        <v>46014</v>
      </c>
      <c r="C394" s="328" t="s">
        <v>454</v>
      </c>
      <c r="D394" s="166" t="s">
        <v>451</v>
      </c>
      <c r="E394" s="304">
        <v>157896.07054904109</v>
      </c>
      <c r="F394" s="166">
        <f t="shared" si="3"/>
        <v>296</v>
      </c>
      <c r="G394" s="326">
        <v>46310</v>
      </c>
      <c r="H394" s="93"/>
    </row>
    <row r="395" spans="2:8">
      <c r="B395" s="178">
        <v>46014</v>
      </c>
      <c r="C395" s="328" t="s">
        <v>454</v>
      </c>
      <c r="D395" s="166" t="s">
        <v>451</v>
      </c>
      <c r="E395" s="304">
        <v>159285.44664191781</v>
      </c>
      <c r="F395" s="166">
        <f t="shared" si="3"/>
        <v>357</v>
      </c>
      <c r="G395" s="326">
        <v>46371</v>
      </c>
      <c r="H395" s="93"/>
    </row>
    <row r="396" spans="2:8">
      <c r="B396" s="178">
        <v>46020</v>
      </c>
      <c r="C396" s="328" t="s">
        <v>283</v>
      </c>
      <c r="D396" s="166" t="s">
        <v>451</v>
      </c>
      <c r="E396" s="304">
        <v>2036483.6643172603</v>
      </c>
      <c r="F396" s="166">
        <f t="shared" si="3"/>
        <v>7</v>
      </c>
      <c r="G396" s="326">
        <v>46027</v>
      </c>
      <c r="H396" s="93"/>
    </row>
    <row r="397" spans="2:8">
      <c r="B397" s="178">
        <v>46021</v>
      </c>
      <c r="C397" s="328" t="s">
        <v>498</v>
      </c>
      <c r="D397" s="166" t="s">
        <v>451</v>
      </c>
      <c r="E397" s="304">
        <v>1503526.7144630137</v>
      </c>
      <c r="F397" s="166">
        <f t="shared" si="3"/>
        <v>13</v>
      </c>
      <c r="G397" s="326">
        <v>46034</v>
      </c>
      <c r="H397" s="93"/>
    </row>
    <row r="398" spans="2:8">
      <c r="B398" s="178">
        <v>46021</v>
      </c>
      <c r="C398" s="328" t="s">
        <v>498</v>
      </c>
      <c r="D398" s="166" t="s">
        <v>451</v>
      </c>
      <c r="E398" s="304">
        <v>1501800.3182136987</v>
      </c>
      <c r="F398" s="166">
        <f t="shared" si="3"/>
        <v>6</v>
      </c>
      <c r="G398" s="326">
        <v>46027</v>
      </c>
      <c r="H398" s="93"/>
    </row>
    <row r="399" spans="2:8">
      <c r="B399" s="178">
        <v>46021</v>
      </c>
      <c r="C399" s="329" t="s">
        <v>499</v>
      </c>
      <c r="D399" s="166" t="s">
        <v>451</v>
      </c>
      <c r="E399" s="304">
        <v>258869.8630137</v>
      </c>
      <c r="F399" s="166">
        <f t="shared" si="3"/>
        <v>259</v>
      </c>
      <c r="G399" s="326">
        <v>46280</v>
      </c>
      <c r="H399" s="93"/>
    </row>
    <row r="400" spans="2:8">
      <c r="B400" s="178">
        <v>46021</v>
      </c>
      <c r="C400" s="329" t="s">
        <v>500</v>
      </c>
      <c r="D400" s="166" t="s">
        <v>451</v>
      </c>
      <c r="E400" s="304">
        <v>256746.575342</v>
      </c>
      <c r="F400" s="166">
        <f t="shared" si="3"/>
        <v>197</v>
      </c>
      <c r="G400" s="326">
        <v>46218</v>
      </c>
      <c r="H400" s="93"/>
    </row>
    <row r="401" spans="2:9">
      <c r="B401" s="178">
        <v>46021</v>
      </c>
      <c r="C401" s="329" t="s">
        <v>501</v>
      </c>
      <c r="D401" s="166" t="s">
        <v>451</v>
      </c>
      <c r="E401" s="304">
        <v>260993.150685</v>
      </c>
      <c r="F401" s="166">
        <f t="shared" si="3"/>
        <v>321</v>
      </c>
      <c r="G401" s="326">
        <v>46342</v>
      </c>
      <c r="H401" s="93"/>
    </row>
    <row r="402" spans="2:9">
      <c r="B402" s="178">
        <v>46021</v>
      </c>
      <c r="C402" s="329" t="s">
        <v>502</v>
      </c>
      <c r="D402" s="166" t="s">
        <v>451</v>
      </c>
      <c r="E402" s="304">
        <v>252602.739726</v>
      </c>
      <c r="F402" s="166">
        <f t="shared" si="3"/>
        <v>76</v>
      </c>
      <c r="G402" s="326">
        <v>46097</v>
      </c>
      <c r="H402" s="93"/>
    </row>
    <row r="403" spans="2:9">
      <c r="B403" s="178" t="s">
        <v>384</v>
      </c>
      <c r="C403" s="329"/>
      <c r="D403" s="166"/>
      <c r="E403" s="304">
        <v>-166690.7131305206</v>
      </c>
      <c r="F403" s="166"/>
      <c r="G403" s="326"/>
      <c r="H403" s="93"/>
    </row>
    <row r="404" spans="2:9">
      <c r="B404" s="115" t="s">
        <v>285</v>
      </c>
      <c r="C404" s="115"/>
      <c r="D404" s="115"/>
      <c r="E404" s="330">
        <f>SUM(E365:E403)</f>
        <v>20116153.8873698</v>
      </c>
      <c r="F404" s="330"/>
      <c r="G404" s="115"/>
      <c r="H404" s="93"/>
      <c r="I404" s="24"/>
    </row>
    <row r="405" spans="2:9">
      <c r="B405" s="29" t="s">
        <v>579</v>
      </c>
      <c r="C405" s="182"/>
      <c r="D405" s="182"/>
      <c r="E405" s="183">
        <f>+$C$159</f>
        <v>6575.71</v>
      </c>
      <c r="F405" s="183"/>
      <c r="G405" s="184"/>
      <c r="H405" s="93"/>
      <c r="I405" s="24"/>
    </row>
    <row r="406" spans="2:9">
      <c r="B406" s="60" t="s">
        <v>285</v>
      </c>
      <c r="C406" s="128"/>
      <c r="D406" s="185"/>
      <c r="E406" s="41">
        <f>+INT(E404*E405)-1</f>
        <v>132277994277</v>
      </c>
      <c r="F406" s="41"/>
      <c r="G406" s="29"/>
      <c r="H406" s="93"/>
      <c r="I406" s="24"/>
    </row>
    <row r="407" spans="2:9">
      <c r="B407" s="60" t="s">
        <v>286</v>
      </c>
      <c r="C407" s="128"/>
      <c r="D407" s="185">
        <f>+B320</f>
        <v>46022</v>
      </c>
      <c r="E407" s="41">
        <f>+E406+E363</f>
        <v>233777893412.74103</v>
      </c>
      <c r="F407" s="41"/>
      <c r="G407" s="29"/>
      <c r="H407" s="93"/>
      <c r="I407" s="24"/>
    </row>
    <row r="408" spans="2:9">
      <c r="G408" s="93"/>
      <c r="H408" s="24"/>
    </row>
    <row r="409" spans="2:9">
      <c r="B409" s="160">
        <v>45657</v>
      </c>
      <c r="G409" s="93"/>
      <c r="H409" s="24"/>
    </row>
    <row r="410" spans="2:9" ht="30">
      <c r="B410" s="161" t="s">
        <v>269</v>
      </c>
      <c r="C410" s="27" t="s">
        <v>270</v>
      </c>
      <c r="D410" s="27" t="s">
        <v>271</v>
      </c>
      <c r="E410" s="27" t="s">
        <v>272</v>
      </c>
      <c r="F410" s="27" t="s">
        <v>273</v>
      </c>
      <c r="G410" s="131" t="s">
        <v>274</v>
      </c>
      <c r="H410" s="24"/>
    </row>
    <row r="411" spans="2:9">
      <c r="B411" s="162">
        <v>45348</v>
      </c>
      <c r="C411" s="105" t="s">
        <v>275</v>
      </c>
      <c r="D411" s="163" t="s">
        <v>276</v>
      </c>
      <c r="E411" s="164">
        <v>2189728772</v>
      </c>
      <c r="F411" s="163">
        <v>360</v>
      </c>
      <c r="G411" s="186">
        <v>45708</v>
      </c>
      <c r="H411" s="24"/>
    </row>
    <row r="412" spans="2:9">
      <c r="B412" s="165">
        <v>45637</v>
      </c>
      <c r="C412" s="110" t="s">
        <v>277</v>
      </c>
      <c r="D412" s="166" t="s">
        <v>276</v>
      </c>
      <c r="E412" s="167">
        <v>20521279104</v>
      </c>
      <c r="F412" s="166">
        <v>23</v>
      </c>
      <c r="G412" s="187">
        <v>45660</v>
      </c>
      <c r="H412" s="24"/>
    </row>
    <row r="413" spans="2:9">
      <c r="B413" s="165">
        <v>45653</v>
      </c>
      <c r="C413" s="110" t="s">
        <v>278</v>
      </c>
      <c r="D413" s="166" t="s">
        <v>276</v>
      </c>
      <c r="E413" s="167">
        <v>10007408508</v>
      </c>
      <c r="F413" s="166">
        <v>7</v>
      </c>
      <c r="G413" s="187">
        <v>45660</v>
      </c>
      <c r="H413" s="24"/>
    </row>
    <row r="414" spans="2:9">
      <c r="B414" s="165">
        <v>45653</v>
      </c>
      <c r="C414" s="110" t="s">
        <v>279</v>
      </c>
      <c r="D414" s="166" t="s">
        <v>276</v>
      </c>
      <c r="E414" s="167">
        <v>10216985235</v>
      </c>
      <c r="F414" s="166">
        <v>7</v>
      </c>
      <c r="G414" s="187">
        <v>45660</v>
      </c>
      <c r="H414" s="24"/>
    </row>
    <row r="415" spans="2:9">
      <c r="B415" s="165">
        <v>45656</v>
      </c>
      <c r="C415" s="110" t="s">
        <v>279</v>
      </c>
      <c r="D415" s="166" t="s">
        <v>276</v>
      </c>
      <c r="E415" s="167">
        <v>10222746384</v>
      </c>
      <c r="F415" s="166">
        <v>7</v>
      </c>
      <c r="G415" s="187">
        <v>45663</v>
      </c>
      <c r="H415" s="24"/>
    </row>
    <row r="416" spans="2:9">
      <c r="B416" s="165">
        <v>45623</v>
      </c>
      <c r="C416" s="110" t="s">
        <v>280</v>
      </c>
      <c r="D416" s="166" t="s">
        <v>276</v>
      </c>
      <c r="E416" s="167">
        <v>5049399257</v>
      </c>
      <c r="F416" s="166">
        <v>307</v>
      </c>
      <c r="G416" s="187">
        <v>45930</v>
      </c>
      <c r="H416" s="24"/>
    </row>
    <row r="417" spans="2:8">
      <c r="B417" s="165">
        <v>45624</v>
      </c>
      <c r="C417" s="110" t="s">
        <v>280</v>
      </c>
      <c r="D417" s="166" t="s">
        <v>276</v>
      </c>
      <c r="E417" s="167">
        <v>1311439832</v>
      </c>
      <c r="F417" s="166">
        <v>90</v>
      </c>
      <c r="G417" s="187">
        <v>45714</v>
      </c>
      <c r="H417" s="24"/>
    </row>
    <row r="418" spans="2:8">
      <c r="B418" s="168">
        <v>45629</v>
      </c>
      <c r="C418" s="114" t="s">
        <v>280</v>
      </c>
      <c r="D418" s="169" t="s">
        <v>276</v>
      </c>
      <c r="E418" s="170">
        <v>5049951285</v>
      </c>
      <c r="F418" s="169">
        <v>307</v>
      </c>
      <c r="G418" s="188">
        <v>45936</v>
      </c>
      <c r="H418" s="24"/>
    </row>
    <row r="419" spans="2:8">
      <c r="B419" s="171" t="s">
        <v>281</v>
      </c>
      <c r="C419" s="128"/>
      <c r="D419" s="136"/>
      <c r="E419" s="41">
        <f>SUM(E411:E418)</f>
        <v>64568938377</v>
      </c>
      <c r="F419" s="60"/>
      <c r="G419" s="189"/>
      <c r="H419" s="24"/>
    </row>
    <row r="420" spans="2:8">
      <c r="B420" s="172"/>
      <c r="C420" s="173"/>
      <c r="D420" s="173"/>
      <c r="E420" s="174"/>
      <c r="F420" s="173"/>
      <c r="G420" s="175"/>
      <c r="H420" s="24"/>
    </row>
    <row r="421" spans="2:8">
      <c r="B421" s="176">
        <v>45652</v>
      </c>
      <c r="C421" s="163" t="s">
        <v>282</v>
      </c>
      <c r="D421" s="163" t="s">
        <v>183</v>
      </c>
      <c r="E421" s="177">
        <v>2005427.85</v>
      </c>
      <c r="F421" s="163">
        <v>7</v>
      </c>
      <c r="G421" s="186">
        <v>45659</v>
      </c>
      <c r="H421" s="24"/>
    </row>
    <row r="422" spans="2:8">
      <c r="B422" s="178">
        <v>45652</v>
      </c>
      <c r="C422" s="166" t="s">
        <v>283</v>
      </c>
      <c r="D422" s="166" t="s">
        <v>183</v>
      </c>
      <c r="E422" s="179">
        <v>2034947.36</v>
      </c>
      <c r="F422" s="166">
        <v>7</v>
      </c>
      <c r="G422" s="187">
        <v>45659</v>
      </c>
      <c r="H422" s="24"/>
    </row>
    <row r="423" spans="2:8">
      <c r="B423" s="178">
        <v>45653</v>
      </c>
      <c r="C423" s="166" t="s">
        <v>282</v>
      </c>
      <c r="D423" s="166" t="s">
        <v>183</v>
      </c>
      <c r="E423" s="179">
        <v>1504255.98</v>
      </c>
      <c r="F423" s="166">
        <v>7</v>
      </c>
      <c r="G423" s="187">
        <v>45660</v>
      </c>
      <c r="H423" s="24"/>
    </row>
    <row r="424" spans="2:8">
      <c r="B424" s="178">
        <v>45653</v>
      </c>
      <c r="C424" s="166" t="s">
        <v>284</v>
      </c>
      <c r="D424" s="166" t="s">
        <v>183</v>
      </c>
      <c r="E424" s="179">
        <v>2517823</v>
      </c>
      <c r="F424" s="166">
        <v>7</v>
      </c>
      <c r="G424" s="187">
        <v>45660</v>
      </c>
      <c r="H424" s="24"/>
    </row>
    <row r="425" spans="2:8">
      <c r="B425" s="180">
        <v>45656</v>
      </c>
      <c r="C425" s="169" t="s">
        <v>282</v>
      </c>
      <c r="D425" s="169" t="s">
        <v>183</v>
      </c>
      <c r="E425" s="181">
        <v>2006415</v>
      </c>
      <c r="F425" s="169">
        <v>7</v>
      </c>
      <c r="G425" s="188">
        <v>45663</v>
      </c>
      <c r="H425" s="24"/>
    </row>
    <row r="426" spans="2:8">
      <c r="B426" s="171" t="s">
        <v>285</v>
      </c>
      <c r="C426" s="128"/>
      <c r="D426" s="136"/>
      <c r="E426" s="40">
        <f>SUM(E421:E425)</f>
        <v>10068869.189999999</v>
      </c>
      <c r="F426" s="60"/>
      <c r="G426" s="189"/>
      <c r="H426" s="24"/>
    </row>
    <row r="427" spans="2:8">
      <c r="B427" s="29" t="s">
        <v>263</v>
      </c>
      <c r="C427" s="190"/>
      <c r="D427" s="190"/>
      <c r="E427" s="191">
        <f>+D315</f>
        <v>7843.41</v>
      </c>
      <c r="F427" s="192"/>
      <c r="G427" s="193"/>
      <c r="H427" s="24"/>
    </row>
    <row r="428" spans="2:8">
      <c r="B428" s="60" t="s">
        <v>285</v>
      </c>
      <c r="C428" s="128"/>
      <c r="D428" s="185"/>
      <c r="E428" s="41">
        <f>+E426*E427-2</f>
        <v>78974269291.537888</v>
      </c>
      <c r="F428" s="60"/>
      <c r="G428" s="189"/>
      <c r="H428" s="24"/>
    </row>
    <row r="429" spans="2:8">
      <c r="B429" s="60" t="s">
        <v>286</v>
      </c>
      <c r="C429" s="128"/>
      <c r="D429" s="185">
        <f>+D300</f>
        <v>45657</v>
      </c>
      <c r="E429" s="41">
        <f>+E428+E419</f>
        <v>143543207668.5379</v>
      </c>
      <c r="F429" s="60"/>
      <c r="G429" s="189"/>
      <c r="H429" s="24"/>
    </row>
    <row r="430" spans="2:8">
      <c r="G430" s="93"/>
      <c r="H430" s="24"/>
    </row>
    <row r="431" spans="2:8">
      <c r="B431" s="54"/>
      <c r="C431" s="54"/>
      <c r="D431" s="54"/>
      <c r="E431" s="54"/>
      <c r="F431" s="54"/>
      <c r="G431" s="54"/>
      <c r="H431" s="54"/>
    </row>
    <row r="432" spans="2:8">
      <c r="B432" s="404" t="s">
        <v>173</v>
      </c>
      <c r="C432" s="404"/>
      <c r="D432" s="404"/>
      <c r="E432" s="404"/>
      <c r="F432" s="404"/>
      <c r="G432" s="404"/>
      <c r="H432" s="404"/>
    </row>
    <row r="434" spans="2:8">
      <c r="B434" s="418" t="s">
        <v>287</v>
      </c>
      <c r="C434" s="418"/>
      <c r="D434" s="418"/>
      <c r="E434" s="418"/>
      <c r="F434" s="418"/>
      <c r="G434" s="418"/>
      <c r="H434" s="418"/>
    </row>
    <row r="436" spans="2:8">
      <c r="B436" s="418" t="s">
        <v>391</v>
      </c>
      <c r="C436" s="418"/>
      <c r="D436" s="418"/>
      <c r="E436" s="418"/>
      <c r="F436" s="418"/>
      <c r="G436" s="418"/>
      <c r="H436" s="418"/>
    </row>
    <row r="438" spans="2:8">
      <c r="B438" s="55" t="s">
        <v>117</v>
      </c>
      <c r="C438" s="56">
        <f>+NOTA!C198</f>
        <v>46022</v>
      </c>
      <c r="D438" s="56">
        <f>+NOTA!D198</f>
        <v>45657</v>
      </c>
    </row>
    <row r="439" spans="2:8">
      <c r="B439" s="57" t="s">
        <v>289</v>
      </c>
      <c r="C439" s="58">
        <v>508988492</v>
      </c>
      <c r="D439" s="65">
        <v>38884097</v>
      </c>
    </row>
    <row r="440" spans="2:8">
      <c r="B440" s="32" t="s">
        <v>288</v>
      </c>
      <c r="C440" s="59">
        <v>365938709</v>
      </c>
      <c r="D440" s="295">
        <v>406236789</v>
      </c>
    </row>
    <row r="441" spans="2:8">
      <c r="B441" s="60" t="s">
        <v>198</v>
      </c>
      <c r="C441" s="61">
        <f>SUM(C439:C440)</f>
        <v>874927201</v>
      </c>
      <c r="D441" s="61">
        <f>SUM(D439:D440)</f>
        <v>445120886</v>
      </c>
    </row>
    <row r="443" spans="2:8">
      <c r="B443" s="418" t="s">
        <v>290</v>
      </c>
      <c r="C443" s="418"/>
      <c r="D443" s="418"/>
      <c r="E443" s="418"/>
      <c r="F443" s="418"/>
      <c r="G443" s="418"/>
      <c r="H443" s="418"/>
    </row>
    <row r="445" spans="2:8">
      <c r="B445" s="62" t="s">
        <v>117</v>
      </c>
      <c r="C445" s="56">
        <f>+C438</f>
        <v>46022</v>
      </c>
      <c r="D445" s="56">
        <f>+D438</f>
        <v>45657</v>
      </c>
    </row>
    <row r="446" spans="2:8">
      <c r="B446" s="63" t="s">
        <v>291</v>
      </c>
      <c r="C446" s="64">
        <v>10510592766</v>
      </c>
      <c r="D446" s="65">
        <v>6904511969</v>
      </c>
    </row>
    <row r="447" spans="2:8">
      <c r="B447" s="37" t="s">
        <v>292</v>
      </c>
      <c r="C447" s="66">
        <v>1150810286</v>
      </c>
      <c r="D447" s="67">
        <v>1403598132</v>
      </c>
    </row>
    <row r="448" spans="2:8">
      <c r="B448" s="29" t="s">
        <v>198</v>
      </c>
      <c r="C448" s="68">
        <f>SUM(C446:C447)</f>
        <v>11661403052</v>
      </c>
      <c r="D448" s="68">
        <f>SUM(D446:D447)</f>
        <v>8308110101</v>
      </c>
    </row>
    <row r="449" spans="2:8">
      <c r="B449" s="4"/>
      <c r="C449" s="69"/>
      <c r="D449" s="69"/>
    </row>
    <row r="450" spans="2:8">
      <c r="B450" s="418" t="s">
        <v>293</v>
      </c>
      <c r="C450" s="418"/>
      <c r="D450" s="418"/>
      <c r="E450" s="418"/>
      <c r="F450" s="418"/>
      <c r="G450" s="418"/>
      <c r="H450" s="418"/>
    </row>
    <row r="452" spans="2:8">
      <c r="B452" s="4" t="s">
        <v>79</v>
      </c>
    </row>
    <row r="453" spans="2:8">
      <c r="B453" s="70" t="s">
        <v>117</v>
      </c>
      <c r="C453" s="71">
        <f>+C438</f>
        <v>46022</v>
      </c>
      <c r="D453" s="71">
        <f>+D438</f>
        <v>45657</v>
      </c>
    </row>
    <row r="454" spans="2:8">
      <c r="B454" s="37" t="s">
        <v>294</v>
      </c>
      <c r="C454" s="303">
        <v>3060859634</v>
      </c>
      <c r="D454" s="72">
        <v>1655243780</v>
      </c>
    </row>
    <row r="455" spans="2:8">
      <c r="B455" s="37" t="s">
        <v>296</v>
      </c>
      <c r="C455" s="303">
        <v>1127062828</v>
      </c>
      <c r="D455" s="72">
        <v>385111204</v>
      </c>
      <c r="E455" s="22"/>
    </row>
    <row r="456" spans="2:8">
      <c r="B456" s="37" t="s">
        <v>295</v>
      </c>
      <c r="C456" s="303">
        <v>261089017</v>
      </c>
      <c r="D456" s="72">
        <v>219334210</v>
      </c>
      <c r="E456" s="22"/>
    </row>
    <row r="457" spans="2:8">
      <c r="B457" s="37" t="s">
        <v>298</v>
      </c>
      <c r="C457" s="303">
        <v>32169835</v>
      </c>
      <c r="D457" s="72">
        <v>27645995</v>
      </c>
      <c r="E457" s="22"/>
    </row>
    <row r="458" spans="2:8">
      <c r="B458" s="37" t="s">
        <v>470</v>
      </c>
      <c r="C458" s="303">
        <v>12903070</v>
      </c>
      <c r="D458" s="72">
        <v>0</v>
      </c>
      <c r="E458" s="22"/>
    </row>
    <row r="459" spans="2:8">
      <c r="B459" s="37" t="s">
        <v>297</v>
      </c>
      <c r="C459" s="303">
        <v>7615815</v>
      </c>
      <c r="D459" s="72">
        <v>38060969</v>
      </c>
    </row>
    <row r="460" spans="2:8">
      <c r="B460" s="37" t="s">
        <v>399</v>
      </c>
      <c r="C460" s="303">
        <v>5353470</v>
      </c>
      <c r="D460" s="72">
        <v>0</v>
      </c>
    </row>
    <row r="461" spans="2:8">
      <c r="B461" s="60" t="s">
        <v>238</v>
      </c>
      <c r="C461" s="73">
        <f>SUM(C454:C460)</f>
        <v>4507053669</v>
      </c>
      <c r="D461" s="74">
        <f>SUM(D454:D460)</f>
        <v>2325396158</v>
      </c>
    </row>
    <row r="462" spans="2:8">
      <c r="C462" s="22"/>
    </row>
    <row r="463" spans="2:8">
      <c r="B463" s="418" t="s">
        <v>299</v>
      </c>
      <c r="C463" s="418"/>
      <c r="D463" s="418"/>
      <c r="E463" s="418"/>
      <c r="F463" s="418"/>
      <c r="G463" s="418"/>
      <c r="H463" s="418"/>
    </row>
    <row r="464" spans="2:8">
      <c r="B464" s="3"/>
      <c r="C464" s="3"/>
      <c r="D464" s="3"/>
      <c r="E464" s="3"/>
      <c r="F464" s="3"/>
      <c r="G464" s="3"/>
      <c r="H464" s="3"/>
    </row>
    <row r="465" spans="2:8">
      <c r="B465" s="418" t="s">
        <v>124</v>
      </c>
      <c r="C465" s="418"/>
      <c r="D465" s="418"/>
      <c r="E465" s="418"/>
      <c r="F465" s="418"/>
      <c r="G465" s="418"/>
      <c r="H465" s="418"/>
    </row>
    <row r="466" spans="2:8">
      <c r="B466" s="75" t="s">
        <v>117</v>
      </c>
      <c r="C466" s="76">
        <f>+RRCC!D7</f>
        <v>46022</v>
      </c>
      <c r="D466" s="76">
        <f>+RRCC!E7</f>
        <v>45657</v>
      </c>
    </row>
    <row r="467" spans="2:8">
      <c r="B467" s="77" t="s">
        <v>302</v>
      </c>
      <c r="C467" s="78">
        <v>1625120736</v>
      </c>
      <c r="D467" s="322">
        <v>606084473</v>
      </c>
    </row>
    <row r="468" spans="2:8">
      <c r="B468" s="79" t="s">
        <v>300</v>
      </c>
      <c r="C468" s="78">
        <v>827793241</v>
      </c>
      <c r="D468" s="322">
        <v>652846017</v>
      </c>
    </row>
    <row r="469" spans="2:8">
      <c r="B469" s="79" t="s">
        <v>301</v>
      </c>
      <c r="C469" s="78">
        <v>762009411</v>
      </c>
      <c r="D469" s="78">
        <v>628725267</v>
      </c>
    </row>
    <row r="470" spans="2:8">
      <c r="B470" s="79" t="s">
        <v>513</v>
      </c>
      <c r="C470" s="48">
        <v>734768294</v>
      </c>
      <c r="D470" s="78">
        <v>0</v>
      </c>
    </row>
    <row r="471" spans="2:8">
      <c r="B471" s="79" t="s">
        <v>304</v>
      </c>
      <c r="C471" s="78">
        <v>343965787</v>
      </c>
      <c r="D471" s="78">
        <v>112963272</v>
      </c>
    </row>
    <row r="472" spans="2:8">
      <c r="B472" s="79" t="s">
        <v>305</v>
      </c>
      <c r="C472" s="78">
        <v>148576235</v>
      </c>
      <c r="D472" s="78">
        <v>73188022</v>
      </c>
    </row>
    <row r="473" spans="2:8">
      <c r="B473" s="80" t="s">
        <v>303</v>
      </c>
      <c r="C473" s="78">
        <v>141086360</v>
      </c>
      <c r="D473" s="78">
        <v>199513632</v>
      </c>
    </row>
    <row r="474" spans="2:8">
      <c r="B474" s="80" t="s">
        <v>514</v>
      </c>
      <c r="C474" s="78">
        <v>0</v>
      </c>
      <c r="D474" s="78">
        <v>18757000</v>
      </c>
    </row>
    <row r="475" spans="2:8">
      <c r="B475" s="81" t="s">
        <v>198</v>
      </c>
      <c r="C475" s="82">
        <f>SUM(C467:C474)</f>
        <v>4583320064</v>
      </c>
      <c r="D475" s="82">
        <f>SUM(D467:D474)</f>
        <v>2292077683</v>
      </c>
      <c r="E475" s="22"/>
    </row>
    <row r="476" spans="2:8">
      <c r="C476" s="22"/>
    </row>
    <row r="477" spans="2:8">
      <c r="B477" s="418" t="s">
        <v>306</v>
      </c>
      <c r="C477" s="418"/>
      <c r="D477" s="418"/>
      <c r="E477" s="418"/>
      <c r="F477" s="418"/>
      <c r="G477" s="418"/>
      <c r="H477" s="418"/>
    </row>
    <row r="479" spans="2:8">
      <c r="B479" s="418" t="s">
        <v>129</v>
      </c>
      <c r="C479" s="418"/>
      <c r="D479" s="418"/>
      <c r="E479" s="418"/>
      <c r="F479" s="418"/>
      <c r="G479" s="418"/>
      <c r="H479" s="418"/>
    </row>
    <row r="480" spans="2:8">
      <c r="B480" s="83" t="s">
        <v>117</v>
      </c>
      <c r="C480" s="84">
        <f>+C466</f>
        <v>46022</v>
      </c>
      <c r="D480" s="84">
        <f>+D466</f>
        <v>45657</v>
      </c>
    </row>
    <row r="481" spans="2:8">
      <c r="B481" s="85" t="s">
        <v>307</v>
      </c>
      <c r="C481" s="86">
        <v>1695184492</v>
      </c>
      <c r="D481" s="86">
        <v>158924925</v>
      </c>
    </row>
    <row r="482" spans="2:8">
      <c r="B482" s="87" t="s">
        <v>308</v>
      </c>
      <c r="C482" s="78">
        <v>448159636</v>
      </c>
      <c r="D482" s="78">
        <v>274285861</v>
      </c>
    </row>
    <row r="483" spans="2:8">
      <c r="B483" s="87" t="s">
        <v>129</v>
      </c>
      <c r="C483" s="78">
        <v>179957369</v>
      </c>
      <c r="D483" s="78">
        <v>184309710</v>
      </c>
    </row>
    <row r="484" spans="2:8">
      <c r="B484" s="87" t="s">
        <v>309</v>
      </c>
      <c r="C484" s="78">
        <v>112053095</v>
      </c>
      <c r="D484" s="78">
        <v>230525144</v>
      </c>
    </row>
    <row r="485" spans="2:8">
      <c r="B485" s="87" t="s">
        <v>310</v>
      </c>
      <c r="C485" s="78">
        <v>60270587</v>
      </c>
      <c r="D485" s="322">
        <v>70221299</v>
      </c>
    </row>
    <row r="486" spans="2:8">
      <c r="B486" s="87" t="s">
        <v>311</v>
      </c>
      <c r="C486" s="78">
        <v>8112572</v>
      </c>
      <c r="D486" s="322">
        <v>12175076</v>
      </c>
    </row>
    <row r="487" spans="2:8">
      <c r="B487" s="88" t="s">
        <v>198</v>
      </c>
      <c r="C487" s="89">
        <f>SUM(C481:C486)</f>
        <v>2503737751</v>
      </c>
      <c r="D487" s="89">
        <f>SUM(D481:D486)</f>
        <v>930442015</v>
      </c>
    </row>
    <row r="488" spans="2:8">
      <c r="C488" s="24"/>
      <c r="D488" s="24"/>
    </row>
    <row r="489" spans="2:8">
      <c r="B489" s="418" t="s">
        <v>134</v>
      </c>
      <c r="C489" s="418"/>
      <c r="D489" s="418"/>
      <c r="E489" s="418"/>
      <c r="F489" s="418"/>
      <c r="G489" s="418"/>
      <c r="H489" s="418"/>
    </row>
    <row r="490" spans="2:8">
      <c r="B490" s="83" t="s">
        <v>117</v>
      </c>
      <c r="C490" s="90">
        <f>+C480</f>
        <v>46022</v>
      </c>
      <c r="D490" s="90">
        <f>+D480</f>
        <v>45657</v>
      </c>
    </row>
    <row r="491" spans="2:8">
      <c r="B491" s="91" t="s">
        <v>312</v>
      </c>
      <c r="C491" s="78">
        <v>1848419660</v>
      </c>
      <c r="D491" s="78">
        <v>826865930</v>
      </c>
    </row>
    <row r="492" spans="2:8">
      <c r="B492" s="91" t="s">
        <v>314</v>
      </c>
      <c r="C492" s="78">
        <v>134697542</v>
      </c>
      <c r="D492" s="78">
        <v>118165994</v>
      </c>
    </row>
    <row r="493" spans="2:8">
      <c r="B493" s="91" t="s">
        <v>315</v>
      </c>
      <c r="C493" s="78">
        <v>55372452</v>
      </c>
      <c r="D493" s="323">
        <v>36607371</v>
      </c>
    </row>
    <row r="494" spans="2:8">
      <c r="B494" s="91" t="s">
        <v>313</v>
      </c>
      <c r="C494" s="78">
        <v>10848131</v>
      </c>
      <c r="D494" s="78">
        <v>324008084</v>
      </c>
    </row>
    <row r="495" spans="2:8">
      <c r="B495" s="92" t="s">
        <v>198</v>
      </c>
      <c r="C495" s="89">
        <f>SUM(C491:C494)</f>
        <v>2049337785</v>
      </c>
      <c r="D495" s="89">
        <f>SUM(D491:D494)</f>
        <v>1305647379</v>
      </c>
    </row>
    <row r="497" spans="2:8">
      <c r="B497" s="418" t="s">
        <v>144</v>
      </c>
      <c r="C497" s="418"/>
      <c r="D497" s="418"/>
      <c r="E497" s="418"/>
      <c r="F497" s="418"/>
      <c r="G497" s="418"/>
      <c r="H497" s="418"/>
    </row>
    <row r="498" spans="2:8">
      <c r="B498" s="83" t="s">
        <v>117</v>
      </c>
      <c r="C498" s="90">
        <f>+C490</f>
        <v>46022</v>
      </c>
      <c r="D498" s="90">
        <f>+D490</f>
        <v>45657</v>
      </c>
    </row>
    <row r="499" spans="2:8">
      <c r="B499" s="85" t="s">
        <v>316</v>
      </c>
      <c r="C499" s="78">
        <v>2502077626</v>
      </c>
      <c r="D499" s="318">
        <v>1776213881</v>
      </c>
    </row>
    <row r="500" spans="2:8">
      <c r="B500" s="87" t="s">
        <v>317</v>
      </c>
      <c r="C500" s="78">
        <v>1803303577</v>
      </c>
      <c r="D500" s="322">
        <v>1446167328</v>
      </c>
    </row>
    <row r="501" spans="2:8">
      <c r="B501" s="87" t="s">
        <v>309</v>
      </c>
      <c r="C501" s="78">
        <v>1079539299</v>
      </c>
      <c r="D501" s="78">
        <v>993398838</v>
      </c>
    </row>
    <row r="502" spans="2:8">
      <c r="B502" s="91" t="s">
        <v>318</v>
      </c>
      <c r="C502" s="78">
        <v>242378668</v>
      </c>
      <c r="D502" s="78">
        <v>199649171</v>
      </c>
    </row>
    <row r="503" spans="2:8">
      <c r="B503" s="87" t="s">
        <v>320</v>
      </c>
      <c r="C503" s="78">
        <v>112350546</v>
      </c>
      <c r="D503" s="322">
        <v>60964923</v>
      </c>
    </row>
    <row r="504" spans="2:8">
      <c r="B504" s="87" t="s">
        <v>319</v>
      </c>
      <c r="C504" s="78">
        <v>43888030</v>
      </c>
      <c r="D504" s="78">
        <v>77913549</v>
      </c>
    </row>
    <row r="505" spans="2:8">
      <c r="B505" s="92" t="s">
        <v>198</v>
      </c>
      <c r="C505" s="89">
        <f>SUM(C499:C504)</f>
        <v>5783537746</v>
      </c>
      <c r="D505" s="89">
        <f>SUM(D499:D504)</f>
        <v>4554307690</v>
      </c>
    </row>
    <row r="507" spans="2:8">
      <c r="B507" s="391" t="s">
        <v>72</v>
      </c>
      <c r="C507" s="391"/>
      <c r="D507" s="391"/>
      <c r="E507" s="391"/>
      <c r="F507" s="391"/>
      <c r="G507" s="391"/>
      <c r="H507" s="391"/>
    </row>
    <row r="508" spans="2:8">
      <c r="B508" s="409" t="str">
        <f>+B147</f>
        <v>Notas a los Estados Contables al 31/12/2025</v>
      </c>
      <c r="C508" s="409"/>
      <c r="D508" s="409"/>
      <c r="E508" s="409"/>
      <c r="F508" s="409"/>
      <c r="G508" s="409"/>
      <c r="H508" s="409"/>
    </row>
    <row r="509" spans="2:8">
      <c r="B509" s="54"/>
      <c r="C509" s="54"/>
      <c r="D509" s="54"/>
      <c r="E509" s="54"/>
      <c r="F509" s="54"/>
      <c r="G509" s="54"/>
      <c r="H509" s="54"/>
    </row>
    <row r="510" spans="2:8">
      <c r="B510" s="4" t="s">
        <v>321</v>
      </c>
    </row>
    <row r="512" spans="2:8">
      <c r="B512" s="420" t="s">
        <v>471</v>
      </c>
      <c r="C512" s="419"/>
      <c r="D512" s="419"/>
      <c r="E512" s="419"/>
      <c r="F512" s="419"/>
      <c r="G512" s="419"/>
      <c r="H512" s="419"/>
    </row>
    <row r="513" spans="2:8">
      <c r="B513" s="419"/>
      <c r="C513" s="419"/>
      <c r="D513" s="419"/>
      <c r="E513" s="419"/>
      <c r="F513" s="419"/>
      <c r="G513" s="419"/>
      <c r="H513" s="419"/>
    </row>
    <row r="514" spans="2:8">
      <c r="B514" s="419" t="s">
        <v>322</v>
      </c>
      <c r="C514" s="419"/>
      <c r="D514" s="419"/>
      <c r="E514" s="419"/>
      <c r="F514" s="419"/>
      <c r="G514" s="419"/>
      <c r="H514" s="419"/>
    </row>
    <row r="515" spans="2:8">
      <c r="B515" s="419"/>
      <c r="C515" s="419"/>
      <c r="D515" s="419"/>
      <c r="E515" s="419"/>
      <c r="F515" s="419"/>
      <c r="G515" s="419"/>
      <c r="H515" s="419"/>
    </row>
    <row r="516" spans="2:8">
      <c r="B516" s="406" t="s">
        <v>323</v>
      </c>
      <c r="C516" s="406"/>
      <c r="D516" s="406"/>
      <c r="E516" s="406"/>
      <c r="F516" s="406"/>
      <c r="G516" s="406"/>
      <c r="H516" s="406"/>
    </row>
    <row r="517" spans="2:8" ht="143.25" customHeight="1">
      <c r="B517" s="406"/>
      <c r="C517" s="406"/>
      <c r="D517" s="406"/>
      <c r="E517" s="406"/>
      <c r="F517" s="406"/>
      <c r="G517" s="406"/>
      <c r="H517" s="406"/>
    </row>
    <row r="519" spans="2:8">
      <c r="B519" s="404" t="s">
        <v>324</v>
      </c>
      <c r="C519" s="404"/>
      <c r="D519" s="404"/>
      <c r="E519" s="404"/>
      <c r="F519" s="404"/>
      <c r="G519" s="404"/>
      <c r="H519" s="404"/>
    </row>
    <row r="521" spans="2:8">
      <c r="B521" s="406" t="s">
        <v>325</v>
      </c>
      <c r="C521" s="417"/>
      <c r="D521" s="417"/>
      <c r="E521" s="417"/>
      <c r="F521" s="417"/>
      <c r="G521" s="417"/>
      <c r="H521" s="417"/>
    </row>
    <row r="522" spans="2:8">
      <c r="B522" s="417"/>
      <c r="C522" s="417"/>
      <c r="D522" s="417"/>
      <c r="E522" s="417"/>
      <c r="F522" s="417"/>
      <c r="G522" s="417"/>
      <c r="H522" s="417"/>
    </row>
    <row r="524" spans="2:8">
      <c r="B524" s="404" t="s">
        <v>326</v>
      </c>
      <c r="C524" s="404"/>
      <c r="D524" s="404"/>
      <c r="E524" s="404"/>
      <c r="F524" s="404"/>
      <c r="G524" s="404"/>
      <c r="H524" s="404"/>
    </row>
    <row r="526" spans="2:8">
      <c r="B526" s="417" t="s">
        <v>327</v>
      </c>
      <c r="C526" s="417"/>
      <c r="D526" s="417"/>
      <c r="E526" s="417"/>
      <c r="F526" s="417"/>
      <c r="G526" s="417"/>
      <c r="H526" s="417"/>
    </row>
    <row r="528" spans="2:8">
      <c r="B528" s="418" t="s">
        <v>328</v>
      </c>
      <c r="C528" s="418"/>
      <c r="D528" s="418"/>
      <c r="E528" s="418"/>
      <c r="F528" s="418"/>
      <c r="G528" s="418"/>
      <c r="H528" s="418"/>
    </row>
    <row r="530" spans="2:8">
      <c r="B530" s="408" t="s">
        <v>329</v>
      </c>
      <c r="C530" s="408"/>
      <c r="D530" s="408"/>
      <c r="E530" s="408"/>
      <c r="F530" s="408"/>
      <c r="G530" s="408"/>
      <c r="H530" s="408"/>
    </row>
    <row r="531" spans="2:8">
      <c r="B531" s="408"/>
      <c r="C531" s="408"/>
      <c r="D531" s="408"/>
      <c r="E531" s="408"/>
      <c r="F531" s="408"/>
      <c r="G531" s="408"/>
      <c r="H531" s="408"/>
    </row>
    <row r="533" spans="2:8">
      <c r="B533" s="404" t="s">
        <v>330</v>
      </c>
      <c r="C533" s="404"/>
      <c r="D533" s="404"/>
      <c r="E533" s="404"/>
      <c r="F533" s="404"/>
      <c r="G533" s="404"/>
      <c r="H533" s="404"/>
    </row>
    <row r="535" spans="2:8">
      <c r="B535" s="406" t="s">
        <v>331</v>
      </c>
      <c r="C535" s="406"/>
      <c r="D535" s="406"/>
      <c r="E535" s="406"/>
      <c r="F535" s="406"/>
      <c r="G535" s="406"/>
      <c r="H535" s="406"/>
    </row>
    <row r="536" spans="2:8">
      <c r="B536" s="406"/>
      <c r="C536" s="406"/>
      <c r="D536" s="406"/>
      <c r="E536" s="406"/>
      <c r="F536" s="406"/>
      <c r="G536" s="406"/>
      <c r="H536" s="406"/>
    </row>
    <row r="538" spans="2:8">
      <c r="B538" s="404" t="s">
        <v>332</v>
      </c>
      <c r="C538" s="404"/>
      <c r="D538" s="404"/>
      <c r="E538" s="404"/>
      <c r="F538" s="404"/>
      <c r="G538" s="404"/>
      <c r="H538" s="404"/>
    </row>
    <row r="540" spans="2:8">
      <c r="B540" s="405" t="s">
        <v>333</v>
      </c>
      <c r="C540" s="405"/>
      <c r="D540" s="405"/>
      <c r="E540" s="405"/>
      <c r="F540" s="405"/>
      <c r="G540" s="405"/>
      <c r="H540" s="405"/>
    </row>
    <row r="542" spans="2:8">
      <c r="B542" s="404" t="s">
        <v>334</v>
      </c>
      <c r="C542" s="404"/>
      <c r="D542" s="404"/>
      <c r="E542" s="404"/>
      <c r="F542" s="404"/>
      <c r="G542" s="404"/>
      <c r="H542" s="404"/>
    </row>
    <row r="544" spans="2:8">
      <c r="B544" s="403" t="s">
        <v>476</v>
      </c>
      <c r="C544" s="403"/>
      <c r="D544" s="403"/>
      <c r="E544" s="403"/>
      <c r="F544" s="403"/>
      <c r="G544" s="403"/>
      <c r="H544" s="403"/>
    </row>
    <row r="545" spans="1:12">
      <c r="B545" s="403"/>
      <c r="C545" s="403"/>
      <c r="D545" s="403"/>
      <c r="E545" s="403"/>
      <c r="F545" s="403"/>
      <c r="G545" s="403"/>
      <c r="H545" s="403"/>
    </row>
    <row r="546" spans="1:12">
      <c r="B546" s="403"/>
      <c r="C546" s="403"/>
      <c r="D546" s="403"/>
      <c r="E546" s="403"/>
      <c r="F546" s="403"/>
      <c r="G546" s="403"/>
      <c r="H546" s="403"/>
    </row>
    <row r="547" spans="1:12">
      <c r="B547" s="403"/>
      <c r="C547" s="403"/>
      <c r="D547" s="403"/>
      <c r="E547" s="403"/>
      <c r="F547" s="403"/>
      <c r="G547" s="403"/>
      <c r="H547" s="403"/>
    </row>
    <row r="548" spans="1:12">
      <c r="B548" s="403"/>
      <c r="C548" s="403"/>
      <c r="D548" s="403"/>
      <c r="E548" s="403"/>
      <c r="F548" s="403"/>
      <c r="G548" s="403"/>
      <c r="H548" s="403"/>
    </row>
    <row r="549" spans="1:12">
      <c r="A549" s="1"/>
      <c r="B549" s="402" t="s">
        <v>335</v>
      </c>
      <c r="C549" s="402"/>
      <c r="D549" s="402"/>
      <c r="E549" s="402"/>
    </row>
    <row r="550" spans="1:12">
      <c r="B550" s="391" t="s">
        <v>72</v>
      </c>
      <c r="C550" s="391"/>
      <c r="D550" s="391"/>
      <c r="E550" s="391"/>
    </row>
    <row r="551" spans="1:12">
      <c r="B551" s="391" t="s">
        <v>472</v>
      </c>
      <c r="C551" s="391"/>
      <c r="D551" s="391"/>
      <c r="E551" s="391"/>
    </row>
    <row r="553" spans="1:12" ht="39" customHeight="1">
      <c r="B553" s="407" t="s">
        <v>503</v>
      </c>
      <c r="C553" s="407"/>
      <c r="D553" s="407"/>
      <c r="E553" s="407"/>
      <c r="F553" s="407"/>
      <c r="G553" s="407"/>
      <c r="H553" s="407"/>
      <c r="I553" s="407"/>
      <c r="J553" s="407"/>
      <c r="K553" s="407"/>
      <c r="L553" s="407"/>
    </row>
    <row r="555" spans="1:12" ht="30">
      <c r="B555" s="27" t="s">
        <v>336</v>
      </c>
      <c r="C555" s="27" t="s">
        <v>392</v>
      </c>
      <c r="D555" s="28" t="s">
        <v>337</v>
      </c>
      <c r="E555" s="28" t="s">
        <v>338</v>
      </c>
      <c r="F555" s="27" t="s">
        <v>339</v>
      </c>
      <c r="G555" s="4"/>
    </row>
    <row r="556" spans="1:12">
      <c r="B556" s="29" t="s">
        <v>340</v>
      </c>
      <c r="C556" s="29"/>
      <c r="D556" s="35"/>
      <c r="E556" s="35"/>
      <c r="F556" s="30"/>
      <c r="G556" s="31"/>
    </row>
    <row r="557" spans="1:12">
      <c r="B557" s="32" t="s">
        <v>424</v>
      </c>
      <c r="C557" s="63"/>
      <c r="D557" s="305" t="s">
        <v>482</v>
      </c>
      <c r="E557" s="33">
        <v>1000000</v>
      </c>
      <c r="F557" s="58">
        <v>10011986.30137</v>
      </c>
      <c r="G557" s="22"/>
    </row>
    <row r="558" spans="1:12">
      <c r="B558" s="32" t="s">
        <v>477</v>
      </c>
      <c r="C558" s="37"/>
      <c r="D558" s="306" t="s">
        <v>482</v>
      </c>
      <c r="E558" s="33">
        <v>1000000</v>
      </c>
      <c r="F558" s="59">
        <v>33632876.712329</v>
      </c>
      <c r="G558" s="22"/>
    </row>
    <row r="559" spans="1:12">
      <c r="B559" s="32" t="s">
        <v>439</v>
      </c>
      <c r="C559" s="37"/>
      <c r="D559" s="306" t="s">
        <v>482</v>
      </c>
      <c r="E559" s="33">
        <v>1000000</v>
      </c>
      <c r="F559" s="59">
        <v>20455890.410959002</v>
      </c>
      <c r="G559" s="22"/>
    </row>
    <row r="560" spans="1:12">
      <c r="B560" s="32" t="s">
        <v>429</v>
      </c>
      <c r="C560" s="37"/>
      <c r="D560" s="306" t="s">
        <v>483</v>
      </c>
      <c r="E560" s="33">
        <v>1000000</v>
      </c>
      <c r="F560" s="59">
        <v>7609150684.9314995</v>
      </c>
      <c r="G560" s="22"/>
    </row>
    <row r="561" spans="2:10">
      <c r="B561" s="32" t="s">
        <v>201</v>
      </c>
      <c r="C561" s="37"/>
      <c r="D561" s="306" t="s">
        <v>483</v>
      </c>
      <c r="E561" s="33">
        <v>1000000</v>
      </c>
      <c r="F561" s="59">
        <v>3998456842.34864</v>
      </c>
      <c r="G561" s="22"/>
    </row>
    <row r="562" spans="2:10">
      <c r="B562" s="32" t="s">
        <v>419</v>
      </c>
      <c r="C562" s="37"/>
      <c r="D562" s="306" t="s">
        <v>482</v>
      </c>
      <c r="E562" s="33">
        <v>1000000</v>
      </c>
      <c r="F562" s="59">
        <v>231410037.91780999</v>
      </c>
      <c r="G562" s="22"/>
    </row>
    <row r="563" spans="2:10">
      <c r="B563" s="32" t="s">
        <v>415</v>
      </c>
      <c r="C563" s="37"/>
      <c r="D563" s="306" t="s">
        <v>482</v>
      </c>
      <c r="E563" s="33">
        <v>1000000</v>
      </c>
      <c r="F563" s="59">
        <v>3914261597.2570758</v>
      </c>
      <c r="G563" s="22"/>
    </row>
    <row r="564" spans="2:10">
      <c r="B564" s="32" t="s">
        <v>417</v>
      </c>
      <c r="C564" s="37"/>
      <c r="D564" s="306" t="s">
        <v>482</v>
      </c>
      <c r="E564" s="33">
        <v>1000000</v>
      </c>
      <c r="F564" s="59">
        <v>3051534.2465753001</v>
      </c>
      <c r="G564" s="22"/>
    </row>
    <row r="565" spans="2:10">
      <c r="B565" s="32" t="s">
        <v>430</v>
      </c>
      <c r="C565" s="37"/>
      <c r="D565" s="306" t="s">
        <v>482</v>
      </c>
      <c r="E565" s="33">
        <v>1000000</v>
      </c>
      <c r="F565" s="59">
        <v>489411328.76712</v>
      </c>
      <c r="G565" s="22"/>
      <c r="J565" s="296"/>
    </row>
    <row r="566" spans="2:10">
      <c r="B566" s="32" t="s">
        <v>418</v>
      </c>
      <c r="C566" s="37"/>
      <c r="D566" s="306" t="s">
        <v>482</v>
      </c>
      <c r="E566" s="33">
        <v>1000000</v>
      </c>
      <c r="F566" s="59">
        <v>15787535331.510803</v>
      </c>
      <c r="G566" s="22"/>
      <c r="J566" s="296"/>
    </row>
    <row r="567" spans="2:10">
      <c r="B567" s="32" t="s">
        <v>426</v>
      </c>
      <c r="C567" s="37" t="s">
        <v>441</v>
      </c>
      <c r="D567" s="306" t="s">
        <v>482</v>
      </c>
      <c r="E567" s="33">
        <v>1000000</v>
      </c>
      <c r="F567" s="59">
        <v>57117513.698629998</v>
      </c>
      <c r="G567" s="22"/>
      <c r="J567" s="296"/>
    </row>
    <row r="568" spans="2:10">
      <c r="B568" s="32" t="s">
        <v>425</v>
      </c>
      <c r="C568" s="37"/>
      <c r="D568" s="306" t="s">
        <v>482</v>
      </c>
      <c r="E568" s="33">
        <v>1000000</v>
      </c>
      <c r="F568" s="59">
        <v>13028047.945204999</v>
      </c>
      <c r="G568" s="22"/>
      <c r="J568" s="296"/>
    </row>
    <row r="569" spans="2:10">
      <c r="B569" s="32" t="s">
        <v>478</v>
      </c>
      <c r="C569" s="37"/>
      <c r="D569" s="306" t="s">
        <v>482</v>
      </c>
      <c r="E569" s="33">
        <v>1000000</v>
      </c>
      <c r="F569" s="59">
        <v>4071389726.0273581</v>
      </c>
      <c r="G569" s="22"/>
      <c r="J569" s="296"/>
    </row>
    <row r="570" spans="2:10">
      <c r="B570" s="32" t="s">
        <v>422</v>
      </c>
      <c r="C570" s="37" t="s">
        <v>441</v>
      </c>
      <c r="D570" s="306" t="s">
        <v>482</v>
      </c>
      <c r="E570" s="33">
        <v>1000000</v>
      </c>
      <c r="F570" s="59">
        <v>44047315.068493001</v>
      </c>
      <c r="G570" s="22"/>
      <c r="J570" s="296"/>
    </row>
    <row r="571" spans="2:10">
      <c r="B571" s="32" t="s">
        <v>420</v>
      </c>
      <c r="C571" s="37"/>
      <c r="D571" s="306" t="s">
        <v>482</v>
      </c>
      <c r="E571" s="33">
        <v>1000000</v>
      </c>
      <c r="F571" s="59">
        <v>19331558.375490397</v>
      </c>
      <c r="G571" s="22"/>
      <c r="J571" s="296"/>
    </row>
    <row r="572" spans="2:10">
      <c r="B572" s="32" t="s">
        <v>479</v>
      </c>
      <c r="C572" s="37"/>
      <c r="D572" s="306" t="s">
        <v>482</v>
      </c>
      <c r="E572" s="33">
        <v>1000000</v>
      </c>
      <c r="F572" s="59">
        <v>15070273.972603001</v>
      </c>
      <c r="G572" s="22"/>
      <c r="J572" s="296"/>
    </row>
    <row r="573" spans="2:10">
      <c r="B573" s="32" t="s">
        <v>480</v>
      </c>
      <c r="C573" s="37"/>
      <c r="D573" s="306" t="s">
        <v>482</v>
      </c>
      <c r="E573" s="33">
        <v>1000000</v>
      </c>
      <c r="F573" s="59">
        <v>62890828.767122999</v>
      </c>
      <c r="G573" s="22"/>
      <c r="J573" s="296"/>
    </row>
    <row r="574" spans="2:10">
      <c r="B574" s="32" t="s">
        <v>414</v>
      </c>
      <c r="C574" s="37"/>
      <c r="D574" s="306" t="s">
        <v>484</v>
      </c>
      <c r="E574" s="33">
        <v>1000000</v>
      </c>
      <c r="F574" s="59">
        <v>12372177801.6987</v>
      </c>
      <c r="G574" s="22"/>
      <c r="J574" s="296"/>
    </row>
    <row r="575" spans="2:10">
      <c r="B575" s="32" t="s">
        <v>432</v>
      </c>
      <c r="C575" s="37"/>
      <c r="D575" s="306" t="s">
        <v>482</v>
      </c>
      <c r="E575" s="33">
        <v>1000000</v>
      </c>
      <c r="F575" s="59">
        <v>3737393664.7534499</v>
      </c>
      <c r="G575" s="22"/>
      <c r="J575" s="296"/>
    </row>
    <row r="576" spans="2:10">
      <c r="B576" s="32" t="s">
        <v>423</v>
      </c>
      <c r="C576" s="37"/>
      <c r="D576" s="306" t="s">
        <v>482</v>
      </c>
      <c r="E576" s="33">
        <v>1000000</v>
      </c>
      <c r="F576" s="59">
        <v>90102081.589040995</v>
      </c>
      <c r="G576" s="22"/>
      <c r="J576" s="296"/>
    </row>
    <row r="577" spans="2:10">
      <c r="B577" s="32" t="s">
        <v>433</v>
      </c>
      <c r="C577" s="37"/>
      <c r="D577" s="306" t="s">
        <v>483</v>
      </c>
      <c r="E577" s="33">
        <v>1000000</v>
      </c>
      <c r="F577" s="59">
        <v>2807162301.8081903</v>
      </c>
      <c r="G577" s="22"/>
      <c r="J577" s="296"/>
    </row>
    <row r="578" spans="2:10">
      <c r="B578" s="32" t="s">
        <v>427</v>
      </c>
      <c r="C578" s="37"/>
      <c r="D578" s="306" t="s">
        <v>482</v>
      </c>
      <c r="E578" s="33">
        <v>1000000</v>
      </c>
      <c r="F578" s="59">
        <v>99132876.712329</v>
      </c>
      <c r="G578" s="22"/>
      <c r="J578" s="296"/>
    </row>
    <row r="579" spans="2:10">
      <c r="B579" s="32" t="s">
        <v>416</v>
      </c>
      <c r="C579" s="37"/>
      <c r="D579" s="306" t="s">
        <v>482</v>
      </c>
      <c r="E579" s="33">
        <v>1000000</v>
      </c>
      <c r="F579" s="59">
        <v>79531013762.735107</v>
      </c>
      <c r="G579" s="22"/>
      <c r="J579" s="296"/>
    </row>
    <row r="580" spans="2:10">
      <c r="B580" s="32" t="s">
        <v>428</v>
      </c>
      <c r="C580" s="37"/>
      <c r="D580" s="306" t="s">
        <v>485</v>
      </c>
      <c r="E580" s="33">
        <v>1000000</v>
      </c>
      <c r="F580" s="33">
        <v>5041635.6176095</v>
      </c>
      <c r="G580" s="22"/>
      <c r="J580" s="296"/>
    </row>
    <row r="581" spans="2:10">
      <c r="B581" s="32" t="s">
        <v>481</v>
      </c>
      <c r="C581" s="37" t="s">
        <v>441</v>
      </c>
      <c r="D581" s="306" t="s">
        <v>482</v>
      </c>
      <c r="E581" s="33">
        <v>1000000</v>
      </c>
      <c r="F581" s="33">
        <v>13151698.630137</v>
      </c>
      <c r="G581" s="22"/>
      <c r="H581" s="93"/>
      <c r="J581" s="296"/>
    </row>
    <row r="582" spans="2:10">
      <c r="B582" s="32" t="s">
        <v>421</v>
      </c>
      <c r="C582" s="37"/>
      <c r="D582" s="306" t="s">
        <v>483</v>
      </c>
      <c r="E582" s="33">
        <v>1000000</v>
      </c>
      <c r="F582" s="33">
        <v>7539742663.9178133</v>
      </c>
      <c r="G582" s="22"/>
      <c r="J582" s="296"/>
    </row>
    <row r="583" spans="2:10">
      <c r="B583" s="32" t="s">
        <v>415</v>
      </c>
      <c r="C583" s="37"/>
      <c r="D583" s="306" t="s">
        <v>486</v>
      </c>
      <c r="E583" s="33">
        <v>3323029662</v>
      </c>
      <c r="F583" s="33">
        <v>3323029662</v>
      </c>
      <c r="G583" s="22"/>
      <c r="J583" s="296"/>
    </row>
    <row r="584" spans="2:10">
      <c r="B584" s="32" t="s">
        <v>415</v>
      </c>
      <c r="C584" s="37"/>
      <c r="D584" s="306" t="s">
        <v>486</v>
      </c>
      <c r="E584" s="33">
        <v>500000</v>
      </c>
      <c r="F584" s="33">
        <v>6394337970</v>
      </c>
      <c r="G584" s="22"/>
      <c r="J584" s="296"/>
    </row>
    <row r="585" spans="2:10">
      <c r="B585" s="32" t="s">
        <v>437</v>
      </c>
      <c r="C585" s="37"/>
      <c r="D585" s="306" t="s">
        <v>438</v>
      </c>
      <c r="E585" s="33">
        <v>0</v>
      </c>
      <c r="F585" s="59">
        <v>385036535</v>
      </c>
      <c r="G585" s="22"/>
      <c r="J585" s="296"/>
    </row>
    <row r="586" spans="2:10">
      <c r="B586" s="32" t="s">
        <v>421</v>
      </c>
      <c r="C586" s="37"/>
      <c r="D586" s="306" t="s">
        <v>434</v>
      </c>
      <c r="E586" s="33">
        <v>3263131341</v>
      </c>
      <c r="F586" s="33">
        <v>3244591825</v>
      </c>
      <c r="G586" s="22"/>
      <c r="J586" s="296"/>
    </row>
    <row r="587" spans="2:10">
      <c r="B587" s="32" t="s">
        <v>421</v>
      </c>
      <c r="C587" s="37"/>
      <c r="D587" s="306" t="s">
        <v>434</v>
      </c>
      <c r="E587" s="33">
        <v>284436518</v>
      </c>
      <c r="F587" s="33">
        <v>282823238</v>
      </c>
      <c r="G587" s="22"/>
      <c r="J587" s="296"/>
    </row>
    <row r="588" spans="2:10">
      <c r="B588" s="29" t="s">
        <v>341</v>
      </c>
      <c r="C588" s="60"/>
      <c r="D588" s="34"/>
      <c r="E588" s="35"/>
      <c r="F588" s="36">
        <f>SUM(F557:F587)</f>
        <v>156204991091.72147</v>
      </c>
      <c r="G588" s="24"/>
      <c r="H588" s="22"/>
    </row>
    <row r="589" spans="2:10">
      <c r="B589" s="37" t="s">
        <v>439</v>
      </c>
      <c r="D589" s="306" t="s">
        <v>482</v>
      </c>
      <c r="E589" s="301">
        <v>1000</v>
      </c>
      <c r="F589" s="277">
        <v>2491555.2400000002</v>
      </c>
      <c r="G589" s="24"/>
    </row>
    <row r="590" spans="2:10">
      <c r="B590" s="37" t="s">
        <v>429</v>
      </c>
      <c r="D590" s="306" t="s">
        <v>485</v>
      </c>
      <c r="E590" s="301">
        <v>1000</v>
      </c>
      <c r="F590" s="277">
        <v>2517123.2876712</v>
      </c>
      <c r="G590" s="24"/>
    </row>
    <row r="591" spans="2:10">
      <c r="B591" s="37" t="s">
        <v>431</v>
      </c>
      <c r="D591" s="306" t="s">
        <v>483</v>
      </c>
      <c r="E591" s="301">
        <v>1000</v>
      </c>
      <c r="F591" s="277">
        <v>149491.39602739731</v>
      </c>
      <c r="G591" s="22"/>
      <c r="H591" s="93"/>
      <c r="I591" s="24"/>
    </row>
    <row r="592" spans="2:10">
      <c r="B592" s="37" t="s">
        <v>440</v>
      </c>
      <c r="D592" s="306" t="s">
        <v>435</v>
      </c>
      <c r="E592" s="301">
        <v>1068765.1491786009</v>
      </c>
      <c r="F592" s="277">
        <v>1068765.1491786009</v>
      </c>
      <c r="G592" s="24"/>
      <c r="I592" s="331"/>
    </row>
    <row r="593" spans="2:9">
      <c r="B593" s="37" t="s">
        <v>487</v>
      </c>
      <c r="D593" s="306" t="s">
        <v>489</v>
      </c>
      <c r="E593" s="301">
        <v>20053.203424658001</v>
      </c>
      <c r="F593" s="277">
        <v>20053.203424658001</v>
      </c>
      <c r="G593" s="24"/>
      <c r="I593" s="296"/>
    </row>
    <row r="594" spans="2:9">
      <c r="B594" s="37" t="s">
        <v>418</v>
      </c>
      <c r="D594" s="306" t="s">
        <v>482</v>
      </c>
      <c r="E594" s="301">
        <v>1000</v>
      </c>
      <c r="F594" s="277">
        <v>2034520.5479452</v>
      </c>
      <c r="G594" s="24"/>
    </row>
    <row r="595" spans="2:9">
      <c r="B595" s="37" t="s">
        <v>426</v>
      </c>
      <c r="C595" s="2" t="s">
        <v>441</v>
      </c>
      <c r="D595" s="306" t="s">
        <v>482</v>
      </c>
      <c r="E595" s="301">
        <v>1000</v>
      </c>
      <c r="F595" s="277">
        <v>1833679.1799864999</v>
      </c>
      <c r="G595" s="24"/>
    </row>
    <row r="596" spans="2:9">
      <c r="B596" s="37" t="s">
        <v>488</v>
      </c>
      <c r="D596" s="306" t="s">
        <v>485</v>
      </c>
      <c r="E596" s="301">
        <v>1000</v>
      </c>
      <c r="F596" s="277">
        <v>260010.56704885999</v>
      </c>
      <c r="G596" s="24"/>
    </row>
    <row r="597" spans="2:9">
      <c r="B597" s="37" t="s">
        <v>433</v>
      </c>
      <c r="D597" s="306" t="s">
        <v>485</v>
      </c>
      <c r="E597" s="301">
        <v>1000</v>
      </c>
      <c r="F597" s="277">
        <v>5532521.4840147756</v>
      </c>
      <c r="G597" s="24"/>
    </row>
    <row r="598" spans="2:9">
      <c r="B598" s="37" t="s">
        <v>436</v>
      </c>
      <c r="C598" s="2" t="s">
        <v>441</v>
      </c>
      <c r="D598" s="306" t="s">
        <v>485</v>
      </c>
      <c r="E598" s="301">
        <v>1000</v>
      </c>
      <c r="F598" s="277">
        <v>10004273.972602699</v>
      </c>
      <c r="G598" s="24"/>
    </row>
    <row r="599" spans="2:9">
      <c r="B599" s="37" t="s">
        <v>436</v>
      </c>
      <c r="C599" s="2" t="s">
        <v>441</v>
      </c>
      <c r="D599" s="306" t="s">
        <v>485</v>
      </c>
      <c r="E599" s="301">
        <v>1000</v>
      </c>
      <c r="F599" s="277">
        <v>9837040.9589041006</v>
      </c>
      <c r="G599" s="24"/>
    </row>
    <row r="600" spans="2:9">
      <c r="B600" s="37" t="s">
        <v>421</v>
      </c>
      <c r="D600" s="306" t="s">
        <v>483</v>
      </c>
      <c r="E600" s="301">
        <v>1000</v>
      </c>
      <c r="F600" s="277">
        <v>2076926.8904109199</v>
      </c>
      <c r="G600" s="24"/>
    </row>
    <row r="601" spans="2:9">
      <c r="B601" s="37" t="s">
        <v>421</v>
      </c>
      <c r="D601" s="306" t="s">
        <v>485</v>
      </c>
      <c r="E601" s="301">
        <v>1000</v>
      </c>
      <c r="F601" s="277">
        <v>785252.05821917404</v>
      </c>
      <c r="G601" s="24"/>
    </row>
    <row r="602" spans="2:9">
      <c r="B602" s="37" t="s">
        <v>421</v>
      </c>
      <c r="D602" s="306" t="s">
        <v>435</v>
      </c>
      <c r="E602" s="301">
        <v>617437.05527405895</v>
      </c>
      <c r="F602" s="277">
        <v>1022362.4152740589</v>
      </c>
      <c r="G602" s="24"/>
    </row>
    <row r="603" spans="2:9">
      <c r="B603" s="29" t="s">
        <v>342</v>
      </c>
      <c r="C603" s="29"/>
      <c r="D603" s="38"/>
      <c r="E603" s="39"/>
      <c r="F603" s="40">
        <f>SUM(F589:F602)</f>
        <v>39633576.350708149</v>
      </c>
      <c r="G603" s="24"/>
      <c r="H603" s="22"/>
    </row>
    <row r="604" spans="2:9">
      <c r="B604" s="29" t="s">
        <v>343</v>
      </c>
      <c r="C604" s="29"/>
      <c r="D604" s="38"/>
      <c r="E604" s="39"/>
      <c r="F604" s="40">
        <f>+NOTA!C159</f>
        <v>6575.71</v>
      </c>
      <c r="G604" s="24"/>
      <c r="H604" s="22"/>
    </row>
    <row r="605" spans="2:9">
      <c r="B605" s="29" t="s">
        <v>344</v>
      </c>
      <c r="C605" s="29"/>
      <c r="D605" s="38"/>
      <c r="E605" s="39"/>
      <c r="F605" s="41">
        <f>+F603*F604-6</f>
        <v>260618904339.11508</v>
      </c>
      <c r="G605" s="24"/>
      <c r="H605" s="22"/>
      <c r="I605" s="296"/>
    </row>
    <row r="606" spans="2:9">
      <c r="B606" s="42">
        <v>46022</v>
      </c>
      <c r="C606" s="42"/>
      <c r="D606" s="35"/>
      <c r="E606" s="35"/>
      <c r="F606" s="41">
        <f>+F605+F588</f>
        <v>416823895430.83655</v>
      </c>
      <c r="G606" s="24"/>
      <c r="H606" s="22"/>
    </row>
    <row r="607" spans="2:9">
      <c r="B607" s="42">
        <v>45657</v>
      </c>
      <c r="C607" s="42"/>
      <c r="D607" s="35"/>
      <c r="E607" s="35"/>
      <c r="F607" s="43">
        <v>248948031153</v>
      </c>
      <c r="G607" s="24"/>
      <c r="H607" s="22"/>
    </row>
    <row r="608" spans="2:9">
      <c r="D608" s="44"/>
      <c r="E608" s="44"/>
    </row>
    <row r="609" spans="2:8">
      <c r="B609" s="29" t="s">
        <v>345</v>
      </c>
      <c r="C609" s="29"/>
      <c r="D609" s="35"/>
      <c r="E609" s="35"/>
      <c r="F609" s="29"/>
    </row>
    <row r="610" spans="2:8">
      <c r="B610" s="45" t="s">
        <v>400</v>
      </c>
      <c r="C610" s="45"/>
      <c r="D610" s="46">
        <v>1</v>
      </c>
      <c r="E610" s="47">
        <v>600000000</v>
      </c>
      <c r="F610" s="48">
        <v>1560000000</v>
      </c>
      <c r="G610" s="4"/>
    </row>
    <row r="611" spans="2:8">
      <c r="B611" s="45" t="s">
        <v>401</v>
      </c>
      <c r="C611" s="45"/>
      <c r="D611" s="46">
        <v>55908</v>
      </c>
      <c r="E611" s="47">
        <v>100000</v>
      </c>
      <c r="F611" s="49">
        <v>4734768294</v>
      </c>
      <c r="G611" s="4"/>
    </row>
    <row r="612" spans="2:8">
      <c r="B612" s="45" t="s">
        <v>402</v>
      </c>
      <c r="C612" s="45" t="s">
        <v>403</v>
      </c>
      <c r="D612" s="46"/>
      <c r="E612" s="47">
        <v>4048832577</v>
      </c>
      <c r="F612" s="49">
        <v>4048832577</v>
      </c>
      <c r="G612" s="4"/>
    </row>
    <row r="613" spans="2:8">
      <c r="B613" s="29" t="s">
        <v>341</v>
      </c>
      <c r="C613" s="115"/>
      <c r="D613" s="46"/>
      <c r="E613" s="47"/>
      <c r="F613" s="41">
        <f>SUM(F610:F612)</f>
        <v>10343600871</v>
      </c>
      <c r="G613" s="339"/>
    </row>
    <row r="614" spans="2:8">
      <c r="B614" s="42">
        <f>+B606</f>
        <v>46022</v>
      </c>
      <c r="C614" s="42"/>
      <c r="D614" s="29"/>
      <c r="E614" s="29"/>
      <c r="F614" s="41">
        <f>+F613</f>
        <v>10343600871</v>
      </c>
      <c r="H614" s="22"/>
    </row>
    <row r="615" spans="2:8">
      <c r="B615" s="42">
        <f>+B607</f>
        <v>45657</v>
      </c>
      <c r="C615" s="42"/>
      <c r="D615" s="50"/>
      <c r="E615" s="50"/>
      <c r="F615" s="41">
        <v>9051832577</v>
      </c>
    </row>
    <row r="616" spans="2:8">
      <c r="F616" s="4"/>
    </row>
    <row r="617" spans="2:8">
      <c r="E617" s="22"/>
      <c r="F617" s="4"/>
    </row>
    <row r="618" spans="2:8">
      <c r="B618" s="4" t="s">
        <v>346</v>
      </c>
      <c r="C618" s="4"/>
      <c r="D618" s="4"/>
    </row>
    <row r="620" spans="2:8" ht="30">
      <c r="B620" s="27" t="s">
        <v>347</v>
      </c>
      <c r="C620" s="27" t="s">
        <v>348</v>
      </c>
      <c r="D620" s="27" t="s">
        <v>349</v>
      </c>
    </row>
    <row r="621" spans="2:8">
      <c r="B621" s="307">
        <v>1</v>
      </c>
      <c r="C621" s="308">
        <v>600000000</v>
      </c>
      <c r="D621" s="51">
        <v>1560000000</v>
      </c>
      <c r="E621" s="24"/>
    </row>
    <row r="622" spans="2:8">
      <c r="B622" s="52">
        <f>+B614</f>
        <v>46022</v>
      </c>
      <c r="C622" s="53">
        <f>SUM(C621)</f>
        <v>600000000</v>
      </c>
      <c r="D622" s="43">
        <f>SUM(D621)</f>
        <v>1560000000</v>
      </c>
    </row>
    <row r="623" spans="2:8">
      <c r="B623" s="52">
        <f>+B615</f>
        <v>45657</v>
      </c>
      <c r="C623" s="53">
        <v>200000000</v>
      </c>
      <c r="D623" s="43">
        <v>1003000000</v>
      </c>
    </row>
    <row r="625" spans="1:13">
      <c r="A625" s="1"/>
      <c r="B625" s="399" t="s">
        <v>350</v>
      </c>
      <c r="C625" s="399"/>
      <c r="D625" s="399"/>
      <c r="E625" s="399"/>
      <c r="F625" s="399"/>
      <c r="G625" s="399"/>
      <c r="H625" s="399"/>
      <c r="I625" s="399"/>
      <c r="J625" s="399"/>
      <c r="K625" s="399"/>
      <c r="L625" s="399"/>
      <c r="M625" s="399"/>
    </row>
    <row r="626" spans="1:13">
      <c r="B626" s="400" t="s">
        <v>72</v>
      </c>
      <c r="C626" s="400"/>
      <c r="D626" s="400"/>
      <c r="E626" s="400"/>
      <c r="F626" s="400"/>
      <c r="G626" s="400"/>
      <c r="H626" s="400"/>
      <c r="I626" s="400"/>
      <c r="J626" s="400"/>
      <c r="K626" s="400"/>
      <c r="L626" s="400"/>
      <c r="M626" s="400"/>
    </row>
    <row r="627" spans="1:13">
      <c r="B627" s="400" t="s">
        <v>473</v>
      </c>
      <c r="C627" s="400"/>
      <c r="D627" s="400"/>
      <c r="E627" s="400"/>
      <c r="F627" s="400"/>
      <c r="G627" s="400"/>
      <c r="H627" s="400"/>
      <c r="I627" s="400"/>
      <c r="J627" s="400"/>
      <c r="K627" s="400"/>
      <c r="L627" s="400"/>
      <c r="M627" s="400"/>
    </row>
    <row r="628" spans="1:13">
      <c r="B628" s="401" t="s">
        <v>351</v>
      </c>
      <c r="C628" s="401"/>
      <c r="D628" s="401"/>
      <c r="E628" s="401"/>
      <c r="F628" s="401"/>
      <c r="G628" s="401"/>
      <c r="H628" s="401"/>
      <c r="I628" s="401"/>
      <c r="J628" s="401"/>
      <c r="K628" s="401"/>
      <c r="L628" s="401"/>
      <c r="M628" s="401"/>
    </row>
    <row r="629" spans="1:13">
      <c r="B629" s="410" t="s">
        <v>352</v>
      </c>
      <c r="C629" s="414" t="s">
        <v>353</v>
      </c>
      <c r="D629" s="415"/>
      <c r="E629" s="415"/>
      <c r="F629" s="416"/>
      <c r="G629" s="414" t="s">
        <v>354</v>
      </c>
      <c r="H629" s="415"/>
      <c r="I629" s="416"/>
      <c r="J629" s="412" t="s">
        <v>355</v>
      </c>
    </row>
    <row r="630" spans="1:13" ht="30">
      <c r="B630" s="411"/>
      <c r="C630" s="12" t="s">
        <v>356</v>
      </c>
      <c r="D630" s="13" t="s">
        <v>357</v>
      </c>
      <c r="E630" s="13" t="s">
        <v>358</v>
      </c>
      <c r="F630" s="13" t="s">
        <v>359</v>
      </c>
      <c r="G630" s="12" t="s">
        <v>360</v>
      </c>
      <c r="H630" s="12" t="s">
        <v>361</v>
      </c>
      <c r="I630" s="25" t="s">
        <v>362</v>
      </c>
      <c r="J630" s="413"/>
    </row>
    <row r="631" spans="1:13">
      <c r="B631" s="26" t="s">
        <v>363</v>
      </c>
      <c r="C631" s="18">
        <v>1017244953</v>
      </c>
      <c r="D631" s="18">
        <v>103700138</v>
      </c>
      <c r="E631" s="19">
        <v>120499890</v>
      </c>
      <c r="F631" s="18">
        <f t="shared" ref="F631:F636" si="4">+C631+D631-E631</f>
        <v>1000445201</v>
      </c>
      <c r="G631" s="336">
        <v>-362194014</v>
      </c>
      <c r="H631" s="334">
        <v>-155223203</v>
      </c>
      <c r="I631" s="333">
        <f t="shared" ref="I631:I636" si="5">+G631+H631</f>
        <v>-517417217</v>
      </c>
      <c r="J631" s="347">
        <f t="shared" ref="J631:J636" si="6">+F631+I631</f>
        <v>483027984</v>
      </c>
    </row>
    <row r="632" spans="1:13">
      <c r="B632" s="26" t="s">
        <v>364</v>
      </c>
      <c r="C632" s="18">
        <v>401378869</v>
      </c>
      <c r="D632" s="18">
        <v>122816792</v>
      </c>
      <c r="E632" s="19">
        <v>6603636</v>
      </c>
      <c r="F632" s="18">
        <f t="shared" si="4"/>
        <v>517592025</v>
      </c>
      <c r="G632" s="337">
        <v>-224435584</v>
      </c>
      <c r="H632" s="334">
        <v>-107806058</v>
      </c>
      <c r="I632" s="333">
        <f t="shared" si="5"/>
        <v>-332241642</v>
      </c>
      <c r="J632" s="347">
        <f t="shared" si="6"/>
        <v>185350383</v>
      </c>
    </row>
    <row r="633" spans="1:13">
      <c r="B633" s="26" t="s">
        <v>365</v>
      </c>
      <c r="C633" s="18">
        <v>913769363</v>
      </c>
      <c r="D633" s="18">
        <v>367863501</v>
      </c>
      <c r="E633" s="19">
        <v>0</v>
      </c>
      <c r="F633" s="18">
        <f t="shared" si="4"/>
        <v>1281632864</v>
      </c>
      <c r="G633" s="337">
        <v>-654097491</v>
      </c>
      <c r="H633" s="334">
        <v>-121363581</v>
      </c>
      <c r="I633" s="333">
        <f t="shared" si="5"/>
        <v>-775461072</v>
      </c>
      <c r="J633" s="347">
        <f t="shared" si="6"/>
        <v>506171792</v>
      </c>
    </row>
    <row r="634" spans="1:13">
      <c r="B634" s="26" t="s">
        <v>366</v>
      </c>
      <c r="C634" s="18">
        <v>1188239967</v>
      </c>
      <c r="D634" s="18">
        <v>72688575</v>
      </c>
      <c r="E634" s="19">
        <v>0</v>
      </c>
      <c r="F634" s="18">
        <f t="shared" si="4"/>
        <v>1260928542</v>
      </c>
      <c r="G634" s="337">
        <v>-699614408</v>
      </c>
      <c r="H634" s="334">
        <v>-84162515</v>
      </c>
      <c r="I634" s="333">
        <f t="shared" si="5"/>
        <v>-783776923</v>
      </c>
      <c r="J634" s="347">
        <f t="shared" si="6"/>
        <v>477151619</v>
      </c>
    </row>
    <row r="635" spans="1:13">
      <c r="B635" s="26" t="s">
        <v>367</v>
      </c>
      <c r="C635" s="18">
        <v>1191339000</v>
      </c>
      <c r="D635" s="18">
        <v>108270658</v>
      </c>
      <c r="E635" s="19">
        <v>0</v>
      </c>
      <c r="F635" s="18">
        <f t="shared" si="4"/>
        <v>1299609658</v>
      </c>
      <c r="G635" s="337">
        <v>-647499264</v>
      </c>
      <c r="H635" s="334">
        <v>-53681518</v>
      </c>
      <c r="I635" s="333">
        <f t="shared" si="5"/>
        <v>-701180782</v>
      </c>
      <c r="J635" s="347">
        <f t="shared" si="6"/>
        <v>598428876</v>
      </c>
    </row>
    <row r="636" spans="1:13">
      <c r="B636" s="26" t="s">
        <v>368</v>
      </c>
      <c r="C636" s="18">
        <v>26735570</v>
      </c>
      <c r="D636" s="18">
        <v>0</v>
      </c>
      <c r="E636" s="19">
        <v>0</v>
      </c>
      <c r="F636" s="18">
        <f t="shared" si="4"/>
        <v>26735570</v>
      </c>
      <c r="G636" s="338">
        <v>-23974978</v>
      </c>
      <c r="H636" s="335">
        <v>0</v>
      </c>
      <c r="I636" s="333">
        <f t="shared" si="5"/>
        <v>-23974978</v>
      </c>
      <c r="J636" s="347">
        <f t="shared" si="6"/>
        <v>2760592</v>
      </c>
    </row>
    <row r="637" spans="1:13">
      <c r="A637" s="4"/>
      <c r="B637" s="20" t="s">
        <v>475</v>
      </c>
      <c r="C637" s="21">
        <f t="shared" ref="C637:I637" si="7">SUM(C631:C636)</f>
        <v>4738707722</v>
      </c>
      <c r="D637" s="21">
        <f t="shared" si="7"/>
        <v>775339664</v>
      </c>
      <c r="E637" s="21">
        <f t="shared" si="7"/>
        <v>127103526</v>
      </c>
      <c r="F637" s="21">
        <f t="shared" si="7"/>
        <v>5386943860</v>
      </c>
      <c r="G637" s="348">
        <f t="shared" si="7"/>
        <v>-2611815739</v>
      </c>
      <c r="H637" s="348">
        <f t="shared" si="7"/>
        <v>-522236875</v>
      </c>
      <c r="I637" s="348">
        <f t="shared" si="7"/>
        <v>-3134052614</v>
      </c>
      <c r="J637" s="348">
        <f>SUM(J631:J636)</f>
        <v>2252891246</v>
      </c>
      <c r="K637" s="4"/>
    </row>
    <row r="638" spans="1:13">
      <c r="B638" s="20" t="s">
        <v>369</v>
      </c>
      <c r="C638" s="21">
        <v>3659097838</v>
      </c>
      <c r="D638" s="21">
        <v>1087522612</v>
      </c>
      <c r="E638" s="21">
        <v>7912728</v>
      </c>
      <c r="F638" s="21">
        <v>4738707722</v>
      </c>
      <c r="G638" s="348">
        <v>-2302645836</v>
      </c>
      <c r="H638" s="348">
        <v>-309169903</v>
      </c>
      <c r="I638" s="348">
        <v>-2611815739</v>
      </c>
      <c r="J638" s="348">
        <v>2126891983</v>
      </c>
    </row>
    <row r="639" spans="1:13">
      <c r="E639" s="23"/>
      <c r="G639" s="349"/>
      <c r="H639" s="349"/>
      <c r="I639" s="349"/>
      <c r="J639" s="349"/>
      <c r="K639" s="23"/>
    </row>
    <row r="640" spans="1:13">
      <c r="A640" s="1"/>
      <c r="B640" s="399" t="s">
        <v>370</v>
      </c>
      <c r="C640" s="399"/>
      <c r="D640" s="399"/>
      <c r="E640" s="399"/>
      <c r="F640" s="399"/>
      <c r="G640" s="399"/>
      <c r="H640" s="399"/>
      <c r="I640" s="399"/>
      <c r="J640" s="399"/>
      <c r="K640" s="399"/>
      <c r="L640" s="399"/>
      <c r="M640" s="399"/>
    </row>
    <row r="641" spans="2:13">
      <c r="B641" s="400" t="s">
        <v>72</v>
      </c>
      <c r="C641" s="400"/>
      <c r="D641" s="400"/>
      <c r="E641" s="400"/>
      <c r="F641" s="400"/>
      <c r="G641" s="400"/>
      <c r="H641" s="400"/>
      <c r="I641" s="400"/>
      <c r="J641" s="400"/>
      <c r="K641" s="400"/>
      <c r="L641" s="400"/>
      <c r="M641" s="400"/>
    </row>
    <row r="642" spans="2:13">
      <c r="B642" s="400" t="s">
        <v>474</v>
      </c>
      <c r="C642" s="400"/>
      <c r="D642" s="400"/>
      <c r="E642" s="400"/>
      <c r="F642" s="400"/>
      <c r="G642" s="400"/>
      <c r="H642" s="400"/>
      <c r="I642" s="400"/>
      <c r="J642" s="400"/>
      <c r="K642" s="400"/>
      <c r="L642" s="400"/>
      <c r="M642" s="400"/>
    </row>
    <row r="643" spans="2:13">
      <c r="B643" s="401" t="s">
        <v>351</v>
      </c>
      <c r="C643" s="401"/>
      <c r="D643" s="401"/>
      <c r="E643" s="401"/>
      <c r="F643" s="401"/>
      <c r="G643" s="401"/>
      <c r="H643" s="401"/>
      <c r="I643" s="401"/>
      <c r="J643" s="401"/>
      <c r="K643" s="401"/>
      <c r="L643" s="401"/>
      <c r="M643" s="401"/>
    </row>
    <row r="644" spans="2:13">
      <c r="B644" s="410" t="s">
        <v>352</v>
      </c>
      <c r="C644" s="414" t="s">
        <v>353</v>
      </c>
      <c r="D644" s="415"/>
      <c r="E644" s="416"/>
      <c r="F644" s="414" t="s">
        <v>354</v>
      </c>
      <c r="G644" s="415"/>
      <c r="H644" s="416"/>
      <c r="I644" s="412" t="s">
        <v>355</v>
      </c>
    </row>
    <row r="645" spans="2:13" ht="30">
      <c r="B645" s="411"/>
      <c r="C645" s="12" t="s">
        <v>356</v>
      </c>
      <c r="D645" s="13" t="s">
        <v>357</v>
      </c>
      <c r="E645" s="13" t="s">
        <v>359</v>
      </c>
      <c r="F645" s="11" t="s">
        <v>360</v>
      </c>
      <c r="G645" s="12" t="s">
        <v>361</v>
      </c>
      <c r="H645" s="14" t="s">
        <v>362</v>
      </c>
      <c r="I645" s="413"/>
    </row>
    <row r="646" spans="2:13">
      <c r="B646" s="15" t="s">
        <v>371</v>
      </c>
      <c r="C646" s="16"/>
      <c r="D646" s="16"/>
      <c r="E646" s="16"/>
      <c r="F646" s="350"/>
      <c r="G646" s="351"/>
      <c r="H646" s="351"/>
      <c r="I646" s="351"/>
    </row>
    <row r="647" spans="2:13">
      <c r="B647" s="26" t="s">
        <v>375</v>
      </c>
      <c r="C647" s="18">
        <v>1713746016</v>
      </c>
      <c r="D647" s="18">
        <v>2103803219</v>
      </c>
      <c r="E647" s="18">
        <f>+C647+D647</f>
        <v>3817549235</v>
      </c>
      <c r="F647" s="352">
        <v>0</v>
      </c>
      <c r="G647" s="347">
        <v>0</v>
      </c>
      <c r="H647" s="347">
        <v>0</v>
      </c>
      <c r="I647" s="347">
        <f>+E647+H647</f>
        <v>3817549235</v>
      </c>
    </row>
    <row r="648" spans="2:13">
      <c r="B648" s="17" t="s">
        <v>372</v>
      </c>
      <c r="C648" s="19">
        <v>977342531</v>
      </c>
      <c r="D648" s="19">
        <v>18395000</v>
      </c>
      <c r="E648" s="18">
        <f>+C648+D648</f>
        <v>995737531</v>
      </c>
      <c r="F648" s="337">
        <v>-702228361</v>
      </c>
      <c r="G648" s="334">
        <v>-100516701</v>
      </c>
      <c r="H648" s="333">
        <f>SUM(F648:G648)</f>
        <v>-802745062</v>
      </c>
      <c r="I648" s="347">
        <f>+E648+H648</f>
        <v>192992469</v>
      </c>
    </row>
    <row r="649" spans="2:13">
      <c r="B649" s="20" t="str">
        <f>+B637</f>
        <v>TOTAL 31/12/2025</v>
      </c>
      <c r="C649" s="21">
        <f t="shared" ref="C649:I649" si="8">SUM(C647:C648)</f>
        <v>2691088547</v>
      </c>
      <c r="D649" s="21">
        <f t="shared" si="8"/>
        <v>2122198219</v>
      </c>
      <c r="E649" s="21">
        <f t="shared" si="8"/>
        <v>4813286766</v>
      </c>
      <c r="F649" s="348">
        <f t="shared" si="8"/>
        <v>-702228361</v>
      </c>
      <c r="G649" s="348">
        <f t="shared" si="8"/>
        <v>-100516701</v>
      </c>
      <c r="H649" s="348">
        <f t="shared" si="8"/>
        <v>-802745062</v>
      </c>
      <c r="I649" s="348">
        <f t="shared" si="8"/>
        <v>4010541704</v>
      </c>
    </row>
    <row r="650" spans="2:13">
      <c r="B650" s="20" t="s">
        <v>369</v>
      </c>
      <c r="C650" s="21">
        <v>2650873669</v>
      </c>
      <c r="D650" s="21">
        <v>40214878</v>
      </c>
      <c r="E650" s="21">
        <v>2691088547</v>
      </c>
      <c r="F650" s="348">
        <v>-609754628</v>
      </c>
      <c r="G650" s="348">
        <v>-92473733</v>
      </c>
      <c r="H650" s="348">
        <v>-702228361</v>
      </c>
      <c r="I650" s="348">
        <v>1988860186</v>
      </c>
    </row>
    <row r="651" spans="2:13">
      <c r="J651" s="22"/>
    </row>
    <row r="652" spans="2:13">
      <c r="B652" s="290" t="s">
        <v>376</v>
      </c>
      <c r="C652" s="23"/>
      <c r="K652" s="24"/>
      <c r="L652" s="22"/>
    </row>
    <row r="653" spans="2:13">
      <c r="K653" s="22"/>
      <c r="L653" s="22"/>
      <c r="M653" s="24"/>
    </row>
    <row r="654" spans="2:13">
      <c r="K654" s="22"/>
      <c r="M654" s="22"/>
    </row>
  </sheetData>
  <sortState xmlns:xlrd2="http://schemas.microsoft.com/office/spreadsheetml/2017/richdata2" ref="B499:D504">
    <sortCondition descending="1" ref="C499:C504"/>
  </sortState>
  <mergeCells count="129">
    <mergeCell ref="B146:H146"/>
    <mergeCell ref="B79:H79"/>
    <mergeCell ref="B129:H129"/>
    <mergeCell ref="B131:H132"/>
    <mergeCell ref="B134:H134"/>
    <mergeCell ref="B136:H136"/>
    <mergeCell ref="B99:H99"/>
    <mergeCell ref="B101:H101"/>
    <mergeCell ref="B103:H105"/>
    <mergeCell ref="B80:H80"/>
    <mergeCell ref="B82:H82"/>
    <mergeCell ref="B85:H85"/>
    <mergeCell ref="B87:H87"/>
    <mergeCell ref="B88:H98"/>
    <mergeCell ref="B143:H143"/>
    <mergeCell ref="B107:H107"/>
    <mergeCell ref="B109:H110"/>
    <mergeCell ref="B112:H112"/>
    <mergeCell ref="B114:H114"/>
    <mergeCell ref="B116:H116"/>
    <mergeCell ref="B118:H128"/>
    <mergeCell ref="B138:H138"/>
    <mergeCell ref="B140:H141"/>
    <mergeCell ref="B32:C32"/>
    <mergeCell ref="E32:F32"/>
    <mergeCell ref="B31:D31"/>
    <mergeCell ref="E31:F31"/>
    <mergeCell ref="B24:C24"/>
    <mergeCell ref="B29:C29"/>
    <mergeCell ref="E25:F25"/>
    <mergeCell ref="E26:F26"/>
    <mergeCell ref="B2:F2"/>
    <mergeCell ref="B3:F3"/>
    <mergeCell ref="B4:F4"/>
    <mergeCell ref="B15:F15"/>
    <mergeCell ref="E30:F30"/>
    <mergeCell ref="B17:H19"/>
    <mergeCell ref="B21:H21"/>
    <mergeCell ref="E27:F27"/>
    <mergeCell ref="B25:C25"/>
    <mergeCell ref="B26:C26"/>
    <mergeCell ref="B27:C27"/>
    <mergeCell ref="B28:C28"/>
    <mergeCell ref="B23:C23"/>
    <mergeCell ref="E23:F23"/>
    <mergeCell ref="B30:C30"/>
    <mergeCell ref="D66:H66"/>
    <mergeCell ref="D63:H63"/>
    <mergeCell ref="D64:H64"/>
    <mergeCell ref="D65:H65"/>
    <mergeCell ref="B47:H47"/>
    <mergeCell ref="B54:H54"/>
    <mergeCell ref="B56:H56"/>
    <mergeCell ref="B62:H62"/>
    <mergeCell ref="B39:H40"/>
    <mergeCell ref="B147:H147"/>
    <mergeCell ref="B149:H149"/>
    <mergeCell ref="B151:H151"/>
    <mergeCell ref="B195:H196"/>
    <mergeCell ref="B165:H165"/>
    <mergeCell ref="B184:H184"/>
    <mergeCell ref="B167:B168"/>
    <mergeCell ref="C167:C168"/>
    <mergeCell ref="D167:D168"/>
    <mergeCell ref="B188:D188"/>
    <mergeCell ref="B189:D189"/>
    <mergeCell ref="B190:D190"/>
    <mergeCell ref="G167:G168"/>
    <mergeCell ref="B161:I163"/>
    <mergeCell ref="B432:H432"/>
    <mergeCell ref="B434:H434"/>
    <mergeCell ref="B436:H436"/>
    <mergeCell ref="B282:H282"/>
    <mergeCell ref="B280:H280"/>
    <mergeCell ref="B260:H260"/>
    <mergeCell ref="B186:D187"/>
    <mergeCell ref="B245:H245"/>
    <mergeCell ref="B247:H247"/>
    <mergeCell ref="B191:D191"/>
    <mergeCell ref="B262:D262"/>
    <mergeCell ref="B272:D272"/>
    <mergeCell ref="B521:H522"/>
    <mergeCell ref="B524:H524"/>
    <mergeCell ref="B526:H526"/>
    <mergeCell ref="B528:H528"/>
    <mergeCell ref="B514:H515"/>
    <mergeCell ref="B512:H513"/>
    <mergeCell ref="B443:H443"/>
    <mergeCell ref="B450:H450"/>
    <mergeCell ref="B463:H463"/>
    <mergeCell ref="B497:H497"/>
    <mergeCell ref="B489:H489"/>
    <mergeCell ref="B477:H477"/>
    <mergeCell ref="B479:H479"/>
    <mergeCell ref="B465:H465"/>
    <mergeCell ref="B644:B645"/>
    <mergeCell ref="I644:I645"/>
    <mergeCell ref="B627:M627"/>
    <mergeCell ref="B628:M628"/>
    <mergeCell ref="B629:B630"/>
    <mergeCell ref="J629:J630"/>
    <mergeCell ref="C629:F629"/>
    <mergeCell ref="G629:I629"/>
    <mergeCell ref="C644:E644"/>
    <mergeCell ref="F644:H644"/>
    <mergeCell ref="B36:H36"/>
    <mergeCell ref="B78:H78"/>
    <mergeCell ref="B83:H84"/>
    <mergeCell ref="B640:M640"/>
    <mergeCell ref="B641:M641"/>
    <mergeCell ref="B642:M642"/>
    <mergeCell ref="B643:M643"/>
    <mergeCell ref="B549:E549"/>
    <mergeCell ref="B550:E550"/>
    <mergeCell ref="B551:E551"/>
    <mergeCell ref="B625:M625"/>
    <mergeCell ref="B626:M626"/>
    <mergeCell ref="B544:H548"/>
    <mergeCell ref="B533:H533"/>
    <mergeCell ref="B538:H538"/>
    <mergeCell ref="B540:H540"/>
    <mergeCell ref="B542:H542"/>
    <mergeCell ref="B535:H536"/>
    <mergeCell ref="B553:L553"/>
    <mergeCell ref="B530:H531"/>
    <mergeCell ref="B516:H517"/>
    <mergeCell ref="B507:H507"/>
    <mergeCell ref="B508:H508"/>
    <mergeCell ref="B519:H519"/>
  </mergeCells>
  <pageMargins left="0.25" right="0.25" top="0.75" bottom="0.75" header="0.3" footer="0.3"/>
  <pageSetup paperSize="9" scale="56"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A+P0e7+dOPf8VUM/Fd6Todhnl+8Ix6aqsNKs5NzHGN8=</DigestValue>
    </Reference>
    <Reference Type="http://www.w3.org/2000/09/xmldsig#Object" URI="#idOfficeObject">
      <DigestMethod Algorithm="http://www.w3.org/2001/04/xmlenc#sha256"/>
      <DigestValue>kuXPYPYub7l1wkScuS9qJwzSYefavTrvnfZLE+lGmaE=</DigestValue>
    </Reference>
    <Reference Type="http://uri.etsi.org/01903#SignedProperties" URI="#idSignedProperties">
      <Transforms>
        <Transform Algorithm="http://www.w3.org/TR/2001/REC-xml-c14n-20010315"/>
      </Transforms>
      <DigestMethod Algorithm="http://www.w3.org/2001/04/xmlenc#sha256"/>
      <DigestValue>13K0X0xPrerwJHIsffIMAwK3OGpQY88oQKCxXPd7f8I=</DigestValue>
    </Reference>
  </SignedInfo>
  <SignatureValue>hCFrAGT/D21gt3FIPSyfDv8MraBez1T3W7BXwnFDTpxMx/BDnKXTookbNCw/YVjyRTDxwvzaI0Hs
Rjg6/Xupha2B0l08TxQSzxmlB5VXI7OorlDwlbNLxInVB41MDPYmUb6g0cAcPXD3EUlTM5wcqmG1
DUX83k2/AAJmrpRgBES74GmEC5ah/86AQ2nHKOIpJDo7XCojRq+WiUAkqXWRbRLc5pTfGs6tACWP
CKhdWnOV3PfuPtVwk1/ekhM6B4or2R9+Nq/eRFfj+TW42aifWfE30TwEVRtlr6kxvS2pstfqSo1Y
OFazGpfqrXGFiFJyI1dHhiBqz2AE6HOBEKtDIA==</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Ow8Wng0ypyqN+aXLRlfJrMqkZdhfuSZlXnQJMpylAb0=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UUDD5iG+hZEDUQQSSKTuzmVNDEXMCVCdNbYgeZq1R+0=</DigestValue>
      </Reference>
      <Reference URI="/xl/externalLinks/externalLink1.xml?ContentType=application/vnd.openxmlformats-officedocument.spreadsheetml.externalLink+xml">
        <DigestMethod Algorithm="http://www.w3.org/2001/04/xmlenc#sha256"/>
        <DigestValue>w7ZM9WVrKuXtzXvwNt60RCPHAk7Bllv/LNRgdJZriEU=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q0F89qjw2af1S4p6u+ojp9VULWy4Y8ghFzzTTCsuf5c=</DigestValue>
      </Reference>
      <Reference URI="/xl/styles.xml?ContentType=application/vnd.openxmlformats-officedocument.spreadsheetml.styles+xml">
        <DigestMethod Algorithm="http://www.w3.org/2001/04/xmlenc#sha256"/>
        <DigestValue>mdfnLKBFnfik07qzT++0xhaNHR4g+XrYjdBBkiBoDiQ=</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SzLd+nmHUHQ5zlh5Xe3Rfq6MsPpjMm9eZjvycrWIgL4=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TZGMdSpo0ANZWhn3OvOCo4+1+oOMXzAqjQ8FuxqzRws=</DigestValue>
      </Reference>
      <Reference URI="/xl/worksheets/sheet2.xml?ContentType=application/vnd.openxmlformats-officedocument.spreadsheetml.worksheet+xml">
        <DigestMethod Algorithm="http://www.w3.org/2001/04/xmlenc#sha256"/>
        <DigestValue>2GtlDYYoIzHv60EFdwHo0bozTdB55Z9FxO9LoWmOyCY=</DigestValue>
      </Reference>
      <Reference URI="/xl/worksheets/sheet3.xml?ContentType=application/vnd.openxmlformats-officedocument.spreadsheetml.worksheet+xml">
        <DigestMethod Algorithm="http://www.w3.org/2001/04/xmlenc#sha256"/>
        <DigestValue>/Jnh+BM3xF86OKIHWEdPLFAnnPMm5hvIIpvZl8eAUF0=</DigestValue>
      </Reference>
      <Reference URI="/xl/worksheets/sheet4.xml?ContentType=application/vnd.openxmlformats-officedocument.spreadsheetml.worksheet+xml">
        <DigestMethod Algorithm="http://www.w3.org/2001/04/xmlenc#sha256"/>
        <DigestValue>0CZ7zLVkgh3nbFYSrac1pCtZxR8UXEElAh1jH3i85As=</DigestValue>
      </Reference>
      <Reference URI="/xl/worksheets/sheet5.xml?ContentType=application/vnd.openxmlformats-officedocument.spreadsheetml.worksheet+xml">
        <DigestMethod Algorithm="http://www.w3.org/2001/04/xmlenc#sha256"/>
        <DigestValue>KG33j1HdWUz8JP7woyDwRO5MW4zH81xOkhUPReUpO2Y=</DigestValue>
      </Reference>
    </Manifest>
    <SignatureProperties>
      <SignatureProperty Id="idSignatureTime" Target="#idPackageSignature">
        <mdssi:SignatureTime xmlns:mdssi="http://schemas.openxmlformats.org/package/2006/digital-signature">
          <mdssi:Format>YYYY-MM-DDThh:mm:ssTZD</mdssi:Format>
          <mdssi:Value>2026-03-31T02:56:45Z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2026-03-31T02:56:45Z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dYBTejUYlW6//DBS8d6gxMfjhXD4wPI3S++NW+Qkz2E=</DigestValue>
    </Reference>
    <Reference Type="http://www.w3.org/2000/09/xmldsig#Object" URI="#idOfficeObject">
      <DigestMethod Algorithm="http://www.w3.org/2001/04/xmlenc#sha256"/>
      <DigestValue>yLHCFNx6y2nhpBgNY5HSljSlXVMzkrbXh7RturURiZw=</DigestValue>
    </Reference>
    <Reference Type="http://uri.etsi.org/01903#SignedProperties" URI="#idSignedProperties">
      <Transforms>
        <Transform Algorithm="http://www.w3.org/TR/2001/REC-xml-c14n-20010315"/>
      </Transforms>
      <DigestMethod Algorithm="http://www.w3.org/2001/04/xmlenc#sha256"/>
      <DigestValue>sQotuBGFCFGVzlUb8RCR4VAPKMcYyOyDAmpgzDphp14=</DigestValue>
    </Reference>
  </SignedInfo>
  <SignatureValue>XETQ/PyjjFl1BpOP0H09C0AnN+NWHeo4r957CflQ4I9hgp51kB9ypXvBtZUC/WPVuoNKNFUX8FUM
A+eOTlRRogi9tj6DeU7xt9chwL+QDmbN1nDCD7yR7PeInneM4O4fk11XiE5VDjX7j4pkp78H3zzl
OzSMxG97l04lzJK3FwLqgfgYjq4TG6/oho6eph5HENf55XNV/N5lEo9w0yyUvFWemllq4Z9vf3iw
9KWzF1/nY7+Iu3NR2CWDnp90hnypUvIpAVwLmB/htk+q2qmWCFbkDBySaz9UbaVcaaD694alpu2o
ZcUouvT0L/1yh7mvtrCi5DXLCF5USQ9VOPJ1XQ==</SignatureValue>
  <KeyInfo>
    <X509Data>
      <X509Certificate>MIIH3DCCBcSgAwIBAgIQQThYRfXWaIxEC8kqJDuWIjANBgkqhkiG9w0BAQsFADCBhTELMAkGA1UEBhMCUFkxDTALBgNVBAoTBElDUFAxODA2BgNVBAsTL1ByZXN0YWRvciBDdWFsaWZpY2FkbyBkZSBTZXJ2aWNpb3MgZGUgQ29uZmlhbnphMRUwEwYDVQQDEwxDT0RFMTAwIFMuQS4xFjAUBgNVBAUTDVJVQzgwMDgwNjEwLTcwHhcNMjUwNzIyMTMxODM0WhcNMjYwNzIyMTMxODM0WjCBnzELMAkGA1UEBhMCUFkxKzApBgNVBAoTIkNFUlRJRklDQURPIENVQUxJRklDQURPIFRSSUJVVEFSSU8xCzAJBgNVBAsTAkYxMQ4wDAYDVQQEEwVHRUxBWTEVMBMGA1UEKhMMRUxJQVMgTUlHVUVMMRswGQYDVQQDExJFTElBUyBNSUdVRUwgR0VMQVkxEjAQBgNVBAUTCUNJMjA1ODA2NzCCASIwDQYJKoZIhvcNAQEBBQADggEPADCCAQoCggEBANZbVPb4JvD3lHN5DV9Y78WbaAOM0TIuWiYrhdHxKEH1GaZ68j1a4QjXCrVvN/AQC9g3R69cwgdtZnbG7A/kgVy+cTwXmA9J8xvB9G07C+X85scUN+rtw4srs/BDS+urO1VRVgxvlRp1ldcguWJMoFKFG/Ob15PtykrmItvyRdxXRmPWC3xLE2hup9fRC/MZIGxGbvOuANwmuoEjTMZYbtrLmuFLdWpfnKGO422bADe8bpVXAmf1aYpt2tToCOm6r176XLWhC0GH6/tsqYa/akcwvkrGjbvCzWCzY22c4HZQZEu+BVV+57CuB2r7g2gUcWs14qTSRcc0WokjLrYsKMUCAwEAAaOCAyowggMmMAwGA1UdEwEB/wQCMAAwHQYDVR0OBBYEFPc/hCxOrKIcMqiAQV1KYa8diyEwMB8GA1UdIwQYMBaAFL41VGJoYOcm0zHBX5ex4vZkzgf1MA4GA1UdDwEB/wQEAwIF4DCBoAYDVR0RBIGYMIGVgRRFR0VMQVlAQ0FESUVNLkNPTS5QWaR9MHsxIDAeBgNVBAoTF0NBRElFTSBDQVNBIERFIEJPTFNBIFNBMRMwEQYDVQQMEwpQUkVTSURFTlRFMSowKAYDVQQNDCFGSVJNQSBFTEVDVFLDk05JQ0EgZGUgbml2ZWwgbWVkaW8xFjAUBgNVBAUTDVJVQzgwMDI2NzEyLTU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BMIGJBggrBgEFBQcBAQR9MHswOQYIKwYBBQUHMAGGLWh0dHA6Ly9vY3NwLmNvZGUxMDAuY29tLnB5L29jc3AvY2EtY29kZTEwMC1zYTA+BggrBgEFBQcwAoYyaHR0cDovL3BjYTEuY29kZTEwMC5jb20ucHkvY2VydHMvY2EtY29kZTEwMC1zYS5jZXIwDQYJKoZIhvcNAQELBQADggIBAG9YQGmglCHrXk3mMHtxoyEXnq3ustl6BX7p0tFckSRC2Yay+hWrvzfQgTb2HprGytBdPSzsrthV+ALIza9fcxp5uIaAX3TJuO5q2lY+eDCzFZH9Womgy/kxx8xLMVOiNRwD+TZfWU0ejrjuRcqMhxdL96bzvWYUJ5tL8o4k7SWKRnAQy0/K2LoWNkO7OZFzcVUdLkzZxtfGA5Qt6efLp33esEBBcsCS1IXvLArvLzkpGRNMYz91LO/5o8puCNFfufF0MrHdq+601j8rUNWTJkNq4WHJsHY28nnbbM/WgniBNgc1ao51pwqaCCf4vTKr23EysI+gQY8FpHAbA7dZ4/glhiXAgb7UYQvcrTvQZ8BcLN/yakbKSx0gHbAln8BuqFZKZR22YWw6jykjwvn3UHh3XvTn3WtUgacTK7O0gMDZ28pyfz0eSWLVBp8lFucmuKOTJYzbjte/e80X7R+KxAC4655o/OWSKZECcZ2RCu8JGB98AzHrvO0PDTSKPkKiZybssxuXAV1BK1RC+L0YM+zAznCG4NWJ7U3OsB2ufSOaktXR1+9iyHkiB8+9vlc7iPPYFjjoJUuGQK7dwj8AfiuyiRz2PFVT6EeeLMcGUP0WbOFwRLUlMWn9Z18ufiJi+Hvt4tXioBWEoC38hrldZmtFMVJ+Q2zhGmOs+NQQT6w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Ow8Wng0ypyqN+aXLRlfJrMqkZdhfuSZlXnQJMpylAb0=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UUDD5iG+hZEDUQQSSKTuzmVNDEXMCVCdNbYgeZq1R+0=</DigestValue>
      </Reference>
      <Reference URI="/xl/externalLinks/externalLink1.xml?ContentType=application/vnd.openxmlformats-officedocument.spreadsheetml.externalLink+xml">
        <DigestMethod Algorithm="http://www.w3.org/2001/04/xmlenc#sha256"/>
        <DigestValue>w7ZM9WVrKuXtzXvwNt60RCPHAk7Bllv/LNRgdJZriEU=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q0F89qjw2af1S4p6u+ojp9VULWy4Y8ghFzzTTCsuf5c=</DigestValue>
      </Reference>
      <Reference URI="/xl/styles.xml?ContentType=application/vnd.openxmlformats-officedocument.spreadsheetml.styles+xml">
        <DigestMethod Algorithm="http://www.w3.org/2001/04/xmlenc#sha256"/>
        <DigestValue>mdfnLKBFnfik07qzT++0xhaNHR4g+XrYjdBBkiBoDiQ=</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SzLd+nmHUHQ5zlh5Xe3Rfq6MsPpjMm9eZjvycrWIgL4=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TZGMdSpo0ANZWhn3OvOCo4+1+oOMXzAqjQ8FuxqzRws=</DigestValue>
      </Reference>
      <Reference URI="/xl/worksheets/sheet2.xml?ContentType=application/vnd.openxmlformats-officedocument.spreadsheetml.worksheet+xml">
        <DigestMethod Algorithm="http://www.w3.org/2001/04/xmlenc#sha256"/>
        <DigestValue>2GtlDYYoIzHv60EFdwHo0bozTdB55Z9FxO9LoWmOyCY=</DigestValue>
      </Reference>
      <Reference URI="/xl/worksheets/sheet3.xml?ContentType=application/vnd.openxmlformats-officedocument.spreadsheetml.worksheet+xml">
        <DigestMethod Algorithm="http://www.w3.org/2001/04/xmlenc#sha256"/>
        <DigestValue>/Jnh+BM3xF86OKIHWEdPLFAnnPMm5hvIIpvZl8eAUF0=</DigestValue>
      </Reference>
      <Reference URI="/xl/worksheets/sheet4.xml?ContentType=application/vnd.openxmlformats-officedocument.spreadsheetml.worksheet+xml">
        <DigestMethod Algorithm="http://www.w3.org/2001/04/xmlenc#sha256"/>
        <DigestValue>0CZ7zLVkgh3nbFYSrac1pCtZxR8UXEElAh1jH3i85As=</DigestValue>
      </Reference>
      <Reference URI="/xl/worksheets/sheet5.xml?ContentType=application/vnd.openxmlformats-officedocument.spreadsheetml.worksheet+xml">
        <DigestMethod Algorithm="http://www.w3.org/2001/04/xmlenc#sha256"/>
        <DigestValue>KG33j1HdWUz8JP7woyDwRO5MW4zH81xOkhUPReUpO2Y=</DigestValue>
      </Reference>
    </Manifest>
    <SignatureProperties>
      <SignatureProperty Id="idSignatureTime" Target="#idPackageSignature">
        <mdssi:SignatureTime xmlns:mdssi="http://schemas.openxmlformats.org/package/2006/digital-signature">
          <mdssi:Format>YYYY-MM-DDThh:mm:ssTZD</mdssi:Format>
          <mdssi:Value>2026-03-31T13:32:06Z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2026-03-31T13:32:06Z</xd:SigningTime>
          <xd:SigningCertificate>
            <xd:Cert>
              <xd:CertDigest>
                <DigestMethod Algorithm="http://www.w3.org/2001/04/xmlenc#sha256"/>
                <DigestValue>doSFYjfzfa340TqR4iIUY/mkwVtYGULEi2gZ0POlZnQ=</DigestValue>
              </xd:CertDigest>
              <xd:IssuerSerial>
                <X509IssuerName>SERIALNUMBER=RUC80080610-7, CN=CODE100 S.A., OU=Prestador Cualificado de Servicios de Confianza, O=ICPP, C=PY</X509IssuerName>
                <X509SerialNumber>86692378744968848162370463070859007522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KdnonY9bEEZ2zYJn91YH2pxk0G7+UiAISlQw4JzIYNQ=</DigestValue>
    </Reference>
    <Reference Type="http://www.w3.org/2000/09/xmldsig#Object" URI="#idOfficeObject">
      <DigestMethod Algorithm="http://www.w3.org/2001/04/xmlenc#sha256"/>
      <DigestValue>d7XbI+qnbZdQX8G3I8/y+yf+HkFby63dvuXtN80BhUI=</DigestValue>
    </Reference>
    <Reference Type="http://uri.etsi.org/01903#SignedProperties" URI="#idSignedProperties">
      <Transforms>
        <Transform Algorithm="http://www.w3.org/TR/2001/REC-xml-c14n-20010315"/>
      </Transforms>
      <DigestMethod Algorithm="http://www.w3.org/2001/04/xmlenc#sha256"/>
      <DigestValue>k3MIOkzDjygZiHTqrmWGbbWS7cqFUD9zEmPZPiVyTOU=</DigestValue>
    </Reference>
  </SignedInfo>
  <SignatureValue>CRg1A7/G75uFM0+gUTR5xL+mGFx8V5qBEn9BoWuKCEXRGmlIXZZuHyiBDYXysVqJba3wMBQckdVA
LuaRVP9nBldLl9zNNTm2WLbMC3ZN9CqvlNpppvEcnakLldJsVMa/MEWMJOi/jXHo1egurYNN0UQL
Yunv3cRgUnFqOk4DHNzmj5Won1Ogwg/Ab54X21wCTq8suMSD/6Yt2oCao8mElwiWeNMxNGFYemUX
7uD9MeKbrJKAjAh/DF74Btuh7Xxk30N9nYThxqewvYH17nvuTw08jfRl7mQMUx7GVm1RwQBvBv4Z
U6VOpSXdbCXVJahP7cvfSX6XalbEHd4zByYF7g==</SignatureValue>
  <KeyInfo>
    <X509Data>
      <X509Certificate>MIIIgDCCBmigAwIBAgIISp5n8EvoGQowDQYJKoZIhvcNAQELBQAwWjEaMBgGA1UEAwwRQ0EtRE9DVU1FTlRBIFMuQS4xFjAUBgNVBAUTDVJVQzgwMDUwMTcyLTExFzAVBgNVBAoMDkRPQ1VNRU5UQSBTLkEuMQswCQYDVQQGEwJQWTAeFw0yNTA1MTMxOTU2MDBaFw0yNzA1MTMxOTU2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JqyYgh2+qDOyYqLtjiR3q+CT+KP1MYqRUlNDpaweuYfN/LANuivp4Bn83BcHAvaIRhZwTFuz7Kt3sqk5x8pHHXhL/BbXIUiiQCcs1LC8AKa7V1abb/XZrCtsSp2rDeK0SX+hpi3HElSKMtVRWxGZ+t2Ph0IYzgU0ZRQuVsddu0MypgcT5TX0xs7QIogs822WzGCVzfv0N+tqOs6COtQ9uAZJmj6bEEQCSzmkSUQNaCA/qis+GayNFeVVvxtBEcsMMU7JhRealhQ3dcVOggtTNM+bzcVnqcgPfR1qvqKmvmNO9xcMSLZ0ZRG1DrNkBYfOWqrDMEgg6vJmTgr2jXsA+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PvpF5Dv9aMMTQwFCkellqzZIUhMA4GA1UdDwEB/wQEAwIF4DANBgkqhkiG9w0BAQsFAAOCAgEARFbGGel9E+eK1OfC2MBpdodnqmnR2hRkIRvYsRcl1mPGM3DMWc/zGL5sA/cVq5gCRmbBEpuciLKTul4blPEOJ/OAM8mgeoJgKnUamv9uuEiZkXxqRYjCNblEJKILNvQszXQJSY2AtsRMmmC0TBr1/p4NKcHwloI15Z/U47mTek5d4sC7um9Sv/Pmgv+t8vuvdxvRZrL6DBSsZm84OA67UgM5PVnuyDWjBfPR521kd0z0PwousSM82uAKNeSrBfRZzjxckvniBcIpeP5w2zbe8KKi08m8bgk1PGchMS7UvO/jh0HYNP48lsWwD3PPYo/e8PQzVP9GV9tqZfYxJ4PfzJkOGbb/0NYzqp5FcECfLrBvLvVsYRHqztrHBAFUnnuOpz9o6qlwL+BctDX1vaoPo5xdDU015+p9LgTX0wIUTj320MeACXsLDNpw2Nfr0csYHgJhDk+xwteTQKj473TJjIO0ya2FKRWufzMBiKs+vBMWO+6j0+CkjdIaXxa+Iu+QCjLJZKUoi68vjLreSH8DL0Dsai1USqrf6PFYdO8XKe4/VX1bSowq1O1h6OCXJHeQJLkIu2UaHSi3hFAQ/ucksRbMQJAfDI6Iyf/aUM5KkzoJJYLH9qIByUZHQZj2U3+vnk83402moZcl6XF0OqPvJtFyDHs7Ys0bwx7t1fROP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Ow8Wng0ypyqN+aXLRlfJrMqkZdhfuSZlXnQJMpylAb0=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UUDD5iG+hZEDUQQSSKTuzmVNDEXMCVCdNbYgeZq1R+0=</DigestValue>
      </Reference>
      <Reference URI="/xl/externalLinks/externalLink1.xml?ContentType=application/vnd.openxmlformats-officedocument.spreadsheetml.externalLink+xml">
        <DigestMethod Algorithm="http://www.w3.org/2001/04/xmlenc#sha256"/>
        <DigestValue>w7ZM9WVrKuXtzXvwNt60RCPHAk7Bllv/LNRgdJZriEU=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q0F89qjw2af1S4p6u+ojp9VULWy4Y8ghFzzTTCsuf5c=</DigestValue>
      </Reference>
      <Reference URI="/xl/styles.xml?ContentType=application/vnd.openxmlformats-officedocument.spreadsheetml.styles+xml">
        <DigestMethod Algorithm="http://www.w3.org/2001/04/xmlenc#sha256"/>
        <DigestValue>mdfnLKBFnfik07qzT++0xhaNHR4g+XrYjdBBkiBoDiQ=</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SzLd+nmHUHQ5zlh5Xe3Rfq6MsPpjMm9eZjvycrWIgL4=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TZGMdSpo0ANZWhn3OvOCo4+1+oOMXzAqjQ8FuxqzRws=</DigestValue>
      </Reference>
      <Reference URI="/xl/worksheets/sheet2.xml?ContentType=application/vnd.openxmlformats-officedocument.spreadsheetml.worksheet+xml">
        <DigestMethod Algorithm="http://www.w3.org/2001/04/xmlenc#sha256"/>
        <DigestValue>2GtlDYYoIzHv60EFdwHo0bozTdB55Z9FxO9LoWmOyCY=</DigestValue>
      </Reference>
      <Reference URI="/xl/worksheets/sheet3.xml?ContentType=application/vnd.openxmlformats-officedocument.spreadsheetml.worksheet+xml">
        <DigestMethod Algorithm="http://www.w3.org/2001/04/xmlenc#sha256"/>
        <DigestValue>/Jnh+BM3xF86OKIHWEdPLFAnnPMm5hvIIpvZl8eAUF0=</DigestValue>
      </Reference>
      <Reference URI="/xl/worksheets/sheet4.xml?ContentType=application/vnd.openxmlformats-officedocument.spreadsheetml.worksheet+xml">
        <DigestMethod Algorithm="http://www.w3.org/2001/04/xmlenc#sha256"/>
        <DigestValue>0CZ7zLVkgh3nbFYSrac1pCtZxR8UXEElAh1jH3i85As=</DigestValue>
      </Reference>
      <Reference URI="/xl/worksheets/sheet5.xml?ContentType=application/vnd.openxmlformats-officedocument.spreadsheetml.worksheet+xml">
        <DigestMethod Algorithm="http://www.w3.org/2001/04/xmlenc#sha256"/>
        <DigestValue>KG33j1HdWUz8JP7woyDwRO5MW4zH81xOkhUPReUpO2Y=</DigestValue>
      </Reference>
    </Manifest>
    <SignatureProperties>
      <SignatureProperty Id="idSignatureTime" Target="#idPackageSignature">
        <mdssi:SignatureTime xmlns:mdssi="http://schemas.openxmlformats.org/package/2006/digital-signature">
          <mdssi:Format>YYYY-MM-DDThh:mm:ssTZD</mdssi:Format>
          <mdssi:Value>2026-03-31T13:57:52Z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2026-03-31T13:57:52Z</xd:SigningTime>
          <xd:SigningCertificate>
            <xd:Cert>
              <xd:CertDigest>
                <DigestMethod Algorithm="http://www.w3.org/2001/04/xmlenc#sha256"/>
                <DigestValue>O2dIcAM5Oc5V0fqBPkH6L5gycY8h4YVQOIF6Wx8unsg=</DigestValue>
              </xd:CertDigest>
              <xd:IssuerSerial>
                <X509IssuerName>C=PY, O=DOCUMENTA S.A., SERIALNUMBER=RUC80050172-1, CN=CA-DOCUMENTA S.A.</X509IssuerName>
                <X509SerialNumber>5376849286890264842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CNV</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KgBfR4RLO4LingXN0cvfIomd2pFEGheyAgphrt/ibOU=</DigestValue>
    </Reference>
    <Reference Type="http://www.w3.org/2000/09/xmldsig#Object" URI="#idOfficeObject">
      <DigestMethod Algorithm="http://www.w3.org/2001/04/xmlenc#sha256"/>
      <DigestValue>zi6RCzeAs4dSm4ox9VulDOZuD7aLbnWsw64vsyS7nbk=</DigestValue>
    </Reference>
    <Reference Type="http://uri.etsi.org/01903#SignedProperties" URI="#idSignedProperties">
      <Transforms>
        <Transform Algorithm="http://www.w3.org/TR/2001/REC-xml-c14n-20010315"/>
      </Transforms>
      <DigestMethod Algorithm="http://www.w3.org/2001/04/xmlenc#sha256"/>
      <DigestValue>PJXrqoZPxkxdUbSy7jHqjvSoPF0rRghCE3jpEGO/xlk=</DigestValue>
    </Reference>
  </SignedInfo>
  <SignatureValue>KcQh5O5OH1d72wP4moNxZB3wyhrtqvOB1VojgAYu8xEngT8jW5m4X1X0dVPKpoy522LbtD6BGK+s
S/OVYIowkJJWxrTUmRrW43FVff3XLuFhWZL+lHW2pLHGnVN+A8jFTQ3H7jFqGReQE2ei0xDkayEx
5yhdmj4w8lyigzxDtH51K+sreUO2UjWreFzlEjFB5gk/wHdTKzJX4EUpnUZY5EF5so2RIMMAUsK/
bgi0YiKO3ELjdQC2AZ1avJQol7lcLqeIjUvuE6MZu4mlohC2ICwTL7up2/vHrZX/orXTJV+8XHXR
GYvbEUBnT60qZGeZL5qq8kLmyVKogQlqWZpfuA==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Ow8Wng0ypyqN+aXLRlfJrMqkZdhfuSZlXnQJMpylAb0=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UUDD5iG+hZEDUQQSSKTuzmVNDEXMCVCdNbYgeZq1R+0=</DigestValue>
      </Reference>
      <Reference URI="/xl/externalLinks/externalLink1.xml?ContentType=application/vnd.openxmlformats-officedocument.spreadsheetml.externalLink+xml">
        <DigestMethod Algorithm="http://www.w3.org/2001/04/xmlenc#sha256"/>
        <DigestValue>w7ZM9WVrKuXtzXvwNt60RCPHAk7Bllv/LNRgdJZriEU=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q0F89qjw2af1S4p6u+ojp9VULWy4Y8ghFzzTTCsuf5c=</DigestValue>
      </Reference>
      <Reference URI="/xl/styles.xml?ContentType=application/vnd.openxmlformats-officedocument.spreadsheetml.styles+xml">
        <DigestMethod Algorithm="http://www.w3.org/2001/04/xmlenc#sha256"/>
        <DigestValue>mdfnLKBFnfik07qzT++0xhaNHR4g+XrYjdBBkiBoDiQ=</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SzLd+nmHUHQ5zlh5Xe3Rfq6MsPpjMm9eZjvycrWIgL4=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TZGMdSpo0ANZWhn3OvOCo4+1+oOMXzAqjQ8FuxqzRws=</DigestValue>
      </Reference>
      <Reference URI="/xl/worksheets/sheet2.xml?ContentType=application/vnd.openxmlformats-officedocument.spreadsheetml.worksheet+xml">
        <DigestMethod Algorithm="http://www.w3.org/2001/04/xmlenc#sha256"/>
        <DigestValue>2GtlDYYoIzHv60EFdwHo0bozTdB55Z9FxO9LoWmOyCY=</DigestValue>
      </Reference>
      <Reference URI="/xl/worksheets/sheet3.xml?ContentType=application/vnd.openxmlformats-officedocument.spreadsheetml.worksheet+xml">
        <DigestMethod Algorithm="http://www.w3.org/2001/04/xmlenc#sha256"/>
        <DigestValue>/Jnh+BM3xF86OKIHWEdPLFAnnPMm5hvIIpvZl8eAUF0=</DigestValue>
      </Reference>
      <Reference URI="/xl/worksheets/sheet4.xml?ContentType=application/vnd.openxmlformats-officedocument.spreadsheetml.worksheet+xml">
        <DigestMethod Algorithm="http://www.w3.org/2001/04/xmlenc#sha256"/>
        <DigestValue>0CZ7zLVkgh3nbFYSrac1pCtZxR8UXEElAh1jH3i85As=</DigestValue>
      </Reference>
      <Reference URI="/xl/worksheets/sheet5.xml?ContentType=application/vnd.openxmlformats-officedocument.spreadsheetml.worksheet+xml">
        <DigestMethod Algorithm="http://www.w3.org/2001/04/xmlenc#sha256"/>
        <DigestValue>KG33j1HdWUz8JP7woyDwRO5MW4zH81xOkhUPReUpO2Y=</DigestValue>
      </Reference>
    </Manifest>
    <SignatureProperties>
      <SignatureProperty Id="idSignatureTime" Target="#idPackageSignature">
        <mdssi:SignatureTime xmlns:mdssi="http://schemas.openxmlformats.org/package/2006/digital-signature">
          <mdssi:Format>YYYY-MM-DDThh:mm:ssTZD</mdssi:Format>
          <mdssi:Value>2026-03-31T14:46:38Z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2026-03-31T14:46:38Z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Cantidaddeitem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documentManagement>
</p:properties>
</file>

<file path=customXml/item4.xml>��
</file>

<file path=customXml/item5.xml>��
</file>

<file path=customXml/itemProps1.xml><?xml version="1.0" encoding="utf-8"?>
<ds:datastoreItem xmlns:ds="http://schemas.openxmlformats.org/officeDocument/2006/customXml" ds:itemID="{E110E527-8638-420E-9258-2548B88F21B4}"/>
</file>

<file path=customXml/itemProps2.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3.xml><?xml version="1.0" encoding="utf-8"?>
<ds:datastoreItem xmlns:ds="http://schemas.openxmlformats.org/officeDocument/2006/customXml" ds:itemID="{041F4C9A-4D7C-4604-BB4C-69F935F9DFDD}">
  <ds:schemaRefs>
    <ds:schemaRef ds:uri="http://schemas.microsoft.com/office/2006/metadata/properties"/>
    <ds:schemaRef ds:uri="50cd21ce-157e-4cef-a9e1-719e8f6c805e"/>
    <ds:schemaRef ds:uri="http://purl.org/dc/elements/1.1/"/>
    <ds:schemaRef ds:uri="http://schemas.microsoft.com/office/2006/documentManagement/types"/>
    <ds:schemaRef ds:uri="http://schemas.openxmlformats.org/package/2006/metadata/core-properties"/>
    <ds:schemaRef ds:uri="http://purl.org/dc/dcmitype/"/>
    <ds:schemaRef ds:uri="http://purl.org/dc/terms/"/>
    <ds:schemaRef ds:uri="http://schemas.microsoft.com/office/infopath/2007/PartnerControls"/>
    <ds:schemaRef ds:uri="e22f4d1c-4a35-40b6-96d5-1a9c7e49af38"/>
    <ds:schemaRef ds:uri="http://www.w3.org/XML/1998/namespace"/>
  </ds:schemaRefs>
</ds:datastoreItem>
</file>

<file path=customXml/itemProps4.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5.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BBCC</vt:lpstr>
      <vt:lpstr>RRCC</vt:lpstr>
      <vt:lpstr>FFCC</vt:lpstr>
      <vt:lpstr>PNC</vt:lpstr>
      <vt:lpstr>NOTA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dcterms:created xsi:type="dcterms:W3CDTF">2015-06-05T18:19:34Z</dcterms:created>
  <dcterms:modified xsi:type="dcterms:W3CDTF">2026-03-31T02:56:32Z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