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contabilidad\Desktop\1 Valores casa de Bolsa\1 Informes Bakertilly 2025\01 Informes Bakertilly\Firmados\"/>
    </mc:Choice>
  </mc:AlternateContent>
  <xr:revisionPtr revIDLastSave="0" documentId="13_ncr:201_{FD72FC18-1FC3-4AF4-B60A-587C743516A0}" xr6:coauthVersionLast="47" xr6:coauthVersionMax="47" xr10:uidLastSave="{00000000-0000-0000-0000-000000000000}"/>
  <bookViews>
    <workbookView xWindow="-108" yWindow="-108" windowWidth="23256" windowHeight="12456" firstSheet="7" activeTab="14" xr2:uid="{F8F525C9-165C-47CF-8FAE-DCAE42C7E79C}"/>
  </bookViews>
  <sheets>
    <sheet name="CARATULA I" sheetId="43" r:id="rId1"/>
    <sheet name="CARATULA II" sheetId="44" r:id="rId2"/>
    <sheet name="CARATULA III" sheetId="45" r:id="rId3"/>
    <sheet name="Activo-Pasivo P" sheetId="40" r:id="rId4"/>
    <sheet name="Resultados" sheetId="4" r:id="rId5"/>
    <sheet name="Flujo" sheetId="5" r:id="rId6"/>
    <sheet name="Variac Patrim" sheetId="6" r:id="rId7"/>
    <sheet name="Notas inicial" sheetId="7" r:id="rId8"/>
    <sheet name="Nota 5 b-d" sheetId="8" r:id="rId9"/>
    <sheet name="Nota 5 e-f" sheetId="9" r:id="rId10"/>
    <sheet name="Nota g-l" sheetId="10" r:id="rId11"/>
    <sheet name="Nota m-q" sheetId="11" r:id="rId12"/>
    <sheet name="Nota r-u" sheetId="12" r:id="rId13"/>
    <sheet name="Nota v-z" sheetId="14" r:id="rId14"/>
    <sheet name="Nota final" sheetId="15" r:id="rId15"/>
  </sheets>
  <definedNames>
    <definedName name="_xlnm._FilterDatabase" localSheetId="12" hidden="1">'Nota r-u'!$B$6:$H$14</definedName>
    <definedName name="_xlnm.Print_Area" localSheetId="3">'Activo-Pasivo P'!$A$1:$F$118</definedName>
    <definedName name="_xlnm.Print_Area" localSheetId="0">'CARATULA I'!$A$1:$G$31</definedName>
    <definedName name="_xlnm.Print_Area" localSheetId="2">'CARATULA III'!$A$1:$I$23</definedName>
    <definedName name="_xlnm.Print_Area" localSheetId="5">Flujo!$A$1:$C$38</definedName>
    <definedName name="_xlnm.Print_Area" localSheetId="8">'Nota 5 b-d'!$B$1:$H$162</definedName>
    <definedName name="_xlnm.Print_Area" localSheetId="9">'Nota 5 e-f'!$B$1:$J$172</definedName>
    <definedName name="_xlnm.Print_Area" localSheetId="10">'Nota g-l'!$B$2:$L$62</definedName>
    <definedName name="_xlnm.Print_Area" localSheetId="11">'Nota m-q'!$B$1:$H$57</definedName>
    <definedName name="_xlnm.Print_Area" localSheetId="12">'Nota r-u'!$B$1:$G$58</definedName>
    <definedName name="_xlnm.Print_Area" localSheetId="13">'Nota v-z'!$B$1:$I$87</definedName>
    <definedName name="_xlnm.Print_Area" localSheetId="7">'Notas inicial'!$B$2:$H$70</definedName>
    <definedName name="_xlnm.Print_Area" localSheetId="4">Resultados!$A$2:$C$87</definedName>
    <definedName name="_xlnm.Print_Area" localSheetId="6">'Variac Patrim'!$B$1:$M$27</definedName>
    <definedName name="Z_084C3594_A933_11DB_BA52_0008540D613E_.wvu.PrintArea" localSheetId="9" hidden="1">'Nota 5 e-f'!$B$56:$J$171</definedName>
    <definedName name="Z_084C3594_A933_11DB_BA52_0008540D613E_.wvu.PrintArea" localSheetId="11" hidden="1">'Nota m-q'!$B$1:$K$54</definedName>
    <definedName name="Z_084C3594_A933_11DB_BA52_0008540D613E_.wvu.PrintArea" localSheetId="12" hidden="1">'Nota r-u'!$B$1:$H$56</definedName>
    <definedName name="Z_18201D55_6AD4_489F_B9E0_77C14EFE5437_.wvu.PrintArea" localSheetId="9" hidden="1">'Nota 5 e-f'!$B$56:$J$171</definedName>
    <definedName name="Z_18201D55_6AD4_489F_B9E0_77C14EFE5437_.wvu.PrintArea" localSheetId="11" hidden="1">'Nota m-q'!$B$1:$K$54</definedName>
    <definedName name="Z_18201D55_6AD4_489F_B9E0_77C14EFE5437_.wvu.PrintArea" localSheetId="12" hidden="1">'Nota r-u'!$B$1:$H$56</definedName>
    <definedName name="Z_500B042A_9327_474C_8788_1D5EF0E172B9_.wvu.PrintArea" localSheetId="5" hidden="1">Flujo!$A$1:$C$37</definedName>
    <definedName name="Z_500B042A_9327_474C_8788_1D5EF0E172B9_.wvu.PrintArea" localSheetId="8" hidden="1">'Nota 5 b-d'!$B$6:$H$162</definedName>
    <definedName name="Z_500B042A_9327_474C_8788_1D5EF0E172B9_.wvu.PrintArea" localSheetId="9" hidden="1">'Nota 5 e-f'!$B$56:$J$171</definedName>
    <definedName name="Z_500B042A_9327_474C_8788_1D5EF0E172B9_.wvu.PrintArea" localSheetId="10" hidden="1">'Nota g-l'!$B$3:$L$50</definedName>
    <definedName name="Z_500B042A_9327_474C_8788_1D5EF0E172B9_.wvu.PrintArea" localSheetId="11" hidden="1">'Nota m-q'!$B$1:$G$54</definedName>
    <definedName name="Z_500B042A_9327_474C_8788_1D5EF0E172B9_.wvu.PrintArea" localSheetId="12" hidden="1">'Nota r-u'!$B$1:$H$56</definedName>
    <definedName name="Z_500B042A_9327_474C_8788_1D5EF0E172B9_.wvu.PrintArea" localSheetId="13" hidden="1">'Nota v-z'!$B$2:$I$83</definedName>
    <definedName name="Z_9BEA065D_970C_450D_B76E_2CCAFD95224A_.wvu.Cols" localSheetId="9" hidden="1">'Nota 5 e-f'!$L:$L</definedName>
    <definedName name="Z_9BEA065D_970C_450D_B76E_2CCAFD95224A_.wvu.PrintArea" localSheetId="3" hidden="1">'Activo-Pasivo P'!$A$5:$F$117</definedName>
    <definedName name="Z_9BEA065D_970C_450D_B76E_2CCAFD95224A_.wvu.PrintArea" localSheetId="5" hidden="1">Flujo!$A$3:$C$39</definedName>
    <definedName name="Z_9BEA065D_970C_450D_B76E_2CCAFD95224A_.wvu.PrintArea" localSheetId="8" hidden="1">'Nota 5 b-d'!$B$6:$H$162</definedName>
    <definedName name="Z_9BEA065D_970C_450D_B76E_2CCAFD95224A_.wvu.PrintArea" localSheetId="9" hidden="1">'Nota 5 e-f'!$B$57:$J$170</definedName>
    <definedName name="Z_9BEA065D_970C_450D_B76E_2CCAFD95224A_.wvu.PrintArea" localSheetId="10" hidden="1">'Nota g-l'!$B$3:$L$50</definedName>
    <definedName name="Z_9BEA065D_970C_450D_B76E_2CCAFD95224A_.wvu.PrintArea" localSheetId="11" hidden="1">'Nota m-q'!$B$1:$H$54</definedName>
    <definedName name="Z_9BEA065D_970C_450D_B76E_2CCAFD95224A_.wvu.PrintArea" localSheetId="12" hidden="1">'Nota r-u'!$B$2:$G$56</definedName>
    <definedName name="Z_9BEA065D_970C_450D_B76E_2CCAFD95224A_.wvu.PrintArea" localSheetId="13" hidden="1">'Nota v-z'!$B$1:$I$83</definedName>
    <definedName name="Z_9BEA065D_970C_450D_B76E_2CCAFD95224A_.wvu.PrintArea" localSheetId="7" hidden="1">'Notas inicial'!$B$2:$H$70</definedName>
    <definedName name="Z_9BEA065D_970C_450D_B76E_2CCAFD95224A_.wvu.PrintArea" localSheetId="4" hidden="1">Resultados!$A$4:$C$88</definedName>
    <definedName name="Z_9BEA065D_970C_450D_B76E_2CCAFD95224A_.wvu.PrintArea" localSheetId="6" hidden="1">'Variac Patrim'!$B$4:$L$26</definedName>
    <definedName name="Z_9BEA065D_970C_450D_B76E_2CCAFD95224A_.wvu.Rows" localSheetId="8" hidden="1">'Nota 5 b-d'!#REF!,'Nota 5 b-d'!$28:$43,'Nota 5 b-d'!#REF!,'Nota 5 b-d'!#REF!</definedName>
    <definedName name="Z_9BEA065D_970C_450D_B76E_2CCAFD95224A_.wvu.Rows" localSheetId="13" hidden="1">'Nota v-z'!#REF!,'Nota v-z'!$37:$37,'Nota v-z'!#REF!,'Nota v-z'!#REF!</definedName>
    <definedName name="Z_E16013A9_63E4_4076_9EEC_DC4ED7F23310_.wvu.Cols" localSheetId="9" hidden="1">'Nota 5 e-f'!$L:$L</definedName>
    <definedName name="Z_E16013A9_63E4_4076_9EEC_DC4ED7F23310_.wvu.PrintArea" localSheetId="3" hidden="1">'Activo-Pasivo P'!$A$5:$F$117</definedName>
    <definedName name="Z_E16013A9_63E4_4076_9EEC_DC4ED7F23310_.wvu.PrintArea" localSheetId="5" hidden="1">Flujo!$A$3:$C$39</definedName>
    <definedName name="Z_E16013A9_63E4_4076_9EEC_DC4ED7F23310_.wvu.PrintArea" localSheetId="8" hidden="1">'Nota 5 b-d'!$B$6:$H$162</definedName>
    <definedName name="Z_E16013A9_63E4_4076_9EEC_DC4ED7F23310_.wvu.PrintArea" localSheetId="9" hidden="1">'Nota 5 e-f'!$B$57:$J$170</definedName>
    <definedName name="Z_E16013A9_63E4_4076_9EEC_DC4ED7F23310_.wvu.PrintArea" localSheetId="10" hidden="1">'Nota g-l'!$B$3:$L$50</definedName>
    <definedName name="Z_E16013A9_63E4_4076_9EEC_DC4ED7F23310_.wvu.PrintArea" localSheetId="11" hidden="1">'Nota m-q'!$B$1:$H$54</definedName>
    <definedName name="Z_E16013A9_63E4_4076_9EEC_DC4ED7F23310_.wvu.PrintArea" localSheetId="12" hidden="1">'Nota r-u'!$B$2:$G$56</definedName>
    <definedName name="Z_E16013A9_63E4_4076_9EEC_DC4ED7F23310_.wvu.PrintArea" localSheetId="13" hidden="1">'Nota v-z'!$B$1:$I$83</definedName>
    <definedName name="Z_E16013A9_63E4_4076_9EEC_DC4ED7F23310_.wvu.PrintArea" localSheetId="7" hidden="1">'Notas inicial'!$B$2:$H$70</definedName>
    <definedName name="Z_E16013A9_63E4_4076_9EEC_DC4ED7F23310_.wvu.PrintArea" localSheetId="4" hidden="1">Resultados!$A$4:$C$88</definedName>
    <definedName name="Z_E16013A9_63E4_4076_9EEC_DC4ED7F23310_.wvu.PrintArea" localSheetId="6" hidden="1">'Variac Patrim'!$B$4:$L$26</definedName>
    <definedName name="Z_E16013A9_63E4_4076_9EEC_DC4ED7F23310_.wvu.Rows" localSheetId="8" hidden="1">'Nota 5 b-d'!#REF!,'Nota 5 b-d'!$33:$33,'Nota 5 b-d'!#REF!,'Nota 5 b-d'!#REF!</definedName>
    <definedName name="Z_E16013A9_63E4_4076_9EEC_DC4ED7F23310_.wvu.Rows" localSheetId="9" hidden="1">'Nota 5 e-f'!#REF!</definedName>
    <definedName name="Z_E16013A9_63E4_4076_9EEC_DC4ED7F23310_.wvu.Rows" localSheetId="13" hidden="1">'Nota v-z'!#REF!,'Nota v-z'!$37:$37,'Nota v-z'!$39:$43</definedName>
    <definedName name="Z_E4AF38FE_2F2B_4610_948D_EC4685FC19EA_.wvu.PrintArea" localSheetId="3" hidden="1">'Activo-Pasivo P'!$A$4:$F$119</definedName>
    <definedName name="Z_E4AF38FE_2F2B_4610_948D_EC4685FC19EA_.wvu.PrintArea" localSheetId="5" hidden="1">Flujo!$A$1:$C$37</definedName>
    <definedName name="Z_E4AF38FE_2F2B_4610_948D_EC4685FC19EA_.wvu.PrintArea" localSheetId="8" hidden="1">'Nota 5 b-d'!$B$6:$H$162</definedName>
    <definedName name="Z_E4AF38FE_2F2B_4610_948D_EC4685FC19EA_.wvu.PrintArea" localSheetId="9" hidden="1">'Nota 5 e-f'!$B$58:$I$170</definedName>
    <definedName name="Z_E4AF38FE_2F2B_4610_948D_EC4685FC19EA_.wvu.PrintArea" localSheetId="10" hidden="1">'Nota g-l'!$B$3:$L$50</definedName>
    <definedName name="Z_E4AF38FE_2F2B_4610_948D_EC4685FC19EA_.wvu.PrintArea" localSheetId="11" hidden="1">'Nota m-q'!$B$2:$G$54</definedName>
    <definedName name="Z_E4AF38FE_2F2B_4610_948D_EC4685FC19EA_.wvu.PrintArea" localSheetId="12" hidden="1">'Nota r-u'!$B$1:$H$56</definedName>
    <definedName name="Z_E4AF38FE_2F2B_4610_948D_EC4685FC19EA_.wvu.PrintArea" localSheetId="13" hidden="1">'Nota v-z'!$B$2:$I$83</definedName>
    <definedName name="Z_E4AF38FE_2F2B_4610_948D_EC4685FC19EA_.wvu.PrintArea" localSheetId="7" hidden="1">'Notas inicial'!$B$3:$H$68</definedName>
    <definedName name="Z_E4AF38FE_2F2B_4610_948D_EC4685FC19EA_.wvu.PrintArea" localSheetId="4" hidden="1">Resultados!$A$2:$C$86</definedName>
    <definedName name="Z_E4AF38FE_2F2B_4610_948D_EC4685FC19EA_.wvu.PrintArea" localSheetId="6" hidden="1">'Variac Patrim'!$B$2:$L$27</definedName>
  </definedNames>
  <calcPr calcId="191029"/>
  <customWorkbookViews>
    <customWorkbookView name="mariano - Vista personalizada" guid="{E4AF38FE-2F2B-4610-948D-EC4685FC19EA}" mergeInterval="0" personalView="1" maximized="1" windowWidth="1020" windowHeight="622" tabRatio="601" activeSheetId="14"/>
    <customWorkbookView name="user - Vista personalizada" guid="{18201D55-6AD4-489F-B9E0-77C14EFE5437}" mergeInterval="0" personalView="1" maximized="1" windowWidth="796" windowHeight="424" activeSheetId="16"/>
    <customWorkbookView name="JUAN SPINELLI - Vista personalizada" guid="{084C3594-A933-11DB-BA52-0008540D613E}" mergeInterval="0" personalView="1" maximized="1" windowWidth="796" windowHeight="437" activeSheetId="1"/>
    <customWorkbookView name="Angélica Escariz - Vista personalizada" guid="{500B042A-9327-474C-8788-1D5EF0E172B9}" mergeInterval="0" personalView="1" maximized="1" windowWidth="796" windowHeight="454" activeSheetId="15"/>
    <customWorkbookView name="Margarita Arevalo - Vista personalizada" guid="{E16013A9-63E4-4076-9EEC-DC4ED7F23310}" mergeInterval="0" personalView="1" maximized="1" windowWidth="1020" windowHeight="534" tabRatio="773" activeSheetId="19"/>
    <customWorkbookView name="pdv - Vista personalizada" guid="{9BEA065D-970C-450D-B76E-2CCAFD95224A}" mergeInterval="0" personalView="1" maximized="1" xWindow="1" yWindow="1" windowWidth="1276" windowHeight="580" tabRatio="81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1" i="44" l="1"/>
  <c r="K130" i="44"/>
  <c r="K129" i="44"/>
  <c r="K128" i="44"/>
  <c r="K127" i="44"/>
  <c r="K126" i="44"/>
  <c r="K125" i="44"/>
  <c r="K124" i="44"/>
  <c r="K123" i="44"/>
  <c r="K122" i="44"/>
  <c r="K121" i="44"/>
  <c r="K120" i="44"/>
  <c r="K119" i="44"/>
  <c r="K118" i="44"/>
  <c r="K117" i="44"/>
  <c r="K116" i="44"/>
  <c r="K115" i="44"/>
  <c r="K114" i="44"/>
  <c r="K113" i="44"/>
  <c r="K112" i="44"/>
  <c r="K111" i="44"/>
  <c r="K110" i="44"/>
  <c r="K109" i="44"/>
  <c r="K108" i="44"/>
  <c r="K107" i="44"/>
  <c r="K106" i="44"/>
  <c r="K105" i="44"/>
  <c r="K104" i="44"/>
  <c r="K103" i="44"/>
  <c r="K102" i="44"/>
  <c r="K101" i="44"/>
  <c r="K100" i="44"/>
  <c r="K99" i="44"/>
  <c r="K98" i="44"/>
  <c r="K97" i="44"/>
  <c r="K96" i="44"/>
  <c r="K95" i="44"/>
  <c r="K91" i="44"/>
  <c r="K90" i="44"/>
  <c r="K89" i="44"/>
  <c r="K88" i="44"/>
  <c r="K87" i="44"/>
  <c r="K86" i="44"/>
  <c r="K85" i="44"/>
  <c r="K84" i="44"/>
  <c r="K83" i="44"/>
  <c r="K82" i="44"/>
  <c r="K81" i="44"/>
  <c r="K80" i="44"/>
  <c r="K79" i="44"/>
  <c r="K78" i="44"/>
  <c r="K77" i="44"/>
  <c r="K76" i="44"/>
  <c r="K75" i="44"/>
  <c r="K74" i="44"/>
  <c r="K73" i="44"/>
  <c r="J67" i="44"/>
  <c r="J66" i="44"/>
  <c r="J65" i="44"/>
  <c r="J64" i="44"/>
  <c r="J62" i="44"/>
  <c r="J61" i="44"/>
  <c r="J60" i="44"/>
  <c r="J59" i="44"/>
  <c r="J58" i="44"/>
  <c r="J57" i="44"/>
  <c r="J56" i="44"/>
  <c r="J55" i="44"/>
  <c r="J54" i="44"/>
  <c r="J53" i="44"/>
  <c r="J52" i="44"/>
  <c r="J51" i="44"/>
  <c r="J49" i="44"/>
  <c r="J48" i="44"/>
  <c r="J47" i="44"/>
  <c r="J46" i="44"/>
  <c r="J45" i="44"/>
  <c r="J44" i="44"/>
  <c r="J43" i="44"/>
  <c r="J42" i="44"/>
  <c r="J41" i="44"/>
  <c r="J40" i="44"/>
  <c r="J39" i="44"/>
  <c r="J38" i="44"/>
  <c r="J37" i="44"/>
  <c r="J36" i="44"/>
  <c r="J35" i="44"/>
  <c r="J34" i="44"/>
  <c r="J33" i="44"/>
  <c r="J32" i="44"/>
  <c r="J31" i="44"/>
  <c r="J30" i="44"/>
  <c r="J29" i="44"/>
  <c r="J28" i="44"/>
  <c r="J27" i="44"/>
  <c r="J26" i="44"/>
  <c r="J25" i="44"/>
  <c r="G50" i="44"/>
  <c r="H133" i="44" l="1"/>
  <c r="L133" i="44" s="1"/>
  <c r="F111" i="44"/>
  <c r="G111" i="44" s="1"/>
  <c r="F112" i="44" s="1"/>
  <c r="G112" i="44" s="1"/>
  <c r="F113" i="44" s="1"/>
  <c r="G113" i="44" s="1"/>
  <c r="F114" i="44" s="1"/>
  <c r="G114" i="44" s="1"/>
  <c r="F115" i="44" s="1"/>
  <c r="G115" i="44" s="1"/>
  <c r="F116" i="44" s="1"/>
  <c r="G116" i="44" s="1"/>
  <c r="F117" i="44" s="1"/>
  <c r="G117" i="44" s="1"/>
  <c r="F118" i="44" s="1"/>
  <c r="G118" i="44" s="1"/>
  <c r="F119" i="44" s="1"/>
  <c r="G119" i="44" s="1"/>
  <c r="F120" i="44" s="1"/>
  <c r="G120" i="44" s="1"/>
  <c r="F121" i="44" s="1"/>
  <c r="G121" i="44" s="1"/>
  <c r="F122" i="44" s="1"/>
  <c r="G122" i="44" s="1"/>
  <c r="F123" i="44" s="1"/>
  <c r="G123" i="44" s="1"/>
  <c r="F124" i="44" s="1"/>
  <c r="G124" i="44" s="1"/>
  <c r="F125" i="44" s="1"/>
  <c r="G125" i="44" s="1"/>
  <c r="F126" i="44" s="1"/>
  <c r="G126" i="44" s="1"/>
  <c r="F127" i="44" s="1"/>
  <c r="G127" i="44" s="1"/>
  <c r="F128" i="44" s="1"/>
  <c r="G128" i="44" s="1"/>
  <c r="F129" i="44" s="1"/>
  <c r="G129" i="44" s="1"/>
  <c r="F130" i="44" s="1"/>
  <c r="G130" i="44" s="1"/>
  <c r="F131" i="44" s="1"/>
  <c r="G131" i="44" s="1"/>
  <c r="F132" i="44" s="1"/>
  <c r="H132" i="44" s="1"/>
  <c r="K132" i="44" s="1"/>
  <c r="G95" i="44"/>
  <c r="F96" i="44" s="1"/>
  <c r="G96" i="44" s="1"/>
  <c r="F97" i="44" s="1"/>
  <c r="G97" i="44" s="1"/>
  <c r="F98" i="44" s="1"/>
  <c r="G98" i="44" s="1"/>
  <c r="K133" i="44" l="1"/>
  <c r="K92" i="44" l="1"/>
  <c r="F91" i="44"/>
  <c r="I68" i="44"/>
  <c r="G68" i="44"/>
  <c r="J68" i="44"/>
  <c r="K66" i="44"/>
  <c r="K65" i="44"/>
  <c r="K64" i="44"/>
  <c r="I63" i="44"/>
  <c r="J63" i="44"/>
  <c r="K61" i="44"/>
  <c r="K60" i="44"/>
  <c r="K59" i="44"/>
  <c r="K58" i="44"/>
  <c r="K57" i="44"/>
  <c r="K56" i="44"/>
  <c r="K55" i="44"/>
  <c r="K54" i="44"/>
  <c r="K53" i="44"/>
  <c r="K52" i="44"/>
  <c r="K51" i="44"/>
  <c r="J50" i="44"/>
  <c r="F49" i="44"/>
  <c r="E62" i="44" s="1"/>
  <c r="K48" i="44"/>
  <c r="K47" i="44"/>
  <c r="K46" i="44"/>
  <c r="K45" i="44"/>
  <c r="K44" i="44"/>
  <c r="K43" i="44"/>
  <c r="K42" i="44"/>
  <c r="K41" i="44"/>
  <c r="K40" i="44"/>
  <c r="K39" i="44"/>
  <c r="K38" i="44"/>
  <c r="K37" i="44"/>
  <c r="K36" i="44"/>
  <c r="K35" i="44"/>
  <c r="K34" i="44"/>
  <c r="K33" i="44"/>
  <c r="K32" i="44"/>
  <c r="K31" i="44"/>
  <c r="K30" i="44"/>
  <c r="K29" i="44"/>
  <c r="K28" i="44"/>
  <c r="K27" i="44"/>
  <c r="K26" i="44"/>
  <c r="K25" i="44"/>
  <c r="I69" i="44" l="1"/>
  <c r="J69" i="44" s="1"/>
  <c r="K134" i="44" s="1"/>
  <c r="K49" i="44"/>
  <c r="K50" i="44" s="1"/>
  <c r="K67" i="44"/>
  <c r="K68" i="44" s="1"/>
  <c r="K62" i="44"/>
  <c r="K63" i="44" s="1"/>
  <c r="G63" i="44" l="1"/>
  <c r="G69" i="44" s="1"/>
  <c r="F62" i="44"/>
  <c r="E67" i="44" l="1"/>
  <c r="F67" i="44" s="1"/>
  <c r="B63" i="44"/>
</calcChain>
</file>

<file path=xl/sharedStrings.xml><?xml version="1.0" encoding="utf-8"?>
<sst xmlns="http://schemas.openxmlformats.org/spreadsheetml/2006/main" count="1451" uniqueCount="800">
  <si>
    <t>Recupero Aranceles BVPSA</t>
  </si>
  <si>
    <t xml:space="preserve">Total Otros Gastos de Administracion </t>
  </si>
  <si>
    <t>Total Otros Gastos Operativos</t>
  </si>
  <si>
    <t>Créditos (Nota 5.f)</t>
  </si>
  <si>
    <t xml:space="preserve">Menos: previsión para incobrables </t>
  </si>
  <si>
    <t>Inversiones Permanentes</t>
  </si>
  <si>
    <t>Bienes de Uso (Nota 5.g)</t>
  </si>
  <si>
    <t xml:space="preserve">Activos Intangibles y cargos diferidos </t>
  </si>
  <si>
    <t xml:space="preserve">Obligac.por Contratos de Underwiting </t>
  </si>
  <si>
    <t xml:space="preserve">Previsiones </t>
  </si>
  <si>
    <t xml:space="preserve">Otras Contingencias </t>
  </si>
  <si>
    <t>Activo</t>
  </si>
  <si>
    <t>Periodo Actual</t>
  </si>
  <si>
    <t>Ejercicio Anterior</t>
  </si>
  <si>
    <t>Pasivo</t>
  </si>
  <si>
    <t>Activo Corriente</t>
  </si>
  <si>
    <t>Bancos</t>
  </si>
  <si>
    <t>Deudores por Intermediacion</t>
  </si>
  <si>
    <t>Documentos y cuentas por cobrar</t>
  </si>
  <si>
    <t>Deudores varios</t>
  </si>
  <si>
    <t>Underwitng</t>
  </si>
  <si>
    <t>Otros Activos</t>
  </si>
  <si>
    <t>Total Activo Corriente</t>
  </si>
  <si>
    <t>Activo No Corriente</t>
  </si>
  <si>
    <t>Pasivo Corriente</t>
  </si>
  <si>
    <t>Documentos y Cuentas a Pagar</t>
  </si>
  <si>
    <t>Intereses a Devengar</t>
  </si>
  <si>
    <t>Provisiones</t>
  </si>
  <si>
    <t>Impuesto a la renta a pagar</t>
  </si>
  <si>
    <t>Aportes y Retenciones a pagar</t>
  </si>
  <si>
    <t>Total Pasivo Corriente</t>
  </si>
  <si>
    <t>Pasivo No Corriente</t>
  </si>
  <si>
    <t>Cuentas a Pagar</t>
  </si>
  <si>
    <t>Total Pasivo</t>
  </si>
  <si>
    <t>Patrimonio Neto</t>
  </si>
  <si>
    <t xml:space="preserve">Total Patrimonio Neto (Según el estado de </t>
  </si>
  <si>
    <t>Licencia</t>
  </si>
  <si>
    <t>Marcas</t>
  </si>
  <si>
    <t>Total Activo No Corriente</t>
  </si>
  <si>
    <t>Total Activo</t>
  </si>
  <si>
    <t>Total Pasivo y Patrimonio Neto</t>
  </si>
  <si>
    <t>Cuenta de Contingencia Deudora</t>
  </si>
  <si>
    <t>Cuenta De Contingencia Acreedora</t>
  </si>
  <si>
    <t>Ingresos Operativos</t>
  </si>
  <si>
    <t>Comisiones por Operaciones en Rueda</t>
  </si>
  <si>
    <t>Por Intermediacion de acciones en Rueda</t>
  </si>
  <si>
    <t>Comisiones por operaciones fuera de Rueda</t>
  </si>
  <si>
    <t>Por intermediacion de Renta fija en Rueda</t>
  </si>
  <si>
    <t>Comisiones por Contratos De Colocacion Primaria</t>
  </si>
  <si>
    <t>Comisiones por contratos de Colocacion primaria de Renta fija</t>
  </si>
  <si>
    <t>Ingreso por Administracion De Cartera</t>
  </si>
  <si>
    <t>Ingreso por custodia de Valores</t>
  </si>
  <si>
    <t>Ingreso por asesoria Financiera</t>
  </si>
  <si>
    <t>Ingreso por venta de Cartera Propia</t>
  </si>
  <si>
    <t>Ingreso por Venta de Cartera Propia a personas y empresas Relacionadas</t>
  </si>
  <si>
    <t>Gastos Operativos</t>
  </si>
  <si>
    <t>Gastos Por Comisiones y Servicios</t>
  </si>
  <si>
    <t>Aranceles por Negociacion Bolsa de Valores</t>
  </si>
  <si>
    <t>Resultado operativo Bruto</t>
  </si>
  <si>
    <t>Gastos De Comercializacion</t>
  </si>
  <si>
    <t>Publicidad</t>
  </si>
  <si>
    <t>Folleto e Impresiones</t>
  </si>
  <si>
    <t>Servicios Personales</t>
  </si>
  <si>
    <t>Prevision,amortizacion y depreciaciones</t>
  </si>
  <si>
    <t>Mantenimiento</t>
  </si>
  <si>
    <t>Alquileres</t>
  </si>
  <si>
    <t>Gastos Generales</t>
  </si>
  <si>
    <t>Multas</t>
  </si>
  <si>
    <t>Impuestos,tasas y contribuciones</t>
  </si>
  <si>
    <t>Resultado operativo Neto</t>
  </si>
  <si>
    <t>Otros Ingresos</t>
  </si>
  <si>
    <t>Generados por Activos</t>
  </si>
  <si>
    <t>Generados por Pasivos</t>
  </si>
  <si>
    <t>Egresos extraordinarios</t>
  </si>
  <si>
    <t xml:space="preserve">Resultado extraordinarios </t>
  </si>
  <si>
    <t>Ajuste De Resultado De Ejercicios Anteriores</t>
  </si>
  <si>
    <t>Ingresos</t>
  </si>
  <si>
    <t>Egresos</t>
  </si>
  <si>
    <t>Utilidad O (Perdida)</t>
  </si>
  <si>
    <t>Impuesto a la Renta</t>
  </si>
  <si>
    <t>Fondo de Garantía-BVPASA</t>
  </si>
  <si>
    <t>Resultado del Ejercicio</t>
  </si>
  <si>
    <t>Estado de Flujo De Efectivo</t>
  </si>
  <si>
    <t>Estado De Variacion Del Patrimonio Neto</t>
  </si>
  <si>
    <t>Movimientos</t>
  </si>
  <si>
    <t>Capital</t>
  </si>
  <si>
    <t>Suscripto</t>
  </si>
  <si>
    <t>Integrado</t>
  </si>
  <si>
    <t>Reservas</t>
  </si>
  <si>
    <t>Legal</t>
  </si>
  <si>
    <t>Facultativa</t>
  </si>
  <si>
    <t>Del Ejercicio</t>
  </si>
  <si>
    <t>Resultados</t>
  </si>
  <si>
    <t>Acumulados</t>
  </si>
  <si>
    <t>Periodo Anterior</t>
  </si>
  <si>
    <t xml:space="preserve">Saldo al Inicio del ejercicio </t>
  </si>
  <si>
    <t>Movimiento subsecuentes</t>
  </si>
  <si>
    <t>Transf. A dividendos a pagar</t>
  </si>
  <si>
    <t>Total periodo actual</t>
  </si>
  <si>
    <t>Total periodo anterior</t>
  </si>
  <si>
    <t>Estado de Resultados</t>
  </si>
  <si>
    <t>Tipo de cambio vendedor</t>
  </si>
  <si>
    <t>Tipo de cambio comprador</t>
  </si>
  <si>
    <t>Detalle</t>
  </si>
  <si>
    <t>Cambio cierre Ejercicio Anterior</t>
  </si>
  <si>
    <t>Activos Corrientes</t>
  </si>
  <si>
    <t>Activos no Corrientes</t>
  </si>
  <si>
    <t>Pasivos No Corrientes</t>
  </si>
  <si>
    <t>Concepto</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</si>
  <si>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</si>
  <si>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</si>
  <si>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</si>
  <si>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</si>
  <si>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</si>
  <si>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</si>
  <si>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</si>
  <si>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Informacion sobre el Documento y Emisor</t>
  </si>
  <si>
    <t>Emisor</t>
  </si>
  <si>
    <t>Tipo de Titulo</t>
  </si>
  <si>
    <t>Cantidad de Titulos</t>
  </si>
  <si>
    <t>Valor Nominal Unitario</t>
  </si>
  <si>
    <t>Valor Contable</t>
  </si>
  <si>
    <t>Resultado</t>
  </si>
  <si>
    <t>Inversiones Temporarias</t>
  </si>
  <si>
    <t>Total Periodo Actual G.</t>
  </si>
  <si>
    <t>Total Ejercicio Anterior G.</t>
  </si>
  <si>
    <t>Inversiones permanentes</t>
  </si>
  <si>
    <t>Cuentas</t>
  </si>
  <si>
    <t>Valor de Costo</t>
  </si>
  <si>
    <t>Valor De Cotizacion</t>
  </si>
  <si>
    <t>Totales</t>
  </si>
  <si>
    <t>Saldo Periodo Actual</t>
  </si>
  <si>
    <t>Saldo Ejercicio Anterior</t>
  </si>
  <si>
    <t>Inversiones no Corrientes</t>
  </si>
  <si>
    <t>Accion de la Bolsa De Valores</t>
  </si>
  <si>
    <t>Cantidad</t>
  </si>
  <si>
    <t>Valor Nominal</t>
  </si>
  <si>
    <t>Valor Libro de la Accion</t>
  </si>
  <si>
    <t>Valor ultimo Remate</t>
  </si>
  <si>
    <t>Corto Plazo G.</t>
  </si>
  <si>
    <t>Largo Plazo G.</t>
  </si>
  <si>
    <t>Total Actual</t>
  </si>
  <si>
    <t>Total Anterior</t>
  </si>
  <si>
    <t>Instrumentos</t>
  </si>
  <si>
    <t>Valor Unitario</t>
  </si>
  <si>
    <t>Fecha de Vencimiento del Contrato</t>
  </si>
  <si>
    <t>Valor de Suscripcion G.</t>
  </si>
  <si>
    <t>Total Actual G.</t>
  </si>
  <si>
    <t>Total Anterior G.</t>
  </si>
  <si>
    <t>Valores de Origen</t>
  </si>
  <si>
    <t>Valores al inicio del ejercicio</t>
  </si>
  <si>
    <t>Altas</t>
  </si>
  <si>
    <t>Bajas</t>
  </si>
  <si>
    <t>Revaluo del periodo</t>
  </si>
  <si>
    <t>Valores al Cierre del periodo</t>
  </si>
  <si>
    <t>Acumuladas al inicio del ejercicio</t>
  </si>
  <si>
    <t>Acumuladas al Cierre</t>
  </si>
  <si>
    <t>Neto Resultante</t>
  </si>
  <si>
    <t>Totales Periodo Anterior</t>
  </si>
  <si>
    <t>Totales Periodo Actual</t>
  </si>
  <si>
    <t>Saldo Inicial</t>
  </si>
  <si>
    <t>Aumentos</t>
  </si>
  <si>
    <t>Amortizaciones</t>
  </si>
  <si>
    <t>Saldo Neto Final</t>
  </si>
  <si>
    <t>Total ejercicio anterior</t>
  </si>
  <si>
    <t>Largo plazo G.</t>
  </si>
  <si>
    <t>Nombre</t>
  </si>
  <si>
    <t>Relacion</t>
  </si>
  <si>
    <t>Tipo de Operación</t>
  </si>
  <si>
    <t>Periodo actual G.</t>
  </si>
  <si>
    <t>Totales:</t>
  </si>
  <si>
    <t>Plazo De Vencimiento del Contrato</t>
  </si>
  <si>
    <t>Importe Corto Plazo G.</t>
  </si>
  <si>
    <t>Importe Largo Plazo</t>
  </si>
  <si>
    <t>Q) Otros Pasivos Corrientes y No Corrientes</t>
  </si>
  <si>
    <t>Corriente G.</t>
  </si>
  <si>
    <t>No Corriente G.</t>
  </si>
  <si>
    <t>Total actual</t>
  </si>
  <si>
    <t>Total anterior</t>
  </si>
  <si>
    <t>r) Saldos y transacciones con personas y empresas Relacionadas (Corriente y No Corriente)</t>
  </si>
  <si>
    <t>Periodo Actual G.</t>
  </si>
  <si>
    <t>Periodo Anterior G.</t>
  </si>
  <si>
    <t>Persona o empresa Relacionada</t>
  </si>
  <si>
    <t>Total Egresos</t>
  </si>
  <si>
    <t>Totales ejercicio actual G.</t>
  </si>
  <si>
    <t>Totales ejercicio anterior G.</t>
  </si>
  <si>
    <t>Saldo al inicio Del Ejercicico G.</t>
  </si>
  <si>
    <t>Disminucion</t>
  </si>
  <si>
    <t>Saldo al Cierre del ejercicio G.</t>
  </si>
  <si>
    <t>Capital Integrado</t>
  </si>
  <si>
    <t>Aportes no capitalizados</t>
  </si>
  <si>
    <t>Resultados acumulados</t>
  </si>
  <si>
    <t>Resultado del ejercicio</t>
  </si>
  <si>
    <t>Total</t>
  </si>
  <si>
    <t>Saldo al inicio del ejercicio G.</t>
  </si>
  <si>
    <t>Saldo periodo Actual G.</t>
  </si>
  <si>
    <t>Saldo periodo Anterior G.</t>
  </si>
  <si>
    <t>Deducidas del Activo</t>
  </si>
  <si>
    <t>Incluidas en el</t>
  </si>
  <si>
    <t>Periodo anterior G.</t>
  </si>
  <si>
    <t>Ingresos Extraordinarios</t>
  </si>
  <si>
    <t>Valores Casa de Bolsa S.A.</t>
  </si>
  <si>
    <t>Total Pasivo No Corriente</t>
  </si>
  <si>
    <t xml:space="preserve">Bienes de Uso </t>
  </si>
  <si>
    <t>Fondo Fijo</t>
  </si>
  <si>
    <t>Acreedores por Intermediación (Nota 5.m.)</t>
  </si>
  <si>
    <t>Disponibilidades (Nota 5.d.)</t>
  </si>
  <si>
    <t>Inversiones Temporarias (Nota 5.e.)</t>
  </si>
  <si>
    <t>Empresas Relacionadas (Nota 5.o. y  Nota 5.r. )</t>
  </si>
  <si>
    <t>Obligac.por Contratos de Underwiting  (Nota 5.p.)</t>
  </si>
  <si>
    <t>Obligac.por Administración de cartera (Nota 5.n.)</t>
  </si>
  <si>
    <t>Prestamos Financieros (Nota 5.k.)</t>
  </si>
  <si>
    <t>Otros pasivos Corrientes (Nota 5.q.)</t>
  </si>
  <si>
    <t>Empresas Relacionadas (Nota 5.o.)</t>
  </si>
  <si>
    <t>Otros pasivos no Corriente (Nota 5.q.)</t>
  </si>
  <si>
    <t xml:space="preserve"> Periodo  Anterior</t>
  </si>
  <si>
    <t>Ingresos por Intereses y dividendos de cartera propia (Nota 5.y.)</t>
  </si>
  <si>
    <t>Ingreso por operaciones y servicios a personas Relacionadas (Nota 5.s. y 5.v.)</t>
  </si>
  <si>
    <t>Ingresos por operaciones y servicios extrabursatiles (Nota 5.v.)</t>
  </si>
  <si>
    <t>Resultado Extraordinarios (Nota 5.z.)</t>
  </si>
  <si>
    <t>Diferencias De Cambio (Nota 5.c.)</t>
  </si>
  <si>
    <t>Intereses Pagados (Nota 5.y.)</t>
  </si>
  <si>
    <t>Otros Ingresos y Egresos (Nota 5.x.)</t>
  </si>
  <si>
    <t>Otros gastos De Comercializacion (Nota 5.w.)</t>
  </si>
  <si>
    <t>Impuesto al Valor Agregado</t>
  </si>
  <si>
    <t>Instalaciones</t>
  </si>
  <si>
    <t>Sueldos a Pagar</t>
  </si>
  <si>
    <t>Aranceles a Pagar a la BVPASA</t>
  </si>
  <si>
    <t>Dep. de Clientes para Negociaciones</t>
  </si>
  <si>
    <t xml:space="preserve"> </t>
  </si>
  <si>
    <t>Reserva Legal</t>
  </si>
  <si>
    <t>Presidente</t>
  </si>
  <si>
    <t>Intereses Cobrados</t>
  </si>
  <si>
    <t>Intereses Cobrados Caja de Ahorros</t>
  </si>
  <si>
    <t>Recupero de Gastos</t>
  </si>
  <si>
    <t>Antigüedad de la deuda (días)</t>
  </si>
  <si>
    <t xml:space="preserve">Periodo Anterior G. </t>
  </si>
  <si>
    <t>Utiles de Oficina e impresos</t>
  </si>
  <si>
    <t>Agua, Luz y Teléfono</t>
  </si>
  <si>
    <t>Gastos de Asamblea y Escribania</t>
  </si>
  <si>
    <t>Gratificaciones y Bonific. Pagadas</t>
  </si>
  <si>
    <t>Otros Gastos de Comunicación</t>
  </si>
  <si>
    <t>Gastos Bancarios</t>
  </si>
  <si>
    <t>Cuentas de Orden</t>
  </si>
  <si>
    <t>Retenciones de Impuestos</t>
  </si>
  <si>
    <t>Comisiones por Contratos de Colocacion Primaria de acciones</t>
  </si>
  <si>
    <t>Total Ingesos Operativos</t>
  </si>
  <si>
    <t>(En Guaranies)</t>
  </si>
  <si>
    <t>Moneda extranjera clase</t>
  </si>
  <si>
    <t>Moneda extranjera Monto</t>
  </si>
  <si>
    <t>Cambio cierre periodo actual (guaranies)</t>
  </si>
  <si>
    <t>Saldo al Cierre Ejercicio Anterior (Guaranies)</t>
  </si>
  <si>
    <t>Activos y pasivos en moneda extranjera</t>
  </si>
  <si>
    <t>USD</t>
  </si>
  <si>
    <t>NO APLICABLE</t>
  </si>
  <si>
    <t>Total Ingresos</t>
  </si>
  <si>
    <t>Ingresos Varios</t>
  </si>
  <si>
    <t>Comisiones Cobradas por adelantado</t>
  </si>
  <si>
    <t>Notas a los Estados Contables</t>
  </si>
  <si>
    <t>Nota 2  Información básica de la empresa.</t>
  </si>
  <si>
    <t xml:space="preserve">La empresa fue aprobada como Casa de Bolsa por la Bolsa de Valores y Productos de Asunción S.A.  según Resolución 23/93 de fecha 7 de octubre de 1993.- </t>
  </si>
  <si>
    <t>Nota 3.  Principales políticas y prácticas contables aplicadas.</t>
  </si>
  <si>
    <t>Nota 5.  Criterios específicos de valuación.</t>
  </si>
  <si>
    <t>a) Valuación en moneda extranjera</t>
  </si>
  <si>
    <t>Nota 1 Consideración de los Estados Contables.</t>
  </si>
  <si>
    <t>Pasivos Corrientes</t>
  </si>
  <si>
    <t>Bonos en Moneda extranjera</t>
  </si>
  <si>
    <t>b) Posición en moneda extranjera</t>
  </si>
  <si>
    <t>c) Diferencia de cambio en moneda extranjera</t>
  </si>
  <si>
    <t>d) Disponibilidades</t>
  </si>
  <si>
    <t>El rubro disponibilidades esta compuesto por las siguientes cuentas:</t>
  </si>
  <si>
    <t>Cuenta</t>
  </si>
  <si>
    <t>Periodo actual</t>
  </si>
  <si>
    <t>Periodo anterior</t>
  </si>
  <si>
    <t>Monto en Guaranies</t>
  </si>
  <si>
    <t>Cantidad US$</t>
  </si>
  <si>
    <t xml:space="preserve">Totales </t>
  </si>
  <si>
    <t>Perdidas por Valuación de Pasivos Monetarios En Moneda Extranjera</t>
  </si>
  <si>
    <t>f) Créditos</t>
  </si>
  <si>
    <t>Se compone de los créditos por operaciones realizadas con los clientes por intermediación y otras operaciones realizadas por la empresa.</t>
  </si>
  <si>
    <t>Clientes - Renta Variable</t>
  </si>
  <si>
    <t>Documentos y Ctas. A Cobrar</t>
  </si>
  <si>
    <t>Clientes - Servicios</t>
  </si>
  <si>
    <t xml:space="preserve">Deudores varios </t>
  </si>
  <si>
    <t xml:space="preserve">Total </t>
  </si>
  <si>
    <t>Depreciaciones</t>
  </si>
  <si>
    <t>g) Bienes de Uso</t>
  </si>
  <si>
    <t>k) Préstamos Financieros a corto y largo Plazo</t>
  </si>
  <si>
    <t>m) Acreedores por Intermediacion (Corto y Largo Plazo)</t>
  </si>
  <si>
    <t>n) Administracion de cartera(Corto y Largo Plazo)</t>
  </si>
  <si>
    <t xml:space="preserve">Honorarios a Pagar </t>
  </si>
  <si>
    <t>Relación</t>
  </si>
  <si>
    <t>s ) Resultado con personas y empresas vinculadas</t>
  </si>
  <si>
    <t>t ) Patrimonio</t>
  </si>
  <si>
    <t>u) Previsiones</t>
  </si>
  <si>
    <t>El patrimonio de la empresa registro los siguientes movimientos según el cuadro siguiente;</t>
  </si>
  <si>
    <t>v) Ingresos Operativos</t>
  </si>
  <si>
    <t>x ) Otros Ingresos y Egresos</t>
  </si>
  <si>
    <t>Otros egresos</t>
  </si>
  <si>
    <t>y) Resultados Financieros</t>
  </si>
  <si>
    <t xml:space="preserve">Intereses Cobrados s/Bonos </t>
  </si>
  <si>
    <t>z) Resultados Extraordinarios</t>
  </si>
  <si>
    <t>Nota 6 Información referente a contingencia y compromisos.</t>
  </si>
  <si>
    <t>La empresa no cuenta con contingencias legales a la fecha de cierre de los estados contables.</t>
  </si>
  <si>
    <t>P) Obligac.por contrato de underwriting (Corto y Largo Plazo)</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</si>
  <si>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</si>
  <si>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</si>
  <si>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</si>
  <si>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</si>
  <si>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</si>
  <si>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</si>
  <si>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Tarjeta de Credito</t>
  </si>
  <si>
    <t>o) Cuentas a Pagar a personas y empresas relacionadas (Corto y Largo plazo)</t>
  </si>
  <si>
    <t xml:space="preserve">Resultados Financieros </t>
  </si>
  <si>
    <t xml:space="preserve">Intereses Cobrados </t>
  </si>
  <si>
    <t>Variación del patrimonio Neto)</t>
  </si>
  <si>
    <t>(En Guaraníes)</t>
  </si>
  <si>
    <t>Acreedores por Intermediación</t>
  </si>
  <si>
    <t>Títulos De Renta Variable</t>
  </si>
  <si>
    <t>Títulos De Renta Fija</t>
  </si>
  <si>
    <t>Menos: previsión Por menor valor</t>
  </si>
  <si>
    <t>Deudores por Intermediación</t>
  </si>
  <si>
    <t>IVA a Pagar</t>
  </si>
  <si>
    <t xml:space="preserve">Menos: previsión por cuentas a cobrar a </t>
  </si>
  <si>
    <t>Oblig.Por Administración De Cartera</t>
  </si>
  <si>
    <t>Créditos</t>
  </si>
  <si>
    <t>Previsión para Indemnización</t>
  </si>
  <si>
    <t>(Depreciación acumulada)</t>
  </si>
  <si>
    <t>-</t>
  </si>
  <si>
    <t>Saldo periodo actual (guaranies)</t>
  </si>
  <si>
    <t>Saldos (Indicacion de los saldos deudores y acreedores mantenidos)</t>
  </si>
  <si>
    <t>No registra saldo</t>
  </si>
  <si>
    <t>Proveedores</t>
  </si>
  <si>
    <t>Por Intermediacion de Renta fija en Rueda</t>
  </si>
  <si>
    <t xml:space="preserve">Informacion sobre el Emisor Al </t>
  </si>
  <si>
    <t>Christian Borja</t>
  </si>
  <si>
    <t>Accionista-Director</t>
  </si>
  <si>
    <t>Otros Activos Corrientes (Nota 5 j)</t>
  </si>
  <si>
    <t>Acreedores Varios (Nota 5 I)</t>
  </si>
  <si>
    <t>Cuota  BVPASA SEN</t>
  </si>
  <si>
    <t>Diferencia de caja</t>
  </si>
  <si>
    <t>Otros Gastos Administrativos</t>
  </si>
  <si>
    <t>A Integrar /Aporte</t>
  </si>
  <si>
    <t>Intereses Bancarios Pagados/ Gtos.Bancarios/Sobregiros</t>
  </si>
  <si>
    <t>Total Ejercicio Actual saldo Deudor</t>
  </si>
  <si>
    <t>Total Ejercicio Actual saldo Acreedor</t>
  </si>
  <si>
    <t>Inversiones</t>
  </si>
  <si>
    <t>ANTONIO AMERICO DOMANICZKY HOMZI</t>
  </si>
  <si>
    <t>La empresa Valores Casa de Bolsa S.A., al cierre del periodo considerado cuenta con participación en la Bolsa de Valores y Productos de Asunción S.A., de acuerdo a lo establecido en la Ley 1284/98 de Mercado de capitales.</t>
  </si>
  <si>
    <t>Institución</t>
  </si>
  <si>
    <t>Por Intermediacion de Acciones en Rueda</t>
  </si>
  <si>
    <t>Las inversiones están registradas de acuerdo a su precio de adquisición y revaluadas al precio de valor libro de la BVPASA según cuadro se detalla la composición de los mismos.</t>
  </si>
  <si>
    <t xml:space="preserve">h.i) Activos Intangibles y Cargos Diferidos </t>
  </si>
  <si>
    <t>La empresa  registra operaciones de cuenta Intangibles al periodo considerado</t>
  </si>
  <si>
    <t>Otros Activos No Corrientes (Nota 5j)</t>
  </si>
  <si>
    <t>Gastos No Devengados (Nota 5j )</t>
  </si>
  <si>
    <t>Sistema Informático (Nota 5 hi)</t>
  </si>
  <si>
    <t>Amortización C.D. Sistemas (Nota 5 hi)</t>
  </si>
  <si>
    <t xml:space="preserve">Prestamos Bancarios </t>
  </si>
  <si>
    <t>Garantía de Alquiler</t>
  </si>
  <si>
    <t>HUGO MARCIAL CHECO BAEZ</t>
  </si>
  <si>
    <t>Prestamos a pagar US$</t>
  </si>
  <si>
    <t>Interes a Pagar US$</t>
  </si>
  <si>
    <t>Comisiones a Pagar US$</t>
  </si>
  <si>
    <t xml:space="preserve">Deposito de Clientes para Negociación </t>
  </si>
  <si>
    <t>Viáticos y otros Gtos. Del Personal</t>
  </si>
  <si>
    <t>Estructuraciones</t>
  </si>
  <si>
    <t>CAROLINA RAMIREZ BENITEZ</t>
  </si>
  <si>
    <t>JOSE LUIS MANZUR ABOUAQUIN</t>
  </si>
  <si>
    <t>Representantes de Obligacionistas</t>
  </si>
  <si>
    <t>Adminsitracion de Cartera</t>
  </si>
  <si>
    <t>Cuota Social</t>
  </si>
  <si>
    <t>Recaudaciones a depositar/Caja</t>
  </si>
  <si>
    <t>BONO</t>
  </si>
  <si>
    <t>Valor Contable Gs</t>
  </si>
  <si>
    <t>Deudores Varios US$</t>
  </si>
  <si>
    <t>Acciones Banco Regional</t>
  </si>
  <si>
    <t>GND</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</si>
  <si>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</si>
  <si>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</si>
  <si>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</si>
  <si>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</si>
  <si>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</si>
  <si>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</si>
  <si>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</si>
  <si>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</si>
  <si>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</si>
  <si>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</si>
  <si>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</si>
  <si>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</si>
  <si>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</si>
  <si>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</si>
  <si>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</si>
  <si>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</si>
  <si>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</si>
  <si>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</si>
  <si>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</si>
  <si>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</si>
  <si>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</si>
  <si>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</si>
  <si>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</si>
  <si>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Títulos De Renta Fija (Nota 5.e)</t>
  </si>
  <si>
    <t>Títulos De Renta Variable (Nota 5.e)</t>
  </si>
  <si>
    <t>Inversiones en Moneda Extranjera</t>
  </si>
  <si>
    <t>JB Mosaic $</t>
  </si>
  <si>
    <t>ACCION</t>
  </si>
  <si>
    <t>Sub Total</t>
  </si>
  <si>
    <t>Prevision por incobrables</t>
  </si>
  <si>
    <t>Credito en gestion de cobro</t>
  </si>
  <si>
    <t>Prevision para incobrables</t>
  </si>
  <si>
    <t>Agua, Luz y Telefono a pagar</t>
  </si>
  <si>
    <t>Cupones a pagar US$</t>
  </si>
  <si>
    <t>BVPASA a pagar US$</t>
  </si>
  <si>
    <t xml:space="preserve">Los ingresos generados durante el periodo son registrados como ingresos en función a su devengamiento, independientemente a su realización. </t>
  </si>
  <si>
    <t>Dividendos a pagar en efectivo (Nota 5.r.,5.o)</t>
  </si>
  <si>
    <t xml:space="preserve">Seguros </t>
  </si>
  <si>
    <t>Acción De Bolsa De Valores (Nota 5.e), (Nota7)</t>
  </si>
  <si>
    <t>Cuenta De orden Deudora</t>
  </si>
  <si>
    <t>Cuenta De orden Acreedora</t>
  </si>
  <si>
    <t>Cuentas de Orden Nota 7</t>
  </si>
  <si>
    <t>Ganancia por Diferencia de Cambio</t>
  </si>
  <si>
    <t xml:space="preserve">Servicio De Intermediacion </t>
  </si>
  <si>
    <t>Otros Activos a Largo Plazo</t>
  </si>
  <si>
    <t xml:space="preserve">Sobregiro Bancario </t>
  </si>
  <si>
    <t xml:space="preserve">Otros Pasivos </t>
  </si>
  <si>
    <t>Prestamos De Terceros (Nota 5.q)</t>
  </si>
  <si>
    <t>IVA Credito Fiscal</t>
  </si>
  <si>
    <t>Rodados</t>
  </si>
  <si>
    <t>Intereses a pagar Gs</t>
  </si>
  <si>
    <t>Intereses a pagar usd</t>
  </si>
  <si>
    <t>e) Inversiones</t>
  </si>
  <si>
    <t>Aguinaldos a pagar</t>
  </si>
  <si>
    <t>Honorarios a Pagar usd</t>
  </si>
  <si>
    <t xml:space="preserve">  </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</si>
  <si>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</si>
  <si>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Retenciones</t>
  </si>
  <si>
    <t>La empresa cuenta con los siguientes activos que garantizan lineas de credito</t>
  </si>
  <si>
    <t>Correspondiente al   31/03/2021 presentado en forma comparativa con el 31/03/2020</t>
  </si>
  <si>
    <t>Cuentas a Pagar a Personas y (Nota 5.o. y  Nota 5.r. )</t>
  </si>
  <si>
    <t>ok</t>
  </si>
  <si>
    <t>L) Documentos y cuentas por pagar(Corto y Largo Plazo)</t>
  </si>
  <si>
    <t>NO APLICA</t>
  </si>
  <si>
    <t>A la fecha de informes no existen sanciones a la empresa o a sus Directores</t>
  </si>
  <si>
    <t>Intereses</t>
  </si>
  <si>
    <t>Sin Informacion</t>
  </si>
  <si>
    <t>Nota 8  Limitación a la libre disponibilidad de los Activos o del patrimonio y cualquier restricción al derecho de la propiedad.</t>
  </si>
  <si>
    <t>Deudores Por Inversion- Inmueble (Nota 5.e) (Nota 7)</t>
  </si>
  <si>
    <t>Ingreso por venta de Cartera Propia(Nota 5x)</t>
  </si>
  <si>
    <t>Anticipos</t>
  </si>
  <si>
    <t>Acreedores Varios (Nota 5.L.)</t>
  </si>
  <si>
    <t xml:space="preserve">Intereses a Pagar Gs </t>
  </si>
  <si>
    <t>Interes a Pagar Usd</t>
  </si>
  <si>
    <t>Tu Financiera Gs</t>
  </si>
  <si>
    <t>wi</t>
  </si>
  <si>
    <t>W</t>
  </si>
  <si>
    <t xml:space="preserve">                       Derechos Sobre Titulos por Contratos De Underwriting</t>
  </si>
  <si>
    <r>
      <t xml:space="preserve">a) </t>
    </r>
    <r>
      <rPr>
        <u/>
        <sz val="10"/>
        <rFont val="Times New Roman"/>
        <family val="1"/>
      </rPr>
      <t>Compromisos directos</t>
    </r>
  </si>
  <si>
    <r>
      <t xml:space="preserve">b) </t>
    </r>
    <r>
      <rPr>
        <u/>
        <sz val="10"/>
        <rFont val="Times New Roman"/>
        <family val="1"/>
      </rPr>
      <t>Contingencias legales</t>
    </r>
  </si>
  <si>
    <r>
      <t xml:space="preserve">c) </t>
    </r>
    <r>
      <rPr>
        <u/>
        <sz val="10"/>
        <rFont val="Times New Roman"/>
        <family val="1"/>
      </rPr>
      <t>Garantías constituidas</t>
    </r>
  </si>
  <si>
    <r>
      <t xml:space="preserve">2.1. </t>
    </r>
    <r>
      <rPr>
        <u/>
        <sz val="10"/>
        <rFont val="Times New Roman"/>
        <family val="1"/>
      </rPr>
      <t>Natural jurídica de las actividades de la sociedad.</t>
    </r>
  </si>
  <si>
    <r>
      <t xml:space="preserve">2.2. </t>
    </r>
    <r>
      <rPr>
        <u/>
        <sz val="10"/>
        <rFont val="Times New Roman"/>
        <family val="1"/>
      </rPr>
      <t>Participación en otras empresas</t>
    </r>
    <r>
      <rPr>
        <sz val="10"/>
        <rFont val="Times New Roman"/>
        <family val="1"/>
      </rPr>
      <t>.</t>
    </r>
  </si>
  <si>
    <r>
      <t xml:space="preserve">3.1. </t>
    </r>
    <r>
      <rPr>
        <u/>
        <sz val="10"/>
        <rFont val="Times New Roman"/>
        <family val="1"/>
      </rPr>
      <t>Bases de preparación de los Estados Contables:</t>
    </r>
    <r>
      <rPr>
        <sz val="10"/>
        <rFont val="Times New Roman"/>
        <family val="1"/>
      </rPr>
      <t xml:space="preserve"> </t>
    </r>
  </si>
  <si>
    <r>
      <t xml:space="preserve">3.2. </t>
    </r>
    <r>
      <rPr>
        <u/>
        <sz val="10"/>
        <rFont val="Times New Roman"/>
        <family val="1"/>
      </rPr>
      <t>Criterio de valuación:</t>
    </r>
    <r>
      <rPr>
        <sz val="10"/>
        <rFont val="Times New Roman"/>
        <family val="1"/>
      </rPr>
      <t xml:space="preserve"> </t>
    </r>
  </si>
  <si>
    <r>
      <t xml:space="preserve">3.3 </t>
    </r>
    <r>
      <rPr>
        <u/>
        <sz val="10"/>
        <rFont val="Times New Roman"/>
        <family val="1"/>
      </rPr>
      <t>Política de constitución de previsiones:</t>
    </r>
    <r>
      <rPr>
        <sz val="10"/>
        <rFont val="Times New Roman"/>
        <family val="1"/>
      </rPr>
      <t xml:space="preserve"> </t>
    </r>
  </si>
  <si>
    <r>
      <t>3.4.</t>
    </r>
    <r>
      <rPr>
        <sz val="10"/>
        <rFont val="Times New Roman"/>
        <family val="1"/>
      </rPr>
      <t xml:space="preserve"> </t>
    </r>
    <r>
      <rPr>
        <u/>
        <sz val="10"/>
        <rFont val="Times New Roman"/>
        <family val="1"/>
      </rPr>
      <t>Política de depreciación:</t>
    </r>
    <r>
      <rPr>
        <sz val="10"/>
        <rFont val="Times New Roman"/>
        <family val="1"/>
      </rPr>
      <t xml:space="preserve"> .</t>
    </r>
  </si>
  <si>
    <r>
      <t>3.5.</t>
    </r>
    <r>
      <rPr>
        <sz val="10"/>
        <rFont val="Times New Roman"/>
        <family val="1"/>
      </rPr>
      <t xml:space="preserve"> </t>
    </r>
    <r>
      <rPr>
        <u/>
        <sz val="10"/>
        <rFont val="Times New Roman"/>
        <family val="1"/>
      </rPr>
      <t>Política de reconocimiento de ingresos:</t>
    </r>
  </si>
  <si>
    <r>
      <t>personas y empresas relacionadas</t>
    </r>
    <r>
      <rPr>
        <b/>
        <sz val="10"/>
        <rFont val="Times New Roman"/>
        <family val="1"/>
      </rPr>
      <t xml:space="preserve"> </t>
    </r>
  </si>
  <si>
    <t xml:space="preserve">Cuenta De Orden Acreedora </t>
  </si>
  <si>
    <t>Intereses a Pagar LP</t>
  </si>
  <si>
    <t>Intereses a Pagar LP (Nota 5.k.)</t>
  </si>
  <si>
    <t>Ueno Gs</t>
  </si>
  <si>
    <t>Cursos y Capacitaciones</t>
  </si>
  <si>
    <t>N/A</t>
  </si>
  <si>
    <t>Las previsiones por incobrables se realizan de acuerdo a la antigüedad de saldos de las cuentas deudoras, según políticas administrativas de la empresa y criterios establecidos en la Ley  6380/19.</t>
  </si>
  <si>
    <r>
      <t>3.6.</t>
    </r>
    <r>
      <rPr>
        <b/>
        <u/>
        <sz val="10"/>
        <rFont val="Times New Roman"/>
        <family val="1"/>
      </rPr>
      <t xml:space="preserve"> </t>
    </r>
    <r>
      <rPr>
        <u/>
        <sz val="10"/>
        <rFont val="Times New Roman"/>
        <family val="1"/>
      </rPr>
      <t xml:space="preserve">Definición de fondos adoptada para la preparación del estado de flujo de Efectivo, </t>
    </r>
  </si>
  <si>
    <r>
      <t>Nota 4.</t>
    </r>
    <r>
      <rPr>
        <b/>
        <sz val="11"/>
        <rFont val="Times New Roman"/>
        <family val="1"/>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</si>
  <si>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</si>
  <si>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Mathias Angulo Turitich</t>
  </si>
  <si>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</si>
  <si>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Proveedores usd</t>
  </si>
  <si>
    <t>Caja</t>
  </si>
  <si>
    <t>Tecnico</t>
  </si>
  <si>
    <t>Clientes</t>
  </si>
  <si>
    <t>Nota 7 Hechos posteriores al cierre del ejercicio. (N/A)</t>
  </si>
  <si>
    <t>La empresa no cuenta con hechos posteriores a mencionar a la fecha de cierre de los estados contables.</t>
  </si>
  <si>
    <t>III) Ingresos por operaciones y servicios extrabursatiles</t>
  </si>
  <si>
    <t xml:space="preserve">Gastos De Administracion </t>
  </si>
  <si>
    <t>Deudores por Inversion a LP</t>
  </si>
  <si>
    <t>NOTA 12 – Inmueble</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</si>
  <si>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</si>
  <si>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</si>
  <si>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</si>
  <si>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r>
      <t xml:space="preserve">Las </t>
    </r>
    <r>
      <rPr>
        <sz val="10"/>
        <rFont val="Times New Roman"/>
        <family val="1"/>
      </rPr>
      <t>12</t>
    </r>
    <r>
      <rPr>
        <sz val="10"/>
        <color indexed="10"/>
        <rFont val="Times New Roman"/>
        <family val="1"/>
      </rPr>
      <t xml:space="preserve"> </t>
    </r>
    <r>
      <rPr>
        <sz val="10"/>
        <rFont val="Times New Roman"/>
        <family val="1"/>
      </rPr>
      <t>notas que se acompañan forman parte integrante de los Estados Contables.</t>
    </r>
  </si>
  <si>
    <t>IVA Costo</t>
  </si>
  <si>
    <t>Gestion de inversion</t>
  </si>
  <si>
    <t>Venta de Inmueble</t>
  </si>
  <si>
    <t>Prestamos en Bancos (Nota 5.k.)</t>
  </si>
  <si>
    <t>Otros Activos no Corrientes</t>
  </si>
  <si>
    <t>Deudores Para Inversion Lp</t>
  </si>
  <si>
    <t>Biedermann Publicidad</t>
  </si>
  <si>
    <t>Acciones Banco Continental</t>
  </si>
  <si>
    <t>Remuneraciones a pagar</t>
  </si>
  <si>
    <t xml:space="preserve">Dividendos cobrados en efectivo </t>
  </si>
  <si>
    <t>Ganancia en realización CDA</t>
  </si>
  <si>
    <t xml:space="preserve">Ganancia en realización acciones </t>
  </si>
  <si>
    <t>Ganancia en realización Bonos</t>
  </si>
  <si>
    <t>Gastos de limpieza</t>
  </si>
  <si>
    <r>
      <rPr>
        <b/>
        <u/>
        <sz val="18"/>
        <rFont val="Times New Roman"/>
        <family val="1"/>
      </rPr>
      <t xml:space="preserve">Obs.: </t>
    </r>
    <r>
      <rPr>
        <sz val="18"/>
        <rFont val="Times New Roman"/>
        <family val="1"/>
      </rPr>
      <t>Según Acta de Directorio de Numero</t>
    </r>
    <r>
      <rPr>
        <sz val="18"/>
        <color indexed="10"/>
        <rFont val="Times New Roman"/>
        <family val="1"/>
      </rPr>
      <t xml:space="preserve"> </t>
    </r>
    <r>
      <rPr>
        <sz val="18"/>
        <rFont val="Times New Roman"/>
        <family val="1"/>
      </rPr>
      <t>295 de fecha 28/04/21 el Directorio de Valores Casa de Bolsa S.A. dispuso una politica de previsiones del 20% anual, aplicando 5% trimestral sobre los Bonos emitidos por Oppy S.A.E. Al 31/12/2022 posee una prevision de Gs 3.096.359.669- incluida en el valor contable.</t>
    </r>
  </si>
  <si>
    <t>Banco Atlas Gs</t>
  </si>
  <si>
    <t>Banco Rio Gs</t>
  </si>
  <si>
    <t>Continental Gs.</t>
  </si>
  <si>
    <t>Morgan Stanley Bank, N.A.</t>
  </si>
  <si>
    <t>Z Banco U$D</t>
  </si>
  <si>
    <t>Bancop Gs</t>
  </si>
  <si>
    <t>Bco Familiar Gs</t>
  </si>
  <si>
    <t>Solar Gs</t>
  </si>
  <si>
    <t>BARCINO COLI S.R.L.</t>
  </si>
  <si>
    <t>SANDRA SOHN</t>
  </si>
  <si>
    <t>SASCHA MARKEWITZ SOHN</t>
  </si>
  <si>
    <t xml:space="preserve">Ueno Bank </t>
  </si>
  <si>
    <t>Acciones Vision Banco</t>
  </si>
  <si>
    <t>Marcelo Nicolas Ypa</t>
  </si>
  <si>
    <t>MARIA DEL PILAR CALLIZO LOPEZ MOREIRA</t>
  </si>
  <si>
    <t>MIRIAN ELIZABETH RESQUIN ROJAS</t>
  </si>
  <si>
    <t>RODRIGO LUIS GONZALEZ NAVARRO</t>
  </si>
  <si>
    <t>ENZO PABLO PROTTI</t>
  </si>
  <si>
    <t>ALEXANDRA ZAMPHIROPOLOS KLOTZSCHE</t>
  </si>
  <si>
    <t>STEINAR BENGT SUNDIN</t>
  </si>
  <si>
    <t>EDUARDO MATIAS QUIROGA</t>
  </si>
  <si>
    <t>FATIMA MARIA LIZ DOMANICZKY HOMZI</t>
  </si>
  <si>
    <t>Directorio</t>
  </si>
  <si>
    <t>Bancop Cta. Us$</t>
  </si>
  <si>
    <t>Sudameris Bank Us$</t>
  </si>
  <si>
    <t>Banco Basa Us$</t>
  </si>
  <si>
    <t>Interfisa Us$</t>
  </si>
  <si>
    <t>Banco Rio Us$</t>
  </si>
  <si>
    <t>Z Banco Gs</t>
  </si>
  <si>
    <t>Gnb Gs Nº 779-002</t>
  </si>
  <si>
    <t>Gnb U$D Nº 779-001</t>
  </si>
  <si>
    <t>Gnb Caja De Ahorro Gs Nº 779-004</t>
  </si>
  <si>
    <t>Gnb Usd Caja De Ahorro Nº 779-003</t>
  </si>
  <si>
    <t>Morgan Stanley Caja De Ahorro Usd</t>
  </si>
  <si>
    <t>Ueno U$D</t>
  </si>
  <si>
    <t>Gnb Gs Compensacion Nº 779-006</t>
  </si>
  <si>
    <t>Gnb U$D Compensacion Nº 779-005</t>
  </si>
  <si>
    <t>Solar Sa Usd</t>
  </si>
  <si>
    <t>Fic Sa De Finanzas Usd</t>
  </si>
  <si>
    <t>Tu Financiera Usd</t>
  </si>
  <si>
    <t>Gnb Ahorro Gs 12599779-007</t>
  </si>
  <si>
    <t>Gnb U$D Nº 779-010</t>
  </si>
  <si>
    <t>Grupo Vazquez S.A.E.Usd</t>
  </si>
  <si>
    <t>Itti Usd</t>
  </si>
  <si>
    <t>Ueno Bank</t>
  </si>
  <si>
    <t>Cgs - Bono Gs</t>
  </si>
  <si>
    <t>Grupo Vazquez S.A.E.</t>
  </si>
  <si>
    <t>Clientes-Vta.Credito-Us$.</t>
  </si>
  <si>
    <t>Ventas Contado Us$</t>
  </si>
  <si>
    <t>Deudores Varios</t>
  </si>
  <si>
    <t>Intereses A Devengar S/ Prestamos Usd</t>
  </si>
  <si>
    <t>Acciones Geco Sa</t>
  </si>
  <si>
    <t>Acciones Electronicas Vision Banco Saeca</t>
  </si>
  <si>
    <t>Acciones 13 De Agosto Sa</t>
  </si>
  <si>
    <t>Acciones Bvpasa</t>
  </si>
  <si>
    <t>Intereses a cobrar Gs s/ T renta Fija Lp GS</t>
  </si>
  <si>
    <t>Intereses a cobrar Usd/ T.Renta Fija Lp Usd</t>
  </si>
  <si>
    <t>Menos: intereses a devengar T.Renta Fija GS</t>
  </si>
  <si>
    <t>Menos: intereses a devengar T.Renta Fija Usd</t>
  </si>
  <si>
    <t>Intereses A Devengar Lp S/Prestamos Usd</t>
  </si>
  <si>
    <t>Intereses A Cobr Usd S/ T.Renta Fija Lp</t>
  </si>
  <si>
    <t>Muebles Y Utiles</t>
  </si>
  <si>
    <t>Equipos De Informatica</t>
  </si>
  <si>
    <t>Inmuebles</t>
  </si>
  <si>
    <t>Mejoras En Inmuebles De Terceros</t>
  </si>
  <si>
    <t xml:space="preserve">Intereses A Cobrar S/Titulos Rf. Gs </t>
  </si>
  <si>
    <t>Intereses A Cobrar S/ Titulos R.F Usd</t>
  </si>
  <si>
    <t>Intereses A Devengar Gs S/Trf</t>
  </si>
  <si>
    <t>Intereses A Devengar Usd S/Trf</t>
  </si>
  <si>
    <t>Acciones Paraqvaria Sa</t>
  </si>
  <si>
    <t>Deudores por Intermediación Nota 5.f</t>
  </si>
  <si>
    <t>Deudores varios Nota 5.f</t>
  </si>
  <si>
    <t>Deudores Gs LP Nota 5.f</t>
  </si>
  <si>
    <t>Créditos en Gestión de Cobro Nota 5.f</t>
  </si>
  <si>
    <t>Menos: previsión para incobrables  Nota 5.f</t>
  </si>
  <si>
    <t>Creditos en Gestion de Recuperacion Nota 5.f</t>
  </si>
  <si>
    <t>Intereses a Devengar LP Gs Nota 5.f</t>
  </si>
  <si>
    <t>Intereses a Devengar LP Usd Nota 5.f</t>
  </si>
  <si>
    <t>Menos: previsión por cuentas a cobrar a Nota 5.f</t>
  </si>
  <si>
    <t>personas y empresas relacionadas  Nota 5.f</t>
  </si>
  <si>
    <t>Derechos sobre Títulos Por Contratos de Nota 5.f</t>
  </si>
  <si>
    <t>Iva credito fiscal Nota 5.f</t>
  </si>
  <si>
    <t>Prestamo A Pagar Gs</t>
  </si>
  <si>
    <t>Prestamos A Pagar Us$</t>
  </si>
  <si>
    <t>Dividendos A Pagar</t>
  </si>
  <si>
    <t>Anticipos De Clientes Cumbres</t>
  </si>
  <si>
    <t>Garantia Alquiler Lp $</t>
  </si>
  <si>
    <t>Costo De Venta Inmueble</t>
  </si>
  <si>
    <t>Sudameris Bono U$D</t>
  </si>
  <si>
    <t>JOSE DOMINGO CHAVEZ ARNOLD</t>
  </si>
  <si>
    <t>Alamo Sa</t>
  </si>
  <si>
    <t>Financiera Ueno Saeca</t>
  </si>
  <si>
    <t>Municipalidad De Villa Hayes</t>
  </si>
  <si>
    <t>Proberis S.A.E.</t>
  </si>
  <si>
    <t>Finexpar U$D</t>
  </si>
  <si>
    <t>Obras En Curso</t>
  </si>
  <si>
    <t>Fondo De Garantia Bursatil</t>
  </si>
  <si>
    <t>Acciones Mineral Trading Sa</t>
  </si>
  <si>
    <t>Gustavo Mathias Angulo</t>
  </si>
  <si>
    <t xml:space="preserve">Sistema informatico </t>
  </si>
  <si>
    <t>Seguros pagados por adelantados</t>
  </si>
  <si>
    <t>Prestamos a pagar USD Lp</t>
  </si>
  <si>
    <t>Diferencia de cambio</t>
  </si>
  <si>
    <t>Vision U$D</t>
  </si>
  <si>
    <t>LAURA MARIA CONCEPCION DOMANICZKY HOMZI</t>
  </si>
  <si>
    <t>Prestamos Privados</t>
  </si>
  <si>
    <t>Banco Rio U$D (Ex Cefisa)</t>
  </si>
  <si>
    <t>Continental Us$</t>
  </si>
  <si>
    <t>Banco Familiar Ca Usd . 22-3295797</t>
  </si>
  <si>
    <t xml:space="preserve">Cda´S En Gs. </t>
  </si>
  <si>
    <t>Ibi Bono Gs</t>
  </si>
  <si>
    <t>Ministerio De Hacienda</t>
  </si>
  <si>
    <t>Ueno Holding S.A.E.C.A.</t>
  </si>
  <si>
    <t>Cathay S.A.E</t>
  </si>
  <si>
    <t>Itti Saeca</t>
  </si>
  <si>
    <t>Vilux Bonos</t>
  </si>
  <si>
    <t>Acciones Paraqvaria Aero Y Marina Countr</t>
  </si>
  <si>
    <t>Cuentas A Cobrar Us$</t>
  </si>
  <si>
    <t>Anticipo Compra De Inmuebles</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</si>
  <si>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</si>
  <si>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Actividad principal: Intermediación en el Mercado de Valores</t>
  </si>
  <si>
    <r>
      <t xml:space="preserve">: </t>
    </r>
    <r>
      <rPr>
        <sz val="11"/>
        <color rgb="FF000000"/>
        <rFont val="Arial"/>
        <family val="2"/>
      </rPr>
      <t>valores@valores.com.py</t>
    </r>
  </si>
  <si>
    <t>E-mail</t>
  </si>
  <si>
    <r>
      <t xml:space="preserve">: </t>
    </r>
    <r>
      <rPr>
        <sz val="11"/>
        <color rgb="FF000000"/>
        <rFont val="Arial"/>
        <family val="2"/>
      </rPr>
      <t>600-450 Tel. fax: 600-450</t>
    </r>
  </si>
  <si>
    <t>Teléfono</t>
  </si>
  <si>
    <r>
      <t xml:space="preserve">: </t>
    </r>
    <r>
      <rPr>
        <sz val="11"/>
        <color rgb="FF000000"/>
        <rFont val="Arial"/>
        <family val="2"/>
      </rPr>
      <t>Avenida Santa Teresa 1827 c/ Avenida Aviadores del Chaco</t>
    </r>
  </si>
  <si>
    <t>Domicilio legal</t>
  </si>
  <si>
    <t>: 006</t>
  </si>
  <si>
    <t>Código Casa de Bolsa</t>
  </si>
  <si>
    <r>
      <t xml:space="preserve">: </t>
    </r>
    <r>
      <rPr>
        <sz val="11"/>
        <color rgb="FF000000"/>
        <rFont val="Arial"/>
        <family val="2"/>
      </rPr>
      <t>RES.33/93 841/05</t>
    </r>
  </si>
  <si>
    <t>Registro CNV</t>
  </si>
  <si>
    <r>
      <t xml:space="preserve">: </t>
    </r>
    <r>
      <rPr>
        <b/>
        <sz val="12"/>
        <color rgb="FF000000"/>
        <rFont val="Arial"/>
        <family val="2"/>
      </rPr>
      <t>VALORES CASA DE BOLSA S.A.</t>
    </r>
  </si>
  <si>
    <t>Denominación</t>
  </si>
  <si>
    <t>Presentado en forma comparativa con el ejercicio anterior</t>
  </si>
  <si>
    <t>INFORMACIÓN GENERAL DE LA ENTIDAD</t>
  </si>
  <si>
    <t>A</t>
  </si>
  <si>
    <t>Jose Rodrigo Arrellaga Ferrer</t>
  </si>
  <si>
    <t>Julian Lionel Sandt</t>
  </si>
  <si>
    <t>Wilhelm Paul Anton Lambertz</t>
  </si>
  <si>
    <t>Eberhard Karl Jurgen Issendorff</t>
  </si>
  <si>
    <t>Hugo Pankratz Loewen</t>
  </si>
  <si>
    <t>Irma Elena Paiva de Rodriguez</t>
  </si>
  <si>
    <t>Javier Antonio Saldaña Barudi</t>
  </si>
  <si>
    <t>Jose Gaspar Ramirez Ugarte</t>
  </si>
  <si>
    <t>Luis Alberto Zanotti Cavazzoni Scavone</t>
  </si>
  <si>
    <t>Laureano Ezequiel Sosa Dominguez</t>
  </si>
  <si>
    <t>Jose Luis Manzur Abouaquin</t>
  </si>
  <si>
    <t>Gustavo Alcides Gonzalez Valdez</t>
  </si>
  <si>
    <t>al</t>
  </si>
  <si>
    <t>del</t>
  </si>
  <si>
    <t>Clase</t>
  </si>
  <si>
    <t>N° de Acciones</t>
  </si>
  <si>
    <t>Accionistas</t>
  </si>
  <si>
    <t>Nro.</t>
  </si>
  <si>
    <t>Gs.         1.000.000</t>
  </si>
  <si>
    <t>Valor Nominal de las acciones</t>
  </si>
  <si>
    <t>Capital Emitido</t>
  </si>
  <si>
    <t>Capital Social</t>
  </si>
  <si>
    <t>CAPITAL Y PROPIEDAD</t>
  </si>
  <si>
    <t>Auditor Interno</t>
  </si>
  <si>
    <t>Violette Perezlindo</t>
  </si>
  <si>
    <t>Oficial de Cumplimiento</t>
  </si>
  <si>
    <t>Prof.Abog.Juan E. Fiandro Cabrera</t>
  </si>
  <si>
    <t>Síndico</t>
  </si>
  <si>
    <t>Cp. Yanina Monges</t>
  </si>
  <si>
    <t>Director</t>
  </si>
  <si>
    <t>Econ. Gustavo Mathias Angulo</t>
  </si>
  <si>
    <t>Vicepresidente</t>
  </si>
  <si>
    <t>NOMBRE Y APELLLIDO</t>
  </si>
  <si>
    <t>CARGO</t>
  </si>
  <si>
    <t xml:space="preserve">ADMINISTRACIÓN </t>
  </si>
  <si>
    <t>Vinculación por Activos</t>
  </si>
  <si>
    <t>Prof. Abog.Juan E.Fiandro Cabrera</t>
  </si>
  <si>
    <t xml:space="preserve">Accionista </t>
  </si>
  <si>
    <t>Viva Inversiones S.A.</t>
  </si>
  <si>
    <t>Dr. Christian Borja Terán</t>
  </si>
  <si>
    <t xml:space="preserve"> Relación</t>
  </si>
  <si>
    <t>Nombre y Apellido</t>
  </si>
  <si>
    <t xml:space="preserve">PERSONAS Y EMPRESAS RELACIONADAS </t>
  </si>
  <si>
    <t>Las depreciaciones de los bienes de uso son computadas mediante cargos mensuales a los resultados sobre la base del sistema lineal, en los años estimados de vida útil. A partir del ejercicio 2020 por disposicion de la DNIT no se revaluan.</t>
  </si>
  <si>
    <t>Comisiones/remuneraciones</t>
  </si>
  <si>
    <t xml:space="preserve">Para dar cumplimiento a lo previsto en los artículos 113 y 114 de la Res.763/04, la garantía fue constituida mediante Póliza de Caución de la empresa  Seguridad S.A, poliza de caucion N° 25.1514.001158/00000..con vigencia desde el 22/05/24 hasta el 22/05/25, por el valor de 250 salarios minimos. </t>
  </si>
  <si>
    <t>Accionista</t>
  </si>
  <si>
    <t>Cantidad de acciones</t>
  </si>
  <si>
    <t xml:space="preserve">Clase </t>
  </si>
  <si>
    <t>Voto</t>
  </si>
  <si>
    <t>Monto</t>
  </si>
  <si>
    <t>% de Participación del Capital Ord.</t>
  </si>
  <si>
    <t>Diego Christian Borja Terán</t>
  </si>
  <si>
    <t>Ordinaria Nominativa</t>
  </si>
  <si>
    <t>Sub total</t>
  </si>
  <si>
    <t>Cantidad deAcciones</t>
  </si>
  <si>
    <t>Del</t>
  </si>
  <si>
    <t>Al</t>
  </si>
  <si>
    <t>Sin Voto</t>
  </si>
  <si>
    <t>Han Jae Bae</t>
  </si>
  <si>
    <t>Solution Center S.A.</t>
  </si>
  <si>
    <t>GANADERA SAN FRANCISCO S.A.</t>
  </si>
  <si>
    <t>Acciones a capitalizar</t>
  </si>
  <si>
    <t>Total clase A</t>
  </si>
  <si>
    <t>Total Acciones</t>
  </si>
  <si>
    <t>Accionista - presidente</t>
  </si>
  <si>
    <t>Costo Venta  Activo Fijo</t>
  </si>
  <si>
    <t>Acreedor</t>
  </si>
  <si>
    <t>Pago de Dividendos</t>
  </si>
  <si>
    <t>CAJA MEDICA Y DE PROFESIONALES UNIVERSITARIOS</t>
  </si>
  <si>
    <t>B</t>
  </si>
  <si>
    <t>EDUARDO MENCHACA ACOSTA</t>
  </si>
  <si>
    <t>ROMEO JOSE CIOTTI ABBATE</t>
  </si>
  <si>
    <t>CARLOS MARCELO LAURO FUCHS</t>
  </si>
  <si>
    <t>RAMIREZ&amp;GON SA</t>
  </si>
  <si>
    <t>ADELPA S.A.</t>
  </si>
  <si>
    <t>NICOLAS DAVID SEMENIUK PRADEJCZUK</t>
  </si>
  <si>
    <t>LA CONSOLIDADA S.A. DE SEGUROS</t>
  </si>
  <si>
    <t>PALMAR QUEMADO S.A.</t>
  </si>
  <si>
    <t>CHANG KEUN YANG Y/O KYONG JOO YANG PARK</t>
  </si>
  <si>
    <t>OSVALDO MARTIN DUARTE FLOR</t>
  </si>
  <si>
    <t>JUAN MANUEL VASS NUÑEZ</t>
  </si>
  <si>
    <t>GUILLERMO ALFREDO WEIBERLEN SALDIVAR</t>
  </si>
  <si>
    <t>CARLOS GONZALEZ CARBALLAR</t>
  </si>
  <si>
    <t>GERARDO DANIEL ROJAS GONZALEZ</t>
  </si>
  <si>
    <t>HEDY CASILDA OLAZAR GONZALEZ</t>
  </si>
  <si>
    <t>SERGIO ANTONIO SANCHEZ BARRETO</t>
  </si>
  <si>
    <t>ANDRES BACK HENN Y/O JUCELI B , LEANDRO</t>
  </si>
  <si>
    <t>Total clase B</t>
  </si>
  <si>
    <t>Capital Social (art.5 de los estatutos sociales Modificados) Gs.35.000.000.000.- Representado por Gs. 22.000.000.000.- con acciones de Clase Ordinaria , Gs. 6.000.000.000 con acciones preferidas de Clase "A".y GS 7.000.000.000 con acciones preferidas de clase "B"</t>
  </si>
  <si>
    <t>Rectora Bono Gs</t>
  </si>
  <si>
    <t>Plastiflex S.A</t>
  </si>
  <si>
    <t xml:space="preserve">Acciones Electroban </t>
  </si>
  <si>
    <t>Banco Ueno Bank Gs  900294914 (Ex Visión</t>
  </si>
  <si>
    <t>Telefonica Celular Del Paraguay Tigo</t>
  </si>
  <si>
    <t>Itau Bonos Gs</t>
  </si>
  <si>
    <t>Carmenta Sae</t>
  </si>
  <si>
    <t xml:space="preserve">Real Propiedades Sa </t>
  </si>
  <si>
    <t>Technoma S.A.E.C.A.</t>
  </si>
  <si>
    <t>Banco Rio Usd</t>
  </si>
  <si>
    <t>Bricapar S.A.E.</t>
  </si>
  <si>
    <t>Intereses a Devengar CP Gs</t>
  </si>
  <si>
    <t>Intereses a Devengar CP Usd</t>
  </si>
  <si>
    <t>Ueno Holding S.A.E.C.A. Usd</t>
  </si>
  <si>
    <t xml:space="preserve">Sobregiros Bancarios </t>
  </si>
  <si>
    <t>Capital a integrar</t>
  </si>
  <si>
    <t>Aportes para futura capitalización</t>
  </si>
  <si>
    <t>Reserva legal</t>
  </si>
  <si>
    <t>Reserva Facultativa</t>
  </si>
  <si>
    <t>Reserva revaluo de inversiones</t>
  </si>
  <si>
    <t>Estado de Situación Patrimonial o Balance General al 31/03/2025 presentado en forma comparativa con el ejercicio anterior cerrado el 31/12/2024</t>
  </si>
  <si>
    <t>Correspondiente al 31/03/2025 presentado en forma comparativa con el 31/03/2024</t>
  </si>
  <si>
    <t>Resultado acumulado</t>
  </si>
  <si>
    <t>Las notas que se acompañan forman parte integrante de los estados contables.</t>
  </si>
  <si>
    <t>Al 31 DE MARZO DEL 2025 y 31 DE DICIEMBRE DEL 2024</t>
  </si>
  <si>
    <t xml:space="preserve">Los bienes de uso están registrados a su costo de adquisición, menos las depreciaciones acumuladas, cuyos valores se hallan Depreciados al 31/03/2025 y 31/12/2024 de acuerdo a lo establecido en la ley Nº 6380/19  y su reglamentación </t>
  </si>
  <si>
    <t>Banco Ueno Bank Usd 5647027 (Ex Visión)</t>
  </si>
  <si>
    <t>La moneda extranjera, Dólar fue registrada de acuerdo al tipo de cambio publicado por la Sub Secretaria de Estado de Tributación al 31/03/2025 según el siguiente detalle</t>
  </si>
  <si>
    <t>El saldo al 31/03/2025</t>
  </si>
  <si>
    <t>El saldo al 31-03-2025 de cuentas y provisiones a pagar se detallan en el siguiente cuadro</t>
  </si>
  <si>
    <t>Operación de crédito Banco Continental</t>
  </si>
  <si>
    <t>La composición del rubro al 31/03/2025 comparativo con el 2024 es como sigue:</t>
  </si>
  <si>
    <t>VI) Ingresos por operaciones y servicios a personas relacionadas</t>
  </si>
  <si>
    <t>VII) Otros ingresos operativos</t>
  </si>
  <si>
    <t>Otros Ingresos Operativos (Nota 5.VII.)</t>
  </si>
  <si>
    <t>Otros Gastos Operativos (Nota 5.W.I)</t>
  </si>
  <si>
    <t>Otros Gastos de Administracion  ( Nota 5. W.II)</t>
  </si>
  <si>
    <t>5 W.I) Otros Gastos operativos</t>
  </si>
  <si>
    <t>5 W.I) Otros Gastos de administración</t>
  </si>
  <si>
    <t>CIDESA (cuentas a cobrar)</t>
  </si>
  <si>
    <t>Fideicomiso Sol City (Derecho Fiduciario)</t>
  </si>
  <si>
    <t>Fideicomiso Torre Berilo (Cuentas a cobrar)</t>
  </si>
  <si>
    <t>Cumbres Samber (Cuentas a cobrar por venta de Lotes)</t>
  </si>
  <si>
    <t>Paraqvaria SA (Cuentas a cobrar)</t>
  </si>
  <si>
    <t>Biederman cuentas a cobrar</t>
  </si>
  <si>
    <t>Correspondiente al  31/03/2025 presentado en forma comparativa con el 31/03/2024</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</si>
  <si>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</si>
  <si>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Parasur</t>
  </si>
  <si>
    <t>Ganancia Real Valorizacion Botes</t>
  </si>
  <si>
    <t>Ganancia por Valorizacion de inversiones</t>
  </si>
  <si>
    <t>El Saldo al 31/03/2025 es el siguiente:</t>
  </si>
  <si>
    <r>
      <t>Por el ejercicio</t>
    </r>
    <r>
      <rPr>
        <i/>
        <sz val="12"/>
        <color rgb="FFFF0000"/>
        <rFont val="Arial"/>
        <family val="2"/>
      </rPr>
      <t xml:space="preserve"> </t>
    </r>
    <r>
      <rPr>
        <i/>
        <sz val="12"/>
        <rFont val="Arial"/>
        <family val="2"/>
      </rPr>
      <t>Nº 41</t>
    </r>
    <r>
      <rPr>
        <i/>
        <sz val="12"/>
        <color theme="1"/>
        <rFont val="Arial"/>
        <family val="2"/>
      </rPr>
      <t xml:space="preserve"> iniciado el 01 Enero a Marzo 2025</t>
    </r>
  </si>
  <si>
    <t>Dr. Christhian Borja</t>
  </si>
  <si>
    <t xml:space="preserve">Yanina Monges Chávez </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</si>
  <si>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indexed="8"/>
        <rFont val="Times New Roman"/>
        <family val="1"/>
      </rPr>
      <t xml:space="preserve"> </t>
    </r>
    <r>
      <rPr>
        <sz val="10"/>
        <color indexed="8"/>
        <rFont val="Times New Roman"/>
        <family val="1"/>
      </rPr>
      <t>Nro 403 de fecha 12/05/2025 considera los  Estados Contables.</t>
    </r>
  </si>
  <si>
    <t xml:space="preserve">La entidad ha iniciado el proceso de adopción de las Normas de Información Financiera (NIF) emitidas por el Consejo de Contadores Públicos </t>
  </si>
  <si>
    <t xml:space="preserve">del Paraguay y exigidas por la Superintendencia de Valores, conforme a lo dispuesto en la Resolución CNV CG N° 35/23 (Título 3, Capítulo 9) y </t>
  </si>
  <si>
    <t xml:space="preserve">la Resolución SV. SG. N° 30/23. Dicha adopción se realizará siguiendo los lineamientos en la NIIF 1 - Adopción por primera vez de las Normas </t>
  </si>
  <si>
    <t>Internacionales de Información Financiera (NIIF) y conforme al cronograma de implementación establecido en la Nota 7 de Hechos Posteriores.</t>
  </si>
  <si>
    <t>AL 31/03/2025 y 31/12/2024</t>
  </si>
  <si>
    <t xml:space="preserve">J) Otros activos no corrientes </t>
  </si>
  <si>
    <t xml:space="preserve">Otros Egresos </t>
  </si>
  <si>
    <t>Acciones Rio</t>
  </si>
  <si>
    <t>Proyecto Inmobiliario</t>
  </si>
  <si>
    <t>Accionista - Vice - presidente</t>
  </si>
  <si>
    <t>Directora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</si>
</sst>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_ * #,##0_ ;_ * \-#,##0_ ;_ * &quot;-&quot;??_ ;_ @_ "/>
    <numFmt numFmtId="173" formatCode="_(* #,##0_);_(* \(#,##0\);_(* \-_);_(@_)"/>
    <numFmt numFmtId="174" formatCode="* #,##0\ ;* \-#,##0\ ;* &quot;- &quot;;@\ "/>
    <numFmt numFmtId="175" formatCode="&quot;Gs&quot;\ #,##0_);\(&quot;Gs&quot;\ #,##0\)"/>
    <numFmt numFmtId="176" formatCode="_(* #,##0.00_);_(* \(#,##0.00\);_(* \-??_);_(@_)"/>
    <numFmt numFmtId="177" formatCode="_-* #,##0\ &quot;Gs.&quot;_-;\-* #,##0\ &quot;Gs.&quot;_-;_-* &quot;-&quot;\ &quot;Gs.&quot;_-;_-@_-"/>
    <numFmt numFmtId="178" formatCode="_-* #,##0.00\ _G_s_._-;\-* #,##0.00\ _G_s_._-;_-* &quot;-&quot;??\ _G_s_._-;_-@_-"/>
    <numFmt numFmtId="179" formatCode="0%_);\(0%\)"/>
    <numFmt numFmtId="180" formatCode="&quot;₲&quot;\ #,##0"/>
    <numFmt numFmtId="181" formatCode="_ * #,##0.000_ ;_ * \-#,##0.000_ ;_ * &quot;-&quot;_ ;_ @_ "/>
  </numFmts>
  <fonts count="17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b/>
      <sz val="10"/>
      <color indexed="10"/>
      <name val="Arial"/>
      <family val="2"/>
    </font>
    <font>
      <sz val="10"/>
      <color indexed="9"/>
      <name val="Arial"/>
      <family val="2"/>
    </font>
    <font>
      <b/>
      <sz val="16"/>
      <name val="Times New Roman"/>
      <family val="1"/>
    </font>
    <font>
      <b/>
      <sz val="14"/>
      <name val="Arial"/>
      <family val="2"/>
    </font>
    <font>
      <sz val="12"/>
      <name val="Arial"/>
      <family val="2"/>
    </font>
    <font>
      <b/>
      <sz val="11"/>
      <color indexed="9"/>
      <name val="Arial"/>
      <family val="2"/>
    </font>
    <font>
      <b/>
      <sz val="10"/>
      <color indexed="9"/>
      <name val="Arial"/>
      <family val="2"/>
    </font>
    <font>
      <b/>
      <sz val="12"/>
      <color indexed="9"/>
      <name val="Arial"/>
      <family val="2"/>
    </font>
    <font>
      <sz val="10"/>
      <name val="Times New Roman"/>
      <family val="1"/>
    </font>
    <font>
      <b/>
      <sz val="10"/>
      <color indexed="9"/>
      <name val="Times New Roman"/>
      <family val="1"/>
    </font>
    <font>
      <sz val="10"/>
      <name val="Arial"/>
      <family val="2"/>
    </font>
    <font>
      <sz val="10"/>
      <color indexed="9"/>
      <name val="Times New Roman"/>
      <family val="1"/>
    </font>
    <font>
      <sz val="11"/>
      <color indexed="8"/>
      <name val="Calibri"/>
      <family val="2"/>
    </font>
    <font>
      <sz val="10"/>
      <color indexed="8"/>
      <name val="Arial"/>
      <family val="2"/>
    </font>
    <font>
      <sz val="9"/>
      <name val="Times New Roman"/>
      <family val="1"/>
    </font>
    <font>
      <sz val="11"/>
      <color indexed="8"/>
      <name val="Calibri"/>
      <family val="2"/>
      <charset val="1"/>
    </font>
    <font>
      <sz val="8"/>
      <name val="Verdana"/>
      <family val="2"/>
    </font>
    <font>
      <sz val="10"/>
      <name val="Verdana"/>
      <family val="2"/>
    </font>
    <font>
      <sz val="10"/>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indexed="8"/>
      <name val="Calibri"/>
      <family val="2"/>
    </font>
    <font>
      <sz val="12"/>
      <color indexed="8"/>
      <name val="Calibri"/>
      <family val="2"/>
    </font>
    <font>
      <sz val="11"/>
      <color indexed="8"/>
      <name val="Century Gothic"/>
      <family val="2"/>
    </font>
    <font>
      <b/>
      <sz val="11"/>
      <color indexed="63"/>
      <name val="Calibri"/>
      <family val="2"/>
    </font>
    <font>
      <sz val="10"/>
      <color indexed="8"/>
      <name val="Times New Roman"/>
      <family val="1"/>
    </font>
    <font>
      <b/>
      <sz val="12"/>
      <name val="Times New Roman"/>
      <family val="1"/>
    </font>
    <font>
      <sz val="11"/>
      <name val="Times New Roman"/>
      <family val="1"/>
    </font>
    <font>
      <b/>
      <sz val="10"/>
      <name val="Times New Roman"/>
      <family val="1"/>
    </font>
    <font>
      <sz val="12"/>
      <name val="Times New Roman"/>
      <family val="1"/>
    </font>
    <font>
      <sz val="10"/>
      <color indexed="10"/>
      <name val="Times New Roman"/>
      <family val="1"/>
    </font>
    <font>
      <sz val="8"/>
      <name val="Times New Roman"/>
      <family val="1"/>
    </font>
    <font>
      <b/>
      <sz val="11"/>
      <name val="Times New Roman"/>
      <family val="1"/>
    </font>
    <font>
      <sz val="11"/>
      <color indexed="9"/>
      <name val="Times New Roman"/>
      <family val="1"/>
    </font>
    <font>
      <b/>
      <u/>
      <sz val="10"/>
      <name val="Times New Roman"/>
      <family val="1"/>
    </font>
    <font>
      <u/>
      <sz val="10"/>
      <name val="Times New Roman"/>
      <family val="1"/>
    </font>
    <font>
      <b/>
      <sz val="14"/>
      <name val="Times New Roman"/>
      <family val="1"/>
    </font>
    <font>
      <b/>
      <sz val="10"/>
      <color indexed="8"/>
      <name val="Times New Roman"/>
      <family val="1"/>
    </font>
    <font>
      <sz val="9"/>
      <color indexed="53"/>
      <name val="Times New Roman"/>
      <family val="1"/>
    </font>
    <font>
      <b/>
      <sz val="20"/>
      <name val="Times New Roman"/>
      <family val="1"/>
    </font>
    <font>
      <b/>
      <sz val="18"/>
      <name val="Times New Roman"/>
      <family val="1"/>
    </font>
    <font>
      <sz val="18"/>
      <name val="Times New Roman"/>
      <family val="1"/>
    </font>
    <font>
      <b/>
      <sz val="12"/>
      <color indexed="9"/>
      <name val="Times New Roman"/>
      <family val="1"/>
    </font>
    <font>
      <b/>
      <u/>
      <sz val="11"/>
      <name val="Times New Roman"/>
      <family val="1"/>
    </font>
    <font>
      <sz val="11"/>
      <color indexed="8"/>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5"/>
      <color indexed="56"/>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color indexed="9"/>
      <name val="Calibri"/>
      <family val="2"/>
    </font>
    <font>
      <b/>
      <sz val="11"/>
      <color indexed="62"/>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u/>
      <sz val="10"/>
      <color indexed="12"/>
      <name val="Arial"/>
      <family val="2"/>
    </font>
    <font>
      <u/>
      <sz val="11"/>
      <color indexed="12"/>
      <name val="Calibri"/>
      <family val="2"/>
    </font>
    <font>
      <sz val="11"/>
      <color indexed="8"/>
      <name val="Arial"/>
      <family val="2"/>
    </font>
    <font>
      <sz val="9"/>
      <color indexed="8"/>
      <name val="Calibri"/>
      <family val="2"/>
    </font>
    <font>
      <sz val="10"/>
      <color indexed="8"/>
      <name val="Calibri"/>
      <family val="2"/>
    </font>
    <font>
      <sz val="18"/>
      <color indexed="56"/>
      <name val="Cambria"/>
      <family val="2"/>
    </font>
    <font>
      <sz val="10"/>
      <name val="Arial"/>
      <family val="2"/>
    </font>
    <font>
      <sz val="11"/>
      <color indexed="8"/>
      <name val="Calibri"/>
      <family val="2"/>
    </font>
    <font>
      <b/>
      <sz val="18"/>
      <color indexed="62"/>
      <name val="Cambria"/>
      <family val="2"/>
    </font>
    <font>
      <sz val="18"/>
      <color indexed="62"/>
      <name val="Cambria"/>
      <family val="2"/>
    </font>
    <font>
      <sz val="10"/>
      <color indexed="9"/>
      <name val="Times New Roman"/>
      <family val="1"/>
    </font>
    <font>
      <sz val="11"/>
      <color indexed="9"/>
      <name val="Times New Roman"/>
      <family val="1"/>
    </font>
    <font>
      <sz val="10"/>
      <color indexed="8"/>
      <name val="Times New Roman"/>
      <family val="1"/>
    </font>
    <font>
      <sz val="9"/>
      <color indexed="8"/>
      <name val="Times New Roman"/>
      <family val="1"/>
    </font>
    <font>
      <b/>
      <sz val="10"/>
      <color indexed="8"/>
      <name val="Times New Roman"/>
      <family val="1"/>
    </font>
    <font>
      <b/>
      <sz val="10"/>
      <color indexed="9"/>
      <name val="Times New Roman"/>
      <family val="1"/>
    </font>
    <font>
      <sz val="10"/>
      <color indexed="10"/>
      <name val="Times New Roman"/>
      <family val="1"/>
    </font>
    <font>
      <sz val="10"/>
      <color indexed="10"/>
      <name val="Arial"/>
      <family val="2"/>
    </font>
    <font>
      <sz val="10"/>
      <color indexed="9"/>
      <name val="Arial"/>
      <family val="2"/>
    </font>
    <font>
      <sz val="11"/>
      <color indexed="10"/>
      <name val="Times New Roman"/>
      <family val="1"/>
    </font>
    <font>
      <sz val="12"/>
      <color indexed="10"/>
      <name val="Times New Roman"/>
      <family val="1"/>
    </font>
    <font>
      <b/>
      <sz val="10"/>
      <color indexed="10"/>
      <name val="Times New Roman"/>
      <family val="1"/>
    </font>
    <font>
      <b/>
      <sz val="10"/>
      <color indexed="9"/>
      <name val="Arial"/>
      <family val="2"/>
    </font>
    <font>
      <b/>
      <sz val="11"/>
      <color indexed="9"/>
      <name val="Arial"/>
      <family val="2"/>
    </font>
    <font>
      <sz val="10"/>
      <name val="Arial"/>
      <family val="2"/>
    </font>
    <font>
      <b/>
      <sz val="18"/>
      <name val="Arial"/>
      <family val="2"/>
    </font>
    <font>
      <b/>
      <sz val="18"/>
      <color indexed="9"/>
      <name val="Arial"/>
      <family val="2"/>
    </font>
    <font>
      <b/>
      <u/>
      <sz val="18"/>
      <name val="Times New Roman"/>
      <family val="1"/>
    </font>
    <font>
      <sz val="18"/>
      <color indexed="8"/>
      <name val="Times New Roman"/>
      <family val="1"/>
    </font>
    <font>
      <sz val="18"/>
      <color indexed="10"/>
      <name val="Times New Roman"/>
      <family val="1"/>
    </font>
    <font>
      <sz val="18"/>
      <color indexed="9"/>
      <name val="Times New Roman"/>
      <family val="1"/>
    </font>
    <font>
      <b/>
      <sz val="18"/>
      <color indexed="8"/>
      <name val="Times New Roman"/>
      <family val="1"/>
    </font>
    <font>
      <sz val="18"/>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indexed="62"/>
      <name val="Calibri"/>
      <family val="2"/>
      <scheme val="minor"/>
    </font>
    <font>
      <sz val="11"/>
      <color rgb="FF3F3F76"/>
      <name val="Calibri"/>
      <family val="2"/>
      <scheme val="minor"/>
    </font>
    <font>
      <u/>
      <sz val="10"/>
      <color theme="10"/>
      <name val="Arial"/>
      <family val="2"/>
    </font>
    <font>
      <u/>
      <sz val="11"/>
      <color theme="10"/>
      <name val="Calibri"/>
      <family val="2"/>
    </font>
    <font>
      <u/>
      <sz val="11"/>
      <color theme="10"/>
      <name val="Calibri"/>
      <family val="2"/>
      <scheme val="minor"/>
    </font>
    <font>
      <sz val="11"/>
      <color rgb="FF9C0006"/>
      <name val="Calibri"/>
      <family val="2"/>
      <scheme val="minor"/>
    </font>
    <font>
      <sz val="11"/>
      <color rgb="FF9C6500"/>
      <name val="Calibri"/>
      <family val="2"/>
      <scheme val="minor"/>
    </font>
    <font>
      <sz val="11"/>
      <color rgb="FF9C5700"/>
      <name val="Calibri"/>
      <family val="2"/>
      <scheme val="minor"/>
    </font>
    <font>
      <sz val="11"/>
      <color rgb="FF000000"/>
      <name val="Calibri"/>
      <family val="2"/>
      <scheme val="minor"/>
    </font>
    <font>
      <sz val="11"/>
      <color theme="1"/>
      <name val="Arial"/>
      <family val="2"/>
    </font>
    <font>
      <sz val="9"/>
      <color theme="1"/>
      <name val="Calibri"/>
      <family val="2"/>
      <scheme val="minor"/>
    </font>
    <font>
      <sz val="12"/>
      <color theme="1"/>
      <name val="Calibri"/>
      <family val="2"/>
      <scheme val="minor"/>
    </font>
    <font>
      <sz val="11"/>
      <color rgb="FF000000"/>
      <name val="Calibri"/>
      <family val="2"/>
    </font>
    <font>
      <sz val="11"/>
      <color theme="1"/>
      <name val="Century Gothic"/>
      <family val="2"/>
    </font>
    <font>
      <sz val="10"/>
      <color theme="1"/>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indexed="62"/>
      <name val="Calibri"/>
      <family val="2"/>
      <scheme val="minor"/>
    </font>
    <font>
      <b/>
      <sz val="11"/>
      <color theme="1"/>
      <name val="Calibri"/>
      <family val="2"/>
      <scheme val="minor"/>
    </font>
    <font>
      <sz val="10"/>
      <color rgb="FFFF0000"/>
      <name val="Times New Roman"/>
      <family val="1"/>
    </font>
    <font>
      <b/>
      <sz val="10"/>
      <color indexed="63"/>
      <name val="Times New Roman"/>
      <family val="1"/>
    </font>
    <font>
      <sz val="10"/>
      <name val="Arial"/>
      <family val="2"/>
    </font>
    <font>
      <b/>
      <sz val="11"/>
      <color theme="3"/>
      <name val="Calibri"/>
      <family val="2"/>
      <scheme val="minor"/>
    </font>
    <font>
      <b/>
      <sz val="18"/>
      <color theme="3"/>
      <name val="Cambria"/>
      <family val="2"/>
    </font>
    <font>
      <b/>
      <sz val="13"/>
      <color theme="3"/>
      <name val="Calibri"/>
      <family val="2"/>
      <scheme val="minor"/>
    </font>
    <font>
      <sz val="18"/>
      <color theme="3"/>
      <name val="Cambria"/>
      <family val="2"/>
    </font>
    <font>
      <sz val="9"/>
      <name val="Arial"/>
      <family val="2"/>
    </font>
    <font>
      <sz val="9"/>
      <color theme="1"/>
      <name val="Arial"/>
      <family val="2"/>
    </font>
    <font>
      <sz val="8"/>
      <color rgb="FF000000"/>
      <name val="Arial"/>
      <family val="2"/>
    </font>
    <font>
      <sz val="8"/>
      <color theme="1"/>
      <name val="Arial"/>
      <family val="2"/>
    </font>
    <font>
      <sz val="14"/>
      <color rgb="FF000000"/>
      <name val="Arial"/>
      <family val="2"/>
    </font>
    <font>
      <sz val="11"/>
      <color rgb="FF000000"/>
      <name val="Arial"/>
      <family val="2"/>
    </font>
    <font>
      <b/>
      <sz val="11"/>
      <color rgb="FF000000"/>
      <name val="Arial"/>
      <family val="2"/>
    </font>
    <font>
      <b/>
      <sz val="14"/>
      <color rgb="FF000000"/>
      <name val="Arial"/>
      <family val="2"/>
    </font>
    <font>
      <b/>
      <sz val="12"/>
      <color rgb="FF000000"/>
      <name val="Arial"/>
      <family val="2"/>
    </font>
    <font>
      <i/>
      <sz val="14"/>
      <color rgb="FF000000"/>
      <name val="Arial"/>
      <family val="2"/>
    </font>
    <font>
      <i/>
      <sz val="12"/>
      <color rgb="FF000000"/>
      <name val="Arial"/>
      <family val="2"/>
    </font>
    <font>
      <i/>
      <sz val="12"/>
      <color rgb="FFFF0000"/>
      <name val="Arial"/>
      <family val="2"/>
    </font>
    <font>
      <i/>
      <sz val="12"/>
      <name val="Arial"/>
      <family val="2"/>
    </font>
    <font>
      <i/>
      <sz val="12"/>
      <color theme="1"/>
      <name val="Arial"/>
      <family val="2"/>
    </font>
    <font>
      <sz val="12"/>
      <color rgb="FF000000"/>
      <name val="Arial"/>
      <family val="2"/>
    </font>
    <font>
      <b/>
      <sz val="16"/>
      <color theme="1"/>
      <name val="Arial"/>
      <family val="2"/>
    </font>
    <font>
      <sz val="11"/>
      <name val="Arial"/>
      <family val="2"/>
    </font>
    <font>
      <b/>
      <u/>
      <sz val="11"/>
      <name val="Arial"/>
      <family val="2"/>
    </font>
    <font>
      <b/>
      <u/>
      <sz val="8"/>
      <name val="Arial"/>
      <family val="2"/>
    </font>
    <font>
      <b/>
      <sz val="11"/>
      <name val="Arial"/>
      <family val="2"/>
    </font>
    <font>
      <b/>
      <sz val="9"/>
      <color theme="0"/>
      <name val="Times New Roman"/>
      <family val="1"/>
    </font>
    <font>
      <sz val="9"/>
      <color theme="1"/>
      <name val="Times New Roman"/>
      <family val="1"/>
    </font>
    <font>
      <b/>
      <sz val="9"/>
      <color theme="1"/>
      <name val="Times New Roman"/>
      <family val="1"/>
    </font>
    <font>
      <b/>
      <sz val="10"/>
      <color theme="1"/>
      <name val="Times New Roman"/>
      <family val="1"/>
    </font>
    <font>
      <b/>
      <sz val="9"/>
      <name val="Times New Roman"/>
      <family val="1"/>
    </font>
    <font>
      <sz val="9"/>
      <color rgb="FF000000"/>
      <name val="Arial"/>
      <family val="2"/>
    </font>
    <font>
      <b/>
      <sz val="9"/>
      <color rgb="FFFF0000"/>
      <name val="Times New Roman"/>
      <family val="1"/>
    </font>
    <font>
      <b/>
      <sz val="11"/>
      <color indexed="9"/>
      <name val="Times New Roman"/>
      <family val="1"/>
    </font>
    <font>
      <sz val="10"/>
      <name val="Arial"/>
      <family val="2"/>
    </font>
    <font>
      <sz val="20"/>
      <name val="Times New Roman"/>
      <family val="1"/>
    </font>
    <font>
      <sz val="11"/>
      <color theme="0"/>
      <name val="Arial"/>
      <family val="2"/>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9"/>
      </patternFill>
    </fill>
    <fill>
      <patternFill patternType="solid">
        <fgColor indexed="55"/>
        <bgColor indexed="23"/>
      </patternFill>
    </fill>
    <fill>
      <patternFill patternType="solid">
        <fgColor indexed="54"/>
      </patternFill>
    </fill>
    <fill>
      <patternFill patternType="solid">
        <fgColor indexed="47"/>
        <bgColor indexed="41"/>
      </patternFill>
    </fill>
    <fill>
      <patternFill patternType="solid">
        <fgColor indexed="27"/>
        <bgColor indexed="64"/>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3"/>
        <bgColor indexed="64"/>
      </patternFill>
    </fill>
    <fill>
      <patternFill patternType="solid">
        <fgColor indexed="49"/>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2F2F2"/>
      </patternFill>
    </fill>
    <fill>
      <patternFill patternType="solid">
        <fgColor theme="4"/>
      </patternFill>
    </fill>
    <fill>
      <patternFill patternType="solid">
        <fgColor theme="7"/>
      </patternFill>
    </fill>
    <fill>
      <patternFill patternType="solid">
        <fgColor rgb="FFFFCC99"/>
      </patternFill>
    </fill>
    <fill>
      <patternFill patternType="solid">
        <fgColor rgb="FF660033"/>
        <bgColor indexed="64"/>
      </patternFill>
    </fill>
    <fill>
      <patternFill patternType="solid">
        <fgColor theme="0" tint="-0.14999847407452621"/>
        <bgColor indexed="64"/>
      </patternFill>
    </fill>
  </fills>
  <borders count="9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s>
  <cellStyleXfs count="7886">
    <xf numFmtId="0" fontId="0" fillId="0" borderId="0"/>
    <xf numFmtId="0" fontId="21" fillId="2" borderId="0" applyNumberFormat="0" applyBorder="0" applyAlignment="0" applyProtection="0"/>
    <xf numFmtId="171" fontId="21" fillId="2" borderId="0" applyNumberFormat="0" applyBorder="0" applyAlignment="0" applyProtection="0"/>
    <xf numFmtId="0" fontId="21" fillId="3" borderId="0" applyNumberFormat="0" applyBorder="0" applyAlignment="0" applyProtection="0"/>
    <xf numFmtId="171" fontId="21" fillId="3" borderId="0" applyNumberFormat="0" applyBorder="0" applyAlignment="0" applyProtection="0"/>
    <xf numFmtId="0" fontId="21" fillId="4" borderId="0" applyNumberFormat="0" applyBorder="0" applyAlignment="0" applyProtection="0"/>
    <xf numFmtId="171" fontId="21" fillId="4" borderId="0" applyNumberFormat="0" applyBorder="0" applyAlignment="0" applyProtection="0"/>
    <xf numFmtId="0" fontId="21" fillId="5" borderId="0" applyNumberFormat="0" applyBorder="0" applyAlignment="0" applyProtection="0"/>
    <xf numFmtId="171" fontId="21" fillId="5" borderId="0" applyNumberFormat="0" applyBorder="0" applyAlignment="0" applyProtection="0"/>
    <xf numFmtId="0" fontId="21" fillId="6" borderId="0" applyNumberFormat="0" applyBorder="0" applyAlignment="0" applyProtection="0"/>
    <xf numFmtId="171" fontId="21" fillId="6" borderId="0" applyNumberFormat="0" applyBorder="0" applyAlignment="0" applyProtection="0"/>
    <xf numFmtId="0" fontId="21" fillId="7" borderId="0" applyNumberFormat="0" applyBorder="0" applyAlignment="0" applyProtection="0"/>
    <xf numFmtId="171" fontId="21" fillId="7" borderId="0" applyNumberFormat="0" applyBorder="0" applyAlignment="0" applyProtection="0"/>
    <xf numFmtId="0" fontId="112" fillId="7" borderId="0" applyNumberFormat="0" applyBorder="0" applyAlignment="0" applyProtection="0"/>
    <xf numFmtId="171" fontId="112" fillId="7" borderId="0" applyNumberFormat="0" applyBorder="0" applyAlignment="0" applyProtection="0"/>
    <xf numFmtId="0" fontId="112" fillId="8" borderId="0" applyNumberFormat="0" applyBorder="0" applyAlignment="0" applyProtection="0"/>
    <xf numFmtId="171" fontId="112" fillId="8" borderId="0" applyNumberFormat="0" applyBorder="0" applyAlignment="0" applyProtection="0"/>
    <xf numFmtId="0" fontId="112" fillId="9" borderId="0" applyNumberFormat="0" applyBorder="0" applyAlignment="0" applyProtection="0"/>
    <xf numFmtId="171" fontId="112" fillId="9" borderId="0" applyNumberFormat="0" applyBorder="0" applyAlignment="0" applyProtection="0"/>
    <xf numFmtId="0" fontId="112" fillId="7" borderId="0" applyNumberFormat="0" applyBorder="0" applyAlignment="0" applyProtection="0"/>
    <xf numFmtId="171" fontId="112" fillId="7" borderId="0" applyNumberFormat="0" applyBorder="0" applyAlignment="0" applyProtection="0"/>
    <xf numFmtId="0" fontId="112" fillId="34" borderId="0" applyNumberFormat="0" applyBorder="0" applyAlignment="0" applyProtection="0"/>
    <xf numFmtId="171" fontId="112" fillId="34" borderId="0" applyNumberFormat="0" applyBorder="0" applyAlignment="0" applyProtection="0"/>
    <xf numFmtId="0" fontId="112" fillId="9" borderId="0" applyNumberFormat="0" applyBorder="0" applyAlignment="0" applyProtection="0"/>
    <xf numFmtId="171" fontId="112" fillId="9" borderId="0" applyNumberFormat="0" applyBorder="0" applyAlignment="0" applyProtection="0"/>
    <xf numFmtId="0" fontId="21" fillId="10" borderId="0" applyNumberFormat="0" applyBorder="0" applyAlignment="0" applyProtection="0"/>
    <xf numFmtId="171" fontId="21" fillId="10" borderId="0" applyNumberFormat="0" applyBorder="0" applyAlignment="0" applyProtection="0"/>
    <xf numFmtId="0" fontId="21" fillId="8" borderId="0" applyNumberFormat="0" applyBorder="0" applyAlignment="0" applyProtection="0"/>
    <xf numFmtId="171" fontId="21" fillId="8" borderId="0" applyNumberFormat="0" applyBorder="0" applyAlignment="0" applyProtection="0"/>
    <xf numFmtId="0" fontId="21" fillId="11" borderId="0" applyNumberFormat="0" applyBorder="0" applyAlignment="0" applyProtection="0"/>
    <xf numFmtId="171" fontId="21" fillId="11" borderId="0" applyNumberFormat="0" applyBorder="0" applyAlignment="0" applyProtection="0"/>
    <xf numFmtId="0" fontId="21" fillId="5" borderId="0" applyNumberFormat="0" applyBorder="0" applyAlignment="0" applyProtection="0"/>
    <xf numFmtId="171" fontId="21" fillId="5" borderId="0" applyNumberFormat="0" applyBorder="0" applyAlignment="0" applyProtection="0"/>
    <xf numFmtId="0" fontId="21" fillId="10" borderId="0" applyNumberFormat="0" applyBorder="0" applyAlignment="0" applyProtection="0"/>
    <xf numFmtId="171" fontId="21" fillId="10" borderId="0" applyNumberFormat="0" applyBorder="0" applyAlignment="0" applyProtection="0"/>
    <xf numFmtId="0" fontId="21" fillId="12" borderId="0" applyNumberFormat="0" applyBorder="0" applyAlignment="0" applyProtection="0"/>
    <xf numFmtId="171" fontId="21" fillId="12" borderId="0" applyNumberFormat="0" applyBorder="0" applyAlignment="0" applyProtection="0"/>
    <xf numFmtId="0" fontId="112" fillId="13" borderId="0" applyNumberFormat="0" applyBorder="0" applyAlignment="0" applyProtection="0"/>
    <xf numFmtId="171" fontId="112" fillId="13" borderId="0" applyNumberFormat="0" applyBorder="0" applyAlignment="0" applyProtection="0"/>
    <xf numFmtId="0" fontId="112" fillId="35" borderId="0" applyNumberFormat="0" applyBorder="0" applyAlignment="0" applyProtection="0"/>
    <xf numFmtId="171" fontId="112" fillId="35" borderId="0" applyNumberFormat="0" applyBorder="0" applyAlignment="0" applyProtection="0"/>
    <xf numFmtId="0" fontId="112" fillId="14" borderId="0" applyNumberFormat="0" applyBorder="0" applyAlignment="0" applyProtection="0"/>
    <xf numFmtId="171" fontId="112" fillId="14" borderId="0" applyNumberFormat="0" applyBorder="0" applyAlignment="0" applyProtection="0"/>
    <xf numFmtId="0" fontId="112" fillId="13" borderId="0" applyNumberFormat="0" applyBorder="0" applyAlignment="0" applyProtection="0"/>
    <xf numFmtId="171" fontId="112" fillId="13" borderId="0" applyNumberFormat="0" applyBorder="0" applyAlignment="0" applyProtection="0"/>
    <xf numFmtId="0" fontId="112" fillId="36" borderId="0" applyNumberFormat="0" applyBorder="0" applyAlignment="0" applyProtection="0"/>
    <xf numFmtId="171" fontId="112" fillId="36" borderId="0" applyNumberFormat="0" applyBorder="0" applyAlignment="0" applyProtection="0"/>
    <xf numFmtId="0" fontId="112" fillId="14" borderId="0" applyNumberFormat="0" applyBorder="0" applyAlignment="0" applyProtection="0"/>
    <xf numFmtId="171" fontId="112" fillId="14" borderId="0" applyNumberFormat="0" applyBorder="0" applyAlignment="0" applyProtection="0"/>
    <xf numFmtId="0" fontId="56" fillId="15" borderId="0" applyNumberFormat="0" applyBorder="0" applyAlignment="0" applyProtection="0"/>
    <xf numFmtId="171" fontId="56" fillId="15" borderId="0" applyNumberFormat="0" applyBorder="0" applyAlignment="0" applyProtection="0"/>
    <xf numFmtId="0" fontId="56" fillId="8" borderId="0" applyNumberFormat="0" applyBorder="0" applyAlignment="0" applyProtection="0"/>
    <xf numFmtId="171" fontId="56" fillId="8" borderId="0" applyNumberFormat="0" applyBorder="0" applyAlignment="0" applyProtection="0"/>
    <xf numFmtId="0" fontId="56" fillId="11" borderId="0" applyNumberFormat="0" applyBorder="0" applyAlignment="0" applyProtection="0"/>
    <xf numFmtId="171" fontId="56" fillId="11" borderId="0" applyNumberFormat="0" applyBorder="0" applyAlignment="0" applyProtection="0"/>
    <xf numFmtId="0" fontId="56" fillId="16" borderId="0" applyNumberFormat="0" applyBorder="0" applyAlignment="0" applyProtection="0"/>
    <xf numFmtId="171" fontId="56" fillId="16" borderId="0" applyNumberFormat="0" applyBorder="0" applyAlignment="0" applyProtection="0"/>
    <xf numFmtId="0" fontId="56" fillId="17" borderId="0" applyNumberFormat="0" applyBorder="0" applyAlignment="0" applyProtection="0"/>
    <xf numFmtId="171" fontId="56" fillId="17" borderId="0" applyNumberFormat="0" applyBorder="0" applyAlignment="0" applyProtection="0"/>
    <xf numFmtId="0" fontId="56" fillId="18" borderId="0" applyNumberFormat="0" applyBorder="0" applyAlignment="0" applyProtection="0"/>
    <xf numFmtId="171" fontId="56" fillId="18" borderId="0" applyNumberFormat="0" applyBorder="0" applyAlignment="0" applyProtection="0"/>
    <xf numFmtId="0" fontId="113" fillId="17" borderId="0" applyNumberFormat="0" applyBorder="0" applyAlignment="0" applyProtection="0"/>
    <xf numFmtId="0" fontId="112" fillId="17" borderId="0" applyNumberFormat="0" applyBorder="0" applyAlignment="0" applyProtection="0"/>
    <xf numFmtId="171" fontId="112" fillId="17" borderId="0" applyNumberFormat="0" applyBorder="0" applyAlignment="0" applyProtection="0"/>
    <xf numFmtId="0" fontId="21" fillId="15" borderId="0" applyNumberFormat="0" applyBorder="0" applyAlignment="0" applyProtection="0"/>
    <xf numFmtId="171" fontId="113" fillId="17" borderId="0" applyNumberFormat="0" applyBorder="0" applyAlignment="0" applyProtection="0"/>
    <xf numFmtId="0" fontId="113" fillId="37" borderId="0" applyNumberFormat="0" applyBorder="0" applyAlignment="0" applyProtection="0"/>
    <xf numFmtId="0" fontId="112" fillId="37" borderId="0" applyNumberFormat="0" applyBorder="0" applyAlignment="0" applyProtection="0"/>
    <xf numFmtId="171" fontId="112" fillId="37" borderId="0" applyNumberFormat="0" applyBorder="0" applyAlignment="0" applyProtection="0"/>
    <xf numFmtId="0" fontId="21" fillId="8" borderId="0" applyNumberFormat="0" applyBorder="0" applyAlignment="0" applyProtection="0"/>
    <xf numFmtId="171" fontId="113" fillId="37" borderId="0" applyNumberFormat="0" applyBorder="0" applyAlignment="0" applyProtection="0"/>
    <xf numFmtId="0" fontId="113" fillId="14" borderId="0" applyNumberFormat="0" applyBorder="0" applyAlignment="0" applyProtection="0"/>
    <xf numFmtId="0" fontId="112" fillId="14" borderId="0" applyNumberFormat="0" applyBorder="0" applyAlignment="0" applyProtection="0"/>
    <xf numFmtId="171" fontId="112" fillId="14" borderId="0" applyNumberFormat="0" applyBorder="0" applyAlignment="0" applyProtection="0"/>
    <xf numFmtId="0" fontId="21" fillId="11" borderId="0" applyNumberFormat="0" applyBorder="0" applyAlignment="0" applyProtection="0"/>
    <xf numFmtId="171" fontId="113" fillId="14" borderId="0" applyNumberFormat="0" applyBorder="0" applyAlignment="0" applyProtection="0"/>
    <xf numFmtId="0" fontId="113" fillId="13" borderId="0" applyNumberFormat="0" applyBorder="0" applyAlignment="0" applyProtection="0"/>
    <xf numFmtId="0" fontId="112" fillId="13" borderId="0" applyNumberFormat="0" applyBorder="0" applyAlignment="0" applyProtection="0"/>
    <xf numFmtId="171" fontId="112" fillId="13" borderId="0" applyNumberFormat="0" applyBorder="0" applyAlignment="0" applyProtection="0"/>
    <xf numFmtId="0" fontId="21" fillId="16" borderId="0" applyNumberFormat="0" applyBorder="0" applyAlignment="0" applyProtection="0"/>
    <xf numFmtId="171" fontId="113" fillId="13" borderId="0" applyNumberFormat="0" applyBorder="0" applyAlignment="0" applyProtection="0"/>
    <xf numFmtId="0" fontId="113" fillId="38" borderId="0" applyNumberFormat="0" applyBorder="0" applyAlignment="0" applyProtection="0"/>
    <xf numFmtId="0" fontId="112" fillId="38" borderId="0" applyNumberFormat="0" applyBorder="0" applyAlignment="0" applyProtection="0"/>
    <xf numFmtId="171" fontId="112" fillId="38" borderId="0" applyNumberFormat="0" applyBorder="0" applyAlignment="0" applyProtection="0"/>
    <xf numFmtId="0" fontId="21" fillId="17" borderId="0" applyNumberFormat="0" applyBorder="0" applyAlignment="0" applyProtection="0"/>
    <xf numFmtId="171" fontId="113" fillId="38" borderId="0" applyNumberFormat="0" applyBorder="0" applyAlignment="0" applyProtection="0"/>
    <xf numFmtId="0" fontId="113" fillId="8" borderId="0" applyNumberFormat="0" applyBorder="0" applyAlignment="0" applyProtection="0"/>
    <xf numFmtId="0" fontId="112" fillId="8" borderId="0" applyNumberFormat="0" applyBorder="0" applyAlignment="0" applyProtection="0"/>
    <xf numFmtId="171" fontId="112" fillId="8" borderId="0" applyNumberFormat="0" applyBorder="0" applyAlignment="0" applyProtection="0"/>
    <xf numFmtId="0" fontId="21" fillId="18" borderId="0" applyNumberFormat="0" applyBorder="0" applyAlignment="0" applyProtection="0"/>
    <xf numFmtId="171" fontId="113" fillId="8" borderId="0" applyNumberFormat="0" applyBorder="0" applyAlignment="0" applyProtection="0"/>
    <xf numFmtId="0" fontId="56" fillId="19" borderId="0" applyNumberFormat="0" applyBorder="0" applyAlignment="0" applyProtection="0"/>
    <xf numFmtId="171" fontId="56" fillId="19" borderId="0" applyNumberFormat="0" applyBorder="0" applyAlignment="0" applyProtection="0"/>
    <xf numFmtId="0" fontId="56" fillId="20" borderId="0" applyNumberFormat="0" applyBorder="0" applyAlignment="0" applyProtection="0"/>
    <xf numFmtId="171" fontId="56" fillId="20" borderId="0" applyNumberFormat="0" applyBorder="0" applyAlignment="0" applyProtection="0"/>
    <xf numFmtId="0" fontId="56" fillId="21" borderId="0" applyNumberFormat="0" applyBorder="0" applyAlignment="0" applyProtection="0"/>
    <xf numFmtId="171" fontId="56" fillId="21" borderId="0" applyNumberFormat="0" applyBorder="0" applyAlignment="0" applyProtection="0"/>
    <xf numFmtId="0" fontId="56" fillId="16" borderId="0" applyNumberFormat="0" applyBorder="0" applyAlignment="0" applyProtection="0"/>
    <xf numFmtId="171" fontId="56" fillId="16" borderId="0" applyNumberFormat="0" applyBorder="0" applyAlignment="0" applyProtection="0"/>
    <xf numFmtId="0" fontId="56" fillId="17" borderId="0" applyNumberFormat="0" applyBorder="0" applyAlignment="0" applyProtection="0"/>
    <xf numFmtId="171" fontId="56" fillId="17" borderId="0" applyNumberFormat="0" applyBorder="0" applyAlignment="0" applyProtection="0"/>
    <xf numFmtId="0" fontId="56" fillId="22" borderId="0" applyNumberFormat="0" applyBorder="0" applyAlignment="0" applyProtection="0"/>
    <xf numFmtId="171" fontId="56" fillId="22" borderId="0" applyNumberFormat="0" applyBorder="0" applyAlignment="0" applyProtection="0"/>
    <xf numFmtId="0" fontId="64" fillId="3" borderId="0" applyNumberFormat="0" applyBorder="0" applyAlignment="0" applyProtection="0"/>
    <xf numFmtId="171" fontId="64" fillId="3" borderId="0" applyNumberFormat="0" applyBorder="0" applyAlignment="0" applyProtection="0"/>
    <xf numFmtId="0" fontId="73" fillId="23" borderId="0" applyNumberFormat="0" applyBorder="0" applyAlignment="0" applyProtection="0"/>
    <xf numFmtId="0" fontId="57" fillId="23" borderId="0" applyNumberFormat="0" applyBorder="0" applyAlignment="0" applyProtection="0"/>
    <xf numFmtId="171" fontId="57" fillId="23" borderId="0" applyNumberFormat="0" applyBorder="0" applyAlignment="0" applyProtection="0"/>
    <xf numFmtId="171" fontId="73" fillId="23" borderId="0" applyNumberFormat="0" applyBorder="0" applyAlignment="0" applyProtection="0"/>
    <xf numFmtId="0" fontId="58" fillId="13" borderId="1" applyNumberFormat="0" applyAlignment="0" applyProtection="0"/>
    <xf numFmtId="171" fontId="58" fillId="13" borderId="1" applyNumberFormat="0" applyAlignment="0" applyProtection="0"/>
    <xf numFmtId="0" fontId="114" fillId="24" borderId="83" applyNumberFormat="0" applyAlignment="0" applyProtection="0"/>
    <xf numFmtId="171" fontId="114" fillId="24" borderId="83" applyNumberFormat="0" applyAlignment="0" applyProtection="0"/>
    <xf numFmtId="0" fontId="115" fillId="39" borderId="84" applyNumberFormat="0" applyAlignment="0" applyProtection="0"/>
    <xf numFmtId="0" fontId="59" fillId="25" borderId="2" applyNumberFormat="0" applyAlignment="0" applyProtection="0"/>
    <xf numFmtId="171" fontId="59" fillId="25" borderId="2" applyNumberFormat="0" applyAlignment="0" applyProtection="0"/>
    <xf numFmtId="0" fontId="71" fillId="25" borderId="2" applyNumberFormat="0" applyAlignment="0" applyProtection="0"/>
    <xf numFmtId="171" fontId="71" fillId="25" borderId="2" applyNumberFormat="0" applyAlignment="0" applyProtection="0"/>
    <xf numFmtId="171" fontId="115" fillId="39" borderId="84" applyNumberFormat="0" applyAlignment="0" applyProtection="0"/>
    <xf numFmtId="0" fontId="116" fillId="0" borderId="85" applyNumberFormat="0" applyFill="0" applyAlignment="0" applyProtection="0"/>
    <xf numFmtId="0" fontId="60" fillId="0" borderId="3" applyNumberFormat="0" applyFill="0" applyAlignment="0" applyProtection="0"/>
    <xf numFmtId="171" fontId="60" fillId="0" borderId="3" applyNumberFormat="0" applyFill="0" applyAlignment="0" applyProtection="0"/>
    <xf numFmtId="0" fontId="75" fillId="0" borderId="3" applyNumberFormat="0" applyFill="0" applyAlignment="0" applyProtection="0"/>
    <xf numFmtId="171" fontId="75" fillId="0" borderId="3" applyNumberFormat="0" applyFill="0" applyAlignment="0" applyProtection="0"/>
    <xf numFmtId="171" fontId="116" fillId="0" borderId="85" applyNumberFormat="0" applyFill="0" applyAlignment="0" applyProtection="0"/>
    <xf numFmtId="0" fontId="71" fillId="25" borderId="2" applyNumberFormat="0" applyAlignment="0" applyProtection="0"/>
    <xf numFmtId="171" fontId="71" fillId="25" borderId="2" applyNumberFormat="0" applyAlignment="0" applyProtection="0"/>
    <xf numFmtId="165" fontId="33"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32" fillId="0" borderId="0" applyFont="0" applyFill="0" applyBorder="0" applyAlignment="0" applyProtection="0"/>
    <xf numFmtId="176"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76" fontId="8" fillId="0" borderId="0" applyFill="0" applyBorder="0" applyAlignment="0" applyProtection="0"/>
    <xf numFmtId="0" fontId="117" fillId="0" borderId="0" applyNumberFormat="0" applyFill="0" applyBorder="0" applyAlignment="0" applyProtection="0"/>
    <xf numFmtId="0" fontId="72" fillId="0" borderId="0" applyNumberFormat="0" applyFill="0" applyBorder="0" applyAlignment="0" applyProtection="0"/>
    <xf numFmtId="171" fontId="72" fillId="0" borderId="0" applyNumberFormat="0" applyFill="0" applyBorder="0" applyAlignment="0" applyProtection="0"/>
    <xf numFmtId="0" fontId="62" fillId="0" borderId="0" applyNumberFormat="0" applyFill="0" applyBorder="0" applyAlignment="0" applyProtection="0"/>
    <xf numFmtId="171" fontId="62" fillId="0" borderId="0" applyNumberFormat="0" applyFill="0" applyBorder="0" applyAlignment="0" applyProtection="0"/>
    <xf numFmtId="171" fontId="117" fillId="0" borderId="0" applyNumberFormat="0" applyFill="0" applyBorder="0" applyAlignment="0" applyProtection="0"/>
    <xf numFmtId="0" fontId="113" fillId="17" borderId="0" applyNumberFormat="0" applyBorder="0" applyAlignment="0" applyProtection="0"/>
    <xf numFmtId="171" fontId="113" fillId="17" borderId="0" applyNumberFormat="0" applyBorder="0" applyAlignment="0" applyProtection="0"/>
    <xf numFmtId="0" fontId="113" fillId="40" borderId="0" applyNumberFormat="0" applyBorder="0" applyAlignment="0" applyProtection="0"/>
    <xf numFmtId="171" fontId="113" fillId="40" borderId="0" applyNumberFormat="0" applyBorder="0" applyAlignment="0" applyProtection="0"/>
    <xf numFmtId="0" fontId="113" fillId="41" borderId="0" applyNumberFormat="0" applyBorder="0" applyAlignment="0" applyProtection="0"/>
    <xf numFmtId="171" fontId="113" fillId="41" borderId="0" applyNumberFormat="0" applyBorder="0" applyAlignment="0" applyProtection="0"/>
    <xf numFmtId="0" fontId="113" fillId="26" borderId="0" applyNumberFormat="0" applyBorder="0" applyAlignment="0" applyProtection="0"/>
    <xf numFmtId="171" fontId="113" fillId="26" borderId="0" applyNumberFormat="0" applyBorder="0" applyAlignment="0" applyProtection="0"/>
    <xf numFmtId="0" fontId="113" fillId="42" borderId="0" applyNumberFormat="0" applyBorder="0" applyAlignment="0" applyProtection="0"/>
    <xf numFmtId="171" fontId="113" fillId="42" borderId="0" applyNumberFormat="0" applyBorder="0" applyAlignment="0" applyProtection="0"/>
    <xf numFmtId="0" fontId="113" fillId="43" borderId="0" applyNumberFormat="0" applyBorder="0" applyAlignment="0" applyProtection="0"/>
    <xf numFmtId="171" fontId="113" fillId="43" borderId="0" applyNumberFormat="0" applyBorder="0" applyAlignment="0" applyProtection="0"/>
    <xf numFmtId="0" fontId="118" fillId="14" borderId="83" applyNumberFormat="0" applyAlignment="0" applyProtection="0"/>
    <xf numFmtId="0" fontId="63" fillId="27" borderId="1" applyNumberFormat="0" applyAlignment="0" applyProtection="0"/>
    <xf numFmtId="171" fontId="63" fillId="27" borderId="1" applyNumberFormat="0" applyAlignment="0" applyProtection="0"/>
    <xf numFmtId="0" fontId="74" fillId="27" borderId="1" applyNumberFormat="0" applyAlignment="0" applyProtection="0"/>
    <xf numFmtId="171" fontId="74" fillId="27" borderId="1" applyNumberFormat="0" applyAlignment="0" applyProtection="0"/>
    <xf numFmtId="171" fontId="118" fillId="14" borderId="83" applyNumberFormat="0" applyAlignment="0" applyProtection="0"/>
    <xf numFmtId="16" fontId="12" fillId="0" borderId="4" applyAlignment="0"/>
    <xf numFmtId="170" fontId="5" fillId="0" borderId="0" applyFont="0" applyFill="0" applyBorder="0" applyAlignment="0" applyProtection="0"/>
    <xf numFmtId="170" fontId="103" fillId="0" borderId="0" applyFont="0" applyFill="0" applyBorder="0" applyAlignment="0" applyProtection="0"/>
    <xf numFmtId="170" fontId="19"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0"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8" fillId="0" borderId="0" applyFont="0" applyFill="0" applyBorder="0" applyAlignment="0" applyProtection="0"/>
    <xf numFmtId="170" fontId="27" fillId="0" borderId="0" applyFont="0" applyFill="0" applyBorder="0" applyAlignment="0" applyProtection="0"/>
    <xf numFmtId="171"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170" fontId="103" fillId="0" borderId="0" applyFont="0" applyFill="0" applyBorder="0" applyAlignment="0" applyProtection="0"/>
    <xf numFmtId="170" fontId="103" fillId="0" borderId="0" applyFont="0" applyFill="0" applyBorder="0" applyAlignment="0" applyProtection="0"/>
    <xf numFmtId="170" fontId="103" fillId="0" borderId="0" applyFont="0" applyFill="0" applyBorder="0" applyAlignment="0" applyProtection="0"/>
    <xf numFmtId="171" fontId="8" fillId="0" borderId="0" applyFont="0" applyFill="0" applyBorder="0" applyAlignment="0" applyProtection="0"/>
    <xf numFmtId="0" fontId="24" fillId="0" borderId="0"/>
    <xf numFmtId="0" fontId="29" fillId="0" borderId="0"/>
    <xf numFmtId="171" fontId="29" fillId="0" borderId="0"/>
    <xf numFmtId="171" fontId="24" fillId="0" borderId="0"/>
    <xf numFmtId="0" fontId="67" fillId="0" borderId="0" applyNumberFormat="0" applyFill="0" applyBorder="0" applyAlignment="0" applyProtection="0"/>
    <xf numFmtId="171" fontId="67" fillId="0" borderId="0" applyNumberFormat="0" applyFill="0" applyBorder="0" applyAlignment="0" applyProtection="0"/>
    <xf numFmtId="0" fontId="73" fillId="23" borderId="0" applyNumberFormat="0" applyBorder="0" applyAlignment="0" applyProtection="0"/>
    <xf numFmtId="171" fontId="73" fillId="23" borderId="0" applyNumberFormat="0" applyBorder="0" applyAlignment="0" applyProtection="0"/>
    <xf numFmtId="14" fontId="7" fillId="28" borderId="5">
      <alignment horizontal="center" vertical="center" wrapText="1"/>
    </xf>
    <xf numFmtId="0" fontId="61" fillId="0" borderId="6" applyNumberFormat="0" applyFill="0" applyAlignment="0" applyProtection="0"/>
    <xf numFmtId="171" fontId="61" fillId="0" borderId="6" applyNumberFormat="0" applyFill="0" applyAlignment="0" applyProtection="0"/>
    <xf numFmtId="0" fontId="69" fillId="0" borderId="7" applyNumberFormat="0" applyFill="0" applyAlignment="0" applyProtection="0"/>
    <xf numFmtId="171" fontId="69" fillId="0" borderId="7" applyNumberFormat="0" applyFill="0" applyAlignment="0" applyProtection="0"/>
    <xf numFmtId="0" fontId="62" fillId="0" borderId="8" applyNumberFormat="0" applyFill="0" applyAlignment="0" applyProtection="0"/>
    <xf numFmtId="171" fontId="62" fillId="0" borderId="8" applyNumberFormat="0" applyFill="0" applyAlignment="0" applyProtection="0"/>
    <xf numFmtId="0" fontId="62" fillId="0" borderId="0" applyNumberFormat="0" applyFill="0" applyBorder="0" applyAlignment="0" applyProtection="0"/>
    <xf numFmtId="171" fontId="62" fillId="0" borderId="0" applyNumberFormat="0" applyFill="0" applyBorder="0" applyAlignment="0" applyProtection="0"/>
    <xf numFmtId="0" fontId="119"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171" fontId="12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171" fontId="119"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121" fillId="0" borderId="0" applyNumberFormat="0" applyFill="0" applyBorder="0" applyAlignment="0" applyProtection="0"/>
    <xf numFmtId="171" fontId="121" fillId="0" borderId="0" applyNumberFormat="0" applyFill="0" applyBorder="0" applyAlignment="0" applyProtection="0"/>
    <xf numFmtId="0" fontId="80" fillId="0" borderId="0" applyNumberFormat="0" applyFill="0" applyBorder="0" applyAlignment="0" applyProtection="0"/>
    <xf numFmtId="0" fontId="121" fillId="0" borderId="0" applyNumberFormat="0" applyFill="0" applyBorder="0" applyAlignment="0" applyProtection="0"/>
    <xf numFmtId="0" fontId="122" fillId="44" borderId="0" applyNumberFormat="0" applyBorder="0" applyAlignment="0" applyProtection="0"/>
    <xf numFmtId="171" fontId="122" fillId="44" borderId="0" applyNumberFormat="0" applyBorder="0" applyAlignment="0" applyProtection="0"/>
    <xf numFmtId="0" fontId="74" fillId="27" borderId="1" applyNumberFormat="0" applyAlignment="0" applyProtection="0"/>
    <xf numFmtId="171" fontId="74" fillId="27" borderId="1" applyNumberFormat="0" applyAlignment="0" applyProtection="0"/>
    <xf numFmtId="0" fontId="75" fillId="0" borderId="3" applyNumberFormat="0" applyFill="0" applyAlignment="0" applyProtection="0"/>
    <xf numFmtId="171" fontId="75" fillId="0" borderId="3" applyNumberFormat="0" applyFill="0" applyAlignment="0" applyProtection="0"/>
    <xf numFmtId="43" fontId="5" fillId="0" borderId="0" applyFont="0" applyFill="0" applyBorder="0" applyAlignment="0" applyProtection="0"/>
    <xf numFmtId="41" fontId="5"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3" fontId="8" fillId="0" borderId="0" applyFill="0" applyBorder="0" applyAlignment="0" applyProtection="0"/>
    <xf numFmtId="166" fontId="8" fillId="0" borderId="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4" fontId="8"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2" fillId="0" borderId="0" applyFont="0" applyFill="0" applyBorder="0" applyAlignment="0" applyProtection="0"/>
    <xf numFmtId="164" fontId="8"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 fillId="0" borderId="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68"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64" fontId="32" fillId="0" borderId="0" applyFont="0" applyFill="0" applyBorder="0" applyAlignment="0" applyProtection="0"/>
    <xf numFmtId="164"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6" fontId="8" fillId="0" borderId="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6" fontId="86" fillId="0" borderId="0" applyFont="0" applyFill="0" applyBorder="0" applyAlignment="0" applyProtection="0"/>
    <xf numFmtId="41" fontId="8"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103" fillId="0" borderId="0" applyFont="0" applyFill="0" applyBorder="0" applyAlignment="0" applyProtection="0"/>
    <xf numFmtId="41" fontId="32"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 fillId="0" borderId="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4" fontId="86" fillId="0" borderId="0" applyFont="0" applyFill="0" applyBorder="0" applyAlignment="0" applyProtection="0"/>
    <xf numFmtId="41" fontId="8" fillId="0" borderId="0" applyFont="0" applyFill="0" applyBorder="0" applyAlignment="0" applyProtection="0"/>
    <xf numFmtId="164" fontId="8" fillId="0" borderId="0" applyFont="0" applyFill="0" applyBorder="0" applyAlignment="0" applyProtection="0"/>
    <xf numFmtId="164" fontId="8" fillId="0" borderId="0" applyFill="0" applyBorder="0" applyAlignment="0" applyProtection="0"/>
    <xf numFmtId="164" fontId="8"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21" fillId="0" borderId="0" applyFont="0" applyFill="0" applyBorder="0" applyAlignment="0" applyProtection="0"/>
    <xf numFmtId="168" fontId="8"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6"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168"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6"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27"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6"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6"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86" fillId="0" borderId="0" applyFont="0" applyFill="0" applyBorder="0" applyAlignment="0" applyProtection="0"/>
    <xf numFmtId="41" fontId="2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6"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6" fillId="0" borderId="0" applyFont="0" applyFill="0" applyBorder="0" applyAlignment="0" applyProtection="0"/>
    <xf numFmtId="169"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8" fillId="0" borderId="0" applyFill="0" applyBorder="0" applyAlignment="0" applyProtection="0"/>
    <xf numFmtId="169"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8" fillId="0" borderId="0" applyFont="0" applyFill="0" applyBorder="0" applyAlignment="0" applyProtection="0"/>
    <xf numFmtId="178" fontId="8" fillId="0" borderId="0" applyFont="0" applyFill="0" applyBorder="0" applyAlignment="0" applyProtection="0"/>
    <xf numFmtId="167" fontId="86"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8" fontId="8" fillId="0" borderId="0" applyFont="0" applyFill="0" applyBorder="0" applyAlignment="0" applyProtection="0"/>
    <xf numFmtId="171" fontId="8" fillId="0" borderId="0" applyFont="0" applyFill="0" applyBorder="0" applyAlignment="0" applyProtection="0"/>
    <xf numFmtId="169"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167" fontId="21" fillId="0" borderId="0" applyFont="0" applyFill="0" applyBorder="0" applyAlignment="0" applyProtection="0"/>
    <xf numFmtId="178" fontId="8" fillId="0" borderId="0" applyFont="0" applyFill="0" applyBorder="0" applyAlignment="0" applyProtection="0"/>
    <xf numFmtId="165" fontId="8" fillId="0" borderId="0" applyFont="0" applyFill="0" applyBorder="0" applyAlignment="0" applyProtection="0"/>
    <xf numFmtId="43" fontId="25"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8" fontId="8" fillId="0" borderId="0" applyFont="0" applyFill="0" applyBorder="0" applyAlignment="0" applyProtection="0"/>
    <xf numFmtId="169"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9"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67" fontId="40"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9" fontId="8" fillId="0" borderId="0" applyFont="0" applyFill="0" applyBorder="0" applyAlignment="0" applyProtection="0"/>
    <xf numFmtId="0" fontId="8"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7" fontId="40" fillId="0" borderId="0" applyFont="0" applyFill="0" applyBorder="0" applyAlignment="0" applyProtection="0"/>
    <xf numFmtId="171" fontId="8"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7"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5" fontId="21" fillId="0" borderId="0" applyFont="0" applyFill="0" applyBorder="0" applyAlignment="0" applyProtection="0"/>
    <xf numFmtId="167" fontId="4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8" fillId="0" borderId="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8"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1" fillId="0" borderId="0" applyFont="0" applyFill="0" applyBorder="0" applyAlignment="0" applyProtection="0"/>
    <xf numFmtId="176"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0" fontId="123" fillId="45" borderId="0" applyNumberFormat="0" applyBorder="0" applyAlignment="0" applyProtection="0"/>
    <xf numFmtId="0" fontId="124" fillId="45" borderId="0" applyNumberFormat="0" applyBorder="0" applyAlignment="0" applyProtection="0"/>
    <xf numFmtId="0" fontId="123" fillId="45" borderId="0" applyNumberFormat="0" applyBorder="0" applyAlignment="0" applyProtection="0"/>
    <xf numFmtId="171" fontId="123" fillId="45" borderId="0" applyNumberFormat="0" applyBorder="0" applyAlignment="0" applyProtection="0"/>
    <xf numFmtId="0" fontId="65" fillId="14" borderId="0" applyNumberFormat="0" applyBorder="0" applyAlignment="0" applyProtection="0"/>
    <xf numFmtId="171" fontId="124" fillId="45" borderId="0" applyNumberFormat="0" applyBorder="0" applyAlignment="0" applyProtection="0"/>
    <xf numFmtId="0" fontId="65" fillId="14" borderId="0" applyNumberFormat="0" applyBorder="0" applyAlignment="0" applyProtection="0"/>
    <xf numFmtId="0" fontId="65" fillId="14" borderId="0" applyNumberFormat="0" applyBorder="0" applyAlignment="0" applyProtection="0"/>
    <xf numFmtId="171" fontId="65" fillId="14" borderId="0" applyNumberFormat="0" applyBorder="0" applyAlignment="0" applyProtection="0"/>
    <xf numFmtId="0" fontId="76" fillId="29" borderId="0" applyNumberFormat="0" applyBorder="0" applyAlignment="0" applyProtection="0"/>
    <xf numFmtId="171" fontId="76" fillId="29" borderId="0" applyNumberFormat="0" applyBorder="0" applyAlignment="0" applyProtection="0"/>
    <xf numFmtId="0" fontId="76" fillId="29" borderId="0" applyNumberFormat="0" applyBorder="0" applyAlignment="0" applyProtection="0"/>
    <xf numFmtId="171" fontId="76" fillId="29" borderId="0" applyNumberFormat="0" applyBorder="0" applyAlignment="0" applyProtection="0"/>
    <xf numFmtId="171" fontId="123" fillId="45" borderId="0" applyNumberFormat="0" applyBorder="0" applyAlignment="0" applyProtection="0"/>
    <xf numFmtId="0" fontId="21" fillId="0" borderId="0"/>
    <xf numFmtId="0" fontId="8" fillId="0" borderId="0"/>
    <xf numFmtId="171" fontId="8" fillId="0" borderId="0"/>
    <xf numFmtId="171" fontId="21" fillId="0" borderId="0"/>
    <xf numFmtId="0" fontId="8" fillId="0" borderId="0"/>
    <xf numFmtId="0" fontId="8" fillId="0" borderId="0"/>
    <xf numFmtId="171" fontId="8" fillId="0" borderId="0"/>
    <xf numFmtId="171" fontId="8"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25" fillId="0" borderId="0"/>
    <xf numFmtId="171" fontId="125" fillId="0" borderId="0"/>
    <xf numFmtId="0" fontId="21" fillId="0" borderId="0"/>
    <xf numFmtId="0" fontId="8" fillId="0" borderId="0"/>
    <xf numFmtId="171" fontId="8" fillId="0" borderId="0"/>
    <xf numFmtId="0" fontId="8" fillId="0" borderId="0"/>
    <xf numFmtId="171" fontId="8" fillId="0" borderId="0"/>
    <xf numFmtId="0" fontId="26" fillId="0" borderId="0"/>
    <xf numFmtId="0" fontId="26" fillId="0" borderId="0"/>
    <xf numFmtId="171" fontId="26" fillId="0" borderId="0"/>
    <xf numFmtId="0" fontId="13" fillId="0" borderId="0"/>
    <xf numFmtId="171" fontId="13" fillId="0" borderId="0"/>
    <xf numFmtId="171" fontId="26" fillId="0" borderId="0"/>
    <xf numFmtId="0" fontId="112" fillId="0" borderId="0"/>
    <xf numFmtId="0" fontId="8" fillId="0" borderId="0"/>
    <xf numFmtId="171" fontId="8" fillId="0" borderId="0"/>
    <xf numFmtId="0" fontId="8" fillId="0" borderId="0"/>
    <xf numFmtId="0" fontId="8" fillId="0" borderId="0"/>
    <xf numFmtId="171" fontId="8" fillId="0" borderId="0"/>
    <xf numFmtId="171" fontId="8" fillId="0" borderId="0"/>
    <xf numFmtId="0" fontId="112" fillId="0" borderId="0"/>
    <xf numFmtId="171" fontId="112" fillId="0" borderId="0"/>
    <xf numFmtId="0" fontId="21" fillId="0" borderId="0"/>
    <xf numFmtId="171" fontId="112" fillId="0" borderId="0"/>
    <xf numFmtId="0" fontId="21" fillId="0" borderId="0"/>
    <xf numFmtId="0" fontId="112" fillId="0" borderId="0"/>
    <xf numFmtId="171" fontId="112" fillId="0" borderId="0"/>
    <xf numFmtId="0" fontId="21" fillId="0" borderId="0"/>
    <xf numFmtId="0" fontId="8" fillId="0" borderId="0" applyNumberFormat="0" applyFill="0" applyBorder="0" applyAlignment="0" applyProtection="0"/>
    <xf numFmtId="171" fontId="8" fillId="0" borderId="0" applyNumberFormat="0" applyFill="0" applyBorder="0" applyAlignment="0" applyProtection="0"/>
    <xf numFmtId="171" fontId="8" fillId="0" borderId="0"/>
    <xf numFmtId="0" fontId="126" fillId="0" borderId="0"/>
    <xf numFmtId="171" fontId="126" fillId="0" borderId="0"/>
    <xf numFmtId="0" fontId="81" fillId="0" borderId="0"/>
    <xf numFmtId="0" fontId="8" fillId="0" borderId="0"/>
    <xf numFmtId="171" fontId="8" fillId="0" borderId="0"/>
    <xf numFmtId="0" fontId="125" fillId="0" borderId="0"/>
    <xf numFmtId="171" fontId="125" fillId="0" borderId="0"/>
    <xf numFmtId="0" fontId="21" fillId="0" borderId="0"/>
    <xf numFmtId="0" fontId="112" fillId="0" borderId="0"/>
    <xf numFmtId="0" fontId="8" fillId="0" borderId="0"/>
    <xf numFmtId="171" fontId="8" fillId="0" borderId="0"/>
    <xf numFmtId="37" fontId="28" fillId="0" borderId="0"/>
    <xf numFmtId="0" fontId="8" fillId="0" borderId="0"/>
    <xf numFmtId="0" fontId="8" fillId="0" borderId="0"/>
    <xf numFmtId="171" fontId="8" fillId="0" borderId="0"/>
    <xf numFmtId="0" fontId="8" fillId="0" borderId="0"/>
    <xf numFmtId="171" fontId="8" fillId="0" borderId="0"/>
    <xf numFmtId="0" fontId="127" fillId="0" borderId="0"/>
    <xf numFmtId="171" fontId="127" fillId="0" borderId="0"/>
    <xf numFmtId="0" fontId="82" fillId="0" borderId="0"/>
    <xf numFmtId="171" fontId="8" fillId="0" borderId="0"/>
    <xf numFmtId="0" fontId="8" fillId="0" borderId="0"/>
    <xf numFmtId="0" fontId="128" fillId="0" borderId="0"/>
    <xf numFmtId="171" fontId="128" fillId="0" borderId="0"/>
    <xf numFmtId="0" fontId="33" fillId="0" borderId="0"/>
    <xf numFmtId="171" fontId="8" fillId="0" borderId="0"/>
    <xf numFmtId="0" fontId="8" fillId="0" borderId="0" applyNumberFormat="0" applyFill="0" applyBorder="0" applyAlignment="0" applyProtection="0"/>
    <xf numFmtId="0" fontId="129" fillId="0" borderId="0"/>
    <xf numFmtId="171" fontId="129" fillId="0" borderId="0"/>
    <xf numFmtId="0" fontId="21" fillId="0" borderId="0"/>
    <xf numFmtId="171" fontId="8" fillId="0" borderId="0" applyNumberFormat="0" applyFill="0" applyBorder="0" applyAlignment="0" applyProtection="0"/>
    <xf numFmtId="171" fontId="112" fillId="0" borderId="0"/>
    <xf numFmtId="0" fontId="21" fillId="0" borderId="0"/>
    <xf numFmtId="0" fontId="112" fillId="0" borderId="0"/>
    <xf numFmtId="171" fontId="112" fillId="0" borderId="0"/>
    <xf numFmtId="0" fontId="21" fillId="0" borderId="0"/>
    <xf numFmtId="0" fontId="8" fillId="0" borderId="0"/>
    <xf numFmtId="0" fontId="112" fillId="0" borderId="0"/>
    <xf numFmtId="0" fontId="130" fillId="0" borderId="0"/>
    <xf numFmtId="37" fontId="8" fillId="0" borderId="0"/>
    <xf numFmtId="171" fontId="130" fillId="0" borderId="0"/>
    <xf numFmtId="0" fontId="34" fillId="0" borderId="0"/>
    <xf numFmtId="37" fontId="8" fillId="0" borderId="0"/>
    <xf numFmtId="171" fontId="112" fillId="0" borderId="0"/>
    <xf numFmtId="0" fontId="21" fillId="0" borderId="0"/>
    <xf numFmtId="0" fontId="26" fillId="0" borderId="0"/>
    <xf numFmtId="0" fontId="8" fillId="0" borderId="0"/>
    <xf numFmtId="171" fontId="8" fillId="0" borderId="0"/>
    <xf numFmtId="171" fontId="26" fillId="0" borderId="0"/>
    <xf numFmtId="0" fontId="8" fillId="0" borderId="0"/>
    <xf numFmtId="171" fontId="8" fillId="0" borderId="0"/>
    <xf numFmtId="171" fontId="8" fillId="0" borderId="0"/>
    <xf numFmtId="0" fontId="8" fillId="0" borderId="0"/>
    <xf numFmtId="0" fontId="8" fillId="0" borderId="0"/>
    <xf numFmtId="0" fontId="112" fillId="0" borderId="0"/>
    <xf numFmtId="0" fontId="8" fillId="0" borderId="0"/>
    <xf numFmtId="171" fontId="8" fillId="0" borderId="0"/>
    <xf numFmtId="171" fontId="112" fillId="0" borderId="0"/>
    <xf numFmtId="0" fontId="21" fillId="0" borderId="0"/>
    <xf numFmtId="0" fontId="21" fillId="0" borderId="0"/>
    <xf numFmtId="171" fontId="21" fillId="0" borderId="0"/>
    <xf numFmtId="171" fontId="8" fillId="0" borderId="0"/>
    <xf numFmtId="0" fontId="30" fillId="0" borderId="0"/>
    <xf numFmtId="171" fontId="30" fillId="0" borderId="0"/>
    <xf numFmtId="171" fontId="8"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8" fillId="0" borderId="0"/>
    <xf numFmtId="0" fontId="31" fillId="0" borderId="0"/>
    <xf numFmtId="0" fontId="8" fillId="0" borderId="0"/>
    <xf numFmtId="171" fontId="8" fillId="0" borderId="0"/>
    <xf numFmtId="171" fontId="31" fillId="0" borderId="0"/>
    <xf numFmtId="171" fontId="8" fillId="0" borderId="0"/>
    <xf numFmtId="0" fontId="8" fillId="0" borderId="0"/>
    <xf numFmtId="0" fontId="21" fillId="0" borderId="0"/>
    <xf numFmtId="171" fontId="21" fillId="0" borderId="0"/>
    <xf numFmtId="0" fontId="112" fillId="0" borderId="0"/>
    <xf numFmtId="171" fontId="112" fillId="0" borderId="0"/>
    <xf numFmtId="0" fontId="21" fillId="0" borderId="0"/>
    <xf numFmtId="0" fontId="40" fillId="0" borderId="0"/>
    <xf numFmtId="171" fontId="40" fillId="0" borderId="0"/>
    <xf numFmtId="171" fontId="8"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27" fillId="0" borderId="0"/>
    <xf numFmtId="0" fontId="131" fillId="0" borderId="0"/>
    <xf numFmtId="0" fontId="8" fillId="0" borderId="0"/>
    <xf numFmtId="171" fontId="8" fillId="0" borderId="0"/>
    <xf numFmtId="171" fontId="131" fillId="0" borderId="0"/>
    <xf numFmtId="0" fontId="83" fillId="0" borderId="0"/>
    <xf numFmtId="0" fontId="131" fillId="0" borderId="0"/>
    <xf numFmtId="171" fontId="131" fillId="0" borderId="0"/>
    <xf numFmtId="0" fontId="83" fillId="0" borderId="0"/>
    <xf numFmtId="0" fontId="8" fillId="0" borderId="0"/>
    <xf numFmtId="171" fontId="8" fillId="0" borderId="0"/>
    <xf numFmtId="171" fontId="8" fillId="0" borderId="0"/>
    <xf numFmtId="0" fontId="112" fillId="0" borderId="0"/>
    <xf numFmtId="0" fontId="8"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31" fillId="0" borderId="0"/>
    <xf numFmtId="0" fontId="40" fillId="0" borderId="0"/>
    <xf numFmtId="171" fontId="40" fillId="0" borderId="0"/>
    <xf numFmtId="0" fontId="40" fillId="0" borderId="0"/>
    <xf numFmtId="171" fontId="40" fillId="0" borderId="0"/>
    <xf numFmtId="171" fontId="131" fillId="0" borderId="0"/>
    <xf numFmtId="0" fontId="112" fillId="0" borderId="0"/>
    <xf numFmtId="0" fontId="83" fillId="0" borderId="0"/>
    <xf numFmtId="0" fontId="112" fillId="0" borderId="0"/>
    <xf numFmtId="171" fontId="112" fillId="0" borderId="0"/>
    <xf numFmtId="0" fontId="21" fillId="0" borderId="0"/>
    <xf numFmtId="0" fontId="8" fillId="0" borderId="0"/>
    <xf numFmtId="0" fontId="8" fillId="0" borderId="0"/>
    <xf numFmtId="171" fontId="8" fillId="0" borderId="0"/>
    <xf numFmtId="171" fontId="8"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112" fillId="0" borderId="0"/>
    <xf numFmtId="171" fontId="112" fillId="0" borderId="0"/>
    <xf numFmtId="0" fontId="21" fillId="0" borderId="0"/>
    <xf numFmtId="0" fontId="21" fillId="46" borderId="86" applyNumberFormat="0" applyFont="0" applyAlignment="0" applyProtection="0"/>
    <xf numFmtId="0" fontId="86" fillId="46" borderId="86" applyNumberFormat="0" applyFont="0" applyAlignment="0" applyProtection="0"/>
    <xf numFmtId="0" fontId="86" fillId="46" borderId="86" applyNumberFormat="0" applyFont="0" applyAlignment="0" applyProtection="0"/>
    <xf numFmtId="171" fontId="86" fillId="46" borderId="86" applyNumberFormat="0" applyFont="0" applyAlignment="0" applyProtection="0"/>
    <xf numFmtId="0" fontId="21" fillId="9" borderId="9" applyNumberFormat="0" applyFont="0" applyAlignment="0" applyProtection="0"/>
    <xf numFmtId="0" fontId="86" fillId="46" borderId="86" applyNumberFormat="0" applyFont="0" applyAlignment="0" applyProtection="0"/>
    <xf numFmtId="171" fontId="86" fillId="46" borderId="86" applyNumberFormat="0" applyFont="0" applyAlignment="0" applyProtection="0"/>
    <xf numFmtId="0" fontId="21" fillId="9" borderId="9" applyNumberFormat="0" applyFont="0" applyAlignment="0" applyProtection="0"/>
    <xf numFmtId="171" fontId="86" fillId="46" borderId="86" applyNumberFormat="0" applyFont="0" applyAlignment="0" applyProtection="0"/>
    <xf numFmtId="0" fontId="21" fillId="9" borderId="9" applyNumberFormat="0" applyFont="0" applyAlignment="0" applyProtection="0"/>
    <xf numFmtId="0" fontId="86" fillId="46" borderId="86" applyNumberFormat="0" applyFont="0" applyAlignment="0" applyProtection="0"/>
    <xf numFmtId="171" fontId="86" fillId="46" borderId="86" applyNumberFormat="0" applyFont="0" applyAlignment="0" applyProtection="0"/>
    <xf numFmtId="0" fontId="21" fillId="9" borderId="9" applyNumberFormat="0" applyFont="0" applyAlignment="0" applyProtection="0"/>
    <xf numFmtId="0" fontId="86" fillId="46" borderId="86" applyNumberFormat="0" applyFont="0" applyAlignment="0" applyProtection="0"/>
    <xf numFmtId="171" fontId="86" fillId="46" borderId="86" applyNumberFormat="0" applyFont="0" applyAlignment="0" applyProtection="0"/>
    <xf numFmtId="0" fontId="21" fillId="9" borderId="9" applyNumberFormat="0" applyFont="0" applyAlignment="0" applyProtection="0"/>
    <xf numFmtId="0" fontId="86" fillId="46" borderId="86" applyNumberFormat="0" applyFont="0" applyAlignment="0" applyProtection="0"/>
    <xf numFmtId="171" fontId="86" fillId="46" borderId="86" applyNumberFormat="0" applyFont="0" applyAlignment="0" applyProtection="0"/>
    <xf numFmtId="0" fontId="21" fillId="9" borderId="9" applyNumberFormat="0" applyFont="0" applyAlignment="0" applyProtection="0"/>
    <xf numFmtId="171" fontId="21" fillId="46" borderId="86" applyNumberFormat="0" applyFont="0" applyAlignment="0" applyProtection="0"/>
    <xf numFmtId="0" fontId="21" fillId="9" borderId="9" applyNumberFormat="0" applyFont="0" applyAlignment="0" applyProtection="0"/>
    <xf numFmtId="0" fontId="21" fillId="46" borderId="86" applyNumberFormat="0" applyFont="0" applyAlignment="0" applyProtection="0"/>
    <xf numFmtId="0" fontId="8" fillId="30" borderId="9" applyNumberFormat="0" applyAlignment="0" applyProtection="0"/>
    <xf numFmtId="171" fontId="8" fillId="30" borderId="9" applyNumberFormat="0" applyAlignment="0" applyProtection="0"/>
    <xf numFmtId="0" fontId="8" fillId="30" borderId="9" applyNumberFormat="0" applyAlignment="0" applyProtection="0"/>
    <xf numFmtId="171" fontId="8" fillId="30" borderId="9" applyNumberFormat="0" applyAlignment="0" applyProtection="0"/>
    <xf numFmtId="171" fontId="21" fillId="46" borderId="86" applyNumberFormat="0" applyFont="0" applyAlignment="0" applyProtection="0"/>
    <xf numFmtId="0" fontId="21" fillId="9" borderId="9" applyNumberFormat="0" applyFont="0" applyAlignment="0" applyProtection="0"/>
    <xf numFmtId="0" fontId="32" fillId="46" borderId="86" applyNumberFormat="0" applyFont="0" applyAlignment="0" applyProtection="0"/>
    <xf numFmtId="0" fontId="8" fillId="30" borderId="9" applyNumberFormat="0" applyAlignment="0" applyProtection="0"/>
    <xf numFmtId="171" fontId="8" fillId="30" borderId="9" applyNumberFormat="0" applyAlignment="0" applyProtection="0"/>
    <xf numFmtId="171" fontId="21" fillId="46" borderId="86" applyNumberFormat="0" applyFont="0" applyAlignment="0" applyProtection="0"/>
    <xf numFmtId="0" fontId="21" fillId="46" borderId="86" applyNumberFormat="0" applyFont="0" applyAlignment="0" applyProtection="0"/>
    <xf numFmtId="0" fontId="21" fillId="9" borderId="9" applyNumberFormat="0" applyFont="0" applyAlignment="0" applyProtection="0"/>
    <xf numFmtId="0" fontId="8" fillId="30" borderId="9" applyNumberFormat="0" applyAlignment="0" applyProtection="0"/>
    <xf numFmtId="171" fontId="8" fillId="30" borderId="9" applyNumberFormat="0" applyAlignment="0" applyProtection="0"/>
    <xf numFmtId="0" fontId="8" fillId="9" borderId="9" applyNumberFormat="0" applyFont="0" applyAlignment="0" applyProtection="0"/>
    <xf numFmtId="0" fontId="8" fillId="9" borderId="9" applyNumberFormat="0" applyFont="0" applyAlignment="0" applyProtection="0"/>
    <xf numFmtId="171" fontId="8" fillId="9" borderId="9" applyNumberFormat="0" applyFont="0" applyAlignment="0" applyProtection="0"/>
    <xf numFmtId="171" fontId="8" fillId="9" borderId="9" applyNumberFormat="0" applyFont="0" applyAlignment="0" applyProtection="0"/>
    <xf numFmtId="0" fontId="8" fillId="30" borderId="9" applyNumberFormat="0" applyAlignment="0" applyProtection="0"/>
    <xf numFmtId="0" fontId="8" fillId="30" borderId="9" applyNumberFormat="0" applyAlignment="0" applyProtection="0"/>
    <xf numFmtId="171" fontId="8" fillId="30" borderId="9" applyNumberFormat="0" applyAlignment="0" applyProtection="0"/>
    <xf numFmtId="171" fontId="8" fillId="30" borderId="9" applyNumberFormat="0" applyAlignment="0" applyProtection="0"/>
    <xf numFmtId="0" fontId="35" fillId="13" borderId="10" applyNumberFormat="0" applyAlignment="0" applyProtection="0"/>
    <xf numFmtId="171" fontId="35" fillId="13" borderId="10" applyNumberFormat="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9" fontId="8" fillId="0" borderId="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8" fillId="0" borderId="0" applyFill="0" applyBorder="0" applyAlignment="0" applyProtection="0"/>
    <xf numFmtId="9" fontId="32" fillId="0" borderId="0" applyFont="0" applyFill="0" applyBorder="0" applyAlignment="0" applyProtection="0"/>
    <xf numFmtId="9" fontId="34" fillId="0" borderId="0" applyFont="0" applyFill="0" applyBorder="0" applyAlignment="0" applyProtection="0"/>
    <xf numFmtId="9" fontId="8" fillId="0" borderId="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8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32" fillId="24" borderId="87" applyNumberFormat="0" applyAlignment="0" applyProtection="0"/>
    <xf numFmtId="171" fontId="132" fillId="24" borderId="87" applyNumberFormat="0" applyAlignment="0" applyProtection="0"/>
    <xf numFmtId="174" fontId="129" fillId="0" borderId="0" applyBorder="0" applyProtection="0"/>
    <xf numFmtId="0" fontId="133" fillId="0" borderId="0" applyNumberFormat="0" applyFill="0" applyBorder="0" applyAlignment="0" applyProtection="0"/>
    <xf numFmtId="0" fontId="66" fillId="0" borderId="0" applyNumberFormat="0" applyFill="0" applyBorder="0" applyAlignment="0" applyProtection="0"/>
    <xf numFmtId="171" fontId="66" fillId="0" borderId="0" applyNumberFormat="0" applyFill="0" applyBorder="0" applyAlignment="0" applyProtection="0"/>
    <xf numFmtId="0" fontId="78" fillId="0" borderId="0" applyNumberFormat="0" applyFill="0" applyBorder="0" applyAlignment="0" applyProtection="0"/>
    <xf numFmtId="171" fontId="78" fillId="0" borderId="0" applyNumberFormat="0" applyFill="0" applyBorder="0" applyAlignment="0" applyProtection="0"/>
    <xf numFmtId="171" fontId="133" fillId="0" borderId="0" applyNumberFormat="0" applyFill="0" applyBorder="0" applyAlignment="0" applyProtection="0"/>
    <xf numFmtId="0" fontId="134" fillId="0" borderId="0" applyNumberFormat="0" applyFill="0" applyBorder="0" applyAlignment="0" applyProtection="0"/>
    <xf numFmtId="171" fontId="134" fillId="0" borderId="0" applyNumberFormat="0" applyFill="0" applyBorder="0" applyAlignment="0" applyProtection="0"/>
    <xf numFmtId="0" fontId="9" fillId="0" borderId="0" applyFill="0" applyBorder="0" applyProtection="0">
      <alignment horizontal="left" vertical="top"/>
    </xf>
    <xf numFmtId="171" fontId="9" fillId="0" borderId="0" applyFill="0" applyBorder="0" applyProtection="0">
      <alignment horizontal="left" vertical="top"/>
    </xf>
    <xf numFmtId="0" fontId="68" fillId="0" borderId="0" applyNumberFormat="0" applyFill="0" applyBorder="0" applyAlignment="0" applyProtection="0"/>
    <xf numFmtId="171" fontId="68" fillId="0" borderId="0" applyNumberFormat="0" applyFill="0" applyBorder="0" applyAlignment="0" applyProtection="0"/>
    <xf numFmtId="0" fontId="87" fillId="0" borderId="0" applyNumberFormat="0" applyFill="0" applyBorder="0" applyAlignment="0" applyProtection="0"/>
    <xf numFmtId="0" fontId="135" fillId="0" borderId="88" applyNumberFormat="0" applyFill="0" applyAlignment="0" applyProtection="0"/>
    <xf numFmtId="171" fontId="135" fillId="0" borderId="88" applyNumberFormat="0" applyFill="0" applyAlignment="0" applyProtection="0"/>
    <xf numFmtId="0" fontId="117" fillId="0" borderId="11" applyNumberFormat="0" applyFill="0" applyAlignment="0" applyProtection="0"/>
    <xf numFmtId="171" fontId="117" fillId="0" borderId="11" applyNumberFormat="0" applyFill="0" applyAlignment="0" applyProtection="0"/>
    <xf numFmtId="0" fontId="88" fillId="0" borderId="0" applyNumberFormat="0" applyFill="0" applyBorder="0" applyAlignment="0" applyProtection="0"/>
    <xf numFmtId="171" fontId="88" fillId="0" borderId="0" applyNumberFormat="0" applyFill="0" applyBorder="0" applyAlignment="0" applyProtection="0"/>
    <xf numFmtId="0" fontId="84" fillId="0" borderId="0" applyNumberFormat="0" applyFill="0" applyBorder="0" applyAlignment="0" applyProtection="0"/>
    <xf numFmtId="171" fontId="87" fillId="0" borderId="0" applyNumberFormat="0" applyFill="0" applyBorder="0" applyAlignment="0" applyProtection="0"/>
    <xf numFmtId="0" fontId="136" fillId="0" borderId="12" applyNumberFormat="0" applyFill="0" applyAlignment="0" applyProtection="0"/>
    <xf numFmtId="0" fontId="136" fillId="0" borderId="12" applyNumberFormat="0" applyFill="0" applyAlignment="0" applyProtection="0"/>
    <xf numFmtId="171" fontId="136" fillId="0" borderId="12" applyNumberFormat="0" applyFill="0" applyAlignment="0" applyProtection="0"/>
    <xf numFmtId="0" fontId="70" fillId="0" borderId="13" applyNumberFormat="0" applyFill="0" applyAlignment="0" applyProtection="0"/>
    <xf numFmtId="0" fontId="70" fillId="0" borderId="13" applyNumberFormat="0" applyFill="0" applyAlignment="0" applyProtection="0"/>
    <xf numFmtId="171" fontId="70" fillId="0" borderId="13" applyNumberFormat="0" applyFill="0" applyAlignment="0" applyProtection="0"/>
    <xf numFmtId="0" fontId="77" fillId="0" borderId="13" applyNumberFormat="0" applyFill="0" applyAlignment="0" applyProtection="0"/>
    <xf numFmtId="171" fontId="77" fillId="0" borderId="13" applyNumberFormat="0" applyFill="0" applyAlignment="0" applyProtection="0"/>
    <xf numFmtId="0" fontId="77" fillId="0" borderId="13" applyNumberFormat="0" applyFill="0" applyAlignment="0" applyProtection="0"/>
    <xf numFmtId="171" fontId="77" fillId="0" borderId="13" applyNumberFormat="0" applyFill="0" applyAlignment="0" applyProtection="0"/>
    <xf numFmtId="171" fontId="136" fillId="0" borderId="12" applyNumberFormat="0" applyFill="0" applyAlignment="0" applyProtection="0"/>
    <xf numFmtId="0" fontId="78" fillId="0" borderId="0" applyNumberFormat="0" applyFill="0" applyBorder="0" applyAlignment="0" applyProtection="0"/>
    <xf numFmtId="171" fontId="78" fillId="0" borderId="0" applyNumberFormat="0" applyFill="0" applyBorder="0" applyAlignment="0" applyProtection="0"/>
    <xf numFmtId="0" fontId="4" fillId="48" borderId="0" applyNumberFormat="0" applyBorder="0" applyAlignment="0" applyProtection="0"/>
    <xf numFmtId="171" fontId="4" fillId="48" borderId="0" applyNumberFormat="0" applyBorder="0" applyAlignment="0" applyProtection="0"/>
    <xf numFmtId="0" fontId="4" fillId="49" borderId="0" applyNumberFormat="0" applyBorder="0" applyAlignment="0" applyProtection="0"/>
    <xf numFmtId="171" fontId="4" fillId="49" borderId="0" applyNumberFormat="0" applyBorder="0" applyAlignment="0" applyProtection="0"/>
    <xf numFmtId="0" fontId="4" fillId="50" borderId="0" applyNumberFormat="0" applyBorder="0" applyAlignment="0" applyProtection="0"/>
    <xf numFmtId="171" fontId="4" fillId="50" borderId="0" applyNumberFormat="0" applyBorder="0" applyAlignment="0" applyProtection="0"/>
    <xf numFmtId="0" fontId="4" fillId="51" borderId="0" applyNumberFormat="0" applyBorder="0" applyAlignment="0" applyProtection="0"/>
    <xf numFmtId="171" fontId="4" fillId="51" borderId="0" applyNumberFormat="0" applyBorder="0" applyAlignment="0" applyProtection="0"/>
    <xf numFmtId="0" fontId="4" fillId="34" borderId="0" applyNumberFormat="0" applyBorder="0" applyAlignment="0" applyProtection="0"/>
    <xf numFmtId="171" fontId="4" fillId="34" borderId="0" applyNumberFormat="0" applyBorder="0" applyAlignment="0" applyProtection="0"/>
    <xf numFmtId="0" fontId="4" fillId="52" borderId="0" applyNumberFormat="0" applyBorder="0" applyAlignment="0" applyProtection="0"/>
    <xf numFmtId="171" fontId="4" fillId="52" borderId="0" applyNumberFormat="0" applyBorder="0" applyAlignment="0" applyProtection="0"/>
    <xf numFmtId="0" fontId="4" fillId="53" borderId="0" applyNumberFormat="0" applyBorder="0" applyAlignment="0" applyProtection="0"/>
    <xf numFmtId="171" fontId="4" fillId="53" borderId="0" applyNumberFormat="0" applyBorder="0" applyAlignment="0" applyProtection="0"/>
    <xf numFmtId="0" fontId="4" fillId="35" borderId="0" applyNumberFormat="0" applyBorder="0" applyAlignment="0" applyProtection="0"/>
    <xf numFmtId="171" fontId="4" fillId="35" borderId="0" applyNumberFormat="0" applyBorder="0" applyAlignment="0" applyProtection="0"/>
    <xf numFmtId="0" fontId="4" fillId="54" borderId="0" applyNumberFormat="0" applyBorder="0" applyAlignment="0" applyProtection="0"/>
    <xf numFmtId="171" fontId="4" fillId="54" borderId="0" applyNumberFormat="0" applyBorder="0" applyAlignment="0" applyProtection="0"/>
    <xf numFmtId="0" fontId="4" fillId="55" borderId="0" applyNumberFormat="0" applyBorder="0" applyAlignment="0" applyProtection="0"/>
    <xf numFmtId="171" fontId="4" fillId="55" borderId="0" applyNumberFormat="0" applyBorder="0" applyAlignment="0" applyProtection="0"/>
    <xf numFmtId="0" fontId="4" fillId="36" borderId="0" applyNumberFormat="0" applyBorder="0" applyAlignment="0" applyProtection="0"/>
    <xf numFmtId="171" fontId="4" fillId="36" borderId="0" applyNumberFormat="0" applyBorder="0" applyAlignment="0" applyProtection="0"/>
    <xf numFmtId="0" fontId="4" fillId="56" borderId="0" applyNumberFormat="0" applyBorder="0" applyAlignment="0" applyProtection="0"/>
    <xf numFmtId="171" fontId="4" fillId="56" borderId="0" applyNumberFormat="0" applyBorder="0" applyAlignment="0" applyProtection="0"/>
    <xf numFmtId="0" fontId="4" fillId="0" borderId="0"/>
    <xf numFmtId="0" fontId="113" fillId="57" borderId="0" applyNumberFormat="0" applyBorder="0" applyAlignment="0" applyProtection="0"/>
    <xf numFmtId="0" fontId="4" fillId="57" borderId="0" applyNumberFormat="0" applyBorder="0" applyAlignment="0" applyProtection="0"/>
    <xf numFmtId="171" fontId="4" fillId="57" borderId="0" applyNumberFormat="0" applyBorder="0" applyAlignment="0" applyProtection="0"/>
    <xf numFmtId="0" fontId="4" fillId="0" borderId="0"/>
    <xf numFmtId="171" fontId="113" fillId="57" borderId="0" applyNumberFormat="0" applyBorder="0" applyAlignment="0" applyProtection="0"/>
    <xf numFmtId="0" fontId="4" fillId="37" borderId="0" applyNumberFormat="0" applyBorder="0" applyAlignment="0" applyProtection="0"/>
    <xf numFmtId="171" fontId="4" fillId="37" borderId="0" applyNumberFormat="0" applyBorder="0" applyAlignment="0" applyProtection="0"/>
    <xf numFmtId="0" fontId="113" fillId="58" borderId="0" applyNumberFormat="0" applyBorder="0" applyAlignment="0" applyProtection="0"/>
    <xf numFmtId="0" fontId="4" fillId="58" borderId="0" applyNumberFormat="0" applyBorder="0" applyAlignment="0" applyProtection="0"/>
    <xf numFmtId="171" fontId="4" fillId="58" borderId="0" applyNumberFormat="0" applyBorder="0" applyAlignment="0" applyProtection="0"/>
    <xf numFmtId="171" fontId="113" fillId="58" borderId="0" applyNumberFormat="0" applyBorder="0" applyAlignment="0" applyProtection="0"/>
    <xf numFmtId="0" fontId="113" fillId="59" borderId="0" applyNumberFormat="0" applyBorder="0" applyAlignment="0" applyProtection="0"/>
    <xf numFmtId="0" fontId="4" fillId="59" borderId="0" applyNumberFormat="0" applyBorder="0" applyAlignment="0" applyProtection="0"/>
    <xf numFmtId="171" fontId="4" fillId="59" borderId="0" applyNumberFormat="0" applyBorder="0" applyAlignment="0" applyProtection="0"/>
    <xf numFmtId="171" fontId="113" fillId="59" borderId="0" applyNumberFormat="0" applyBorder="0" applyAlignment="0" applyProtection="0"/>
    <xf numFmtId="0" fontId="4" fillId="38" borderId="0" applyNumberFormat="0" applyBorder="0" applyAlignment="0" applyProtection="0"/>
    <xf numFmtId="171" fontId="4" fillId="38" borderId="0" applyNumberFormat="0" applyBorder="0" applyAlignment="0" applyProtection="0"/>
    <xf numFmtId="0" fontId="113" fillId="60" borderId="0" applyNumberFormat="0" applyBorder="0" applyAlignment="0" applyProtection="0"/>
    <xf numFmtId="0" fontId="4" fillId="60" borderId="0" applyNumberFormat="0" applyBorder="0" applyAlignment="0" applyProtection="0"/>
    <xf numFmtId="171" fontId="4" fillId="60" borderId="0" applyNumberFormat="0" applyBorder="0" applyAlignment="0" applyProtection="0"/>
    <xf numFmtId="0" fontId="5" fillId="0" borderId="0"/>
    <xf numFmtId="171" fontId="113" fillId="60" borderId="0" applyNumberFormat="0" applyBorder="0" applyAlignment="0" applyProtection="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4" fillId="0" borderId="0"/>
    <xf numFmtId="0" fontId="114" fillId="61" borderId="83" applyNumberFormat="0" applyAlignment="0" applyProtection="0"/>
    <xf numFmtId="171" fontId="114" fillId="61" borderId="83" applyNumberFormat="0" applyAlignment="0" applyProtection="0"/>
    <xf numFmtId="0" fontId="5" fillId="0" borderId="0"/>
    <xf numFmtId="0" fontId="4" fillId="0" borderId="0"/>
    <xf numFmtId="167" fontId="5" fillId="0" borderId="0" applyFon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140" fillId="0" borderId="0" applyNumberFormat="0" applyFill="0" applyBorder="0" applyAlignment="0" applyProtection="0"/>
    <xf numFmtId="171" fontId="140" fillId="0" borderId="0" applyNumberFormat="0" applyFill="0" applyBorder="0" applyAlignment="0" applyProtection="0"/>
    <xf numFmtId="0" fontId="113" fillId="62" borderId="0" applyNumberFormat="0" applyBorder="0" applyAlignment="0" applyProtection="0"/>
    <xf numFmtId="171" fontId="113" fillId="62" borderId="0" applyNumberFormat="0" applyBorder="0" applyAlignment="0" applyProtection="0"/>
    <xf numFmtId="0" fontId="113" fillId="63" borderId="0" applyNumberFormat="0" applyBorder="0" applyAlignment="0" applyProtection="0"/>
    <xf numFmtId="171" fontId="113" fillId="63" borderId="0" applyNumberFormat="0" applyBorder="0" applyAlignment="0" applyProtection="0"/>
    <xf numFmtId="0" fontId="118" fillId="64" borderId="83" applyNumberFormat="0" applyAlignment="0" applyProtection="0"/>
    <xf numFmtId="171" fontId="118" fillId="64" borderId="83" applyNumberFormat="0" applyAlignment="0" applyProtection="0"/>
    <xf numFmtId="170" fontId="139"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5" fillId="0" borderId="0"/>
    <xf numFmtId="0" fontId="5" fillId="0" borderId="0"/>
    <xf numFmtId="43" fontId="139" fillId="0" borderId="0" applyFont="0" applyFill="0" applyBorder="0" applyAlignment="0" applyProtection="0"/>
    <xf numFmtId="41" fontId="1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3" fontId="5" fillId="0" borderId="0" applyFill="0" applyBorder="0" applyAlignment="0" applyProtection="0"/>
    <xf numFmtId="166" fontId="5" fillId="0" borderId="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4" fontId="5" fillId="0" borderId="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164" fontId="5"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5" fillId="0" borderId="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6" fontId="5" fillId="0" borderId="0" applyFill="0" applyBorder="0" applyAlignment="0" applyProtection="0"/>
    <xf numFmtId="41" fontId="5" fillId="0" borderId="0" applyFont="0" applyFill="0" applyBorder="0" applyAlignment="0" applyProtection="0"/>
    <xf numFmtId="166" fontId="4"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5" fillId="0" borderId="0" applyFill="0" applyBorder="0" applyAlignment="0" applyProtection="0"/>
    <xf numFmtId="41"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ill="0" applyBorder="0" applyAlignment="0" applyProtection="0"/>
    <xf numFmtId="164" fontId="5" fillId="0" borderId="0" applyFill="0" applyBorder="0" applyAlignment="0" applyProtection="0"/>
    <xf numFmtId="41" fontId="21"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5" fillId="0" borderId="0" applyFont="0" applyFill="0" applyBorder="0" applyAlignment="0" applyProtection="0"/>
    <xf numFmtId="178" fontId="5" fillId="0" borderId="0" applyFont="0" applyFill="0" applyBorder="0" applyAlignment="0" applyProtection="0"/>
    <xf numFmtId="167"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8" fontId="5" fillId="0" borderId="0" applyFont="0" applyFill="0" applyBorder="0" applyAlignment="0" applyProtection="0"/>
    <xf numFmtId="171"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178" fontId="5" fillId="0" borderId="0" applyFont="0" applyFill="0" applyBorder="0" applyAlignment="0" applyProtection="0"/>
    <xf numFmtId="165" fontId="5" fillId="0" borderId="0" applyFont="0" applyFill="0" applyBorder="0" applyAlignment="0" applyProtection="0"/>
    <xf numFmtId="43" fontId="2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43" fontId="25" fillId="0" borderId="0" applyFont="0" applyFill="0" applyBorder="0" applyAlignment="0" applyProtection="0"/>
    <xf numFmtId="178"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39"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165" fontId="4"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76" fontId="5" fillId="0" borderId="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0" fontId="5" fillId="0" borderId="0"/>
    <xf numFmtId="171" fontId="5" fillId="0" borderId="0"/>
    <xf numFmtId="0" fontId="5" fillId="0" borderId="0"/>
    <xf numFmtId="0" fontId="5" fillId="0" borderId="0"/>
    <xf numFmtId="171" fontId="5" fillId="0" borderId="0"/>
    <xf numFmtId="171" fontId="5"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5" fillId="0" borderId="0"/>
    <xf numFmtId="171" fontId="5" fillId="0" borderId="0"/>
    <xf numFmtId="0" fontId="5" fillId="0" borderId="0"/>
    <xf numFmtId="171" fontId="5" fillId="0" borderId="0"/>
    <xf numFmtId="0" fontId="4" fillId="0" borderId="0"/>
    <xf numFmtId="0" fontId="5" fillId="0" borderId="0"/>
    <xf numFmtId="171" fontId="5" fillId="0" borderId="0"/>
    <xf numFmtId="0" fontId="5" fillId="0" borderId="0"/>
    <xf numFmtId="0" fontId="5" fillId="0" borderId="0"/>
    <xf numFmtId="171" fontId="5" fillId="0" borderId="0"/>
    <xf numFmtId="171" fontId="5" fillId="0" borderId="0"/>
    <xf numFmtId="0" fontId="4" fillId="0" borderId="0"/>
    <xf numFmtId="171" fontId="4" fillId="0" borderId="0"/>
    <xf numFmtId="171" fontId="4" fillId="0" borderId="0"/>
    <xf numFmtId="0" fontId="4" fillId="0" borderId="0"/>
    <xf numFmtId="171" fontId="4" fillId="0" borderId="0"/>
    <xf numFmtId="0" fontId="5" fillId="0" borderId="0" applyNumberFormat="0" applyFill="0" applyBorder="0" applyAlignment="0" applyProtection="0"/>
    <xf numFmtId="171" fontId="5" fillId="0" borderId="0" applyNumberFormat="0" applyFill="0" applyBorder="0" applyAlignment="0" applyProtection="0"/>
    <xf numFmtId="171" fontId="5" fillId="0" borderId="0"/>
    <xf numFmtId="0" fontId="5" fillId="0" borderId="0"/>
    <xf numFmtId="171" fontId="5" fillId="0" borderId="0"/>
    <xf numFmtId="0" fontId="4" fillId="0" borderId="0"/>
    <xf numFmtId="0" fontId="5" fillId="0" borderId="0"/>
    <xf numFmtId="171" fontId="5" fillId="0" borderId="0"/>
    <xf numFmtId="0" fontId="5" fillId="0" borderId="0"/>
    <xf numFmtId="0" fontId="5" fillId="0" borderId="0"/>
    <xf numFmtId="171" fontId="5" fillId="0" borderId="0"/>
    <xf numFmtId="0" fontId="5" fillId="0" borderId="0"/>
    <xf numFmtId="171" fontId="5" fillId="0" borderId="0"/>
    <xf numFmtId="171" fontId="5" fillId="0" borderId="0"/>
    <xf numFmtId="0" fontId="5" fillId="0" borderId="0"/>
    <xf numFmtId="171" fontId="5" fillId="0" borderId="0"/>
    <xf numFmtId="0" fontId="5" fillId="0" borderId="0" applyNumberFormat="0" applyFill="0" applyBorder="0" applyAlignment="0" applyProtection="0"/>
    <xf numFmtId="171" fontId="5" fillId="0" borderId="0" applyNumberFormat="0" applyFill="0" applyBorder="0" applyAlignment="0" applyProtection="0"/>
    <xf numFmtId="171" fontId="4" fillId="0" borderId="0"/>
    <xf numFmtId="0" fontId="4" fillId="0" borderId="0"/>
    <xf numFmtId="171" fontId="4" fillId="0" borderId="0"/>
    <xf numFmtId="0" fontId="5" fillId="0" borderId="0"/>
    <xf numFmtId="0" fontId="4" fillId="0" borderId="0"/>
    <xf numFmtId="37" fontId="5" fillId="0" borderId="0"/>
    <xf numFmtId="37" fontId="5" fillId="0" borderId="0"/>
    <xf numFmtId="171" fontId="4" fillId="0" borderId="0"/>
    <xf numFmtId="0" fontId="5" fillId="0" borderId="0"/>
    <xf numFmtId="171" fontId="5" fillId="0" borderId="0"/>
    <xf numFmtId="0" fontId="5" fillId="0" borderId="0"/>
    <xf numFmtId="171" fontId="5" fillId="0" borderId="0"/>
    <xf numFmtId="171" fontId="5" fillId="0" borderId="0"/>
    <xf numFmtId="0" fontId="5" fillId="0" borderId="0"/>
    <xf numFmtId="0" fontId="5" fillId="0" borderId="0"/>
    <xf numFmtId="0" fontId="4" fillId="0" borderId="0"/>
    <xf numFmtId="0" fontId="5" fillId="0" borderId="0"/>
    <xf numFmtId="171" fontId="5" fillId="0" borderId="0"/>
    <xf numFmtId="171" fontId="4" fillId="0" borderId="0"/>
    <xf numFmtId="171" fontId="5" fillId="0" borderId="0"/>
    <xf numFmtId="171" fontId="5" fillId="0" borderId="0"/>
    <xf numFmtId="0" fontId="4" fillId="0" borderId="0"/>
    <xf numFmtId="171" fontId="4" fillId="0" borderId="0"/>
    <xf numFmtId="0" fontId="4" fillId="0" borderId="0"/>
    <xf numFmtId="171" fontId="4" fillId="0" borderId="0"/>
    <xf numFmtId="0" fontId="5" fillId="0" borderId="0"/>
    <xf numFmtId="0" fontId="5" fillId="0" borderId="0"/>
    <xf numFmtId="171" fontId="5" fillId="0" borderId="0"/>
    <xf numFmtId="171" fontId="5" fillId="0" borderId="0"/>
    <xf numFmtId="0" fontId="5" fillId="0" borderId="0"/>
    <xf numFmtId="0" fontId="4" fillId="0" borderId="0"/>
    <xf numFmtId="171" fontId="4" fillId="0" borderId="0"/>
    <xf numFmtId="171" fontId="5"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113" fillId="60" borderId="0" applyNumberFormat="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5" fillId="0" borderId="0"/>
    <xf numFmtId="0" fontId="5" fillId="0" borderId="0"/>
    <xf numFmtId="171" fontId="5" fillId="0" borderId="0"/>
    <xf numFmtId="0" fontId="113" fillId="60" borderId="0" applyNumberFormat="0" applyBorder="0" applyAlignment="0" applyProtection="0"/>
    <xf numFmtId="0" fontId="113" fillId="59" borderId="0" applyNumberFormat="0" applyBorder="0" applyAlignment="0" applyProtection="0"/>
    <xf numFmtId="0" fontId="5" fillId="0" borderId="0"/>
    <xf numFmtId="171" fontId="5" fillId="0" borderId="0"/>
    <xf numFmtId="171" fontId="5" fillId="0" borderId="0"/>
    <xf numFmtId="0"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113" fillId="58" borderId="0" applyNumberFormat="0" applyBorder="0" applyAlignment="0" applyProtection="0"/>
    <xf numFmtId="0" fontId="113" fillId="60" borderId="0" applyNumberFormat="0" applyBorder="0" applyAlignment="0" applyProtection="0"/>
    <xf numFmtId="0" fontId="113" fillId="59" borderId="0" applyNumberFormat="0" applyBorder="0" applyAlignment="0" applyProtection="0"/>
    <xf numFmtId="0" fontId="4" fillId="0" borderId="0"/>
    <xf numFmtId="0" fontId="4" fillId="0" borderId="0"/>
    <xf numFmtId="171" fontId="4" fillId="0" borderId="0"/>
    <xf numFmtId="0" fontId="5" fillId="0" borderId="0"/>
    <xf numFmtId="0" fontId="5" fillId="0" borderId="0"/>
    <xf numFmtId="171" fontId="5" fillId="0" borderId="0"/>
    <xf numFmtId="171" fontId="5" fillId="0" borderId="0"/>
    <xf numFmtId="0" fontId="4" fillId="0" borderId="0"/>
    <xf numFmtId="171" fontId="4" fillId="0" borderId="0"/>
    <xf numFmtId="0" fontId="113" fillId="58" borderId="0" applyNumberFormat="0" applyBorder="0" applyAlignment="0" applyProtection="0"/>
    <xf numFmtId="0" fontId="4" fillId="0" borderId="0"/>
    <xf numFmtId="171" fontId="4" fillId="0" borderId="0"/>
    <xf numFmtId="0" fontId="113" fillId="57" borderId="0" applyNumberFormat="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113" fillId="59" borderId="0" applyNumberFormat="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113" fillId="58" borderId="0" applyNumberFormat="0" applyBorder="0" applyAlignment="0" applyProtection="0"/>
    <xf numFmtId="0" fontId="4" fillId="0" borderId="0"/>
    <xf numFmtId="171" fontId="4" fillId="0" borderId="0"/>
    <xf numFmtId="0" fontId="113" fillId="57" borderId="0" applyNumberFormat="0" applyBorder="0" applyAlignment="0" applyProtection="0"/>
    <xf numFmtId="0" fontId="4" fillId="0" borderId="0"/>
    <xf numFmtId="171" fontId="4" fillId="0" borderId="0"/>
    <xf numFmtId="0" fontId="4" fillId="0" borderId="0"/>
    <xf numFmtId="171" fontId="4" fillId="0" borderId="0"/>
    <xf numFmtId="0" fontId="4" fillId="0" borderId="0"/>
    <xf numFmtId="171" fontId="4" fillId="0" borderId="0"/>
    <xf numFmtId="0" fontId="4" fillId="0" borderId="0"/>
    <xf numFmtId="171" fontId="4" fillId="0" borderId="0"/>
    <xf numFmtId="0" fontId="4" fillId="46" borderId="86" applyNumberFormat="0" applyFont="0" applyAlignment="0" applyProtection="0"/>
    <xf numFmtId="0" fontId="4" fillId="46" borderId="86" applyNumberFormat="0" applyFont="0" applyAlignment="0" applyProtection="0"/>
    <xf numFmtId="171" fontId="4" fillId="46" borderId="86" applyNumberFormat="0" applyFont="0" applyAlignment="0" applyProtection="0"/>
    <xf numFmtId="0" fontId="4" fillId="46" borderId="86" applyNumberFormat="0" applyFont="0" applyAlignment="0" applyProtection="0"/>
    <xf numFmtId="171" fontId="4" fillId="46" borderId="86" applyNumberFormat="0" applyFont="0" applyAlignment="0" applyProtection="0"/>
    <xf numFmtId="171" fontId="4" fillId="46" borderId="86" applyNumberFormat="0" applyFont="0" applyAlignment="0" applyProtection="0"/>
    <xf numFmtId="0" fontId="4" fillId="46" borderId="86" applyNumberFormat="0" applyFont="0" applyAlignment="0" applyProtection="0"/>
    <xf numFmtId="171" fontId="4" fillId="46" borderId="86" applyNumberFormat="0" applyFont="0" applyAlignment="0" applyProtection="0"/>
    <xf numFmtId="0" fontId="4" fillId="46" borderId="86" applyNumberFormat="0" applyFont="0" applyAlignment="0" applyProtection="0"/>
    <xf numFmtId="171" fontId="4" fillId="46" borderId="86" applyNumberFormat="0" applyFont="0" applyAlignment="0" applyProtection="0"/>
    <xf numFmtId="0" fontId="113" fillId="57" borderId="0" applyNumberFormat="0" applyBorder="0" applyAlignment="0" applyProtection="0"/>
    <xf numFmtId="0" fontId="4" fillId="46" borderId="86" applyNumberFormat="0" applyFont="0" applyAlignment="0" applyProtection="0"/>
    <xf numFmtId="171" fontId="4" fillId="46" borderId="86" applyNumberFormat="0" applyFont="0" applyAlignment="0" applyProtection="0"/>
    <xf numFmtId="0" fontId="5" fillId="30" borderId="9" applyNumberFormat="0" applyAlignment="0" applyProtection="0"/>
    <xf numFmtId="171" fontId="5" fillId="30" borderId="9" applyNumberFormat="0" applyAlignment="0" applyProtection="0"/>
    <xf numFmtId="0" fontId="5" fillId="30" borderId="9" applyNumberFormat="0" applyAlignment="0" applyProtection="0"/>
    <xf numFmtId="171" fontId="5" fillId="30" borderId="9" applyNumberFormat="0" applyAlignment="0" applyProtection="0"/>
    <xf numFmtId="0" fontId="5" fillId="30" borderId="9" applyNumberFormat="0" applyAlignment="0" applyProtection="0"/>
    <xf numFmtId="171" fontId="5" fillId="30" borderId="9" applyNumberFormat="0" applyAlignment="0" applyProtection="0"/>
    <xf numFmtId="0" fontId="5" fillId="30" borderId="9" applyNumberFormat="0" applyAlignment="0" applyProtection="0"/>
    <xf numFmtId="171" fontId="5" fillId="30" borderId="9" applyNumberFormat="0" applyAlignment="0" applyProtection="0"/>
    <xf numFmtId="0" fontId="5" fillId="9" borderId="9" applyNumberFormat="0" applyFont="0" applyAlignment="0" applyProtection="0"/>
    <xf numFmtId="0" fontId="5" fillId="9" borderId="9" applyNumberFormat="0" applyFont="0" applyAlignment="0" applyProtection="0"/>
    <xf numFmtId="171" fontId="5" fillId="9" borderId="9" applyNumberFormat="0" applyFont="0" applyAlignment="0" applyProtection="0"/>
    <xf numFmtId="171" fontId="5" fillId="9" borderId="9" applyNumberFormat="0" applyFont="0" applyAlignment="0" applyProtection="0"/>
    <xf numFmtId="0" fontId="5" fillId="30" borderId="9" applyNumberFormat="0" applyAlignment="0" applyProtection="0"/>
    <xf numFmtId="0" fontId="5" fillId="30" borderId="9" applyNumberFormat="0" applyAlignment="0" applyProtection="0"/>
    <xf numFmtId="171" fontId="5" fillId="30" borderId="9" applyNumberFormat="0" applyAlignment="0" applyProtection="0"/>
    <xf numFmtId="171" fontId="5" fillId="30" borderId="9" applyNumberFormat="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32" fillId="61" borderId="87" applyNumberFormat="0" applyAlignment="0" applyProtection="0"/>
    <xf numFmtId="171" fontId="132" fillId="61" borderId="87" applyNumberFormat="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2" fillId="0" borderId="88" applyNumberFormat="0" applyFill="0" applyAlignment="0" applyProtection="0"/>
    <xf numFmtId="171" fontId="142" fillId="0" borderId="88" applyNumberFormat="0" applyFill="0" applyAlignment="0" applyProtection="0"/>
    <xf numFmtId="0" fontId="140" fillId="0" borderId="89" applyNumberFormat="0" applyFill="0" applyAlignment="0" applyProtection="0"/>
    <xf numFmtId="171" fontId="140" fillId="0" borderId="89" applyNumberFormat="0" applyFill="0" applyAlignment="0" applyProtection="0"/>
    <xf numFmtId="0" fontId="143" fillId="0" borderId="0" applyNumberFormat="0" applyFill="0" applyBorder="0" applyAlignment="0" applyProtection="0"/>
    <xf numFmtId="171" fontId="143" fillId="0" borderId="0" applyNumberFormat="0" applyFill="0" applyBorder="0" applyAlignment="0" applyProtection="0"/>
    <xf numFmtId="171" fontId="141" fillId="0" borderId="0" applyNumberFormat="0" applyFill="0" applyBorder="0" applyAlignment="0" applyProtection="0"/>
    <xf numFmtId="0" fontId="136" fillId="0" borderId="90" applyNumberFormat="0" applyFill="0" applyAlignment="0" applyProtection="0"/>
    <xf numFmtId="0" fontId="136" fillId="0" borderId="90" applyNumberFormat="0" applyFill="0" applyAlignment="0" applyProtection="0"/>
    <xf numFmtId="171" fontId="136" fillId="0" borderId="90" applyNumberFormat="0" applyFill="0" applyAlignment="0" applyProtection="0"/>
    <xf numFmtId="171" fontId="136" fillId="0" borderId="90" applyNumberFormat="0" applyFill="0" applyAlignment="0" applyProtection="0"/>
    <xf numFmtId="0" fontId="4" fillId="0" borderId="0"/>
    <xf numFmtId="0" fontId="4" fillId="0" borderId="0"/>
    <xf numFmtId="0" fontId="5"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4" fillId="0" borderId="0"/>
    <xf numFmtId="0" fontId="5" fillId="0" borderId="0"/>
    <xf numFmtId="0" fontId="4" fillId="0" borderId="0"/>
    <xf numFmtId="0" fontId="4" fillId="0" borderId="0"/>
    <xf numFmtId="0" fontId="5" fillId="0" borderId="0"/>
    <xf numFmtId="0" fontId="5" fillId="0" borderId="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59" borderId="0" applyNumberFormat="0" applyBorder="0" applyAlignment="0" applyProtection="0"/>
    <xf numFmtId="0" fontId="113" fillId="58" borderId="0" applyNumberFormat="0" applyBorder="0" applyAlignment="0" applyProtection="0"/>
    <xf numFmtId="0" fontId="113" fillId="60" borderId="0" applyNumberFormat="0" applyBorder="0" applyAlignment="0" applyProtection="0"/>
    <xf numFmtId="0" fontId="113" fillId="59" borderId="0" applyNumberFormat="0" applyBorder="0" applyAlignment="0" applyProtection="0"/>
    <xf numFmtId="0" fontId="113" fillId="58" borderId="0" applyNumberFormat="0" applyBorder="0" applyAlignment="0" applyProtection="0"/>
    <xf numFmtId="0" fontId="113" fillId="57" borderId="0" applyNumberFormat="0" applyBorder="0" applyAlignment="0" applyProtection="0"/>
    <xf numFmtId="0" fontId="113" fillId="59" borderId="0" applyNumberFormat="0" applyBorder="0" applyAlignment="0" applyProtection="0"/>
    <xf numFmtId="0" fontId="113" fillId="57" borderId="0" applyNumberFormat="0" applyBorder="0" applyAlignment="0" applyProtection="0"/>
    <xf numFmtId="0" fontId="113" fillId="58" borderId="0" applyNumberFormat="0" applyBorder="0" applyAlignment="0" applyProtection="0"/>
    <xf numFmtId="0" fontId="113" fillId="57" borderId="0" applyNumberFormat="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3" fillId="0" borderId="0"/>
    <xf numFmtId="0" fontId="3" fillId="0" borderId="0"/>
    <xf numFmtId="0" fontId="119" fillId="0" borderId="0" applyNumberFormat="0" applyFill="0" applyBorder="0" applyAlignment="0" applyProtection="0"/>
    <xf numFmtId="0" fontId="2" fillId="7" borderId="0" applyNumberFormat="0" applyBorder="0" applyAlignment="0" applyProtection="0"/>
    <xf numFmtId="171" fontId="2" fillId="7" borderId="0" applyNumberFormat="0" applyBorder="0" applyAlignment="0" applyProtection="0"/>
    <xf numFmtId="0" fontId="2" fillId="8" borderId="0" applyNumberFormat="0" applyBorder="0" applyAlignment="0" applyProtection="0"/>
    <xf numFmtId="171" fontId="2" fillId="8" borderId="0" applyNumberFormat="0" applyBorder="0" applyAlignment="0" applyProtection="0"/>
    <xf numFmtId="0" fontId="2" fillId="9" borderId="0" applyNumberFormat="0" applyBorder="0" applyAlignment="0" applyProtection="0"/>
    <xf numFmtId="171" fontId="2" fillId="9" borderId="0" applyNumberFormat="0" applyBorder="0" applyAlignment="0" applyProtection="0"/>
    <xf numFmtId="0" fontId="2" fillId="7" borderId="0" applyNumberFormat="0" applyBorder="0" applyAlignment="0" applyProtection="0"/>
    <xf numFmtId="171" fontId="2" fillId="7" borderId="0" applyNumberFormat="0" applyBorder="0" applyAlignment="0" applyProtection="0"/>
    <xf numFmtId="0" fontId="2" fillId="34" borderId="0" applyNumberFormat="0" applyBorder="0" applyAlignment="0" applyProtection="0"/>
    <xf numFmtId="171" fontId="2" fillId="34" borderId="0" applyNumberFormat="0" applyBorder="0" applyAlignment="0" applyProtection="0"/>
    <xf numFmtId="0" fontId="2" fillId="9" borderId="0" applyNumberFormat="0" applyBorder="0" applyAlignment="0" applyProtection="0"/>
    <xf numFmtId="171" fontId="2" fillId="9" borderId="0" applyNumberFormat="0" applyBorder="0" applyAlignment="0" applyProtection="0"/>
    <xf numFmtId="0" fontId="2" fillId="13" borderId="0" applyNumberFormat="0" applyBorder="0" applyAlignment="0" applyProtection="0"/>
    <xf numFmtId="171" fontId="2" fillId="13" borderId="0" applyNumberFormat="0" applyBorder="0" applyAlignment="0" applyProtection="0"/>
    <xf numFmtId="0" fontId="2" fillId="35" borderId="0" applyNumberFormat="0" applyBorder="0" applyAlignment="0" applyProtection="0"/>
    <xf numFmtId="171" fontId="2" fillId="35" borderId="0" applyNumberFormat="0" applyBorder="0" applyAlignment="0" applyProtection="0"/>
    <xf numFmtId="0" fontId="2" fillId="14" borderId="0" applyNumberFormat="0" applyBorder="0" applyAlignment="0" applyProtection="0"/>
    <xf numFmtId="171" fontId="2" fillId="14" borderId="0" applyNumberFormat="0" applyBorder="0" applyAlignment="0" applyProtection="0"/>
    <xf numFmtId="0" fontId="2" fillId="13" borderId="0" applyNumberFormat="0" applyBorder="0" applyAlignment="0" applyProtection="0"/>
    <xf numFmtId="171" fontId="2" fillId="13" borderId="0" applyNumberFormat="0" applyBorder="0" applyAlignment="0" applyProtection="0"/>
    <xf numFmtId="0" fontId="2" fillId="36" borderId="0" applyNumberFormat="0" applyBorder="0" applyAlignment="0" applyProtection="0"/>
    <xf numFmtId="171" fontId="2" fillId="36" borderId="0" applyNumberFormat="0" applyBorder="0" applyAlignment="0" applyProtection="0"/>
    <xf numFmtId="0" fontId="2" fillId="14" borderId="0" applyNumberFormat="0" applyBorder="0" applyAlignment="0" applyProtection="0"/>
    <xf numFmtId="171" fontId="2" fillId="14" borderId="0" applyNumberFormat="0" applyBorder="0" applyAlignment="0" applyProtection="0"/>
    <xf numFmtId="0" fontId="2" fillId="17" borderId="0" applyNumberFormat="0" applyBorder="0" applyAlignment="0" applyProtection="0"/>
    <xf numFmtId="171" fontId="2" fillId="17" borderId="0" applyNumberFormat="0" applyBorder="0" applyAlignment="0" applyProtection="0"/>
    <xf numFmtId="0" fontId="2" fillId="37" borderId="0" applyNumberFormat="0" applyBorder="0" applyAlignment="0" applyProtection="0"/>
    <xf numFmtId="171" fontId="2" fillId="37" borderId="0" applyNumberFormat="0" applyBorder="0" applyAlignment="0" applyProtection="0"/>
    <xf numFmtId="0" fontId="2" fillId="14" borderId="0" applyNumberFormat="0" applyBorder="0" applyAlignment="0" applyProtection="0"/>
    <xf numFmtId="171" fontId="2" fillId="14" borderId="0" applyNumberFormat="0" applyBorder="0" applyAlignment="0" applyProtection="0"/>
    <xf numFmtId="0" fontId="2" fillId="13" borderId="0" applyNumberFormat="0" applyBorder="0" applyAlignment="0" applyProtection="0"/>
    <xf numFmtId="171" fontId="2" fillId="13" borderId="0" applyNumberFormat="0" applyBorder="0" applyAlignment="0" applyProtection="0"/>
    <xf numFmtId="0" fontId="2" fillId="38" borderId="0" applyNumberFormat="0" applyBorder="0" applyAlignment="0" applyProtection="0"/>
    <xf numFmtId="171" fontId="2" fillId="38" borderId="0" applyNumberFormat="0" applyBorder="0" applyAlignment="0" applyProtection="0"/>
    <xf numFmtId="43" fontId="5" fillId="0" borderId="0" applyFont="0" applyFill="0" applyBorder="0" applyAlignment="0" applyProtection="0"/>
    <xf numFmtId="0" fontId="2" fillId="8" borderId="0" applyNumberFormat="0" applyBorder="0" applyAlignment="0" applyProtection="0"/>
    <xf numFmtId="171" fontId="2" fillId="8" borderId="0" applyNumberFormat="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6"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171"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0" fontId="21" fillId="46" borderId="86" applyNumberFormat="0" applyFont="0" applyAlignment="0" applyProtection="0"/>
    <xf numFmtId="171" fontId="21" fillId="46" borderId="86" applyNumberFormat="0" applyFont="0" applyAlignment="0" applyProtection="0"/>
    <xf numFmtId="9" fontId="21" fillId="0" borderId="0" applyFont="0" applyFill="0" applyBorder="0" applyAlignment="0" applyProtection="0"/>
    <xf numFmtId="0" fontId="2" fillId="48" borderId="0" applyNumberFormat="0" applyBorder="0" applyAlignment="0" applyProtection="0"/>
    <xf numFmtId="171" fontId="2" fillId="48" borderId="0" applyNumberFormat="0" applyBorder="0" applyAlignment="0" applyProtection="0"/>
    <xf numFmtId="0" fontId="2" fillId="49" borderId="0" applyNumberFormat="0" applyBorder="0" applyAlignment="0" applyProtection="0"/>
    <xf numFmtId="171" fontId="2" fillId="49" borderId="0" applyNumberFormat="0" applyBorder="0" applyAlignment="0" applyProtection="0"/>
    <xf numFmtId="0" fontId="2" fillId="50" borderId="0" applyNumberFormat="0" applyBorder="0" applyAlignment="0" applyProtection="0"/>
    <xf numFmtId="171" fontId="2" fillId="50" borderId="0" applyNumberFormat="0" applyBorder="0" applyAlignment="0" applyProtection="0"/>
    <xf numFmtId="0" fontId="2" fillId="51" borderId="0" applyNumberFormat="0" applyBorder="0" applyAlignment="0" applyProtection="0"/>
    <xf numFmtId="171" fontId="2" fillId="51" borderId="0" applyNumberFormat="0" applyBorder="0" applyAlignment="0" applyProtection="0"/>
    <xf numFmtId="0" fontId="2" fillId="34" borderId="0" applyNumberFormat="0" applyBorder="0" applyAlignment="0" applyProtection="0"/>
    <xf numFmtId="171" fontId="2" fillId="34" borderId="0" applyNumberFormat="0" applyBorder="0" applyAlignment="0" applyProtection="0"/>
    <xf numFmtId="0" fontId="2" fillId="52" borderId="0" applyNumberFormat="0" applyBorder="0" applyAlignment="0" applyProtection="0"/>
    <xf numFmtId="171" fontId="2" fillId="52" borderId="0" applyNumberFormat="0" applyBorder="0" applyAlignment="0" applyProtection="0"/>
    <xf numFmtId="0" fontId="2" fillId="53" borderId="0" applyNumberFormat="0" applyBorder="0" applyAlignment="0" applyProtection="0"/>
    <xf numFmtId="171" fontId="2" fillId="53" borderId="0" applyNumberFormat="0" applyBorder="0" applyAlignment="0" applyProtection="0"/>
    <xf numFmtId="0" fontId="2" fillId="35" borderId="0" applyNumberFormat="0" applyBorder="0" applyAlignment="0" applyProtection="0"/>
    <xf numFmtId="171" fontId="2" fillId="35" borderId="0" applyNumberFormat="0" applyBorder="0" applyAlignment="0" applyProtection="0"/>
    <xf numFmtId="0" fontId="2" fillId="54" borderId="0" applyNumberFormat="0" applyBorder="0" applyAlignment="0" applyProtection="0"/>
    <xf numFmtId="171" fontId="2" fillId="54" borderId="0" applyNumberFormat="0" applyBorder="0" applyAlignment="0" applyProtection="0"/>
    <xf numFmtId="0" fontId="2" fillId="55" borderId="0" applyNumberFormat="0" applyBorder="0" applyAlignment="0" applyProtection="0"/>
    <xf numFmtId="171" fontId="2" fillId="55" borderId="0" applyNumberFormat="0" applyBorder="0" applyAlignment="0" applyProtection="0"/>
    <xf numFmtId="0" fontId="2" fillId="36" borderId="0" applyNumberFormat="0" applyBorder="0" applyAlignment="0" applyProtection="0"/>
    <xf numFmtId="171" fontId="2" fillId="36" borderId="0" applyNumberFormat="0" applyBorder="0" applyAlignment="0" applyProtection="0"/>
    <xf numFmtId="0" fontId="2" fillId="56" borderId="0" applyNumberFormat="0" applyBorder="0" applyAlignment="0" applyProtection="0"/>
    <xf numFmtId="171" fontId="2" fillId="56" borderId="0" applyNumberFormat="0" applyBorder="0" applyAlignment="0" applyProtection="0"/>
    <xf numFmtId="0" fontId="2" fillId="0" borderId="0"/>
    <xf numFmtId="0" fontId="2" fillId="57" borderId="0" applyNumberFormat="0" applyBorder="0" applyAlignment="0" applyProtection="0"/>
    <xf numFmtId="171" fontId="2" fillId="57" borderId="0" applyNumberFormat="0" applyBorder="0" applyAlignment="0" applyProtection="0"/>
    <xf numFmtId="0" fontId="2" fillId="0" borderId="0"/>
    <xf numFmtId="0" fontId="2" fillId="37" borderId="0" applyNumberFormat="0" applyBorder="0" applyAlignment="0" applyProtection="0"/>
    <xf numFmtId="171" fontId="2" fillId="37" borderId="0" applyNumberFormat="0" applyBorder="0" applyAlignment="0" applyProtection="0"/>
    <xf numFmtId="0" fontId="2" fillId="58" borderId="0" applyNumberFormat="0" applyBorder="0" applyAlignment="0" applyProtection="0"/>
    <xf numFmtId="171" fontId="2" fillId="58" borderId="0" applyNumberFormat="0" applyBorder="0" applyAlignment="0" applyProtection="0"/>
    <xf numFmtId="0" fontId="2" fillId="59" borderId="0" applyNumberFormat="0" applyBorder="0" applyAlignment="0" applyProtection="0"/>
    <xf numFmtId="171" fontId="2" fillId="59" borderId="0" applyNumberFormat="0" applyBorder="0" applyAlignment="0" applyProtection="0"/>
    <xf numFmtId="0" fontId="2" fillId="38" borderId="0" applyNumberFormat="0" applyBorder="0" applyAlignment="0" applyProtection="0"/>
    <xf numFmtId="171" fontId="2" fillId="38" borderId="0" applyNumberFormat="0" applyBorder="0" applyAlignment="0" applyProtection="0"/>
    <xf numFmtId="0" fontId="2" fillId="60" borderId="0" applyNumberFormat="0" applyBorder="0" applyAlignment="0" applyProtection="0"/>
    <xf numFmtId="171" fontId="2" fillId="60" borderId="0" applyNumberFormat="0" applyBorder="0" applyAlignment="0" applyProtection="0"/>
    <xf numFmtId="0" fontId="2" fillId="0" borderId="0"/>
    <xf numFmtId="0" fontId="2" fillId="0" borderId="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43" fontId="5" fillId="0" borderId="0" applyFont="0" applyFill="0" applyBorder="0" applyAlignment="0" applyProtection="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0" borderId="0"/>
    <xf numFmtId="171" fontId="2" fillId="0" borderId="0"/>
    <xf numFmtId="0"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171"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0" fontId="2" fillId="46" borderId="86" applyNumberFormat="0" applyFont="0" applyAlignment="0" applyProtection="0"/>
    <xf numFmtId="171" fontId="2" fillId="46" borderId="86" applyNumberFormat="0" applyFont="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3" fontId="5" fillId="0" borderId="0" applyFont="0" applyFill="0" applyBorder="0" applyAlignment="0" applyProtection="0"/>
    <xf numFmtId="0" fontId="1" fillId="7" borderId="0" applyNumberFormat="0" applyBorder="0" applyAlignment="0" applyProtection="0"/>
    <xf numFmtId="171" fontId="1" fillId="7" borderId="0" applyNumberFormat="0" applyBorder="0" applyAlignment="0" applyProtection="0"/>
    <xf numFmtId="0" fontId="1" fillId="8" borderId="0" applyNumberFormat="0" applyBorder="0" applyAlignment="0" applyProtection="0"/>
    <xf numFmtId="171" fontId="1" fillId="8" borderId="0" applyNumberFormat="0" applyBorder="0" applyAlignment="0" applyProtection="0"/>
    <xf numFmtId="0" fontId="1" fillId="9" borderId="0" applyNumberFormat="0" applyBorder="0" applyAlignment="0" applyProtection="0"/>
    <xf numFmtId="171" fontId="1" fillId="9" borderId="0" applyNumberFormat="0" applyBorder="0" applyAlignment="0" applyProtection="0"/>
    <xf numFmtId="0" fontId="1" fillId="7" borderId="0" applyNumberFormat="0" applyBorder="0" applyAlignment="0" applyProtection="0"/>
    <xf numFmtId="171" fontId="1" fillId="7" borderId="0" applyNumberFormat="0" applyBorder="0" applyAlignment="0" applyProtection="0"/>
    <xf numFmtId="0" fontId="1" fillId="34" borderId="0" applyNumberFormat="0" applyBorder="0" applyAlignment="0" applyProtection="0"/>
    <xf numFmtId="171" fontId="1" fillId="34" borderId="0" applyNumberFormat="0" applyBorder="0" applyAlignment="0" applyProtection="0"/>
    <xf numFmtId="0" fontId="1" fillId="9" borderId="0" applyNumberFormat="0" applyBorder="0" applyAlignment="0" applyProtection="0"/>
    <xf numFmtId="171" fontId="1" fillId="9" borderId="0" applyNumberFormat="0" applyBorder="0" applyAlignment="0" applyProtection="0"/>
    <xf numFmtId="0" fontId="1" fillId="13" borderId="0" applyNumberFormat="0" applyBorder="0" applyAlignment="0" applyProtection="0"/>
    <xf numFmtId="171" fontId="1" fillId="13" borderId="0" applyNumberFormat="0" applyBorder="0" applyAlignment="0" applyProtection="0"/>
    <xf numFmtId="0" fontId="1" fillId="35" borderId="0" applyNumberFormat="0" applyBorder="0" applyAlignment="0" applyProtection="0"/>
    <xf numFmtId="171" fontId="1" fillId="35" borderId="0" applyNumberFormat="0" applyBorder="0" applyAlignment="0" applyProtection="0"/>
    <xf numFmtId="0" fontId="1" fillId="14" borderId="0" applyNumberFormat="0" applyBorder="0" applyAlignment="0" applyProtection="0"/>
    <xf numFmtId="171" fontId="1" fillId="14" borderId="0" applyNumberFormat="0" applyBorder="0" applyAlignment="0" applyProtection="0"/>
    <xf numFmtId="0" fontId="1" fillId="13" borderId="0" applyNumberFormat="0" applyBorder="0" applyAlignment="0" applyProtection="0"/>
    <xf numFmtId="171" fontId="1" fillId="13" borderId="0" applyNumberFormat="0" applyBorder="0" applyAlignment="0" applyProtection="0"/>
    <xf numFmtId="0" fontId="1" fillId="36" borderId="0" applyNumberFormat="0" applyBorder="0" applyAlignment="0" applyProtection="0"/>
    <xf numFmtId="171" fontId="1" fillId="36" borderId="0" applyNumberFormat="0" applyBorder="0" applyAlignment="0" applyProtection="0"/>
    <xf numFmtId="0" fontId="1" fillId="14" borderId="0" applyNumberFormat="0" applyBorder="0" applyAlignment="0" applyProtection="0"/>
    <xf numFmtId="171" fontId="1" fillId="14" borderId="0" applyNumberFormat="0" applyBorder="0" applyAlignment="0" applyProtection="0"/>
    <xf numFmtId="0" fontId="1" fillId="17" borderId="0" applyNumberFormat="0" applyBorder="0" applyAlignment="0" applyProtection="0"/>
    <xf numFmtId="171" fontId="1" fillId="17" borderId="0" applyNumberFormat="0" applyBorder="0" applyAlignment="0" applyProtection="0"/>
    <xf numFmtId="0" fontId="1" fillId="37" borderId="0" applyNumberFormat="0" applyBorder="0" applyAlignment="0" applyProtection="0"/>
    <xf numFmtId="171" fontId="1" fillId="37" borderId="0" applyNumberFormat="0" applyBorder="0" applyAlignment="0" applyProtection="0"/>
    <xf numFmtId="0" fontId="1" fillId="14" borderId="0" applyNumberFormat="0" applyBorder="0" applyAlignment="0" applyProtection="0"/>
    <xf numFmtId="171" fontId="1" fillId="14" borderId="0" applyNumberFormat="0" applyBorder="0" applyAlignment="0" applyProtection="0"/>
    <xf numFmtId="0" fontId="1" fillId="13" borderId="0" applyNumberFormat="0" applyBorder="0" applyAlignment="0" applyProtection="0"/>
    <xf numFmtId="171" fontId="1" fillId="13" borderId="0" applyNumberFormat="0" applyBorder="0" applyAlignment="0" applyProtection="0"/>
    <xf numFmtId="43" fontId="172" fillId="0" borderId="0" applyFont="0" applyFill="0" applyBorder="0" applyAlignment="0" applyProtection="0"/>
    <xf numFmtId="0" fontId="1" fillId="38" borderId="0" applyNumberFormat="0" applyBorder="0" applyAlignment="0" applyProtection="0"/>
    <xf numFmtId="171" fontId="1" fillId="38" borderId="0" applyNumberFormat="0" applyBorder="0" applyAlignment="0" applyProtection="0"/>
    <xf numFmtId="0" fontId="1" fillId="8" borderId="0" applyNumberFormat="0" applyBorder="0" applyAlignment="0" applyProtection="0"/>
    <xf numFmtId="171" fontId="1" fillId="8"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43" fontId="5" fillId="0" borderId="0" applyFont="0" applyFill="0" applyBorder="0" applyAlignment="0" applyProtection="0"/>
    <xf numFmtId="0" fontId="1" fillId="0" borderId="0"/>
    <xf numFmtId="171" fontId="1" fillId="0" borderId="0"/>
    <xf numFmtId="0" fontId="1" fillId="0" borderId="0"/>
    <xf numFmtId="171" fontId="1" fillId="0" borderId="0"/>
    <xf numFmtId="43" fontId="5" fillId="0" borderId="0" applyFont="0" applyFill="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48" borderId="0" applyNumberFormat="0" applyBorder="0" applyAlignment="0" applyProtection="0"/>
    <xf numFmtId="171" fontId="1" fillId="48" borderId="0" applyNumberFormat="0" applyBorder="0" applyAlignment="0" applyProtection="0"/>
    <xf numFmtId="0" fontId="1" fillId="49" borderId="0" applyNumberFormat="0" applyBorder="0" applyAlignment="0" applyProtection="0"/>
    <xf numFmtId="171" fontId="1" fillId="49" borderId="0" applyNumberFormat="0" applyBorder="0" applyAlignment="0" applyProtection="0"/>
    <xf numFmtId="0" fontId="1" fillId="50" borderId="0" applyNumberFormat="0" applyBorder="0" applyAlignment="0" applyProtection="0"/>
    <xf numFmtId="171" fontId="1" fillId="50" borderId="0" applyNumberFormat="0" applyBorder="0" applyAlignment="0" applyProtection="0"/>
    <xf numFmtId="0" fontId="1" fillId="51" borderId="0" applyNumberFormat="0" applyBorder="0" applyAlignment="0" applyProtection="0"/>
    <xf numFmtId="171" fontId="1" fillId="51" borderId="0" applyNumberFormat="0" applyBorder="0" applyAlignment="0" applyProtection="0"/>
    <xf numFmtId="0" fontId="1" fillId="34" borderId="0" applyNumberFormat="0" applyBorder="0" applyAlignment="0" applyProtection="0"/>
    <xf numFmtId="171" fontId="1" fillId="34" borderId="0" applyNumberFormat="0" applyBorder="0" applyAlignment="0" applyProtection="0"/>
    <xf numFmtId="0" fontId="1" fillId="52" borderId="0" applyNumberFormat="0" applyBorder="0" applyAlignment="0" applyProtection="0"/>
    <xf numFmtId="171" fontId="1" fillId="52" borderId="0" applyNumberFormat="0" applyBorder="0" applyAlignment="0" applyProtection="0"/>
    <xf numFmtId="0" fontId="1" fillId="53" borderId="0" applyNumberFormat="0" applyBorder="0" applyAlignment="0" applyProtection="0"/>
    <xf numFmtId="171" fontId="1" fillId="53" borderId="0" applyNumberFormat="0" applyBorder="0" applyAlignment="0" applyProtection="0"/>
    <xf numFmtId="0" fontId="1" fillId="35" borderId="0" applyNumberFormat="0" applyBorder="0" applyAlignment="0" applyProtection="0"/>
    <xf numFmtId="171" fontId="1" fillId="35" borderId="0" applyNumberFormat="0" applyBorder="0" applyAlignment="0" applyProtection="0"/>
    <xf numFmtId="0" fontId="1" fillId="54" borderId="0" applyNumberFormat="0" applyBorder="0" applyAlignment="0" applyProtection="0"/>
    <xf numFmtId="171" fontId="1" fillId="54" borderId="0" applyNumberFormat="0" applyBorder="0" applyAlignment="0" applyProtection="0"/>
    <xf numFmtId="0" fontId="1" fillId="55" borderId="0" applyNumberFormat="0" applyBorder="0" applyAlignment="0" applyProtection="0"/>
    <xf numFmtId="171" fontId="1" fillId="55" borderId="0" applyNumberFormat="0" applyBorder="0" applyAlignment="0" applyProtection="0"/>
    <xf numFmtId="0" fontId="1" fillId="36" borderId="0" applyNumberFormat="0" applyBorder="0" applyAlignment="0" applyProtection="0"/>
    <xf numFmtId="171" fontId="1" fillId="36" borderId="0" applyNumberFormat="0" applyBorder="0" applyAlignment="0" applyProtection="0"/>
    <xf numFmtId="0" fontId="1" fillId="56" borderId="0" applyNumberFormat="0" applyBorder="0" applyAlignment="0" applyProtection="0"/>
    <xf numFmtId="171" fontId="1" fillId="56" borderId="0" applyNumberFormat="0" applyBorder="0" applyAlignment="0" applyProtection="0"/>
    <xf numFmtId="0" fontId="1" fillId="0" borderId="0"/>
    <xf numFmtId="0" fontId="1" fillId="57" borderId="0" applyNumberFormat="0" applyBorder="0" applyAlignment="0" applyProtection="0"/>
    <xf numFmtId="171" fontId="1" fillId="57" borderId="0" applyNumberFormat="0" applyBorder="0" applyAlignment="0" applyProtection="0"/>
    <xf numFmtId="0" fontId="1" fillId="0" borderId="0"/>
    <xf numFmtId="0" fontId="1" fillId="37" borderId="0" applyNumberFormat="0" applyBorder="0" applyAlignment="0" applyProtection="0"/>
    <xf numFmtId="171" fontId="1" fillId="37" borderId="0" applyNumberFormat="0" applyBorder="0" applyAlignment="0" applyProtection="0"/>
    <xf numFmtId="0" fontId="1" fillId="58" borderId="0" applyNumberFormat="0" applyBorder="0" applyAlignment="0" applyProtection="0"/>
    <xf numFmtId="171" fontId="1" fillId="58" borderId="0" applyNumberFormat="0" applyBorder="0" applyAlignment="0" applyProtection="0"/>
    <xf numFmtId="0" fontId="1" fillId="59" borderId="0" applyNumberFormat="0" applyBorder="0" applyAlignment="0" applyProtection="0"/>
    <xf numFmtId="171" fontId="1" fillId="59" borderId="0" applyNumberFormat="0" applyBorder="0" applyAlignment="0" applyProtection="0"/>
    <xf numFmtId="0" fontId="1" fillId="38" borderId="0" applyNumberFormat="0" applyBorder="0" applyAlignment="0" applyProtection="0"/>
    <xf numFmtId="171" fontId="1" fillId="38" borderId="0" applyNumberFormat="0" applyBorder="0" applyAlignment="0" applyProtection="0"/>
    <xf numFmtId="0" fontId="1" fillId="60" borderId="0" applyNumberFormat="0" applyBorder="0" applyAlignment="0" applyProtection="0"/>
    <xf numFmtId="171" fontId="1" fillId="60" borderId="0" applyNumberFormat="0" applyBorder="0" applyAlignment="0" applyProtection="0"/>
    <xf numFmtId="0" fontId="1" fillId="0" borderId="0"/>
    <xf numFmtId="0" fontId="1" fillId="0" borderId="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2"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7"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171"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0" fontId="1" fillId="46" borderId="86" applyNumberFormat="0" applyFont="0" applyAlignment="0" applyProtection="0"/>
    <xf numFmtId="171" fontId="1" fillId="46" borderId="86"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17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2" fillId="0" borderId="0" applyFont="0" applyFill="0" applyBorder="0" applyAlignment="0" applyProtection="0"/>
    <xf numFmtId="43" fontId="5" fillId="0" borderId="0" applyFont="0" applyFill="0" applyBorder="0" applyAlignment="0" applyProtection="0"/>
    <xf numFmtId="170" fontId="172" fillId="0" borderId="0" applyFont="0" applyFill="0" applyBorder="0" applyAlignment="0" applyProtection="0"/>
    <xf numFmtId="43" fontId="172" fillId="0" borderId="0" applyFont="0" applyFill="0" applyBorder="0" applyAlignment="0" applyProtection="0"/>
    <xf numFmtId="43" fontId="5" fillId="0" borderId="0" applyFont="0" applyFill="0" applyBorder="0" applyAlignment="0" applyProtection="0"/>
    <xf numFmtId="43" fontId="172" fillId="0" borderId="0" applyFont="0" applyFill="0" applyBorder="0" applyAlignment="0" applyProtection="0"/>
    <xf numFmtId="41" fontId="172" fillId="0" borderId="0" applyFont="0" applyFill="0" applyBorder="0" applyAlignment="0" applyProtection="0"/>
  </cellStyleXfs>
  <cellXfs count="964">
    <xf numFmtId="0" fontId="0" fillId="0" borderId="0" xfId="0"/>
    <xf numFmtId="0" fontId="17" fillId="0" borderId="0" xfId="0" applyFont="1"/>
    <xf numFmtId="3" fontId="17" fillId="0" borderId="0" xfId="0" applyNumberFormat="1" applyFont="1"/>
    <xf numFmtId="3" fontId="17" fillId="31" borderId="0" xfId="0" applyNumberFormat="1" applyFont="1" applyFill="1"/>
    <xf numFmtId="0" fontId="37" fillId="0" borderId="0" xfId="0" applyFont="1"/>
    <xf numFmtId="0" fontId="39" fillId="0" borderId="0" xfId="0" applyFont="1"/>
    <xf numFmtId="0" fontId="40" fillId="0" borderId="0" xfId="0" applyFont="1"/>
    <xf numFmtId="0" fontId="17" fillId="31" borderId="14" xfId="0" applyFont="1" applyFill="1" applyBorder="1"/>
    <xf numFmtId="3" fontId="17" fillId="31" borderId="14" xfId="0" applyNumberFormat="1" applyFont="1" applyFill="1" applyBorder="1"/>
    <xf numFmtId="3" fontId="17" fillId="31" borderId="18" xfId="0" applyNumberFormat="1" applyFont="1" applyFill="1" applyBorder="1"/>
    <xf numFmtId="0" fontId="20" fillId="0" borderId="0" xfId="0" applyFont="1"/>
    <xf numFmtId="3" fontId="39" fillId="0" borderId="0" xfId="0" applyNumberFormat="1" applyFont="1"/>
    <xf numFmtId="3" fontId="89" fillId="0" borderId="0" xfId="0" applyNumberFormat="1" applyFont="1"/>
    <xf numFmtId="0" fontId="17" fillId="31" borderId="26" xfId="0" applyFont="1" applyFill="1" applyBorder="1"/>
    <xf numFmtId="41" fontId="17" fillId="31" borderId="14" xfId="270" applyFont="1" applyFill="1" applyBorder="1" applyProtection="1">
      <protection locked="0"/>
    </xf>
    <xf numFmtId="0" fontId="37" fillId="31" borderId="0" xfId="0" applyFont="1" applyFill="1"/>
    <xf numFmtId="0" fontId="23" fillId="31" borderId="0" xfId="0" applyFont="1" applyFill="1"/>
    <xf numFmtId="0" fontId="17" fillId="31" borderId="32" xfId="0" applyFont="1" applyFill="1" applyBorder="1"/>
    <xf numFmtId="0" fontId="17" fillId="0" borderId="49" xfId="0" applyFont="1" applyBorder="1"/>
    <xf numFmtId="0" fontId="20" fillId="31" borderId="0" xfId="0" applyFont="1" applyFill="1"/>
    <xf numFmtId="0" fontId="39" fillId="31" borderId="32" xfId="0" applyFont="1" applyFill="1" applyBorder="1"/>
    <xf numFmtId="4" fontId="17" fillId="0" borderId="0" xfId="0" applyNumberFormat="1" applyFont="1"/>
    <xf numFmtId="0" fontId="17" fillId="31" borderId="0" xfId="0" applyFont="1" applyFill="1"/>
    <xf numFmtId="0" fontId="42" fillId="0" borderId="0" xfId="0" applyFont="1"/>
    <xf numFmtId="3" fontId="17" fillId="0" borderId="57" xfId="0" applyNumberFormat="1" applyFont="1" applyBorder="1"/>
    <xf numFmtId="3" fontId="17" fillId="0" borderId="59" xfId="0" applyNumberFormat="1" applyFont="1" applyBorder="1"/>
    <xf numFmtId="0" fontId="89" fillId="31" borderId="0" xfId="0" applyFont="1" applyFill="1"/>
    <xf numFmtId="3" fontId="89" fillId="31" borderId="0" xfId="0" applyNumberFormat="1" applyFont="1" applyFill="1"/>
    <xf numFmtId="3" fontId="17" fillId="31" borderId="57" xfId="0" applyNumberFormat="1" applyFont="1" applyFill="1" applyBorder="1"/>
    <xf numFmtId="172" fontId="17" fillId="31" borderId="0" xfId="269" applyNumberFormat="1" applyFont="1" applyFill="1"/>
    <xf numFmtId="3" fontId="17" fillId="0" borderId="15" xfId="0" applyNumberFormat="1" applyFont="1" applyBorder="1"/>
    <xf numFmtId="172" fontId="20" fillId="31" borderId="0" xfId="269" applyNumberFormat="1" applyFont="1" applyFill="1"/>
    <xf numFmtId="41" fontId="20" fillId="0" borderId="0" xfId="270" applyFont="1"/>
    <xf numFmtId="3" fontId="20" fillId="31" borderId="0" xfId="0" applyNumberFormat="1" applyFont="1" applyFill="1"/>
    <xf numFmtId="3" fontId="17" fillId="0" borderId="0" xfId="0" applyNumberFormat="1" applyFont="1" applyAlignment="1">
      <alignment horizontal="center"/>
    </xf>
    <xf numFmtId="172" fontId="17" fillId="0" borderId="0" xfId="269" applyNumberFormat="1" applyFont="1"/>
    <xf numFmtId="172" fontId="17" fillId="0" borderId="0" xfId="0" applyNumberFormat="1" applyFont="1"/>
    <xf numFmtId="41" fontId="17" fillId="0" borderId="0" xfId="270" applyFont="1"/>
    <xf numFmtId="3" fontId="91" fillId="31" borderId="0" xfId="0" applyNumberFormat="1" applyFont="1" applyFill="1"/>
    <xf numFmtId="3" fontId="20" fillId="0" borderId="0" xfId="0" applyNumberFormat="1" applyFont="1"/>
    <xf numFmtId="3" fontId="17" fillId="0" borderId="14" xfId="0" applyNumberFormat="1" applyFont="1" applyBorder="1"/>
    <xf numFmtId="0" fontId="17" fillId="0" borderId="0" xfId="0" applyFont="1" applyAlignment="1">
      <alignment horizontal="left" vertical="top"/>
    </xf>
    <xf numFmtId="0" fontId="91" fillId="0" borderId="0" xfId="0" applyFont="1"/>
    <xf numFmtId="0" fontId="43" fillId="0" borderId="0" xfId="0" applyFont="1"/>
    <xf numFmtId="0" fontId="17" fillId="31" borderId="28" xfId="0" applyFont="1" applyFill="1" applyBorder="1"/>
    <xf numFmtId="0" fontId="17" fillId="0" borderId="31" xfId="0" applyFont="1" applyBorder="1"/>
    <xf numFmtId="0" fontId="17" fillId="0" borderId="28" xfId="0" applyFont="1" applyBorder="1"/>
    <xf numFmtId="0" fontId="39" fillId="0" borderId="61" xfId="0" applyFont="1" applyBorder="1"/>
    <xf numFmtId="0" fontId="17" fillId="0" borderId="48" xfId="0" applyFont="1" applyBorder="1"/>
    <xf numFmtId="3" fontId="39" fillId="0" borderId="28" xfId="0" applyNumberFormat="1" applyFont="1" applyBorder="1"/>
    <xf numFmtId="0" fontId="17" fillId="0" borderId="63" xfId="0" applyFont="1" applyBorder="1"/>
    <xf numFmtId="41" fontId="20" fillId="31" borderId="0" xfId="270" applyFont="1" applyFill="1"/>
    <xf numFmtId="0" fontId="91" fillId="31" borderId="0" xfId="0" applyFont="1" applyFill="1"/>
    <xf numFmtId="41" fontId="20" fillId="31" borderId="0" xfId="0" applyNumberFormat="1" applyFont="1" applyFill="1"/>
    <xf numFmtId="0" fontId="23" fillId="0" borderId="0" xfId="0" applyFont="1"/>
    <xf numFmtId="172" fontId="91" fillId="31" borderId="0" xfId="269" applyNumberFormat="1" applyFont="1" applyFill="1"/>
    <xf numFmtId="0" fontId="17" fillId="0" borderId="23" xfId="0" applyFont="1" applyBorder="1"/>
    <xf numFmtId="0" fontId="17" fillId="0" borderId="18" xfId="0" applyFont="1" applyBorder="1"/>
    <xf numFmtId="172" fontId="91" fillId="0" borderId="0" xfId="269" applyNumberFormat="1" applyFont="1"/>
    <xf numFmtId="0" fontId="39" fillId="0" borderId="26" xfId="0" applyFont="1" applyBorder="1"/>
    <xf numFmtId="0" fontId="17" fillId="0" borderId="16" xfId="0" applyFont="1" applyBorder="1"/>
    <xf numFmtId="0" fontId="17" fillId="0" borderId="64" xfId="0" applyFont="1" applyBorder="1"/>
    <xf numFmtId="0" fontId="17" fillId="0" borderId="26" xfId="0" applyFont="1" applyBorder="1" applyAlignment="1">
      <alignment horizontal="center"/>
    </xf>
    <xf numFmtId="0" fontId="17" fillId="0" borderId="14" xfId="0" applyFont="1" applyBorder="1"/>
    <xf numFmtId="0" fontId="17" fillId="0" borderId="14" xfId="0" applyFont="1" applyBorder="1" applyAlignment="1">
      <alignment horizontal="center"/>
    </xf>
    <xf numFmtId="3" fontId="17" fillId="0" borderId="14" xfId="0" applyNumberFormat="1" applyFont="1" applyBorder="1" applyAlignment="1">
      <alignment horizontal="center"/>
    </xf>
    <xf numFmtId="3" fontId="92" fillId="0" borderId="18" xfId="0" applyNumberFormat="1" applyFont="1" applyBorder="1"/>
    <xf numFmtId="3" fontId="17" fillId="0" borderId="14" xfId="0" applyNumberFormat="1" applyFont="1" applyBorder="1" applyAlignment="1">
      <alignment horizontal="right"/>
    </xf>
    <xf numFmtId="14" fontId="17" fillId="0" borderId="0" xfId="0" applyNumberFormat="1" applyFont="1"/>
    <xf numFmtId="0" fontId="92" fillId="0" borderId="14" xfId="0" applyFont="1" applyBorder="1" applyAlignment="1">
      <alignment horizontal="center"/>
    </xf>
    <xf numFmtId="0" fontId="17" fillId="0" borderId="26" xfId="0" applyFont="1" applyBorder="1"/>
    <xf numFmtId="0" fontId="20" fillId="0" borderId="14" xfId="0" applyFont="1" applyBorder="1" applyAlignment="1">
      <alignment horizontal="center"/>
    </xf>
    <xf numFmtId="3" fontId="17" fillId="0" borderId="18" xfId="0" applyNumberFormat="1" applyFont="1" applyBorder="1" applyAlignment="1">
      <alignment horizontal="right"/>
    </xf>
    <xf numFmtId="0" fontId="17" fillId="0" borderId="17" xfId="0" applyFont="1" applyBorder="1"/>
    <xf numFmtId="0" fontId="17" fillId="0" borderId="17" xfId="0" applyFont="1" applyBorder="1" applyAlignment="1">
      <alignment horizontal="center"/>
    </xf>
    <xf numFmtId="0" fontId="92" fillId="0" borderId="17" xfId="0" applyFont="1" applyBorder="1" applyAlignment="1">
      <alignment horizontal="center"/>
    </xf>
    <xf numFmtId="3" fontId="17" fillId="0" borderId="17" xfId="0" applyNumberFormat="1" applyFont="1" applyBorder="1" applyAlignment="1">
      <alignment horizontal="right"/>
    </xf>
    <xf numFmtId="3" fontId="17" fillId="0" borderId="27" xfId="0" applyNumberFormat="1" applyFont="1" applyBorder="1" applyAlignment="1">
      <alignment horizontal="right"/>
    </xf>
    <xf numFmtId="0" fontId="39" fillId="0" borderId="53" xfId="0" applyFont="1" applyBorder="1"/>
    <xf numFmtId="0" fontId="39" fillId="0" borderId="39" xfId="0" applyFont="1" applyBorder="1"/>
    <xf numFmtId="0" fontId="93" fillId="0" borderId="39" xfId="0" applyFont="1" applyBorder="1"/>
    <xf numFmtId="3" fontId="39" fillId="0" borderId="39" xfId="0" applyNumberFormat="1" applyFont="1" applyBorder="1"/>
    <xf numFmtId="0" fontId="39" fillId="31" borderId="26" xfId="0" applyFont="1" applyFill="1" applyBorder="1"/>
    <xf numFmtId="3" fontId="39" fillId="31" borderId="14" xfId="0" applyNumberFormat="1" applyFont="1" applyFill="1" applyBorder="1" applyAlignment="1">
      <alignment horizontal="center"/>
    </xf>
    <xf numFmtId="3" fontId="39" fillId="31" borderId="18" xfId="0" applyNumberFormat="1" applyFont="1" applyFill="1" applyBorder="1" applyAlignment="1">
      <alignment horizontal="center"/>
    </xf>
    <xf numFmtId="0" fontId="17" fillId="31" borderId="16" xfId="0" applyFont="1" applyFill="1" applyBorder="1"/>
    <xf numFmtId="0" fontId="17" fillId="31" borderId="17" xfId="0" applyFont="1" applyFill="1" applyBorder="1" applyAlignment="1">
      <alignment horizontal="center"/>
    </xf>
    <xf numFmtId="0" fontId="17" fillId="31" borderId="27" xfId="0" applyFont="1" applyFill="1" applyBorder="1" applyAlignment="1">
      <alignment horizontal="center"/>
    </xf>
    <xf numFmtId="0" fontId="43" fillId="31" borderId="0" xfId="0" applyFont="1" applyFill="1" applyAlignment="1">
      <alignment horizontal="left"/>
    </xf>
    <xf numFmtId="0" fontId="17" fillId="31" borderId="0" xfId="0" applyFont="1" applyFill="1" applyAlignment="1">
      <alignment horizontal="left"/>
    </xf>
    <xf numFmtId="0" fontId="42" fillId="31" borderId="0" xfId="0" applyFont="1" applyFill="1"/>
    <xf numFmtId="3" fontId="39" fillId="0" borderId="18" xfId="0" applyNumberFormat="1" applyFont="1" applyBorder="1" applyAlignment="1">
      <alignment horizontal="center"/>
    </xf>
    <xf numFmtId="0" fontId="17" fillId="0" borderId="27" xfId="0" applyFont="1" applyBorder="1" applyAlignment="1">
      <alignment horizontal="center"/>
    </xf>
    <xf numFmtId="0" fontId="91" fillId="0" borderId="0" xfId="0" applyFont="1" applyAlignment="1">
      <alignment horizontal="center"/>
    </xf>
    <xf numFmtId="0" fontId="42" fillId="0" borderId="0" xfId="0" applyFont="1" applyAlignment="1">
      <alignment horizontal="left"/>
    </xf>
    <xf numFmtId="3" fontId="39" fillId="0" borderId="43" xfId="0" applyNumberFormat="1" applyFont="1" applyBorder="1"/>
    <xf numFmtId="0" fontId="17" fillId="31" borderId="18" xfId="0" applyFont="1" applyFill="1" applyBorder="1" applyAlignment="1">
      <alignment horizontal="center"/>
    </xf>
    <xf numFmtId="3" fontId="39" fillId="31" borderId="17" xfId="0" applyNumberFormat="1" applyFont="1" applyFill="1" applyBorder="1"/>
    <xf numFmtId="3" fontId="39" fillId="31" borderId="27" xfId="0" applyNumberFormat="1" applyFont="1" applyFill="1" applyBorder="1"/>
    <xf numFmtId="0" fontId="39" fillId="31" borderId="0" xfId="0" applyFont="1" applyFill="1"/>
    <xf numFmtId="0" fontId="89" fillId="0" borderId="0" xfId="0" applyFont="1"/>
    <xf numFmtId="3" fontId="94" fillId="0" borderId="0" xfId="0" applyNumberFormat="1" applyFont="1"/>
    <xf numFmtId="0" fontId="94" fillId="0" borderId="0" xfId="0" applyFont="1"/>
    <xf numFmtId="0" fontId="17" fillId="0" borderId="0" xfId="0" applyFont="1" applyAlignment="1">
      <alignment horizontal="left"/>
    </xf>
    <xf numFmtId="0" fontId="37" fillId="0" borderId="0" xfId="0" applyFont="1" applyAlignment="1">
      <alignment horizontal="left"/>
    </xf>
    <xf numFmtId="0" fontId="17" fillId="31" borderId="49" xfId="0" applyFont="1" applyFill="1" applyBorder="1"/>
    <xf numFmtId="0" fontId="43" fillId="0" borderId="0" xfId="0" applyFont="1" applyAlignment="1">
      <alignment horizontal="left"/>
    </xf>
    <xf numFmtId="0" fontId="37" fillId="0" borderId="0" xfId="0" applyFont="1" applyAlignment="1">
      <alignment horizontal="justify"/>
    </xf>
    <xf numFmtId="0" fontId="17" fillId="0" borderId="0" xfId="0" applyFont="1" applyAlignment="1">
      <alignment horizontal="justify"/>
    </xf>
    <xf numFmtId="0" fontId="17" fillId="0" borderId="0" xfId="0" applyFont="1" applyAlignment="1">
      <alignment horizontal="justify" vertical="justify" wrapText="1"/>
    </xf>
    <xf numFmtId="0" fontId="17" fillId="31" borderId="0" xfId="0" applyFont="1" applyFill="1" applyAlignment="1">
      <alignment horizontal="justify" vertical="justify" wrapText="1"/>
    </xf>
    <xf numFmtId="172" fontId="17" fillId="0" borderId="0" xfId="269" applyNumberFormat="1" applyFont="1" applyAlignment="1">
      <alignment horizontal="justify" vertical="justify" wrapText="1"/>
    </xf>
    <xf numFmtId="0" fontId="43" fillId="0" borderId="0" xfId="0" applyFont="1" applyAlignment="1">
      <alignment horizontal="justify"/>
    </xf>
    <xf numFmtId="0" fontId="39" fillId="31" borderId="36" xfId="0" applyFont="1" applyFill="1" applyBorder="1"/>
    <xf numFmtId="0" fontId="17" fillId="31" borderId="40" xfId="0" applyFont="1" applyFill="1" applyBorder="1" applyAlignment="1">
      <alignment horizontal="center"/>
    </xf>
    <xf numFmtId="3" fontId="17" fillId="31" borderId="40" xfId="0" applyNumberFormat="1" applyFont="1" applyFill="1" applyBorder="1"/>
    <xf numFmtId="4" fontId="17" fillId="31" borderId="65" xfId="0" applyNumberFormat="1" applyFont="1" applyFill="1" applyBorder="1"/>
    <xf numFmtId="0" fontId="17" fillId="31" borderId="33" xfId="0" applyFont="1" applyFill="1" applyBorder="1" applyAlignment="1">
      <alignment horizontal="center"/>
    </xf>
    <xf numFmtId="3" fontId="17" fillId="31" borderId="33" xfId="0" applyNumberFormat="1" applyFont="1" applyFill="1" applyBorder="1"/>
    <xf numFmtId="4" fontId="17" fillId="31" borderId="34" xfId="0" applyNumberFormat="1" applyFont="1" applyFill="1" applyBorder="1"/>
    <xf numFmtId="0" fontId="46" fillId="31" borderId="36" xfId="0" applyFont="1" applyFill="1" applyBorder="1"/>
    <xf numFmtId="0" fontId="17" fillId="31" borderId="66" xfId="0" applyFont="1" applyFill="1" applyBorder="1" applyAlignment="1">
      <alignment horizontal="center"/>
    </xf>
    <xf numFmtId="3" fontId="17" fillId="31" borderId="66" xfId="0" applyNumberFormat="1" applyFont="1" applyFill="1" applyBorder="1"/>
    <xf numFmtId="0" fontId="17" fillId="0" borderId="38" xfId="0" applyFont="1" applyBorder="1" applyAlignment="1">
      <alignment horizontal="center"/>
    </xf>
    <xf numFmtId="4" fontId="17" fillId="0" borderId="38" xfId="0" applyNumberFormat="1" applyFont="1" applyBorder="1"/>
    <xf numFmtId="4" fontId="17" fillId="0" borderId="5" xfId="0" applyNumberFormat="1" applyFont="1" applyBorder="1"/>
    <xf numFmtId="3" fontId="17" fillId="0" borderId="38" xfId="0" applyNumberFormat="1" applyFont="1" applyBorder="1"/>
    <xf numFmtId="3" fontId="17" fillId="0" borderId="29" xfId="0" applyNumberFormat="1" applyFont="1" applyBorder="1"/>
    <xf numFmtId="0" fontId="17" fillId="31" borderId="15" xfId="0" applyFont="1" applyFill="1" applyBorder="1" applyAlignment="1">
      <alignment horizontal="center"/>
    </xf>
    <xf numFmtId="4" fontId="17" fillId="31" borderId="15" xfId="0" applyNumberFormat="1" applyFont="1" applyFill="1" applyBorder="1"/>
    <xf numFmtId="4" fontId="17" fillId="31" borderId="0" xfId="0" applyNumberFormat="1" applyFont="1" applyFill="1"/>
    <xf numFmtId="3" fontId="17" fillId="31" borderId="15" xfId="0" applyNumberFormat="1" applyFont="1" applyFill="1" applyBorder="1"/>
    <xf numFmtId="4" fontId="17" fillId="31" borderId="68" xfId="0" applyNumberFormat="1" applyFont="1" applyFill="1" applyBorder="1"/>
    <xf numFmtId="4" fontId="17" fillId="31" borderId="66" xfId="0" applyNumberFormat="1" applyFont="1" applyFill="1" applyBorder="1" applyAlignment="1">
      <alignment horizontal="center"/>
    </xf>
    <xf numFmtId="4" fontId="17" fillId="31" borderId="66" xfId="0" applyNumberFormat="1" applyFont="1" applyFill="1" applyBorder="1"/>
    <xf numFmtId="3" fontId="17" fillId="31" borderId="69" xfId="0" applyNumberFormat="1" applyFont="1" applyFill="1" applyBorder="1"/>
    <xf numFmtId="4" fontId="17" fillId="31" borderId="15" xfId="0" applyNumberFormat="1" applyFont="1" applyFill="1" applyBorder="1" applyAlignment="1">
      <alignment horizontal="center"/>
    </xf>
    <xf numFmtId="0" fontId="46" fillId="31" borderId="49" xfId="0" applyFont="1" applyFill="1" applyBorder="1"/>
    <xf numFmtId="4" fontId="17" fillId="31" borderId="33" xfId="0" applyNumberFormat="1" applyFont="1" applyFill="1" applyBorder="1"/>
    <xf numFmtId="0" fontId="17" fillId="31" borderId="36" xfId="0" applyFont="1" applyFill="1" applyBorder="1"/>
    <xf numFmtId="0" fontId="17" fillId="31" borderId="44" xfId="0" applyFont="1" applyFill="1" applyBorder="1"/>
    <xf numFmtId="4" fontId="17" fillId="31" borderId="38" xfId="0" applyNumberFormat="1" applyFont="1" applyFill="1" applyBorder="1" applyAlignment="1">
      <alignment horizontal="center"/>
    </xf>
    <xf numFmtId="4" fontId="17" fillId="31" borderId="38" xfId="0" applyNumberFormat="1" applyFont="1" applyFill="1" applyBorder="1"/>
    <xf numFmtId="3" fontId="17" fillId="31" borderId="38" xfId="0" applyNumberFormat="1" applyFont="1" applyFill="1" applyBorder="1"/>
    <xf numFmtId="4" fontId="17" fillId="31" borderId="40" xfId="0" applyNumberFormat="1" applyFont="1" applyFill="1" applyBorder="1"/>
    <xf numFmtId="4" fontId="17" fillId="31" borderId="33" xfId="0" applyNumberFormat="1" applyFont="1" applyFill="1" applyBorder="1" applyAlignment="1">
      <alignment horizontal="center"/>
    </xf>
    <xf numFmtId="4" fontId="17" fillId="31" borderId="55" xfId="0" applyNumberFormat="1" applyFont="1" applyFill="1" applyBorder="1" applyAlignment="1">
      <alignment horizontal="center"/>
    </xf>
    <xf numFmtId="4" fontId="17" fillId="31" borderId="70" xfId="0" applyNumberFormat="1" applyFont="1" applyFill="1" applyBorder="1" applyAlignment="1">
      <alignment horizontal="center"/>
    </xf>
    <xf numFmtId="0" fontId="17" fillId="0" borderId="26" xfId="0" applyFont="1" applyBorder="1" applyAlignment="1">
      <alignment horizontal="left" wrapText="1"/>
    </xf>
    <xf numFmtId="4" fontId="17" fillId="0" borderId="14" xfId="1946" applyNumberFormat="1" applyFont="1" applyBorder="1"/>
    <xf numFmtId="0" fontId="17" fillId="0" borderId="16" xfId="0" applyFont="1" applyBorder="1" applyAlignment="1">
      <alignment horizontal="left" wrapText="1"/>
    </xf>
    <xf numFmtId="41" fontId="41" fillId="0" borderId="0" xfId="270" applyFont="1"/>
    <xf numFmtId="0" fontId="17" fillId="31" borderId="0" xfId="0" applyFont="1" applyFill="1" applyAlignment="1">
      <alignment horizontal="center" wrapText="1"/>
    </xf>
    <xf numFmtId="0" fontId="39" fillId="31" borderId="0" xfId="0" applyFont="1" applyFill="1" applyAlignment="1">
      <alignment horizontal="left" wrapText="1"/>
    </xf>
    <xf numFmtId="0" fontId="43" fillId="31" borderId="41" xfId="0" applyFont="1" applyFill="1" applyBorder="1" applyAlignment="1">
      <alignment horizontal="center"/>
    </xf>
    <xf numFmtId="3" fontId="43" fillId="31" borderId="43" xfId="0" applyNumberFormat="1" applyFont="1" applyFill="1" applyBorder="1"/>
    <xf numFmtId="0" fontId="37" fillId="31" borderId="0" xfId="0" applyFont="1" applyFill="1" applyAlignment="1">
      <alignment horizontal="left"/>
    </xf>
    <xf numFmtId="0" fontId="17" fillId="31" borderId="0" xfId="0" applyFont="1" applyFill="1" applyAlignment="1">
      <alignment horizontal="justify"/>
    </xf>
    <xf numFmtId="0" fontId="39" fillId="0" borderId="0" xfId="0" applyFont="1" applyAlignment="1">
      <alignment horizontal="justify"/>
    </xf>
    <xf numFmtId="4" fontId="17" fillId="0" borderId="35" xfId="0" applyNumberFormat="1" applyFont="1" applyBorder="1"/>
    <xf numFmtId="4" fontId="17" fillId="31" borderId="59" xfId="0" applyNumberFormat="1" applyFont="1" applyFill="1" applyBorder="1"/>
    <xf numFmtId="4" fontId="17" fillId="31" borderId="29" xfId="0" applyNumberFormat="1" applyFont="1" applyFill="1" applyBorder="1"/>
    <xf numFmtId="0" fontId="49" fillId="0" borderId="0" xfId="0" applyFont="1" applyAlignment="1">
      <alignment horizontal="left"/>
    </xf>
    <xf numFmtId="0" fontId="11" fillId="0" borderId="0" xfId="0" applyFont="1"/>
    <xf numFmtId="3" fontId="39" fillId="0" borderId="0" xfId="0" applyNumberFormat="1" applyFont="1" applyAlignment="1">
      <alignment horizontal="center"/>
    </xf>
    <xf numFmtId="0" fontId="39" fillId="0" borderId="0" xfId="0" applyFont="1" applyAlignment="1">
      <alignment horizontal="center"/>
    </xf>
    <xf numFmtId="41" fontId="17" fillId="0" borderId="0" xfId="270" applyFont="1" applyFill="1"/>
    <xf numFmtId="0" fontId="17" fillId="0" borderId="15" xfId="0" applyFont="1" applyBorder="1"/>
    <xf numFmtId="41" fontId="43" fillId="31" borderId="17" xfId="270" applyFont="1" applyFill="1" applyBorder="1"/>
    <xf numFmtId="172" fontId="17" fillId="0" borderId="17" xfId="269" applyNumberFormat="1" applyFont="1" applyBorder="1" applyAlignment="1"/>
    <xf numFmtId="3" fontId="17" fillId="31" borderId="5" xfId="0" applyNumberFormat="1" applyFont="1" applyFill="1" applyBorder="1"/>
    <xf numFmtId="0" fontId="39" fillId="0" borderId="49" xfId="0" applyFont="1" applyBorder="1"/>
    <xf numFmtId="3" fontId="7" fillId="0" borderId="51" xfId="1935" applyNumberFormat="1" applyFont="1" applyBorder="1" applyAlignment="1">
      <alignment horizontal="left"/>
    </xf>
    <xf numFmtId="3" fontId="8" fillId="0" borderId="51" xfId="1935" applyNumberFormat="1" applyFont="1" applyBorder="1"/>
    <xf numFmtId="0" fontId="8" fillId="0" borderId="51" xfId="1935" applyFont="1" applyBorder="1"/>
    <xf numFmtId="3" fontId="40" fillId="0" borderId="0" xfId="0" applyNumberFormat="1" applyFont="1"/>
    <xf numFmtId="0" fontId="53" fillId="0" borderId="0" xfId="0" applyFont="1"/>
    <xf numFmtId="3" fontId="37" fillId="0" borderId="0" xfId="0" applyNumberFormat="1" applyFont="1" applyAlignment="1">
      <alignment horizontal="center"/>
    </xf>
    <xf numFmtId="3" fontId="18" fillId="0" borderId="0" xfId="0" applyNumberFormat="1" applyFont="1" applyAlignment="1">
      <alignment horizontal="center"/>
    </xf>
    <xf numFmtId="0" fontId="18" fillId="0" borderId="0" xfId="0" applyFont="1" applyAlignment="1">
      <alignment horizontal="center"/>
    </xf>
    <xf numFmtId="0" fontId="46" fillId="0" borderId="49" xfId="0" applyFont="1" applyBorder="1"/>
    <xf numFmtId="0" fontId="43" fillId="0" borderId="49" xfId="0" applyFont="1" applyBorder="1"/>
    <xf numFmtId="172" fontId="20" fillId="0" borderId="0" xfId="269" applyNumberFormat="1" applyFont="1" applyFill="1"/>
    <xf numFmtId="41" fontId="20" fillId="0" borderId="0" xfId="0" applyNumberFormat="1" applyFont="1"/>
    <xf numFmtId="3" fontId="43" fillId="0" borderId="29" xfId="0" applyNumberFormat="1" applyFont="1" applyBorder="1"/>
    <xf numFmtId="3" fontId="17" fillId="0" borderId="0" xfId="0" applyNumberFormat="1" applyFont="1" applyAlignment="1">
      <alignment horizontal="right"/>
    </xf>
    <xf numFmtId="41" fontId="38" fillId="31" borderId="0" xfId="270" applyFont="1" applyFill="1"/>
    <xf numFmtId="3" fontId="39" fillId="31" borderId="0" xfId="0" applyNumberFormat="1" applyFont="1" applyFill="1"/>
    <xf numFmtId="4" fontId="17" fillId="31" borderId="69" xfId="0" applyNumberFormat="1" applyFont="1" applyFill="1" applyBorder="1" applyAlignment="1">
      <alignment horizontal="center"/>
    </xf>
    <xf numFmtId="4" fontId="17" fillId="31" borderId="75" xfId="0" applyNumberFormat="1" applyFont="1" applyFill="1" applyBorder="1"/>
    <xf numFmtId="4" fontId="17" fillId="31" borderId="76" xfId="0" applyNumberFormat="1" applyFont="1" applyFill="1" applyBorder="1"/>
    <xf numFmtId="3" fontId="95" fillId="31" borderId="0" xfId="0" applyNumberFormat="1" applyFont="1" applyFill="1"/>
    <xf numFmtId="3" fontId="17" fillId="31" borderId="47" xfId="0" applyNumberFormat="1" applyFont="1" applyFill="1" applyBorder="1"/>
    <xf numFmtId="3" fontId="39" fillId="0" borderId="14" xfId="0" applyNumberFormat="1" applyFont="1" applyBorder="1" applyAlignment="1">
      <alignment horizontal="right"/>
    </xf>
    <xf numFmtId="3" fontId="17" fillId="31" borderId="14" xfId="1946" applyNumberFormat="1" applyFont="1" applyFill="1" applyBorder="1"/>
    <xf numFmtId="3" fontId="17" fillId="31" borderId="17" xfId="1946" applyNumberFormat="1" applyFont="1" applyFill="1" applyBorder="1"/>
    <xf numFmtId="3" fontId="11" fillId="0" borderId="0" xfId="0" applyNumberFormat="1" applyFont="1"/>
    <xf numFmtId="41" fontId="98" fillId="0" borderId="0" xfId="270" applyFont="1"/>
    <xf numFmtId="3" fontId="17" fillId="31" borderId="33" xfId="0" applyNumberFormat="1" applyFont="1" applyFill="1" applyBorder="1" applyAlignment="1">
      <alignment horizontal="center"/>
    </xf>
    <xf numFmtId="4" fontId="17" fillId="31" borderId="14" xfId="0" applyNumberFormat="1" applyFont="1" applyFill="1" applyBorder="1" applyAlignment="1">
      <alignment horizontal="center"/>
    </xf>
    <xf numFmtId="3" fontId="17" fillId="31" borderId="17" xfId="0" applyNumberFormat="1" applyFont="1" applyFill="1" applyBorder="1"/>
    <xf numFmtId="41" fontId="90" fillId="0" borderId="0" xfId="270" applyFont="1"/>
    <xf numFmtId="41" fontId="38" fillId="31" borderId="18" xfId="270" applyFont="1" applyFill="1" applyBorder="1"/>
    <xf numFmtId="0" fontId="15" fillId="33" borderId="79" xfId="0" applyFont="1" applyFill="1" applyBorder="1" applyAlignment="1">
      <alignment horizontal="center"/>
    </xf>
    <xf numFmtId="0" fontId="15" fillId="33" borderId="66" xfId="0" applyFont="1" applyFill="1" applyBorder="1" applyAlignment="1">
      <alignment horizontal="center"/>
    </xf>
    <xf numFmtId="0" fontId="14" fillId="33" borderId="53" xfId="1935" applyFont="1" applyFill="1" applyBorder="1"/>
    <xf numFmtId="0" fontId="14" fillId="33" borderId="53" xfId="1935" applyFont="1" applyFill="1" applyBorder="1" applyAlignment="1">
      <alignment horizontal="center"/>
    </xf>
    <xf numFmtId="3" fontId="101" fillId="33" borderId="4" xfId="1935" applyNumberFormat="1" applyFont="1" applyFill="1" applyBorder="1"/>
    <xf numFmtId="3" fontId="7" fillId="33" borderId="4" xfId="1935" applyNumberFormat="1" applyFont="1" applyFill="1" applyBorder="1"/>
    <xf numFmtId="3" fontId="15" fillId="33" borderId="14" xfId="0" applyNumberFormat="1" applyFont="1" applyFill="1" applyBorder="1"/>
    <xf numFmtId="0" fontId="15" fillId="33" borderId="32" xfId="0" applyFont="1" applyFill="1" applyBorder="1"/>
    <xf numFmtId="0" fontId="15" fillId="33" borderId="66" xfId="0" applyFont="1" applyFill="1" applyBorder="1" applyAlignment="1">
      <alignment horizontal="center" vertical="center" wrapText="1"/>
    </xf>
    <xf numFmtId="0" fontId="15" fillId="33" borderId="66" xfId="0" applyFont="1" applyFill="1" applyBorder="1" applyAlignment="1">
      <alignment horizontal="center" wrapText="1"/>
    </xf>
    <xf numFmtId="4" fontId="15" fillId="33" borderId="67" xfId="0" applyNumberFormat="1" applyFont="1" applyFill="1" applyBorder="1" applyAlignment="1">
      <alignment horizontal="center" wrapText="1"/>
    </xf>
    <xf numFmtId="0" fontId="15" fillId="33" borderId="53" xfId="0" applyFont="1" applyFill="1" applyBorder="1" applyAlignment="1">
      <alignment horizontal="left" wrapText="1"/>
    </xf>
    <xf numFmtId="0" fontId="15" fillId="33" borderId="33" xfId="0" applyFont="1" applyFill="1" applyBorder="1"/>
    <xf numFmtId="3" fontId="15" fillId="33" borderId="33" xfId="0" applyNumberFormat="1" applyFont="1" applyFill="1" applyBorder="1"/>
    <xf numFmtId="0" fontId="10" fillId="33" borderId="36" xfId="0" applyFont="1" applyFill="1" applyBorder="1"/>
    <xf numFmtId="0" fontId="10" fillId="33" borderId="40" xfId="0" applyFont="1" applyFill="1" applyBorder="1"/>
    <xf numFmtId="0" fontId="15" fillId="33" borderId="22" xfId="0" applyFont="1" applyFill="1" applyBorder="1" applyAlignment="1">
      <alignment horizontal="center"/>
    </xf>
    <xf numFmtId="0" fontId="15" fillId="33" borderId="21" xfId="0" applyFont="1" applyFill="1" applyBorder="1"/>
    <xf numFmtId="0" fontId="15" fillId="33" borderId="22" xfId="0" applyFont="1" applyFill="1" applyBorder="1" applyAlignment="1">
      <alignment horizontal="center" wrapText="1"/>
    </xf>
    <xf numFmtId="0" fontId="15" fillId="33" borderId="66" xfId="0" applyFont="1" applyFill="1" applyBorder="1"/>
    <xf numFmtId="0" fontId="15" fillId="33" borderId="67" xfId="0" applyFont="1" applyFill="1" applyBorder="1"/>
    <xf numFmtId="0" fontId="15" fillId="33" borderId="79" xfId="0" applyFont="1" applyFill="1" applyBorder="1" applyAlignment="1">
      <alignment horizontal="center" vertical="center" wrapText="1"/>
    </xf>
    <xf numFmtId="0" fontId="15" fillId="33" borderId="22" xfId="0" applyFont="1" applyFill="1" applyBorder="1" applyAlignment="1">
      <alignment vertical="center"/>
    </xf>
    <xf numFmtId="0" fontId="15" fillId="33" borderId="19" xfId="0" applyFont="1" applyFill="1" applyBorder="1" applyAlignment="1">
      <alignment vertical="center"/>
    </xf>
    <xf numFmtId="0" fontId="15" fillId="33" borderId="19" xfId="0" applyFont="1" applyFill="1" applyBorder="1" applyAlignment="1">
      <alignment horizontal="center"/>
    </xf>
    <xf numFmtId="0" fontId="15" fillId="33" borderId="20" xfId="0" applyFont="1" applyFill="1" applyBorder="1" applyAlignment="1">
      <alignment horizontal="center"/>
    </xf>
    <xf numFmtId="0" fontId="15" fillId="33" borderId="25" xfId="0" applyFont="1" applyFill="1" applyBorder="1"/>
    <xf numFmtId="0" fontId="15" fillId="33" borderId="30" xfId="0" applyFont="1" applyFill="1" applyBorder="1" applyAlignment="1">
      <alignment horizontal="center" vertical="center"/>
    </xf>
    <xf numFmtId="0" fontId="15" fillId="33" borderId="15" xfId="0" applyFont="1" applyFill="1" applyBorder="1" applyAlignment="1">
      <alignment horizontal="center" vertical="center"/>
    </xf>
    <xf numFmtId="0" fontId="15" fillId="33" borderId="24" xfId="0" applyFont="1" applyFill="1" applyBorder="1" applyAlignment="1">
      <alignment horizontal="center" vertical="center"/>
    </xf>
    <xf numFmtId="0" fontId="15" fillId="33" borderId="24" xfId="0" applyFont="1" applyFill="1" applyBorder="1" applyAlignment="1">
      <alignment horizontal="center" vertical="center" wrapText="1"/>
    </xf>
    <xf numFmtId="0" fontId="15" fillId="33" borderId="61" xfId="0" applyFont="1" applyFill="1" applyBorder="1"/>
    <xf numFmtId="0" fontId="15" fillId="33" borderId="72" xfId="0" applyFont="1" applyFill="1" applyBorder="1"/>
    <xf numFmtId="3" fontId="15" fillId="33" borderId="72" xfId="0" applyNumberFormat="1" applyFont="1" applyFill="1" applyBorder="1"/>
    <xf numFmtId="3" fontId="15" fillId="33" borderId="34" xfId="0" applyNumberFormat="1" applyFont="1" applyFill="1" applyBorder="1"/>
    <xf numFmtId="0" fontId="15" fillId="33" borderId="79" xfId="0" applyFont="1" applyFill="1" applyBorder="1" applyAlignment="1">
      <alignment horizontal="center" wrapText="1"/>
    </xf>
    <xf numFmtId="0" fontId="15" fillId="33" borderId="26" xfId="0" applyFont="1" applyFill="1" applyBorder="1"/>
    <xf numFmtId="0" fontId="15" fillId="33" borderId="19" xfId="0" applyFont="1" applyFill="1" applyBorder="1" applyAlignment="1">
      <alignment horizontal="center" wrapText="1"/>
    </xf>
    <xf numFmtId="0" fontId="15" fillId="33" borderId="20" xfId="0" applyFont="1" applyFill="1" applyBorder="1" applyAlignment="1">
      <alignment horizontal="center" wrapText="1"/>
    </xf>
    <xf numFmtId="0" fontId="15" fillId="33" borderId="16" xfId="0" applyFont="1" applyFill="1" applyBorder="1"/>
    <xf numFmtId="3" fontId="15" fillId="33" borderId="17" xfId="0" applyNumberFormat="1" applyFont="1" applyFill="1" applyBorder="1"/>
    <xf numFmtId="3" fontId="15" fillId="33" borderId="27" xfId="0" applyNumberFormat="1" applyFont="1" applyFill="1" applyBorder="1"/>
    <xf numFmtId="4" fontId="17" fillId="31" borderId="42" xfId="0" applyNumberFormat="1" applyFont="1" applyFill="1" applyBorder="1"/>
    <xf numFmtId="3" fontId="17" fillId="31" borderId="5" xfId="0" applyNumberFormat="1" applyFont="1" applyFill="1" applyBorder="1" applyAlignment="1">
      <alignment horizontal="center"/>
    </xf>
    <xf numFmtId="3" fontId="43" fillId="0" borderId="57" xfId="0" applyNumberFormat="1" applyFont="1" applyBorder="1"/>
    <xf numFmtId="3" fontId="39" fillId="0" borderId="57" xfId="0" applyNumberFormat="1" applyFont="1" applyBorder="1"/>
    <xf numFmtId="3" fontId="17" fillId="31" borderId="75" xfId="0" applyNumberFormat="1" applyFont="1" applyFill="1" applyBorder="1"/>
    <xf numFmtId="3" fontId="17" fillId="31" borderId="67" xfId="0" applyNumberFormat="1" applyFont="1" applyFill="1" applyBorder="1"/>
    <xf numFmtId="3" fontId="17" fillId="31" borderId="29" xfId="0" applyNumberFormat="1" applyFont="1" applyFill="1" applyBorder="1"/>
    <xf numFmtId="4" fontId="17" fillId="31" borderId="70" xfId="0" applyNumberFormat="1" applyFont="1" applyFill="1" applyBorder="1"/>
    <xf numFmtId="1" fontId="17" fillId="31" borderId="66" xfId="270" applyNumberFormat="1" applyFont="1" applyFill="1" applyBorder="1"/>
    <xf numFmtId="3" fontId="17" fillId="31" borderId="65" xfId="0" applyNumberFormat="1" applyFont="1" applyFill="1" applyBorder="1"/>
    <xf numFmtId="4" fontId="17" fillId="31" borderId="47" xfId="0" applyNumberFormat="1" applyFont="1" applyFill="1" applyBorder="1"/>
    <xf numFmtId="3" fontId="17" fillId="31" borderId="43" xfId="0" applyNumberFormat="1" applyFont="1" applyFill="1" applyBorder="1" applyAlignment="1">
      <alignment horizontal="center"/>
    </xf>
    <xf numFmtId="4" fontId="17" fillId="31" borderId="54" xfId="0" applyNumberFormat="1" applyFont="1" applyFill="1" applyBorder="1" applyAlignment="1">
      <alignment horizontal="center"/>
    </xf>
    <xf numFmtId="3" fontId="17" fillId="31" borderId="29" xfId="0" applyNumberFormat="1" applyFont="1" applyFill="1" applyBorder="1" applyAlignment="1">
      <alignment horizontal="center"/>
    </xf>
    <xf numFmtId="3" fontId="17" fillId="0" borderId="28" xfId="1665" applyNumberFormat="1" applyFont="1" applyBorder="1"/>
    <xf numFmtId="3" fontId="17" fillId="31" borderId="18" xfId="1665" applyNumberFormat="1" applyFont="1" applyFill="1" applyBorder="1"/>
    <xf numFmtId="0" fontId="51" fillId="0" borderId="0" xfId="0" applyFont="1" applyAlignment="1">
      <alignment horizontal="left" wrapText="1"/>
    </xf>
    <xf numFmtId="0" fontId="52" fillId="0" borderId="0" xfId="0" applyFont="1"/>
    <xf numFmtId="4" fontId="52" fillId="0" borderId="0" xfId="0" applyNumberFormat="1" applyFont="1"/>
    <xf numFmtId="0" fontId="106" fillId="0" borderId="50" xfId="0" applyFont="1" applyBorder="1" applyAlignment="1">
      <alignment horizontal="left" wrapText="1"/>
    </xf>
    <xf numFmtId="0" fontId="52" fillId="0" borderId="55" xfId="0" applyFont="1" applyBorder="1"/>
    <xf numFmtId="3" fontId="52" fillId="0" borderId="57" xfId="0" applyNumberFormat="1" applyFont="1" applyBorder="1"/>
    <xf numFmtId="0" fontId="52" fillId="0" borderId="30" xfId="0" applyFont="1" applyBorder="1"/>
    <xf numFmtId="0" fontId="52" fillId="0" borderId="55" xfId="0" applyFont="1" applyBorder="1" applyAlignment="1">
      <alignment horizontal="center"/>
    </xf>
    <xf numFmtId="3" fontId="52" fillId="0" borderId="55" xfId="1909" applyNumberFormat="1" applyFont="1" applyBorder="1"/>
    <xf numFmtId="3" fontId="52" fillId="0" borderId="0" xfId="0" applyNumberFormat="1" applyFont="1"/>
    <xf numFmtId="3" fontId="52" fillId="0" borderId="55" xfId="0" applyNumberFormat="1" applyFont="1" applyBorder="1"/>
    <xf numFmtId="3" fontId="52" fillId="31" borderId="0" xfId="0" applyNumberFormat="1" applyFont="1" applyFill="1"/>
    <xf numFmtId="0" fontId="52" fillId="0" borderId="15" xfId="0" applyFont="1" applyBorder="1" applyAlignment="1">
      <alignment horizontal="center"/>
    </xf>
    <xf numFmtId="3" fontId="52" fillId="0" borderId="15" xfId="1909" applyNumberFormat="1" applyFont="1" applyBorder="1"/>
    <xf numFmtId="3" fontId="52" fillId="31" borderId="14" xfId="0" applyNumberFormat="1" applyFont="1" applyFill="1" applyBorder="1"/>
    <xf numFmtId="3" fontId="52" fillId="31" borderId="18" xfId="0" applyNumberFormat="1" applyFont="1" applyFill="1" applyBorder="1"/>
    <xf numFmtId="3" fontId="52" fillId="0" borderId="15" xfId="0" applyNumberFormat="1" applyFont="1" applyBorder="1"/>
    <xf numFmtId="0" fontId="105" fillId="33" borderId="53" xfId="0" applyFont="1" applyFill="1" applyBorder="1"/>
    <xf numFmtId="0" fontId="105" fillId="33" borderId="39" xfId="0" applyFont="1" applyFill="1" applyBorder="1"/>
    <xf numFmtId="3" fontId="104" fillId="33" borderId="39" xfId="0" applyNumberFormat="1" applyFont="1" applyFill="1" applyBorder="1"/>
    <xf numFmtId="3" fontId="105" fillId="33" borderId="39" xfId="0" applyNumberFormat="1" applyFont="1" applyFill="1" applyBorder="1"/>
    <xf numFmtId="172" fontId="105" fillId="33" borderId="39" xfId="1269" applyNumberFormat="1" applyFont="1" applyFill="1" applyBorder="1"/>
    <xf numFmtId="0" fontId="52" fillId="0" borderId="53" xfId="0" applyFont="1" applyBorder="1"/>
    <xf numFmtId="0" fontId="52" fillId="0" borderId="39" xfId="0" applyFont="1" applyBorder="1"/>
    <xf numFmtId="3" fontId="52" fillId="0" borderId="39" xfId="0" applyNumberFormat="1" applyFont="1" applyBorder="1"/>
    <xf numFmtId="3" fontId="52" fillId="31" borderId="39" xfId="0" applyNumberFormat="1" applyFont="1" applyFill="1" applyBorder="1"/>
    <xf numFmtId="3" fontId="52" fillId="31" borderId="43" xfId="0" applyNumberFormat="1" applyFont="1" applyFill="1" applyBorder="1"/>
    <xf numFmtId="0" fontId="106" fillId="0" borderId="22" xfId="0" applyFont="1" applyBorder="1"/>
    <xf numFmtId="0" fontId="52" fillId="0" borderId="19" xfId="0" applyFont="1" applyBorder="1"/>
    <xf numFmtId="3" fontId="52" fillId="0" borderId="80" xfId="0" applyNumberFormat="1" applyFont="1" applyBorder="1"/>
    <xf numFmtId="0" fontId="52" fillId="0" borderId="24" xfId="0" applyFont="1" applyBorder="1" applyAlignment="1">
      <alignment horizontal="center"/>
    </xf>
    <xf numFmtId="0" fontId="107" fillId="0" borderId="15" xfId="0" applyFont="1" applyBorder="1" applyAlignment="1">
      <alignment horizontal="center"/>
    </xf>
    <xf numFmtId="3" fontId="52" fillId="0" borderId="30" xfId="0" applyNumberFormat="1" applyFont="1" applyBorder="1"/>
    <xf numFmtId="0" fontId="104" fillId="33" borderId="39" xfId="0" applyFont="1" applyFill="1" applyBorder="1"/>
    <xf numFmtId="0" fontId="52" fillId="0" borderId="39" xfId="0" applyFont="1" applyBorder="1" applyAlignment="1">
      <alignment horizontal="center"/>
    </xf>
    <xf numFmtId="3" fontId="108" fillId="0" borderId="39" xfId="0" applyNumberFormat="1" applyFont="1" applyBorder="1"/>
    <xf numFmtId="3" fontId="108" fillId="0" borderId="43" xfId="0" applyNumberFormat="1" applyFont="1" applyBorder="1"/>
    <xf numFmtId="3" fontId="52" fillId="0" borderId="0" xfId="0" applyNumberFormat="1" applyFont="1" applyAlignment="1">
      <alignment horizontal="center"/>
    </xf>
    <xf numFmtId="0" fontId="105" fillId="33" borderId="79" xfId="0" applyFont="1" applyFill="1" applyBorder="1" applyAlignment="1">
      <alignment horizontal="center"/>
    </xf>
    <xf numFmtId="4" fontId="52" fillId="0" borderId="47" xfId="0" applyNumberFormat="1" applyFont="1" applyBorder="1"/>
    <xf numFmtId="172" fontId="52" fillId="0" borderId="0" xfId="269" applyNumberFormat="1" applyFont="1"/>
    <xf numFmtId="172" fontId="52" fillId="0" borderId="0" xfId="0" applyNumberFormat="1" applyFont="1"/>
    <xf numFmtId="172" fontId="109" fillId="0" borderId="0" xfId="269" applyNumberFormat="1" applyFont="1"/>
    <xf numFmtId="172" fontId="109" fillId="0" borderId="0" xfId="0" applyNumberFormat="1" applyFont="1"/>
    <xf numFmtId="41" fontId="105" fillId="33" borderId="37" xfId="270" applyFont="1" applyFill="1" applyBorder="1"/>
    <xf numFmtId="41" fontId="105" fillId="33" borderId="38" xfId="270" applyFont="1" applyFill="1" applyBorder="1"/>
    <xf numFmtId="3" fontId="108" fillId="0" borderId="0" xfId="0" applyNumberFormat="1" applyFont="1"/>
    <xf numFmtId="41" fontId="109" fillId="0" borderId="0" xfId="0" applyNumberFormat="1" applyFont="1"/>
    <xf numFmtId="3" fontId="52" fillId="0" borderId="43" xfId="0" applyNumberFormat="1" applyFont="1" applyBorder="1"/>
    <xf numFmtId="3" fontId="109" fillId="0" borderId="0" xfId="0" applyNumberFormat="1" applyFont="1"/>
    <xf numFmtId="0" fontId="109" fillId="0" borderId="0" xfId="0" applyFont="1"/>
    <xf numFmtId="0" fontId="51" fillId="0" borderId="60" xfId="0" applyFont="1" applyBorder="1"/>
    <xf numFmtId="0" fontId="52" fillId="0" borderId="35" xfId="0" applyFont="1" applyBorder="1"/>
    <xf numFmtId="3" fontId="52" fillId="0" borderId="35" xfId="0" applyNumberFormat="1" applyFont="1" applyBorder="1"/>
    <xf numFmtId="3" fontId="52" fillId="0" borderId="59" xfId="0" applyNumberFormat="1" applyFont="1" applyBorder="1"/>
    <xf numFmtId="3" fontId="52" fillId="31" borderId="55" xfId="1909" applyNumberFormat="1" applyFont="1" applyFill="1" applyBorder="1"/>
    <xf numFmtId="4" fontId="52" fillId="0" borderId="52" xfId="0" applyNumberFormat="1" applyFont="1" applyBorder="1"/>
    <xf numFmtId="4" fontId="52" fillId="0" borderId="57" xfId="0" applyNumberFormat="1" applyFont="1" applyBorder="1"/>
    <xf numFmtId="41" fontId="105" fillId="33" borderId="39" xfId="270" applyFont="1" applyFill="1" applyBorder="1"/>
    <xf numFmtId="3" fontId="52" fillId="0" borderId="33" xfId="0" applyNumberFormat="1" applyFont="1" applyBorder="1"/>
    <xf numFmtId="3" fontId="52" fillId="0" borderId="40" xfId="0" applyNumberFormat="1" applyFont="1" applyBorder="1"/>
    <xf numFmtId="0" fontId="52" fillId="0" borderId="65" xfId="0" applyFont="1" applyBorder="1"/>
    <xf numFmtId="0" fontId="105" fillId="33" borderId="22" xfId="0" applyFont="1" applyFill="1" applyBorder="1" applyAlignment="1">
      <alignment horizontal="center"/>
    </xf>
    <xf numFmtId="3" fontId="52" fillId="31" borderId="26" xfId="0" applyNumberFormat="1" applyFont="1" applyFill="1" applyBorder="1"/>
    <xf numFmtId="3" fontId="52" fillId="0" borderId="16" xfId="0" applyNumberFormat="1" applyFont="1" applyBorder="1"/>
    <xf numFmtId="3" fontId="52" fillId="0" borderId="17" xfId="0" applyNumberFormat="1" applyFont="1" applyBorder="1"/>
    <xf numFmtId="3" fontId="52" fillId="31" borderId="27" xfId="0" applyNumberFormat="1" applyFont="1" applyFill="1" applyBorder="1"/>
    <xf numFmtId="3" fontId="109" fillId="31" borderId="0" xfId="0" applyNumberFormat="1" applyFont="1" applyFill="1"/>
    <xf numFmtId="41" fontId="52" fillId="0" borderId="0" xfId="270" applyFont="1"/>
    <xf numFmtId="3" fontId="51" fillId="0" borderId="0" xfId="0" applyNumberFormat="1" applyFont="1"/>
    <xf numFmtId="3" fontId="105" fillId="33" borderId="79" xfId="0" applyNumberFormat="1" applyFont="1" applyFill="1" applyBorder="1" applyAlignment="1">
      <alignment horizontal="center" wrapText="1"/>
    </xf>
    <xf numFmtId="3" fontId="52" fillId="0" borderId="50" xfId="0" applyNumberFormat="1" applyFont="1" applyBorder="1"/>
    <xf numFmtId="3" fontId="52" fillId="0" borderId="52" xfId="0" applyNumberFormat="1" applyFont="1" applyBorder="1"/>
    <xf numFmtId="41" fontId="109" fillId="0" borderId="0" xfId="270" applyFont="1"/>
    <xf numFmtId="3" fontId="107" fillId="0" borderId="30" xfId="0" applyNumberFormat="1" applyFont="1" applyBorder="1"/>
    <xf numFmtId="3" fontId="107" fillId="0" borderId="68" xfId="0" applyNumberFormat="1" applyFont="1" applyBorder="1"/>
    <xf numFmtId="3" fontId="107" fillId="0" borderId="57" xfId="0" applyNumberFormat="1" applyFont="1" applyBorder="1"/>
    <xf numFmtId="3" fontId="107" fillId="0" borderId="0" xfId="0" applyNumberFormat="1" applyFont="1"/>
    <xf numFmtId="3" fontId="51" fillId="0" borderId="30" xfId="0" applyNumberFormat="1" applyFont="1" applyBorder="1"/>
    <xf numFmtId="3" fontId="51" fillId="0" borderId="68" xfId="0" applyNumberFormat="1" applyFont="1" applyBorder="1"/>
    <xf numFmtId="3" fontId="52" fillId="0" borderId="68" xfId="0" applyNumberFormat="1" applyFont="1" applyBorder="1"/>
    <xf numFmtId="3" fontId="51" fillId="31" borderId="53" xfId="0" applyNumberFormat="1" applyFont="1" applyFill="1" applyBorder="1"/>
    <xf numFmtId="3" fontId="51" fillId="31" borderId="39" xfId="0" applyNumberFormat="1" applyFont="1" applyFill="1" applyBorder="1"/>
    <xf numFmtId="3" fontId="51" fillId="31" borderId="43" xfId="0" applyNumberFormat="1" applyFont="1" applyFill="1" applyBorder="1"/>
    <xf numFmtId="3" fontId="52" fillId="0" borderId="53" xfId="0" applyNumberFormat="1" applyFont="1" applyBorder="1"/>
    <xf numFmtId="3" fontId="52" fillId="0" borderId="18" xfId="0" applyNumberFormat="1" applyFont="1" applyBorder="1"/>
    <xf numFmtId="3" fontId="52" fillId="0" borderId="14" xfId="0" applyNumberFormat="1" applyFont="1" applyBorder="1"/>
    <xf numFmtId="3" fontId="52" fillId="0" borderId="27" xfId="0" applyNumberFormat="1" applyFont="1" applyBorder="1"/>
    <xf numFmtId="3" fontId="51" fillId="0" borderId="32" xfId="0" applyNumberFormat="1" applyFont="1" applyBorder="1"/>
    <xf numFmtId="3" fontId="51" fillId="0" borderId="53" xfId="0" applyNumberFormat="1" applyFont="1" applyBorder="1"/>
    <xf numFmtId="3" fontId="51" fillId="0" borderId="43" xfId="0" applyNumberFormat="1" applyFont="1" applyBorder="1"/>
    <xf numFmtId="3" fontId="52" fillId="0" borderId="49" xfId="0" applyNumberFormat="1" applyFont="1" applyBorder="1" applyAlignment="1">
      <alignment horizontal="left" wrapText="1"/>
    </xf>
    <xf numFmtId="3" fontId="52" fillId="0" borderId="49" xfId="0" applyNumberFormat="1" applyFont="1" applyBorder="1"/>
    <xf numFmtId="3" fontId="52" fillId="0" borderId="47" xfId="0" applyNumberFormat="1" applyFont="1" applyBorder="1"/>
    <xf numFmtId="3" fontId="52" fillId="0" borderId="26" xfId="0" applyNumberFormat="1" applyFont="1" applyBorder="1"/>
    <xf numFmtId="0" fontId="52" fillId="0" borderId="0" xfId="0" applyFont="1" applyAlignment="1">
      <alignment horizontal="left" vertical="top"/>
    </xf>
    <xf numFmtId="0" fontId="52" fillId="0" borderId="0" xfId="0" applyFont="1" applyAlignment="1">
      <alignment horizontal="left"/>
    </xf>
    <xf numFmtId="41" fontId="17" fillId="0" borderId="0" xfId="0" applyNumberFormat="1" applyFont="1"/>
    <xf numFmtId="41" fontId="17" fillId="31" borderId="0" xfId="270" applyFont="1" applyFill="1"/>
    <xf numFmtId="172" fontId="105" fillId="33" borderId="38" xfId="1269" applyNumberFormat="1" applyFont="1" applyFill="1" applyBorder="1"/>
    <xf numFmtId="3" fontId="52" fillId="31" borderId="32" xfId="0" applyNumberFormat="1" applyFont="1" applyFill="1" applyBorder="1" applyAlignment="1">
      <alignment horizontal="center"/>
    </xf>
    <xf numFmtId="3" fontId="52" fillId="31" borderId="4" xfId="0" applyNumberFormat="1" applyFont="1" applyFill="1" applyBorder="1" applyAlignment="1">
      <alignment horizontal="center"/>
    </xf>
    <xf numFmtId="0" fontId="52" fillId="0" borderId="24" xfId="0" applyFont="1" applyBorder="1" applyAlignment="1">
      <alignment horizontal="left"/>
    </xf>
    <xf numFmtId="0" fontId="107" fillId="0" borderId="15" xfId="0" applyFont="1" applyBorder="1" applyAlignment="1">
      <alignment horizontal="left"/>
    </xf>
    <xf numFmtId="0" fontId="52" fillId="31" borderId="4" xfId="0" applyFont="1" applyFill="1" applyBorder="1"/>
    <xf numFmtId="3" fontId="52" fillId="31" borderId="4" xfId="0" applyNumberFormat="1" applyFont="1" applyFill="1" applyBorder="1"/>
    <xf numFmtId="3" fontId="52" fillId="0" borderId="4" xfId="0" applyNumberFormat="1" applyFont="1" applyBorder="1"/>
    <xf numFmtId="0" fontId="17" fillId="47" borderId="51" xfId="0" applyFont="1" applyFill="1" applyBorder="1"/>
    <xf numFmtId="3" fontId="39" fillId="0" borderId="66" xfId="0" applyNumberFormat="1" applyFont="1" applyBorder="1"/>
    <xf numFmtId="4" fontId="17" fillId="31" borderId="81" xfId="0" applyNumberFormat="1" applyFont="1" applyFill="1" applyBorder="1"/>
    <xf numFmtId="4" fontId="17" fillId="31" borderId="51" xfId="0" applyNumberFormat="1" applyFont="1" applyFill="1" applyBorder="1"/>
    <xf numFmtId="0" fontId="52" fillId="47" borderId="30" xfId="0" applyFont="1" applyFill="1" applyBorder="1"/>
    <xf numFmtId="3" fontId="138" fillId="0" borderId="0" xfId="0" applyNumberFormat="1" applyFont="1" applyAlignment="1">
      <alignment vertical="top" wrapText="1"/>
    </xf>
    <xf numFmtId="4" fontId="17" fillId="31" borderId="4" xfId="0" applyNumberFormat="1" applyFont="1" applyFill="1" applyBorder="1" applyAlignment="1">
      <alignment horizontal="center"/>
    </xf>
    <xf numFmtId="0" fontId="15" fillId="33" borderId="24" xfId="0" applyFont="1" applyFill="1" applyBorder="1" applyAlignment="1">
      <alignment horizontal="center"/>
    </xf>
    <xf numFmtId="0" fontId="15" fillId="33" borderId="23" xfId="0" applyFont="1" applyFill="1" applyBorder="1" applyAlignment="1">
      <alignment horizontal="center" vertical="center" wrapText="1"/>
    </xf>
    <xf numFmtId="0" fontId="15" fillId="33" borderId="28" xfId="0" applyFont="1" applyFill="1" applyBorder="1"/>
    <xf numFmtId="0" fontId="15" fillId="33" borderId="28" xfId="0" applyFont="1" applyFill="1" applyBorder="1" applyAlignment="1">
      <alignment horizontal="center" vertical="center"/>
    </xf>
    <xf numFmtId="0" fontId="15" fillId="33" borderId="14" xfId="0" applyFont="1" applyFill="1" applyBorder="1" applyAlignment="1">
      <alignment horizontal="center" vertical="center"/>
    </xf>
    <xf numFmtId="0" fontId="17" fillId="31" borderId="23" xfId="0" applyFont="1" applyFill="1" applyBorder="1"/>
    <xf numFmtId="0" fontId="39" fillId="0" borderId="56" xfId="0" applyFont="1" applyBorder="1"/>
    <xf numFmtId="0" fontId="17" fillId="0" borderId="24" xfId="0" applyFont="1" applyBorder="1"/>
    <xf numFmtId="0" fontId="126" fillId="47" borderId="0" xfId="3223" applyFont="1" applyFill="1"/>
    <xf numFmtId="0" fontId="126" fillId="47" borderId="73" xfId="3223" applyFont="1" applyFill="1" applyBorder="1"/>
    <xf numFmtId="0" fontId="126" fillId="47" borderId="46" xfId="3223" applyFont="1" applyFill="1" applyBorder="1"/>
    <xf numFmtId="0" fontId="126" fillId="47" borderId="58" xfId="3223" applyFont="1" applyFill="1" applyBorder="1"/>
    <xf numFmtId="0" fontId="144" fillId="47" borderId="0" xfId="2947" applyFont="1" applyFill="1" applyAlignment="1">
      <alignment horizontal="center" vertical="center"/>
    </xf>
    <xf numFmtId="0" fontId="126" fillId="47" borderId="55" xfId="3223" applyFont="1" applyFill="1" applyBorder="1"/>
    <xf numFmtId="0" fontId="126" fillId="47" borderId="68" xfId="3223" applyFont="1" applyFill="1" applyBorder="1"/>
    <xf numFmtId="0" fontId="145" fillId="47" borderId="0" xfId="3223" applyFont="1" applyFill="1" applyAlignment="1">
      <alignment horizontal="justify" vertical="center"/>
    </xf>
    <xf numFmtId="0" fontId="146" fillId="47" borderId="0" xfId="3063" applyFont="1" applyFill="1" applyAlignment="1">
      <alignment horizontal="center" vertical="center" wrapText="1"/>
    </xf>
    <xf numFmtId="0" fontId="146" fillId="47" borderId="68" xfId="3063" applyFont="1" applyFill="1" applyBorder="1" applyAlignment="1">
      <alignment horizontal="center" vertical="center" wrapText="1"/>
    </xf>
    <xf numFmtId="0" fontId="146" fillId="47" borderId="0" xfId="3063" applyFont="1" applyFill="1" applyAlignment="1">
      <alignment horizontal="left" vertical="center" wrapText="1"/>
    </xf>
    <xf numFmtId="0" fontId="148" fillId="47" borderId="0" xfId="3223" applyFont="1" applyFill="1" applyAlignment="1">
      <alignment vertical="center"/>
    </xf>
    <xf numFmtId="0" fontId="148" fillId="47" borderId="68" xfId="3223" applyFont="1" applyFill="1" applyBorder="1" applyAlignment="1">
      <alignment vertical="center"/>
    </xf>
    <xf numFmtId="0" fontId="150" fillId="47" borderId="0" xfId="3223" applyFont="1" applyFill="1" applyAlignment="1">
      <alignment vertical="center"/>
    </xf>
    <xf numFmtId="0" fontId="149" fillId="47" borderId="0" xfId="3223" applyFont="1" applyFill="1" applyAlignment="1">
      <alignment vertical="center"/>
    </xf>
    <xf numFmtId="0" fontId="151" fillId="47" borderId="0" xfId="3223" applyFont="1" applyFill="1" applyAlignment="1">
      <alignment vertical="center"/>
    </xf>
    <xf numFmtId="0" fontId="153" fillId="47" borderId="0" xfId="3223" applyFont="1" applyFill="1" applyAlignment="1">
      <alignment vertical="center"/>
    </xf>
    <xf numFmtId="0" fontId="154" fillId="47" borderId="0" xfId="3223" applyFont="1" applyFill="1" applyAlignment="1">
      <alignment horizontal="center" vertical="center"/>
    </xf>
    <xf numFmtId="0" fontId="158" fillId="47" borderId="0" xfId="3223" applyFont="1" applyFill="1" applyAlignment="1">
      <alignment horizontal="center" vertical="center"/>
    </xf>
    <xf numFmtId="0" fontId="152" fillId="47" borderId="0" xfId="3223" applyFont="1" applyFill="1" applyAlignment="1">
      <alignment horizontal="center"/>
    </xf>
    <xf numFmtId="0" fontId="126" fillId="47" borderId="48" xfId="3223" applyFont="1" applyFill="1" applyBorder="1"/>
    <xf numFmtId="0" fontId="126" fillId="47" borderId="72" xfId="3223" applyFont="1" applyFill="1" applyBorder="1"/>
    <xf numFmtId="0" fontId="159" fillId="47" borderId="72" xfId="3223" applyFont="1" applyFill="1" applyBorder="1" applyAlignment="1">
      <alignment horizontal="left" vertical="center"/>
    </xf>
    <xf numFmtId="0" fontId="126" fillId="47" borderId="56" xfId="3223" applyFont="1" applyFill="1" applyBorder="1"/>
    <xf numFmtId="0" fontId="160" fillId="0" borderId="0" xfId="3223" applyFont="1"/>
    <xf numFmtId="0" fontId="7" fillId="0" borderId="0" xfId="3223" applyFont="1" applyAlignment="1">
      <alignment horizontal="center" vertical="center"/>
    </xf>
    <xf numFmtId="0" fontId="5" fillId="0" borderId="35" xfId="3223" applyFont="1" applyBorder="1" applyAlignment="1">
      <alignment horizontal="center" vertical="center"/>
    </xf>
    <xf numFmtId="0" fontId="5" fillId="0" borderId="58" xfId="3223" applyFont="1" applyBorder="1" applyAlignment="1">
      <alignment vertical="center"/>
    </xf>
    <xf numFmtId="0" fontId="5" fillId="0" borderId="55" xfId="3223" applyFont="1" applyBorder="1" applyAlignment="1">
      <alignment vertical="center"/>
    </xf>
    <xf numFmtId="0" fontId="5" fillId="0" borderId="56" xfId="3223" applyFont="1" applyBorder="1" applyAlignment="1">
      <alignment vertical="center"/>
    </xf>
    <xf numFmtId="0" fontId="5" fillId="0" borderId="0" xfId="3223" applyFont="1" applyAlignment="1">
      <alignment vertical="center"/>
    </xf>
    <xf numFmtId="0" fontId="7" fillId="0" borderId="0" xfId="3223" applyFont="1" applyAlignment="1">
      <alignment vertical="center"/>
    </xf>
    <xf numFmtId="0" fontId="13" fillId="0" borderId="0" xfId="3223" applyFont="1" applyAlignment="1">
      <alignment vertical="center"/>
    </xf>
    <xf numFmtId="0" fontId="6" fillId="0" borderId="14" xfId="3223" applyFont="1" applyBorder="1" applyAlignment="1">
      <alignment vertical="center"/>
    </xf>
    <xf numFmtId="0" fontId="162" fillId="0" borderId="14" xfId="3223" applyFont="1" applyBorder="1" applyAlignment="1">
      <alignment vertical="center"/>
    </xf>
    <xf numFmtId="0" fontId="6" fillId="0" borderId="14" xfId="3223" applyFont="1" applyBorder="1" applyAlignment="1">
      <alignment horizontal="center" vertical="center"/>
    </xf>
    <xf numFmtId="0" fontId="6" fillId="0" borderId="0" xfId="3223" applyFont="1" applyAlignment="1">
      <alignment horizontal="justify" vertical="center"/>
    </xf>
    <xf numFmtId="0" fontId="144" fillId="0" borderId="0" xfId="3223" applyFont="1" applyAlignment="1">
      <alignment horizontal="left" vertical="center" indent="4"/>
    </xf>
    <xf numFmtId="0" fontId="144" fillId="0" borderId="0" xfId="3223" applyFont="1" applyAlignment="1">
      <alignment horizontal="center" vertical="center"/>
    </xf>
    <xf numFmtId="0" fontId="144" fillId="0" borderId="0" xfId="3223" applyFont="1" applyAlignment="1">
      <alignment horizontal="left" vertical="center"/>
    </xf>
    <xf numFmtId="0" fontId="144" fillId="0" borderId="0" xfId="3223" applyFont="1" applyAlignment="1">
      <alignment vertical="center"/>
    </xf>
    <xf numFmtId="0" fontId="5" fillId="0" borderId="0" xfId="3223" applyFont="1" applyAlignment="1">
      <alignment horizontal="center" vertical="center"/>
    </xf>
    <xf numFmtId="0" fontId="5" fillId="0" borderId="0" xfId="3223" applyFont="1"/>
    <xf numFmtId="0" fontId="144" fillId="0" borderId="0" xfId="3223" applyFont="1" applyAlignment="1">
      <alignment horizontal="left" vertical="center" indent="5"/>
    </xf>
    <xf numFmtId="0" fontId="5" fillId="0" borderId="14" xfId="3223" applyFont="1" applyBorder="1" applyAlignment="1">
      <alignment vertical="center"/>
    </xf>
    <xf numFmtId="0" fontId="163" fillId="0" borderId="14" xfId="3223" applyFont="1" applyBorder="1" applyAlignment="1">
      <alignment horizontal="center" vertical="center"/>
    </xf>
    <xf numFmtId="4" fontId="17" fillId="47" borderId="15" xfId="0" applyNumberFormat="1" applyFont="1" applyFill="1" applyBorder="1"/>
    <xf numFmtId="4" fontId="17" fillId="47" borderId="66" xfId="0" applyNumberFormat="1" applyFont="1" applyFill="1" applyBorder="1"/>
    <xf numFmtId="4" fontId="17" fillId="47" borderId="38" xfId="0" applyNumberFormat="1" applyFont="1" applyFill="1" applyBorder="1"/>
    <xf numFmtId="3" fontId="17" fillId="47" borderId="0" xfId="0" applyNumberFormat="1" applyFont="1" applyFill="1"/>
    <xf numFmtId="0" fontId="17" fillId="31" borderId="68" xfId="0" applyFont="1" applyFill="1" applyBorder="1" applyAlignment="1">
      <alignment horizontal="center"/>
    </xf>
    <xf numFmtId="0" fontId="17" fillId="47" borderId="54" xfId="0" applyFont="1" applyFill="1" applyBorder="1"/>
    <xf numFmtId="0" fontId="17" fillId="31" borderId="37" xfId="0" applyFont="1" applyFill="1" applyBorder="1"/>
    <xf numFmtId="3" fontId="52" fillId="0" borderId="48" xfId="0" applyNumberFormat="1" applyFont="1" applyBorder="1"/>
    <xf numFmtId="180" fontId="5" fillId="0" borderId="24" xfId="3223" applyNumberFormat="1" applyFont="1" applyBorder="1" applyAlignment="1">
      <alignment horizontal="center" vertical="center"/>
    </xf>
    <xf numFmtId="0" fontId="164" fillId="65" borderId="0" xfId="0" applyFont="1" applyFill="1" applyAlignment="1">
      <alignment horizontal="center" vertical="center" wrapText="1"/>
    </xf>
    <xf numFmtId="0" fontId="165" fillId="0" borderId="0" xfId="0" applyFont="1" applyAlignment="1">
      <alignment horizontal="center" vertical="center"/>
    </xf>
    <xf numFmtId="0" fontId="165" fillId="0" borderId="0" xfId="0" applyFont="1" applyAlignment="1">
      <alignment horizontal="left" vertical="center"/>
    </xf>
    <xf numFmtId="41" fontId="165" fillId="0" borderId="0" xfId="270" applyFont="1" applyAlignment="1">
      <alignment horizontal="center" vertical="center"/>
    </xf>
    <xf numFmtId="0" fontId="165" fillId="0" borderId="0" xfId="0" applyFont="1" applyAlignment="1">
      <alignment vertical="center"/>
    </xf>
    <xf numFmtId="3" fontId="165" fillId="0" borderId="0" xfId="0" applyNumberFormat="1" applyFont="1" applyAlignment="1">
      <alignment vertical="center"/>
    </xf>
    <xf numFmtId="10" fontId="165" fillId="0" borderId="0" xfId="0" applyNumberFormat="1" applyFont="1" applyAlignment="1">
      <alignment vertical="center"/>
    </xf>
    <xf numFmtId="41" fontId="165" fillId="0" borderId="0" xfId="0" applyNumberFormat="1" applyFont="1" applyAlignment="1">
      <alignment horizontal="center" vertical="center"/>
    </xf>
    <xf numFmtId="3" fontId="166" fillId="0" borderId="0" xfId="0" applyNumberFormat="1" applyFont="1" applyAlignment="1">
      <alignment horizontal="center" vertical="center"/>
    </xf>
    <xf numFmtId="3" fontId="166" fillId="0" borderId="0" xfId="0" applyNumberFormat="1" applyFont="1" applyAlignment="1">
      <alignment vertical="center"/>
    </xf>
    <xf numFmtId="10" fontId="166" fillId="0" borderId="0" xfId="0" applyNumberFormat="1" applyFont="1" applyAlignment="1">
      <alignment vertical="center"/>
    </xf>
    <xf numFmtId="0" fontId="166" fillId="0" borderId="0" xfId="0" applyFont="1" applyAlignment="1">
      <alignment horizontal="center" vertical="center"/>
    </xf>
    <xf numFmtId="0" fontId="166" fillId="0" borderId="0" xfId="0" applyFont="1" applyAlignment="1">
      <alignment vertical="center"/>
    </xf>
    <xf numFmtId="41" fontId="166" fillId="66" borderId="0" xfId="270" applyFont="1" applyFill="1" applyAlignment="1">
      <alignment horizontal="center" vertical="center"/>
    </xf>
    <xf numFmtId="0" fontId="166" fillId="66" borderId="0" xfId="0" applyFont="1" applyFill="1" applyAlignment="1">
      <alignment horizontal="center" vertical="center"/>
    </xf>
    <xf numFmtId="41" fontId="165" fillId="0" borderId="0" xfId="270" applyFont="1" applyAlignment="1">
      <alignment horizontal="left" vertical="center"/>
    </xf>
    <xf numFmtId="3" fontId="165" fillId="0" borderId="0" xfId="0" applyNumberFormat="1" applyFont="1" applyAlignment="1">
      <alignment horizontal="center" vertical="center"/>
    </xf>
    <xf numFmtId="3" fontId="23" fillId="0" borderId="0" xfId="0" applyNumberFormat="1" applyFont="1" applyAlignment="1">
      <alignment horizontal="center" vertical="center"/>
    </xf>
    <xf numFmtId="3" fontId="165" fillId="0" borderId="0" xfId="0" applyNumberFormat="1" applyFont="1" applyAlignment="1">
      <alignment horizontal="right" vertical="center"/>
    </xf>
    <xf numFmtId="0" fontId="23" fillId="0" borderId="0" xfId="0" applyFont="1" applyAlignment="1">
      <alignment horizontal="left" vertical="center"/>
    </xf>
    <xf numFmtId="0" fontId="23" fillId="0" borderId="0" xfId="0" applyFont="1" applyAlignment="1">
      <alignment horizontal="center" vertical="center"/>
    </xf>
    <xf numFmtId="41" fontId="166" fillId="0" borderId="0" xfId="270" applyFont="1" applyAlignment="1">
      <alignment vertical="center"/>
    </xf>
    <xf numFmtId="3" fontId="168" fillId="0" borderId="0" xfId="0" applyNumberFormat="1" applyFont="1" applyAlignment="1">
      <alignment horizontal="center" vertical="center"/>
    </xf>
    <xf numFmtId="3" fontId="166" fillId="0" borderId="0" xfId="0" applyNumberFormat="1" applyFont="1" applyAlignment="1">
      <alignment horizontal="right" vertical="center"/>
    </xf>
    <xf numFmtId="0" fontId="166" fillId="0" borderId="0" xfId="0" applyFont="1" applyAlignment="1">
      <alignment horizontal="left" vertical="center"/>
    </xf>
    <xf numFmtId="41" fontId="166" fillId="0" borderId="0" xfId="270" applyFont="1" applyFill="1" applyAlignment="1">
      <alignment horizontal="left" vertical="center"/>
    </xf>
    <xf numFmtId="3" fontId="160" fillId="0" borderId="0" xfId="3223" applyNumberFormat="1" applyFont="1"/>
    <xf numFmtId="0" fontId="119" fillId="0" borderId="0" xfId="3225"/>
    <xf numFmtId="3" fontId="131" fillId="0" borderId="36" xfId="1935" applyNumberFormat="1" applyBorder="1" applyAlignment="1">
      <alignment horizontal="right"/>
    </xf>
    <xf numFmtId="0" fontId="38" fillId="31" borderId="49" xfId="0" applyFont="1" applyFill="1" applyBorder="1"/>
    <xf numFmtId="4" fontId="38" fillId="31" borderId="15" xfId="0" applyNumberFormat="1" applyFont="1" applyFill="1" applyBorder="1" applyAlignment="1">
      <alignment horizontal="center"/>
    </xf>
    <xf numFmtId="4" fontId="38" fillId="47" borderId="15" xfId="0" applyNumberFormat="1" applyFont="1" applyFill="1" applyBorder="1"/>
    <xf numFmtId="3" fontId="38" fillId="31" borderId="15" xfId="0" applyNumberFormat="1" applyFont="1" applyFill="1" applyBorder="1"/>
    <xf numFmtId="4" fontId="38" fillId="31" borderId="15" xfId="0" applyNumberFormat="1" applyFont="1" applyFill="1" applyBorder="1"/>
    <xf numFmtId="3" fontId="17" fillId="0" borderId="18" xfId="0" applyNumberFormat="1" applyFont="1" applyBorder="1"/>
    <xf numFmtId="0" fontId="17" fillId="0" borderId="27" xfId="0" applyFont="1" applyBorder="1"/>
    <xf numFmtId="0" fontId="39" fillId="0" borderId="43" xfId="0" applyFont="1" applyBorder="1"/>
    <xf numFmtId="3" fontId="17" fillId="0" borderId="33" xfId="0" applyNumberFormat="1" applyFont="1" applyBorder="1"/>
    <xf numFmtId="0" fontId="15" fillId="33" borderId="52" xfId="0" applyFont="1" applyFill="1" applyBorder="1" applyAlignment="1">
      <alignment horizontal="center"/>
    </xf>
    <xf numFmtId="3" fontId="17" fillId="47" borderId="57" xfId="0" applyNumberFormat="1" applyFont="1" applyFill="1" applyBorder="1"/>
    <xf numFmtId="4" fontId="17" fillId="47" borderId="69" xfId="0" applyNumberFormat="1" applyFont="1" applyFill="1" applyBorder="1"/>
    <xf numFmtId="4" fontId="17" fillId="47" borderId="55" xfId="0" applyNumberFormat="1" applyFont="1" applyFill="1" applyBorder="1"/>
    <xf numFmtId="3" fontId="20" fillId="47" borderId="0" xfId="0" applyNumberFormat="1" applyFont="1" applyFill="1"/>
    <xf numFmtId="0" fontId="91" fillId="47" borderId="0" xfId="0" applyFont="1" applyFill="1"/>
    <xf numFmtId="0" fontId="17" fillId="47" borderId="0" xfId="0" applyFont="1" applyFill="1"/>
    <xf numFmtId="41" fontId="17" fillId="47" borderId="0" xfId="270" applyFont="1" applyFill="1"/>
    <xf numFmtId="3" fontId="39" fillId="47" borderId="17" xfId="0" applyNumberFormat="1" applyFont="1" applyFill="1" applyBorder="1"/>
    <xf numFmtId="0" fontId="160" fillId="0" borderId="0" xfId="3223" applyFont="1" applyAlignment="1">
      <alignment horizontal="center"/>
    </xf>
    <xf numFmtId="1" fontId="23" fillId="0" borderId="0" xfId="0" applyNumberFormat="1" applyFont="1" applyAlignment="1">
      <alignment horizontal="center" vertical="center"/>
    </xf>
    <xf numFmtId="14" fontId="165" fillId="0" borderId="0" xfId="0" applyNumberFormat="1" applyFont="1" applyAlignment="1">
      <alignment horizontal="center" vertical="center"/>
    </xf>
    <xf numFmtId="3" fontId="165" fillId="0" borderId="0" xfId="0" applyNumberFormat="1" applyFont="1" applyAlignment="1">
      <alignment horizontal="left" vertical="center"/>
    </xf>
    <xf numFmtId="0" fontId="165" fillId="0" borderId="0" xfId="0" applyFont="1"/>
    <xf numFmtId="1" fontId="165" fillId="0" borderId="0" xfId="0" applyNumberFormat="1" applyFont="1" applyAlignment="1">
      <alignment horizontal="center" vertical="center"/>
    </xf>
    <xf numFmtId="0" fontId="169" fillId="0" borderId="0" xfId="0" applyFont="1"/>
    <xf numFmtId="3" fontId="170" fillId="0" borderId="0" xfId="0" applyNumberFormat="1" applyFont="1" applyAlignment="1">
      <alignment horizontal="center" vertical="center"/>
    </xf>
    <xf numFmtId="14" fontId="170" fillId="0" borderId="0" xfId="0" applyNumberFormat="1" applyFont="1" applyAlignment="1">
      <alignment horizontal="center" vertical="center"/>
    </xf>
    <xf numFmtId="3" fontId="166" fillId="0" borderId="0" xfId="0" applyNumberFormat="1" applyFont="1"/>
    <xf numFmtId="180" fontId="5" fillId="0" borderId="14" xfId="3223" applyNumberFormat="1" applyFont="1" applyBorder="1" applyAlignment="1">
      <alignment horizontal="center" vertical="center"/>
    </xf>
    <xf numFmtId="41" fontId="17" fillId="31" borderId="30" xfId="270" applyFont="1" applyFill="1" applyBorder="1" applyAlignment="1">
      <alignment vertical="center"/>
    </xf>
    <xf numFmtId="41" fontId="39" fillId="0" borderId="16" xfId="270" applyFont="1" applyBorder="1" applyAlignment="1">
      <alignment vertical="center"/>
    </xf>
    <xf numFmtId="41" fontId="20" fillId="31" borderId="0" xfId="270" applyFont="1" applyFill="1" applyAlignment="1">
      <alignment vertical="center"/>
    </xf>
    <xf numFmtId="41" fontId="45" fillId="0" borderId="0" xfId="270" applyFont="1" applyAlignment="1">
      <alignment horizontal="center" vertical="center"/>
    </xf>
    <xf numFmtId="41" fontId="53" fillId="33" borderId="77" xfId="270" applyFont="1" applyFill="1" applyBorder="1" applyAlignment="1">
      <alignment horizontal="center" vertical="center"/>
    </xf>
    <xf numFmtId="41" fontId="45" fillId="0" borderId="0" xfId="270" applyFont="1" applyAlignment="1">
      <alignment vertical="center"/>
    </xf>
    <xf numFmtId="41" fontId="17" fillId="0" borderId="59" xfId="270" applyFont="1" applyBorder="1" applyAlignment="1">
      <alignment vertical="center"/>
    </xf>
    <xf numFmtId="0" fontId="17" fillId="0" borderId="0" xfId="2908" applyFont="1" applyAlignment="1">
      <alignment vertical="center"/>
    </xf>
    <xf numFmtId="41" fontId="17" fillId="0" borderId="15" xfId="3359" applyFont="1" applyBorder="1" applyAlignment="1">
      <alignment vertical="center"/>
    </xf>
    <xf numFmtId="41" fontId="171" fillId="33" borderId="32" xfId="270" applyFont="1" applyFill="1" applyBorder="1" applyAlignment="1">
      <alignment horizontal="left" vertical="center"/>
    </xf>
    <xf numFmtId="41" fontId="17" fillId="0" borderId="27" xfId="270" applyFont="1" applyBorder="1" applyAlignment="1">
      <alignment vertical="center"/>
    </xf>
    <xf numFmtId="41" fontId="39" fillId="0" borderId="23" xfId="270" applyFont="1" applyBorder="1" applyAlignment="1">
      <alignment vertical="center"/>
    </xf>
    <xf numFmtId="41" fontId="17" fillId="0" borderId="55" xfId="270" applyFont="1" applyBorder="1" applyAlignment="1">
      <alignment vertical="center"/>
    </xf>
    <xf numFmtId="41" fontId="17" fillId="0" borderId="37" xfId="270" applyFont="1" applyBorder="1" applyAlignment="1">
      <alignment horizontal="left" vertical="center"/>
    </xf>
    <xf numFmtId="41" fontId="17" fillId="0" borderId="49" xfId="270" applyFont="1" applyBorder="1" applyAlignment="1">
      <alignment vertical="center"/>
    </xf>
    <xf numFmtId="41" fontId="39" fillId="0" borderId="18" xfId="270" applyFont="1" applyBorder="1" applyAlignment="1">
      <alignment vertical="center"/>
    </xf>
    <xf numFmtId="41" fontId="39" fillId="0" borderId="49" xfId="270" applyFont="1" applyBorder="1" applyAlignment="1">
      <alignment vertical="center"/>
    </xf>
    <xf numFmtId="0" fontId="14" fillId="33" borderId="4" xfId="1935" applyFont="1" applyFill="1" applyBorder="1"/>
    <xf numFmtId="41" fontId="41" fillId="0" borderId="0" xfId="270" applyFont="1" applyAlignment="1">
      <alignment horizontal="center" vertical="center"/>
    </xf>
    <xf numFmtId="41" fontId="137" fillId="0" borderId="0" xfId="270" applyFont="1" applyAlignment="1">
      <alignment vertical="center"/>
    </xf>
    <xf numFmtId="41" fontId="17" fillId="0" borderId="14" xfId="270" applyFont="1" applyFill="1" applyBorder="1" applyAlignment="1">
      <alignment horizontal="center" vertical="center"/>
    </xf>
    <xf numFmtId="41" fontId="171" fillId="33" borderId="33" xfId="270" applyFont="1" applyFill="1" applyBorder="1" applyAlignment="1">
      <alignment horizontal="center" vertical="center"/>
    </xf>
    <xf numFmtId="41" fontId="17" fillId="0" borderId="0" xfId="270" applyFont="1" applyFill="1" applyBorder="1" applyAlignment="1">
      <alignment vertical="center"/>
    </xf>
    <xf numFmtId="41" fontId="39" fillId="0" borderId="26" xfId="270" applyFont="1" applyBorder="1" applyAlignment="1">
      <alignment horizontal="left" vertical="center"/>
    </xf>
    <xf numFmtId="41" fontId="39" fillId="0" borderId="15" xfId="3359" applyFont="1" applyBorder="1" applyAlignment="1">
      <alignment vertical="center"/>
    </xf>
    <xf numFmtId="41" fontId="39" fillId="0" borderId="14" xfId="3359" applyFont="1" applyBorder="1" applyAlignment="1">
      <alignment vertical="center"/>
    </xf>
    <xf numFmtId="41" fontId="17" fillId="0" borderId="0" xfId="3359" applyFont="1" applyAlignment="1">
      <alignment vertical="center"/>
    </xf>
    <xf numFmtId="41" fontId="45" fillId="0" borderId="68" xfId="3359" applyFont="1" applyBorder="1" applyAlignment="1">
      <alignment horizontal="left" vertical="center"/>
    </xf>
    <xf numFmtId="41" fontId="39" fillId="0" borderId="23" xfId="270" applyFont="1" applyBorder="1" applyAlignment="1">
      <alignment horizontal="left" vertical="center"/>
    </xf>
    <xf numFmtId="41" fontId="17" fillId="0" borderId="35" xfId="270" applyFont="1" applyBorder="1" applyAlignment="1">
      <alignment vertical="center"/>
    </xf>
    <xf numFmtId="41" fontId="39" fillId="0" borderId="30" xfId="270" applyFont="1" applyBorder="1" applyAlignment="1">
      <alignment horizontal="center" vertical="center"/>
    </xf>
    <xf numFmtId="41" fontId="17" fillId="0" borderId="52" xfId="270" applyFont="1" applyBorder="1" applyAlignment="1">
      <alignment vertical="center"/>
    </xf>
    <xf numFmtId="41" fontId="17" fillId="0" borderId="56" xfId="270" applyFont="1" applyBorder="1" applyAlignment="1">
      <alignment vertical="center"/>
    </xf>
    <xf numFmtId="41" fontId="45" fillId="0" borderId="0" xfId="270" applyFont="1" applyAlignment="1">
      <alignment horizontal="left" vertical="center"/>
    </xf>
    <xf numFmtId="41" fontId="39" fillId="0" borderId="14" xfId="270" applyFont="1" applyBorder="1" applyAlignment="1">
      <alignment vertical="center"/>
    </xf>
    <xf numFmtId="41" fontId="41" fillId="0" borderId="0" xfId="270" applyFont="1" applyAlignment="1">
      <alignment vertical="center"/>
    </xf>
    <xf numFmtId="41" fontId="45" fillId="0" borderId="30" xfId="270" applyFont="1" applyBorder="1" applyAlignment="1">
      <alignment vertical="center"/>
    </xf>
    <xf numFmtId="41" fontId="17" fillId="0" borderId="15" xfId="270" applyFont="1" applyBorder="1" applyAlignment="1">
      <alignment vertical="center"/>
    </xf>
    <xf numFmtId="41" fontId="53" fillId="33" borderId="77" xfId="270" applyFont="1" applyFill="1" applyBorder="1" applyAlignment="1">
      <alignment horizontal="center" vertical="center" wrapText="1"/>
    </xf>
    <xf numFmtId="3" fontId="131" fillId="0" borderId="57" xfId="1935" applyNumberFormat="1" applyBorder="1" applyAlignment="1">
      <alignment horizontal="right"/>
    </xf>
    <xf numFmtId="41" fontId="55" fillId="0" borderId="18" xfId="270" applyFont="1" applyBorder="1" applyAlignment="1">
      <alignment vertical="center"/>
    </xf>
    <xf numFmtId="41" fontId="39" fillId="0" borderId="17" xfId="270" applyFont="1" applyBorder="1" applyAlignment="1">
      <alignment vertical="center"/>
    </xf>
    <xf numFmtId="41" fontId="17" fillId="0" borderId="47" xfId="270" applyFont="1" applyBorder="1" applyAlignment="1">
      <alignment horizontal="center" vertical="center"/>
    </xf>
    <xf numFmtId="41" fontId="17" fillId="0" borderId="0" xfId="270" applyFont="1" applyFill="1" applyBorder="1" applyAlignment="1">
      <alignment horizontal="center" vertical="center"/>
    </xf>
    <xf numFmtId="41" fontId="17" fillId="0" borderId="30" xfId="270" applyFont="1" applyBorder="1" applyAlignment="1">
      <alignment horizontal="left" vertical="center"/>
    </xf>
    <xf numFmtId="41" fontId="54" fillId="0" borderId="55" xfId="270" applyFont="1" applyBorder="1" applyAlignment="1">
      <alignment horizontal="center" vertical="center"/>
    </xf>
    <xf numFmtId="41" fontId="45" fillId="0" borderId="68" xfId="270" applyFont="1" applyBorder="1" applyAlignment="1">
      <alignment horizontal="left" vertical="center"/>
    </xf>
    <xf numFmtId="41" fontId="17" fillId="31" borderId="0" xfId="270" applyFont="1" applyFill="1" applyAlignment="1">
      <alignment vertical="center"/>
    </xf>
    <xf numFmtId="41" fontId="53" fillId="33" borderId="78" xfId="270" applyFont="1" applyFill="1" applyBorder="1" applyAlignment="1">
      <alignment horizontal="center" vertical="center" wrapText="1"/>
    </xf>
    <xf numFmtId="41" fontId="53" fillId="33" borderId="25" xfId="270" applyFont="1" applyFill="1" applyBorder="1" applyAlignment="1">
      <alignment horizontal="center" vertical="center"/>
    </xf>
    <xf numFmtId="41" fontId="17" fillId="0" borderId="47" xfId="270" applyFont="1" applyBorder="1" applyAlignment="1">
      <alignment vertical="center"/>
    </xf>
    <xf numFmtId="41" fontId="137" fillId="0" borderId="0" xfId="270" applyFont="1" applyFill="1" applyBorder="1" applyAlignment="1">
      <alignment vertical="center"/>
    </xf>
    <xf numFmtId="41" fontId="48" fillId="0" borderId="14" xfId="270" applyFont="1" applyBorder="1" applyAlignment="1">
      <alignment vertical="center"/>
    </xf>
    <xf numFmtId="41" fontId="20" fillId="0" borderId="0" xfId="270" applyFont="1" applyFill="1" applyAlignment="1">
      <alignment vertical="center"/>
    </xf>
    <xf numFmtId="41" fontId="45" fillId="0" borderId="55" xfId="270" applyFont="1" applyBorder="1" applyAlignment="1">
      <alignment horizontal="center" vertical="center"/>
    </xf>
    <xf numFmtId="41" fontId="39" fillId="31" borderId="26" xfId="270" applyFont="1" applyFill="1" applyBorder="1" applyAlignment="1">
      <alignment horizontal="center" vertical="center"/>
    </xf>
    <xf numFmtId="0" fontId="17" fillId="0" borderId="0" xfId="0" applyFont="1" applyAlignment="1">
      <alignment vertical="center"/>
    </xf>
    <xf numFmtId="41" fontId="17" fillId="0" borderId="57" xfId="270" applyFont="1" applyBorder="1" applyAlignment="1">
      <alignment vertical="center"/>
    </xf>
    <xf numFmtId="41" fontId="17" fillId="0" borderId="24" xfId="270" applyFont="1" applyBorder="1" applyAlignment="1">
      <alignment vertical="center"/>
    </xf>
    <xf numFmtId="41" fontId="39" fillId="0" borderId="15" xfId="270" applyFont="1" applyBorder="1" applyAlignment="1">
      <alignment vertical="center"/>
    </xf>
    <xf numFmtId="41" fontId="17" fillId="0" borderId="0" xfId="270" applyFont="1" applyAlignment="1">
      <alignment horizontal="left" vertical="center"/>
    </xf>
    <xf numFmtId="0" fontId="14" fillId="33" borderId="4" xfId="1935" applyFont="1" applyFill="1" applyBorder="1" applyAlignment="1">
      <alignment horizontal="center"/>
    </xf>
    <xf numFmtId="41" fontId="39" fillId="0" borderId="26" xfId="270" applyFont="1" applyBorder="1" applyAlignment="1">
      <alignment vertical="center"/>
    </xf>
    <xf numFmtId="41" fontId="17" fillId="0" borderId="17" xfId="270" applyFont="1" applyBorder="1" applyAlignment="1">
      <alignment vertical="center"/>
    </xf>
    <xf numFmtId="41" fontId="171" fillId="33" borderId="39" xfId="270" applyFont="1" applyFill="1" applyBorder="1" applyAlignment="1">
      <alignment vertical="center"/>
    </xf>
    <xf numFmtId="41" fontId="39" fillId="0" borderId="24" xfId="270" applyFont="1" applyBorder="1" applyAlignment="1">
      <alignment vertical="center"/>
    </xf>
    <xf numFmtId="41" fontId="17" fillId="0" borderId="68" xfId="270" applyFont="1" applyBorder="1" applyAlignment="1">
      <alignment vertical="center"/>
    </xf>
    <xf numFmtId="41" fontId="41" fillId="0" borderId="0" xfId="270" applyFont="1" applyFill="1" applyAlignment="1">
      <alignment vertical="center"/>
    </xf>
    <xf numFmtId="41" fontId="17" fillId="0" borderId="0" xfId="270" applyFont="1" applyAlignment="1">
      <alignment vertical="center"/>
    </xf>
    <xf numFmtId="41" fontId="39" fillId="0" borderId="30" xfId="270" applyFont="1" applyBorder="1" applyAlignment="1">
      <alignment vertical="center"/>
    </xf>
    <xf numFmtId="41" fontId="17" fillId="0" borderId="30" xfId="270" applyFont="1" applyBorder="1" applyAlignment="1">
      <alignment vertical="center"/>
    </xf>
    <xf numFmtId="41" fontId="39" fillId="0" borderId="0" xfId="270" applyFont="1" applyAlignment="1">
      <alignment horizontal="center" vertical="center"/>
    </xf>
    <xf numFmtId="41" fontId="39" fillId="0" borderId="52" xfId="270" applyFont="1" applyBorder="1" applyAlignment="1">
      <alignment vertical="center"/>
    </xf>
    <xf numFmtId="41" fontId="17" fillId="0" borderId="0" xfId="270" applyFont="1" applyFill="1" applyAlignment="1">
      <alignment vertical="center"/>
    </xf>
    <xf numFmtId="41" fontId="40" fillId="31" borderId="0" xfId="270" applyFont="1" applyFill="1" applyAlignment="1">
      <alignment vertical="center"/>
    </xf>
    <xf numFmtId="41" fontId="45" fillId="0" borderId="30" xfId="270" applyFont="1" applyBorder="1" applyAlignment="1">
      <alignment horizontal="center" vertical="center"/>
    </xf>
    <xf numFmtId="41" fontId="20" fillId="0" borderId="0" xfId="270" applyFont="1" applyAlignment="1">
      <alignment vertical="center"/>
    </xf>
    <xf numFmtId="3" fontId="131" fillId="0" borderId="57" xfId="1935" applyNumberFormat="1" applyBorder="1" applyAlignment="1">
      <alignment horizontal="right" vertical="center"/>
    </xf>
    <xf numFmtId="41" fontId="48" fillId="0" borderId="18" xfId="270" applyFont="1" applyBorder="1" applyAlignment="1">
      <alignment vertical="center"/>
    </xf>
    <xf numFmtId="41" fontId="39" fillId="0" borderId="18" xfId="3359" applyFont="1" applyBorder="1" applyAlignment="1">
      <alignment vertical="center"/>
    </xf>
    <xf numFmtId="181" fontId="41" fillId="0" borderId="0" xfId="270" applyNumberFormat="1" applyFont="1" applyAlignment="1">
      <alignment vertical="center"/>
    </xf>
    <xf numFmtId="41" fontId="171" fillId="33" borderId="43" xfId="270" applyFont="1" applyFill="1" applyBorder="1" applyAlignment="1">
      <alignment vertical="center"/>
    </xf>
    <xf numFmtId="41" fontId="51" fillId="0" borderId="0" xfId="270" applyFont="1" applyAlignment="1">
      <alignment vertical="center"/>
    </xf>
    <xf numFmtId="41" fontId="85" fillId="31" borderId="14" xfId="270" applyFont="1" applyFill="1" applyBorder="1" applyAlignment="1">
      <alignment horizontal="center" vertical="center"/>
    </xf>
    <xf numFmtId="41" fontId="85" fillId="31" borderId="35" xfId="270" applyFont="1" applyFill="1" applyBorder="1" applyAlignment="1">
      <alignment horizontal="center" vertical="center"/>
    </xf>
    <xf numFmtId="41" fontId="0" fillId="0" borderId="31" xfId="270" applyFont="1" applyBorder="1" applyAlignment="1">
      <alignment horizontal="left" vertical="center"/>
    </xf>
    <xf numFmtId="41" fontId="7" fillId="0" borderId="26" xfId="270" applyFont="1" applyBorder="1" applyAlignment="1">
      <alignment horizontal="left" vertical="center"/>
    </xf>
    <xf numFmtId="41" fontId="99" fillId="0" borderId="0" xfId="270" applyFont="1"/>
    <xf numFmtId="41" fontId="10" fillId="33" borderId="14" xfId="270" applyFont="1" applyFill="1" applyBorder="1"/>
    <xf numFmtId="41" fontId="43" fillId="31" borderId="29" xfId="270" applyFont="1" applyFill="1" applyBorder="1" applyAlignment="1">
      <alignment horizontal="right"/>
    </xf>
    <xf numFmtId="41" fontId="17" fillId="31" borderId="24" xfId="270" applyFont="1" applyFill="1" applyBorder="1"/>
    <xf numFmtId="41" fontId="44" fillId="0" borderId="0" xfId="270" applyFont="1"/>
    <xf numFmtId="41" fontId="17" fillId="31" borderId="32" xfId="270" applyFont="1" applyFill="1" applyBorder="1"/>
    <xf numFmtId="3" fontId="53" fillId="33" borderId="34" xfId="0" applyNumberFormat="1" applyFont="1" applyFill="1" applyBorder="1"/>
    <xf numFmtId="41" fontId="52" fillId="31" borderId="28" xfId="270" applyFont="1" applyFill="1" applyBorder="1" applyAlignment="1">
      <alignment vertical="center"/>
    </xf>
    <xf numFmtId="41" fontId="111" fillId="0" borderId="26" xfId="270" applyFont="1" applyBorder="1" applyAlignment="1">
      <alignment horizontal="left" vertical="center"/>
    </xf>
    <xf numFmtId="41" fontId="51" fillId="31" borderId="0" xfId="270" applyFont="1" applyFill="1" applyAlignment="1">
      <alignment horizontal="left" vertical="center"/>
    </xf>
    <xf numFmtId="0" fontId="0" fillId="0" borderId="0" xfId="0" applyAlignment="1">
      <alignment vertical="center"/>
    </xf>
    <xf numFmtId="41" fontId="105" fillId="33" borderId="37" xfId="270" applyFont="1" applyFill="1" applyBorder="1" applyAlignment="1">
      <alignment vertical="center"/>
    </xf>
    <xf numFmtId="41" fontId="52" fillId="47" borderId="0" xfId="270" applyFont="1" applyFill="1" applyAlignment="1">
      <alignment vertical="center"/>
    </xf>
    <xf numFmtId="41" fontId="52" fillId="31" borderId="0" xfId="270" applyFont="1" applyFill="1" applyAlignment="1">
      <alignment horizontal="center" vertical="center" wrapText="1"/>
    </xf>
    <xf numFmtId="41" fontId="111" fillId="0" borderId="14" xfId="270" applyFont="1" applyFill="1" applyBorder="1" applyAlignment="1">
      <alignment horizontal="left" vertical="center" wrapText="1"/>
    </xf>
    <xf numFmtId="41" fontId="8" fillId="31" borderId="17" xfId="270" applyFont="1" applyFill="1" applyBorder="1" applyAlignment="1">
      <alignment horizontal="center" vertical="center"/>
    </xf>
    <xf numFmtId="41" fontId="101" fillId="33" borderId="14" xfId="270" applyFont="1" applyFill="1" applyBorder="1"/>
    <xf numFmtId="41" fontId="38" fillId="31" borderId="50" xfId="270" applyFont="1" applyFill="1" applyBorder="1"/>
    <xf numFmtId="41" fontId="90" fillId="31" borderId="0" xfId="270" applyFont="1" applyFill="1"/>
    <xf numFmtId="41" fontId="15" fillId="33" borderId="18" xfId="270" applyFont="1" applyFill="1" applyBorder="1" applyAlignment="1">
      <alignment horizontal="center" vertical="center"/>
    </xf>
    <xf numFmtId="41" fontId="0" fillId="31" borderId="14" xfId="270" applyFont="1" applyFill="1" applyBorder="1" applyAlignment="1">
      <alignment horizontal="center" vertical="center"/>
    </xf>
    <xf numFmtId="41" fontId="95" fillId="31" borderId="0" xfId="270" applyFont="1" applyFill="1"/>
    <xf numFmtId="41" fontId="10" fillId="33" borderId="35" xfId="270" applyFont="1" applyFill="1" applyBorder="1" applyAlignment="1">
      <alignment horizontal="center" wrapText="1"/>
    </xf>
    <xf numFmtId="41" fontId="17" fillId="0" borderId="49" xfId="270" applyFont="1" applyBorder="1"/>
    <xf numFmtId="41" fontId="105" fillId="33" borderId="20" xfId="270" applyFont="1" applyFill="1" applyBorder="1" applyAlignment="1">
      <alignment horizontal="center" vertical="center" wrapText="1"/>
    </xf>
    <xf numFmtId="0" fontId="53" fillId="33" borderId="53" xfId="0" applyFont="1" applyFill="1" applyBorder="1"/>
    <xf numFmtId="41" fontId="52" fillId="31" borderId="50" xfId="270" applyFont="1" applyFill="1" applyBorder="1" applyAlignment="1">
      <alignment vertical="center"/>
    </xf>
    <xf numFmtId="41" fontId="107" fillId="31" borderId="0" xfId="270" applyFont="1" applyFill="1" applyAlignment="1">
      <alignment vertical="center"/>
    </xf>
    <xf numFmtId="41" fontId="105" fillId="33" borderId="17" xfId="270" applyFont="1" applyFill="1" applyBorder="1" applyAlignment="1">
      <alignment vertical="center"/>
    </xf>
    <xf numFmtId="41" fontId="109" fillId="31" borderId="0" xfId="270" applyFont="1" applyFill="1" applyAlignment="1">
      <alignment vertical="center"/>
    </xf>
    <xf numFmtId="41" fontId="89" fillId="0" borderId="0" xfId="270" applyFont="1" applyAlignment="1">
      <alignment horizontal="center" vertical="center"/>
    </xf>
    <xf numFmtId="41" fontId="17" fillId="31" borderId="14" xfId="270" applyFont="1" applyFill="1" applyBorder="1"/>
    <xf numFmtId="41" fontId="14" fillId="33" borderId="20" xfId="270" applyFont="1" applyFill="1" applyBorder="1" applyAlignment="1">
      <alignment horizontal="center" wrapText="1"/>
    </xf>
    <xf numFmtId="41" fontId="43" fillId="31" borderId="37" xfId="270" applyFont="1" applyFill="1" applyBorder="1"/>
    <xf numFmtId="41" fontId="51" fillId="0" borderId="59" xfId="270" applyFont="1" applyFill="1" applyBorder="1" applyAlignment="1">
      <alignment horizontal="left" vertical="center" wrapText="1"/>
    </xf>
    <xf numFmtId="41" fontId="52" fillId="47" borderId="0" xfId="270" quotePrefix="1" applyFont="1" applyFill="1" applyAlignment="1">
      <alignment horizontal="left" vertical="center" wrapText="1"/>
    </xf>
    <xf numFmtId="41" fontId="105" fillId="33" borderId="29" xfId="270" applyFont="1" applyFill="1" applyBorder="1" applyAlignment="1">
      <alignment horizontal="left" vertical="center" wrapText="1"/>
    </xf>
    <xf numFmtId="41" fontId="105" fillId="33" borderId="38" xfId="270" applyFont="1" applyFill="1" applyBorder="1" applyAlignment="1">
      <alignment horizontal="left" vertical="center" wrapText="1"/>
    </xf>
    <xf numFmtId="41" fontId="52" fillId="31" borderId="14" xfId="270" applyFont="1" applyFill="1" applyBorder="1" applyAlignment="1">
      <alignment horizontal="left" vertical="center" wrapText="1"/>
    </xf>
    <xf numFmtId="41" fontId="105" fillId="33" borderId="93" xfId="270" applyFont="1" applyFill="1" applyBorder="1" applyAlignment="1">
      <alignment horizontal="left" vertical="center" wrapText="1"/>
    </xf>
    <xf numFmtId="41" fontId="51" fillId="31" borderId="0" xfId="270" applyFont="1" applyFill="1" applyAlignment="1">
      <alignment horizontal="left" vertical="center" wrapText="1"/>
    </xf>
    <xf numFmtId="41" fontId="52" fillId="31" borderId="0" xfId="270" applyFont="1" applyFill="1" applyAlignment="1">
      <alignment horizontal="left" vertical="center" wrapText="1"/>
    </xf>
    <xf numFmtId="41" fontId="105" fillId="33" borderId="17" xfId="270" applyFont="1" applyFill="1" applyBorder="1" applyAlignment="1">
      <alignment horizontal="left" vertical="center" wrapText="1"/>
    </xf>
    <xf numFmtId="41" fontId="52" fillId="31" borderId="35" xfId="270" applyFont="1" applyFill="1" applyBorder="1" applyAlignment="1">
      <alignment horizontal="left" vertical="center" wrapText="1"/>
    </xf>
    <xf numFmtId="41" fontId="52" fillId="31" borderId="15" xfId="270" applyFont="1" applyFill="1" applyBorder="1" applyAlignment="1">
      <alignment horizontal="left" vertical="center" wrapText="1"/>
    </xf>
    <xf numFmtId="41" fontId="52" fillId="31" borderId="24" xfId="270" applyFont="1" applyFill="1" applyBorder="1" applyAlignment="1">
      <alignment horizontal="left" vertical="center" wrapText="1"/>
    </xf>
    <xf numFmtId="41" fontId="105" fillId="33" borderId="67" xfId="270" applyFont="1" applyFill="1" applyBorder="1" applyAlignment="1">
      <alignment horizontal="left" vertical="center" wrapText="1"/>
    </xf>
    <xf numFmtId="41" fontId="105" fillId="33" borderId="66" xfId="270" applyFont="1" applyFill="1" applyBorder="1" applyAlignment="1">
      <alignment horizontal="left" vertical="center" wrapText="1"/>
    </xf>
    <xf numFmtId="41" fontId="105" fillId="33" borderId="19" xfId="270" applyFont="1" applyFill="1" applyBorder="1" applyAlignment="1">
      <alignment horizontal="left" vertical="center" wrapText="1"/>
    </xf>
    <xf numFmtId="41" fontId="51" fillId="31" borderId="50" xfId="270" applyFont="1" applyFill="1" applyBorder="1" applyAlignment="1">
      <alignment vertical="center"/>
    </xf>
    <xf numFmtId="41" fontId="52" fillId="31" borderId="49" xfId="270" applyFont="1" applyFill="1" applyBorder="1" applyAlignment="1">
      <alignment vertical="center"/>
    </xf>
    <xf numFmtId="41" fontId="52" fillId="0" borderId="0" xfId="270" applyFont="1" applyAlignment="1">
      <alignment horizontal="center" vertical="center" wrapText="1"/>
    </xf>
    <xf numFmtId="41" fontId="52" fillId="31" borderId="26" xfId="270" applyFont="1" applyFill="1" applyBorder="1" applyAlignment="1">
      <alignment vertical="center"/>
    </xf>
    <xf numFmtId="41" fontId="52" fillId="31" borderId="50" xfId="270" applyFont="1" applyFill="1" applyBorder="1" applyAlignment="1">
      <alignment horizontal="justify" vertical="center"/>
    </xf>
    <xf numFmtId="41" fontId="104" fillId="33" borderId="63" xfId="270" applyFont="1" applyFill="1" applyBorder="1" applyAlignment="1">
      <alignment vertical="center"/>
    </xf>
    <xf numFmtId="41" fontId="105" fillId="33" borderId="62" xfId="270" applyFont="1" applyFill="1" applyBorder="1" applyAlignment="1">
      <alignment vertical="center"/>
    </xf>
    <xf numFmtId="41" fontId="52" fillId="31" borderId="0" xfId="270" applyFont="1" applyFill="1" applyBorder="1" applyAlignment="1">
      <alignment vertical="center"/>
    </xf>
    <xf numFmtId="41" fontId="52" fillId="0" borderId="0" xfId="270" applyFont="1" applyBorder="1" applyAlignment="1">
      <alignment vertical="center"/>
    </xf>
    <xf numFmtId="41" fontId="52" fillId="31" borderId="82" xfId="270" applyFont="1" applyFill="1" applyBorder="1" applyAlignment="1">
      <alignment vertical="center"/>
    </xf>
    <xf numFmtId="41" fontId="52" fillId="31" borderId="48" xfId="270" applyFont="1" applyFill="1" applyBorder="1" applyAlignment="1">
      <alignment horizontal="left" vertical="center"/>
    </xf>
    <xf numFmtId="41" fontId="52" fillId="31" borderId="30" xfId="270" applyFont="1" applyFill="1" applyBorder="1" applyAlignment="1">
      <alignment vertical="center"/>
    </xf>
    <xf numFmtId="41" fontId="52" fillId="31" borderId="0" xfId="270" applyFont="1" applyFill="1" applyAlignment="1">
      <alignment vertical="center"/>
    </xf>
    <xf numFmtId="41" fontId="105" fillId="33" borderId="16" xfId="270" applyFont="1" applyFill="1" applyBorder="1" applyAlignment="1">
      <alignment vertical="center"/>
    </xf>
    <xf numFmtId="41" fontId="52" fillId="31" borderId="59" xfId="270" applyFont="1" applyFill="1" applyBorder="1" applyAlignment="1">
      <alignment vertical="center"/>
    </xf>
    <xf numFmtId="41" fontId="52" fillId="31" borderId="35" xfId="270" applyFont="1" applyFill="1" applyBorder="1" applyAlignment="1">
      <alignment vertical="center"/>
    </xf>
    <xf numFmtId="41" fontId="52" fillId="31" borderId="74" xfId="270" applyFont="1" applyFill="1" applyBorder="1" applyAlignment="1">
      <alignment vertical="center"/>
    </xf>
    <xf numFmtId="41" fontId="52" fillId="0" borderId="0" xfId="270" applyFont="1" applyAlignment="1">
      <alignment vertical="center"/>
    </xf>
    <xf numFmtId="41" fontId="105" fillId="33" borderId="32" xfId="270" applyFont="1" applyFill="1" applyBorder="1" applyAlignment="1">
      <alignment horizontal="center" vertical="center"/>
    </xf>
    <xf numFmtId="41" fontId="105" fillId="33" borderId="22" xfId="270" applyFont="1" applyFill="1" applyBorder="1" applyAlignment="1">
      <alignment horizontal="center" vertical="center"/>
    </xf>
    <xf numFmtId="41" fontId="38" fillId="31" borderId="29" xfId="270" applyFont="1" applyFill="1" applyBorder="1"/>
    <xf numFmtId="41" fontId="43" fillId="31" borderId="27" xfId="270" applyFont="1" applyFill="1" applyBorder="1"/>
    <xf numFmtId="41" fontId="39" fillId="31" borderId="39" xfId="270" applyFont="1" applyFill="1" applyBorder="1"/>
    <xf numFmtId="41" fontId="17" fillId="31" borderId="42" xfId="270" applyFont="1" applyFill="1" applyBorder="1"/>
    <xf numFmtId="41" fontId="17" fillId="31" borderId="39" xfId="270" applyFont="1" applyFill="1" applyBorder="1"/>
    <xf numFmtId="41" fontId="17" fillId="0" borderId="51" xfId="270" applyFont="1" applyBorder="1"/>
    <xf numFmtId="41" fontId="15" fillId="33" borderId="43" xfId="270" applyFont="1" applyFill="1" applyBorder="1"/>
    <xf numFmtId="41" fontId="15" fillId="33" borderId="39" xfId="270" applyFont="1" applyFill="1" applyBorder="1"/>
    <xf numFmtId="41" fontId="23" fillId="31" borderId="0" xfId="270" applyFont="1" applyFill="1"/>
    <xf numFmtId="41" fontId="98" fillId="47" borderId="0" xfId="270" applyFont="1" applyFill="1"/>
    <xf numFmtId="41" fontId="38" fillId="31" borderId="38" xfId="270" applyFont="1" applyFill="1" applyBorder="1"/>
    <xf numFmtId="41" fontId="43" fillId="31" borderId="16" xfId="270" applyFont="1" applyFill="1" applyBorder="1"/>
    <xf numFmtId="41" fontId="17" fillId="31" borderId="50" xfId="270" applyFont="1" applyFill="1" applyBorder="1"/>
    <xf numFmtId="41" fontId="17" fillId="31" borderId="26" xfId="270" applyFont="1" applyFill="1" applyBorder="1"/>
    <xf numFmtId="41" fontId="38" fillId="31" borderId="37" xfId="270" applyFont="1" applyFill="1" applyBorder="1"/>
    <xf numFmtId="41" fontId="43" fillId="31" borderId="38" xfId="270" applyFont="1" applyFill="1" applyBorder="1" applyAlignment="1">
      <alignment horizontal="right"/>
    </xf>
    <xf numFmtId="41" fontId="43" fillId="31" borderId="43" xfId="270" applyFont="1" applyFill="1" applyBorder="1" applyAlignment="1">
      <alignment horizontal="right"/>
    </xf>
    <xf numFmtId="41" fontId="38" fillId="31" borderId="52" xfId="270" applyFont="1" applyFill="1" applyBorder="1" applyAlignment="1">
      <alignment horizontal="right"/>
    </xf>
    <xf numFmtId="41" fontId="17" fillId="31" borderId="26" xfId="270" applyFont="1" applyFill="1" applyBorder="1" applyProtection="1">
      <protection locked="0"/>
    </xf>
    <xf numFmtId="41" fontId="38" fillId="31" borderId="14" xfId="270" applyFont="1" applyFill="1" applyBorder="1" applyAlignment="1">
      <alignment horizontal="right"/>
    </xf>
    <xf numFmtId="41" fontId="38" fillId="31" borderId="26" xfId="270" applyFont="1" applyFill="1" applyBorder="1"/>
    <xf numFmtId="41" fontId="14" fillId="33" borderId="19" xfId="270" applyFont="1" applyFill="1" applyBorder="1" applyAlignment="1">
      <alignment horizontal="center"/>
    </xf>
    <xf numFmtId="41" fontId="14" fillId="33" borderId="19" xfId="270" applyFont="1" applyFill="1" applyBorder="1"/>
    <xf numFmtId="41" fontId="42" fillId="0" borderId="0" xfId="270" applyFont="1"/>
    <xf numFmtId="41" fontId="100" fillId="0" borderId="0" xfId="270" applyFont="1"/>
    <xf numFmtId="41" fontId="15" fillId="33" borderId="14" xfId="270" applyFont="1" applyFill="1" applyBorder="1"/>
    <xf numFmtId="41" fontId="15" fillId="33" borderId="26" xfId="270" applyFont="1" applyFill="1" applyBorder="1" applyAlignment="1">
      <alignment horizontal="center" wrapText="1"/>
    </xf>
    <xf numFmtId="41" fontId="17" fillId="31" borderId="18" xfId="270" applyFont="1" applyFill="1" applyBorder="1"/>
    <xf numFmtId="41" fontId="10" fillId="33" borderId="18" xfId="270" applyFont="1" applyFill="1" applyBorder="1"/>
    <xf numFmtId="41" fontId="97" fillId="33" borderId="14" xfId="270" applyFont="1" applyFill="1" applyBorder="1" applyAlignment="1">
      <alignment horizontal="center" wrapText="1"/>
    </xf>
    <xf numFmtId="41" fontId="10" fillId="33" borderId="14" xfId="270" applyFont="1" applyFill="1" applyBorder="1" applyAlignment="1">
      <alignment horizontal="center"/>
    </xf>
    <xf numFmtId="41" fontId="10" fillId="33" borderId="14" xfId="270" applyFont="1" applyFill="1" applyBorder="1" applyAlignment="1">
      <alignment horizontal="center" wrapText="1"/>
    </xf>
    <xf numFmtId="41" fontId="40" fillId="0" borderId="0" xfId="270" applyFont="1"/>
    <xf numFmtId="41" fontId="39" fillId="0" borderId="0" xfId="270" applyFont="1"/>
    <xf numFmtId="41" fontId="38" fillId="0" borderId="0" xfId="270" applyFont="1"/>
    <xf numFmtId="41" fontId="37" fillId="0" borderId="0" xfId="270" applyFont="1"/>
    <xf numFmtId="41" fontId="7" fillId="0" borderId="27" xfId="270" applyFont="1" applyBorder="1" applyAlignment="1">
      <alignment horizontal="center" vertical="center"/>
    </xf>
    <xf numFmtId="41" fontId="0" fillId="31" borderId="17" xfId="270" applyFont="1" applyFill="1" applyBorder="1" applyAlignment="1">
      <alignment horizontal="center" vertical="center"/>
    </xf>
    <xf numFmtId="41" fontId="0" fillId="0" borderId="17" xfId="270" applyFont="1" applyBorder="1" applyAlignment="1">
      <alignment horizontal="center" vertical="center"/>
    </xf>
    <xf numFmtId="41" fontId="15" fillId="33" borderId="58" xfId="270" applyFont="1" applyFill="1" applyBorder="1" applyAlignment="1">
      <alignment horizontal="center" vertical="center"/>
    </xf>
    <xf numFmtId="41" fontId="15" fillId="33" borderId="60" xfId="270" applyFont="1" applyFill="1" applyBorder="1" applyAlignment="1">
      <alignment horizontal="left" vertical="center"/>
    </xf>
    <xf numFmtId="41" fontId="0" fillId="31" borderId="28" xfId="270" applyFont="1" applyFill="1" applyBorder="1" applyAlignment="1">
      <alignment horizontal="center" vertical="center"/>
    </xf>
    <xf numFmtId="41" fontId="0" fillId="0" borderId="24" xfId="270" applyFont="1" applyBorder="1" applyAlignment="1">
      <alignment horizontal="center" vertical="center"/>
    </xf>
    <xf numFmtId="41" fontId="0" fillId="0" borderId="35" xfId="270" applyFont="1" applyBorder="1" applyAlignment="1">
      <alignment horizontal="center" vertical="center"/>
    </xf>
    <xf numFmtId="41" fontId="0" fillId="0" borderId="14" xfId="270" applyFont="1" applyBorder="1" applyAlignment="1">
      <alignment horizontal="center" vertical="center"/>
    </xf>
    <xf numFmtId="41" fontId="0" fillId="0" borderId="26" xfId="270" applyFont="1" applyBorder="1" applyAlignment="1">
      <alignment horizontal="left" vertical="center"/>
    </xf>
    <xf numFmtId="41" fontId="7" fillId="0" borderId="14" xfId="270" applyFont="1" applyBorder="1" applyAlignment="1">
      <alignment horizontal="center" vertical="center" wrapText="1"/>
    </xf>
    <xf numFmtId="41" fontId="0" fillId="0" borderId="91" xfId="270" applyFont="1" applyBorder="1" applyAlignment="1">
      <alignment horizontal="center" vertical="center"/>
    </xf>
    <xf numFmtId="41" fontId="85" fillId="31" borderId="24" xfId="270" applyFont="1" applyFill="1" applyBorder="1" applyAlignment="1">
      <alignment horizontal="center" vertical="center"/>
    </xf>
    <xf numFmtId="41" fontId="0" fillId="0" borderId="59" xfId="270" applyFont="1" applyBorder="1" applyAlignment="1">
      <alignment horizontal="center" vertical="center"/>
    </xf>
    <xf numFmtId="41" fontId="7" fillId="0" borderId="18" xfId="270" applyFont="1" applyBorder="1" applyAlignment="1">
      <alignment horizontal="center" vertical="center"/>
    </xf>
    <xf numFmtId="41" fontId="7" fillId="0" borderId="14" xfId="270" applyFont="1" applyBorder="1" applyAlignment="1">
      <alignment horizontal="center" vertical="center"/>
    </xf>
    <xf numFmtId="41" fontId="52" fillId="31" borderId="0" xfId="270" applyFont="1" applyFill="1" applyBorder="1" applyAlignment="1">
      <alignment horizontal="left" vertical="center" wrapText="1"/>
    </xf>
    <xf numFmtId="41" fontId="105" fillId="33" borderId="20" xfId="270" applyFont="1" applyFill="1" applyBorder="1" applyAlignment="1">
      <alignment horizontal="left" vertical="center" wrapText="1"/>
    </xf>
    <xf numFmtId="41" fontId="52" fillId="0" borderId="0" xfId="270" applyFont="1" applyAlignment="1">
      <alignment horizontal="left" vertical="center" wrapText="1"/>
    </xf>
    <xf numFmtId="41" fontId="105" fillId="33" borderId="42" xfId="270" applyFont="1" applyFill="1" applyBorder="1" applyAlignment="1">
      <alignment horizontal="center" vertical="center" wrapText="1"/>
    </xf>
    <xf numFmtId="41" fontId="39" fillId="31" borderId="32" xfId="270" applyFont="1" applyFill="1" applyBorder="1"/>
    <xf numFmtId="41" fontId="43" fillId="31" borderId="0" xfId="270" applyFont="1" applyFill="1"/>
    <xf numFmtId="41" fontId="37" fillId="31" borderId="0" xfId="270" applyFont="1" applyFill="1"/>
    <xf numFmtId="41" fontId="43" fillId="31" borderId="39" xfId="270" applyFont="1" applyFill="1" applyBorder="1" applyAlignment="1">
      <alignment horizontal="right"/>
    </xf>
    <xf numFmtId="41" fontId="38" fillId="31" borderId="18" xfId="270" applyFont="1" applyFill="1" applyBorder="1" applyAlignment="1">
      <alignment horizontal="right"/>
    </xf>
    <xf numFmtId="41" fontId="14" fillId="33" borderId="22" xfId="270" applyFont="1" applyFill="1" applyBorder="1"/>
    <xf numFmtId="41" fontId="95" fillId="0" borderId="0" xfId="270" applyFont="1"/>
    <xf numFmtId="41" fontId="0" fillId="0" borderId="50" xfId="270" applyFont="1" applyBorder="1" applyAlignment="1">
      <alignment horizontal="left" vertical="center"/>
    </xf>
    <xf numFmtId="41" fontId="10" fillId="33" borderId="35" xfId="270" applyFont="1" applyFill="1" applyBorder="1" applyAlignment="1">
      <alignment horizontal="center" vertical="center"/>
    </xf>
    <xf numFmtId="41" fontId="105" fillId="33" borderId="94" xfId="270" applyFont="1" applyFill="1" applyBorder="1" applyAlignment="1">
      <alignment horizontal="left" vertical="center" wrapText="1"/>
    </xf>
    <xf numFmtId="41" fontId="51" fillId="31" borderId="35" xfId="270" applyFont="1" applyFill="1" applyBorder="1" applyAlignment="1">
      <alignment horizontal="left" vertical="center" wrapText="1"/>
    </xf>
    <xf numFmtId="41" fontId="52" fillId="31" borderId="18" xfId="270" applyFont="1" applyFill="1" applyBorder="1" applyAlignment="1">
      <alignment horizontal="left" vertical="center" wrapText="1"/>
    </xf>
    <xf numFmtId="41" fontId="52" fillId="31" borderId="52" xfId="270" applyFont="1" applyFill="1" applyBorder="1" applyAlignment="1">
      <alignment horizontal="left" vertical="center" wrapText="1"/>
    </xf>
    <xf numFmtId="41" fontId="52" fillId="31" borderId="59" xfId="270" applyFont="1" applyFill="1" applyBorder="1" applyAlignment="1">
      <alignment horizontal="left" vertical="center" wrapText="1"/>
    </xf>
    <xf numFmtId="41" fontId="52" fillId="31" borderId="57" xfId="270" applyFont="1" applyFill="1" applyBorder="1" applyAlignment="1">
      <alignment horizontal="left" vertical="center" wrapText="1"/>
    </xf>
    <xf numFmtId="41" fontId="111" fillId="0" borderId="14" xfId="270" applyFont="1" applyBorder="1" applyAlignment="1">
      <alignment horizontal="left" vertical="center" wrapText="1"/>
    </xf>
    <xf numFmtId="41" fontId="52" fillId="31" borderId="24" xfId="270" applyFont="1" applyFill="1" applyBorder="1" applyAlignment="1">
      <alignment vertical="center"/>
    </xf>
    <xf numFmtId="41" fontId="109" fillId="0" borderId="0" xfId="270" applyFont="1" applyAlignment="1">
      <alignment vertical="center"/>
    </xf>
    <xf numFmtId="41" fontId="52" fillId="31" borderId="30" xfId="270" applyFont="1" applyFill="1" applyBorder="1" applyAlignment="1">
      <alignment horizontal="left" vertical="center" wrapText="1"/>
    </xf>
    <xf numFmtId="41" fontId="51" fillId="31" borderId="0" xfId="270" applyFont="1" applyFill="1" applyAlignment="1">
      <alignment vertical="center"/>
    </xf>
    <xf numFmtId="41" fontId="105" fillId="33" borderId="64" xfId="270" applyFont="1" applyFill="1" applyBorder="1" applyAlignment="1">
      <alignment vertical="center"/>
    </xf>
    <xf numFmtId="41" fontId="105" fillId="33" borderId="22" xfId="270" applyFont="1" applyFill="1" applyBorder="1" applyAlignment="1">
      <alignment horizontal="right" vertical="center"/>
    </xf>
    <xf numFmtId="41" fontId="105" fillId="33" borderId="79" xfId="270" applyFont="1" applyFill="1" applyBorder="1" applyAlignment="1">
      <alignment vertical="center"/>
    </xf>
    <xf numFmtId="41" fontId="105" fillId="33" borderId="92" xfId="270" applyFont="1" applyFill="1" applyBorder="1" applyAlignment="1">
      <alignment vertical="center"/>
    </xf>
    <xf numFmtId="41" fontId="52" fillId="31" borderId="61" xfId="270" applyFont="1" applyFill="1" applyBorder="1" applyAlignment="1">
      <alignment horizontal="left" vertical="center"/>
    </xf>
    <xf numFmtId="41" fontId="52" fillId="31" borderId="52" xfId="270" applyFont="1" applyFill="1" applyBorder="1" applyAlignment="1">
      <alignment vertical="center"/>
    </xf>
    <xf numFmtId="41" fontId="51" fillId="0" borderId="0" xfId="270" applyFont="1" applyAlignment="1">
      <alignment horizontal="left" vertical="center"/>
    </xf>
    <xf numFmtId="41" fontId="110" fillId="31" borderId="0" xfId="270" applyFont="1" applyFill="1" applyAlignment="1">
      <alignment horizontal="center" vertical="center"/>
    </xf>
    <xf numFmtId="3" fontId="53" fillId="33" borderId="39" xfId="0" applyNumberFormat="1" applyFont="1" applyFill="1" applyBorder="1"/>
    <xf numFmtId="41" fontId="18" fillId="0" borderId="0" xfId="270" applyFont="1" applyFill="1" applyBorder="1"/>
    <xf numFmtId="41" fontId="105" fillId="33" borderId="81" xfId="270" applyFont="1" applyFill="1" applyBorder="1" applyAlignment="1">
      <alignment horizontal="center" vertical="center"/>
    </xf>
    <xf numFmtId="41" fontId="17" fillId="31" borderId="43" xfId="270" applyFont="1" applyFill="1" applyBorder="1"/>
    <xf numFmtId="41" fontId="38" fillId="31" borderId="38" xfId="270" applyFont="1" applyFill="1" applyBorder="1" applyAlignment="1">
      <alignment horizontal="right"/>
    </xf>
    <xf numFmtId="41" fontId="38" fillId="31" borderId="0" xfId="270" applyFont="1" applyFill="1" applyAlignment="1">
      <alignment horizontal="right"/>
    </xf>
    <xf numFmtId="41" fontId="38" fillId="31" borderId="24" xfId="270" applyFont="1" applyFill="1" applyBorder="1" applyAlignment="1">
      <alignment horizontal="right"/>
    </xf>
    <xf numFmtId="41" fontId="43" fillId="31" borderId="53" xfId="270" applyFont="1" applyFill="1" applyBorder="1"/>
    <xf numFmtId="41" fontId="14" fillId="33" borderId="19" xfId="270" applyFont="1" applyFill="1" applyBorder="1" applyAlignment="1">
      <alignment horizontal="center" wrapText="1"/>
    </xf>
    <xf numFmtId="41" fontId="10" fillId="33" borderId="18" xfId="270" applyFont="1" applyFill="1" applyBorder="1" applyAlignment="1">
      <alignment horizontal="center" wrapText="1"/>
    </xf>
    <xf numFmtId="41" fontId="17" fillId="31" borderId="26" xfId="270" applyFont="1" applyFill="1" applyBorder="1" applyAlignment="1">
      <alignment horizontal="left" wrapText="1"/>
    </xf>
    <xf numFmtId="41" fontId="96" fillId="33" borderId="14" xfId="270" applyFont="1" applyFill="1" applyBorder="1"/>
    <xf numFmtId="41" fontId="36" fillId="0" borderId="0" xfId="270" applyFont="1"/>
    <xf numFmtId="41" fontId="137" fillId="0" borderId="0" xfId="270" applyFont="1" applyAlignment="1">
      <alignment horizontal="center" vertical="center"/>
    </xf>
    <xf numFmtId="41" fontId="15" fillId="33" borderId="35" xfId="270" applyFont="1" applyFill="1" applyBorder="1" applyAlignment="1">
      <alignment horizontal="center" vertical="center"/>
    </xf>
    <xf numFmtId="41" fontId="7" fillId="0" borderId="16" xfId="270" applyFont="1" applyBorder="1" applyAlignment="1">
      <alignment horizontal="left" vertical="center"/>
    </xf>
    <xf numFmtId="41" fontId="8" fillId="31" borderId="14" xfId="270" applyFont="1" applyFill="1" applyBorder="1" applyAlignment="1">
      <alignment horizontal="center" vertical="center"/>
    </xf>
    <xf numFmtId="41" fontId="0" fillId="31" borderId="35" xfId="270" applyFont="1" applyFill="1" applyBorder="1" applyAlignment="1">
      <alignment horizontal="center" vertical="center"/>
    </xf>
    <xf numFmtId="41" fontId="0" fillId="0" borderId="18" xfId="270" applyFont="1" applyBorder="1" applyAlignment="1">
      <alignment horizontal="center" vertical="center"/>
    </xf>
    <xf numFmtId="41" fontId="110" fillId="31" borderId="0" xfId="270" applyFont="1" applyFill="1" applyAlignment="1">
      <alignment horizontal="left" vertical="center"/>
    </xf>
    <xf numFmtId="3" fontId="18" fillId="0" borderId="0" xfId="0" applyNumberFormat="1" applyFont="1"/>
    <xf numFmtId="3" fontId="17" fillId="0" borderId="66" xfId="0" applyNumberFormat="1" applyFont="1" applyBorder="1"/>
    <xf numFmtId="3" fontId="43" fillId="0" borderId="38" xfId="0" applyNumberFormat="1" applyFont="1" applyBorder="1"/>
    <xf numFmtId="3" fontId="43" fillId="0" borderId="15" xfId="0" applyNumberFormat="1" applyFont="1" applyBorder="1"/>
    <xf numFmtId="3" fontId="39" fillId="0" borderId="15" xfId="0" applyNumberFormat="1" applyFont="1" applyBorder="1"/>
    <xf numFmtId="3" fontId="131" fillId="0" borderId="67" xfId="1935" applyNumberFormat="1" applyBorder="1" applyAlignment="1">
      <alignment horizontal="right"/>
    </xf>
    <xf numFmtId="3" fontId="51" fillId="0" borderId="49" xfId="0" applyNumberFormat="1" applyFont="1" applyBorder="1" applyAlignment="1">
      <alignment horizontal="left" wrapText="1"/>
    </xf>
    <xf numFmtId="3" fontId="51" fillId="0" borderId="15" xfId="0" applyNumberFormat="1" applyFont="1" applyBorder="1"/>
    <xf numFmtId="3" fontId="51" fillId="0" borderId="57" xfId="0" applyNumberFormat="1" applyFont="1" applyBorder="1"/>
    <xf numFmtId="41" fontId="51" fillId="0" borderId="0" xfId="270" applyFont="1" applyAlignment="1">
      <alignment horizontal="center" vertical="center"/>
    </xf>
    <xf numFmtId="3" fontId="41" fillId="0" borderId="0" xfId="0" applyNumberFormat="1" applyFont="1"/>
    <xf numFmtId="0" fontId="17" fillId="0" borderId="44" xfId="0" applyFont="1" applyBorder="1"/>
    <xf numFmtId="3" fontId="17" fillId="0" borderId="35" xfId="0" applyNumberFormat="1" applyFont="1" applyBorder="1"/>
    <xf numFmtId="3" fontId="36" fillId="0" borderId="0" xfId="0" applyNumberFormat="1" applyFont="1"/>
    <xf numFmtId="0" fontId="173" fillId="0" borderId="0" xfId="0" applyFont="1"/>
    <xf numFmtId="0" fontId="173" fillId="31" borderId="0" xfId="0" applyFont="1" applyFill="1"/>
    <xf numFmtId="41" fontId="173" fillId="0" borderId="0" xfId="270" applyFont="1"/>
    <xf numFmtId="41" fontId="173" fillId="0" borderId="0" xfId="0" applyNumberFormat="1" applyFont="1"/>
    <xf numFmtId="3" fontId="173" fillId="0" borderId="0" xfId="0" applyNumberFormat="1" applyFont="1"/>
    <xf numFmtId="3" fontId="0" fillId="0" borderId="0" xfId="0" applyNumberFormat="1" applyAlignment="1">
      <alignment horizontal="left" vertical="center" wrapText="1"/>
    </xf>
    <xf numFmtId="0" fontId="166" fillId="0" borderId="0" xfId="0" applyFont="1" applyAlignment="1">
      <alignment horizontal="center" vertical="center"/>
    </xf>
    <xf numFmtId="0" fontId="17" fillId="31" borderId="0" xfId="0" applyFont="1" applyFill="1" applyAlignment="1">
      <alignment horizontal="center"/>
    </xf>
    <xf numFmtId="0" fontId="17" fillId="0" borderId="0" xfId="0" applyFont="1" applyAlignment="1">
      <alignment horizontal="right"/>
    </xf>
    <xf numFmtId="0" fontId="17" fillId="0" borderId="0" xfId="0" applyFont="1" applyAlignment="1">
      <alignment horizontal="center" vertical="center"/>
    </xf>
    <xf numFmtId="0" fontId="37" fillId="0" borderId="0" xfId="0" applyFont="1" applyAlignment="1">
      <alignment horizontal="center"/>
    </xf>
    <xf numFmtId="41" fontId="17" fillId="31" borderId="0" xfId="270" applyFont="1" applyFill="1" applyAlignment="1">
      <alignment horizontal="center" vertical="center"/>
    </xf>
    <xf numFmtId="41" fontId="40" fillId="31" borderId="0" xfId="270" applyFont="1" applyFill="1" applyAlignment="1">
      <alignment horizontal="center" vertical="center"/>
    </xf>
    <xf numFmtId="41" fontId="45" fillId="0" borderId="30" xfId="270" applyFont="1" applyBorder="1" applyAlignment="1">
      <alignment horizontal="left" vertical="center"/>
    </xf>
    <xf numFmtId="0" fontId="17" fillId="0" borderId="0" xfId="0" applyFont="1" applyAlignment="1">
      <alignment horizontal="center"/>
    </xf>
    <xf numFmtId="3" fontId="17" fillId="0" borderId="0" xfId="0" applyNumberFormat="1" applyFont="1" applyAlignment="1">
      <alignment horizontal="left"/>
    </xf>
    <xf numFmtId="41" fontId="17" fillId="0" borderId="0" xfId="270" applyFont="1" applyAlignment="1">
      <alignment horizontal="center" vertical="center"/>
    </xf>
    <xf numFmtId="41" fontId="52" fillId="31" borderId="0" xfId="270" applyFont="1" applyFill="1" applyAlignment="1">
      <alignment horizontal="center" vertical="center"/>
    </xf>
    <xf numFmtId="41" fontId="51" fillId="31" borderId="0" xfId="270" applyFont="1" applyFill="1" applyAlignment="1">
      <alignment horizontal="center" vertical="center"/>
    </xf>
    <xf numFmtId="0" fontId="17" fillId="0" borderId="0" xfId="0" applyFont="1" applyAlignment="1">
      <alignment horizontal="left"/>
    </xf>
    <xf numFmtId="0" fontId="23" fillId="0" borderId="0" xfId="0" applyFont="1" applyAlignment="1">
      <alignment horizontal="center"/>
    </xf>
    <xf numFmtId="0" fontId="17" fillId="0" borderId="0" xfId="0" applyFont="1" applyAlignment="1">
      <alignment horizontal="justify" vertical="justify" wrapText="1"/>
    </xf>
    <xf numFmtId="0" fontId="47" fillId="0" borderId="0" xfId="0" applyFont="1" applyAlignment="1">
      <alignment horizontal="center"/>
    </xf>
    <xf numFmtId="0" fontId="15" fillId="33" borderId="19" xfId="0" applyFont="1" applyFill="1" applyBorder="1" applyAlignment="1">
      <alignment horizontal="center" vertical="center" wrapText="1"/>
    </xf>
    <xf numFmtId="0" fontId="43" fillId="0" borderId="0" xfId="0" applyFont="1" applyAlignment="1">
      <alignment horizontal="left"/>
    </xf>
    <xf numFmtId="0" fontId="39" fillId="0" borderId="0" xfId="0" applyFont="1" applyAlignment="1">
      <alignment horizontal="left"/>
    </xf>
    <xf numFmtId="0" fontId="15" fillId="33" borderId="20" xfId="0" applyFont="1" applyFill="1" applyBorder="1" applyAlignment="1">
      <alignment horizontal="center" vertical="center" wrapText="1"/>
    </xf>
    <xf numFmtId="0" fontId="52" fillId="0" borderId="0" xfId="0" applyFont="1" applyAlignment="1">
      <alignment horizontal="center"/>
    </xf>
    <xf numFmtId="0" fontId="51" fillId="0" borderId="32" xfId="0" applyFont="1" applyBorder="1" applyAlignment="1">
      <alignment horizontal="center"/>
    </xf>
    <xf numFmtId="0" fontId="51" fillId="0" borderId="33" xfId="0" applyFont="1" applyBorder="1" applyAlignment="1">
      <alignment horizontal="center"/>
    </xf>
    <xf numFmtId="41" fontId="38" fillId="0" borderId="0" xfId="270" applyFont="1" applyAlignment="1">
      <alignment horizontal="center"/>
    </xf>
    <xf numFmtId="41" fontId="17" fillId="0" borderId="0" xfId="270" applyFont="1" applyAlignment="1">
      <alignment horizontal="center"/>
    </xf>
    <xf numFmtId="0" fontId="42" fillId="31" borderId="0" xfId="0" applyFont="1" applyFill="1" applyAlignment="1">
      <alignment horizontal="justify"/>
    </xf>
    <xf numFmtId="0" fontId="38" fillId="0" borderId="0" xfId="0" applyFont="1" applyAlignment="1">
      <alignment horizontal="center"/>
    </xf>
    <xf numFmtId="41" fontId="52" fillId="0" borderId="0" xfId="270" applyFont="1" applyAlignment="1">
      <alignment horizontal="center" vertical="center"/>
    </xf>
    <xf numFmtId="41" fontId="174" fillId="0" borderId="0" xfId="270" applyFont="1"/>
    <xf numFmtId="41" fontId="6" fillId="0" borderId="0" xfId="3223" applyNumberFormat="1" applyFont="1"/>
    <xf numFmtId="4" fontId="17" fillId="47" borderId="34" xfId="0" applyNumberFormat="1" applyFont="1" applyFill="1" applyBorder="1" applyAlignment="1">
      <alignment horizontal="center"/>
    </xf>
    <xf numFmtId="4" fontId="17" fillId="47" borderId="45" xfId="0" applyNumberFormat="1" applyFont="1" applyFill="1" applyBorder="1" applyAlignment="1">
      <alignment horizontal="center"/>
    </xf>
    <xf numFmtId="41" fontId="38" fillId="31" borderId="0" xfId="270" applyFont="1" applyFill="1" applyBorder="1"/>
    <xf numFmtId="41" fontId="17" fillId="31" borderId="26" xfId="0" applyNumberFormat="1" applyFont="1" applyFill="1" applyBorder="1"/>
    <xf numFmtId="0" fontId="39" fillId="0" borderId="0" xfId="0" applyFont="1" applyAlignment="1">
      <alignment horizontal="center" vertical="center"/>
    </xf>
    <xf numFmtId="0" fontId="14" fillId="33" borderId="22" xfId="0" applyFont="1" applyFill="1" applyBorder="1" applyAlignment="1">
      <alignment horizontal="center"/>
    </xf>
    <xf numFmtId="0" fontId="14" fillId="33" borderId="19" xfId="0" applyFont="1" applyFill="1" applyBorder="1" applyAlignment="1">
      <alignment horizontal="center"/>
    </xf>
    <xf numFmtId="0" fontId="14" fillId="33" borderId="20" xfId="0" applyFont="1" applyFill="1" applyBorder="1" applyAlignment="1">
      <alignment horizontal="center"/>
    </xf>
    <xf numFmtId="0" fontId="15" fillId="33" borderId="69" xfId="0" applyFont="1" applyFill="1" applyBorder="1" applyAlignment="1">
      <alignment horizontal="center"/>
    </xf>
    <xf numFmtId="0" fontId="15" fillId="33" borderId="65" xfId="0" applyFont="1" applyFill="1" applyBorder="1" applyAlignment="1">
      <alignment horizontal="center"/>
    </xf>
    <xf numFmtId="0" fontId="15" fillId="33" borderId="61" xfId="0" applyFont="1" applyFill="1" applyBorder="1" applyAlignment="1">
      <alignment horizontal="center"/>
    </xf>
    <xf numFmtId="0" fontId="15" fillId="33" borderId="48" xfId="0" applyFont="1" applyFill="1" applyBorder="1" applyAlignment="1">
      <alignment horizontal="center"/>
    </xf>
    <xf numFmtId="0" fontId="104" fillId="0" borderId="55" xfId="0" applyFont="1" applyBorder="1" applyAlignment="1">
      <alignment horizontal="center" wrapText="1"/>
    </xf>
    <xf numFmtId="4" fontId="104" fillId="0" borderId="0" xfId="0" applyNumberFormat="1" applyFont="1" applyAlignment="1">
      <alignment horizontal="center" wrapText="1"/>
    </xf>
    <xf numFmtId="0" fontId="104" fillId="0" borderId="47" xfId="0" applyFont="1" applyBorder="1" applyAlignment="1">
      <alignment horizontal="center" wrapText="1"/>
    </xf>
    <xf numFmtId="0" fontId="105" fillId="33" borderId="79" xfId="0" applyFont="1" applyFill="1" applyBorder="1" applyAlignment="1">
      <alignment horizontal="center" vertical="center" wrapText="1"/>
    </xf>
    <xf numFmtId="4" fontId="105" fillId="33" borderId="66" xfId="0" applyNumberFormat="1" applyFont="1" applyFill="1" applyBorder="1" applyAlignment="1">
      <alignment horizontal="center" vertical="center" wrapText="1"/>
    </xf>
    <xf numFmtId="0" fontId="105" fillId="33" borderId="67" xfId="0" applyFont="1" applyFill="1" applyBorder="1" applyAlignment="1">
      <alignment horizontal="center" vertical="center" wrapText="1"/>
    </xf>
    <xf numFmtId="0" fontId="105" fillId="33" borderId="75" xfId="0" applyFont="1" applyFill="1" applyBorder="1" applyAlignment="1">
      <alignment horizontal="center" vertical="center" wrapText="1"/>
    </xf>
    <xf numFmtId="4" fontId="105" fillId="33" borderId="67" xfId="0" applyNumberFormat="1" applyFont="1" applyFill="1" applyBorder="1" applyAlignment="1">
      <alignment horizontal="center" vertical="center" wrapText="1"/>
    </xf>
    <xf numFmtId="0" fontId="105" fillId="33" borderId="48" xfId="0" applyFont="1" applyFill="1" applyBorder="1" applyAlignment="1">
      <alignment horizontal="center" vertical="center" wrapText="1"/>
    </xf>
    <xf numFmtId="4" fontId="105" fillId="33" borderId="15" xfId="0" applyNumberFormat="1" applyFont="1" applyFill="1" applyBorder="1" applyAlignment="1">
      <alignment horizontal="center" vertical="center" wrapText="1"/>
    </xf>
    <xf numFmtId="0" fontId="105" fillId="33" borderId="57" xfId="0" applyFont="1" applyFill="1" applyBorder="1" applyAlignment="1">
      <alignment horizontal="center" vertical="center" wrapText="1"/>
    </xf>
    <xf numFmtId="0" fontId="105" fillId="33" borderId="66" xfId="0" applyFont="1" applyFill="1" applyBorder="1" applyAlignment="1">
      <alignment horizontal="center" vertical="center" wrapText="1"/>
    </xf>
    <xf numFmtId="3" fontId="105" fillId="33" borderId="67" xfId="0" applyNumberFormat="1" applyFont="1" applyFill="1" applyBorder="1" applyAlignment="1">
      <alignment horizontal="center" vertical="center" wrapText="1"/>
    </xf>
    <xf numFmtId="0" fontId="105" fillId="33" borderId="19" xfId="0" applyFont="1" applyFill="1" applyBorder="1" applyAlignment="1">
      <alignment horizontal="center" vertical="center" wrapText="1"/>
    </xf>
    <xf numFmtId="0" fontId="105" fillId="33" borderId="20" xfId="0" applyFont="1" applyFill="1" applyBorder="1" applyAlignment="1">
      <alignment horizontal="center" vertical="center" wrapText="1"/>
    </xf>
    <xf numFmtId="3" fontId="105" fillId="33" borderId="19" xfId="0" applyNumberFormat="1" applyFont="1" applyFill="1" applyBorder="1" applyAlignment="1">
      <alignment horizontal="center" vertical="center" wrapText="1"/>
    </xf>
    <xf numFmtId="3" fontId="105" fillId="33" borderId="20" xfId="0" applyNumberFormat="1" applyFont="1" applyFill="1" applyBorder="1" applyAlignment="1">
      <alignment horizontal="center" vertical="center" wrapText="1"/>
    </xf>
    <xf numFmtId="3" fontId="52" fillId="0" borderId="14" xfId="0" applyNumberFormat="1" applyFont="1" applyBorder="1" applyAlignment="1">
      <alignment horizontal="center" wrapText="1"/>
    </xf>
    <xf numFmtId="3" fontId="52" fillId="0" borderId="18" xfId="0" applyNumberFormat="1" applyFont="1" applyBorder="1" applyAlignment="1">
      <alignment horizontal="center" wrapText="1"/>
    </xf>
    <xf numFmtId="41" fontId="16" fillId="33" borderId="80" xfId="270" applyFont="1" applyFill="1" applyBorder="1" applyAlignment="1">
      <alignment horizontal="center" wrapText="1"/>
    </xf>
    <xf numFmtId="41" fontId="16" fillId="33" borderId="77" xfId="270" applyFont="1" applyFill="1" applyBorder="1" applyAlignment="1">
      <alignment horizontal="center" wrapText="1"/>
    </xf>
    <xf numFmtId="41" fontId="16" fillId="33" borderId="78" xfId="270" applyFont="1" applyFill="1" applyBorder="1" applyAlignment="1">
      <alignment horizontal="center" wrapText="1"/>
    </xf>
    <xf numFmtId="41" fontId="102" fillId="33" borderId="22" xfId="270" applyFont="1" applyFill="1" applyBorder="1" applyAlignment="1">
      <alignment horizontal="center" vertical="center" wrapText="1"/>
    </xf>
    <xf numFmtId="41" fontId="102" fillId="33" borderId="19" xfId="270" applyFont="1" applyFill="1" applyBorder="1" applyAlignment="1">
      <alignment horizontal="center" vertical="center" wrapText="1"/>
    </xf>
    <xf numFmtId="41" fontId="14" fillId="33" borderId="20" xfId="270" applyFont="1" applyFill="1" applyBorder="1" applyAlignment="1">
      <alignment horizontal="center" vertical="center" wrapText="1"/>
    </xf>
    <xf numFmtId="41" fontId="14" fillId="33" borderId="22" xfId="270" applyFont="1" applyFill="1" applyBorder="1" applyAlignment="1">
      <alignment horizontal="center" vertical="center"/>
    </xf>
    <xf numFmtId="41" fontId="14" fillId="33" borderId="19" xfId="270" applyFont="1" applyFill="1" applyBorder="1" applyAlignment="1">
      <alignment horizontal="center" vertical="center"/>
    </xf>
    <xf numFmtId="0" fontId="17" fillId="31" borderId="14" xfId="0" applyFont="1" applyFill="1" applyBorder="1" applyAlignment="1">
      <alignment horizontal="center"/>
    </xf>
    <xf numFmtId="0" fontId="146" fillId="47" borderId="0" xfId="3063" applyFont="1" applyFill="1" applyAlignment="1">
      <alignment horizontal="center" vertical="center" wrapText="1"/>
    </xf>
    <xf numFmtId="0" fontId="144" fillId="47" borderId="0" xfId="2947" applyFont="1" applyFill="1" applyAlignment="1">
      <alignment horizontal="center" vertical="center"/>
    </xf>
    <xf numFmtId="0" fontId="144" fillId="47" borderId="68" xfId="2947" applyFont="1" applyFill="1" applyBorder="1" applyAlignment="1">
      <alignment horizontal="center" vertical="center"/>
    </xf>
    <xf numFmtId="0" fontId="146" fillId="47" borderId="0" xfId="3063" applyFont="1" applyFill="1" applyAlignment="1">
      <alignment horizontal="left" vertical="center" wrapText="1"/>
    </xf>
    <xf numFmtId="0" fontId="161" fillId="47" borderId="14" xfId="3223" applyFont="1" applyFill="1" applyBorder="1" applyAlignment="1">
      <alignment horizontal="center" vertical="center"/>
    </xf>
    <xf numFmtId="0" fontId="144" fillId="0" borderId="0" xfId="3223" applyFont="1" applyAlignment="1">
      <alignment horizontal="left" vertical="center" wrapText="1"/>
    </xf>
    <xf numFmtId="0" fontId="164" fillId="65" borderId="0" xfId="2950" applyFont="1" applyFill="1" applyAlignment="1">
      <alignment horizontal="center" vertical="center" wrapText="1"/>
    </xf>
    <xf numFmtId="0" fontId="164" fillId="65" borderId="0" xfId="0" applyFont="1" applyFill="1" applyAlignment="1">
      <alignment horizontal="center" vertical="center" wrapText="1"/>
    </xf>
    <xf numFmtId="0" fontId="167" fillId="66" borderId="0" xfId="0" applyFont="1" applyFill="1" applyAlignment="1">
      <alignment horizontal="center" vertical="center" wrapText="1"/>
    </xf>
    <xf numFmtId="0" fontId="166" fillId="66" borderId="0" xfId="0" applyFont="1" applyFill="1" applyAlignment="1">
      <alignment horizontal="center" vertical="center" wrapText="1"/>
    </xf>
    <xf numFmtId="0" fontId="166" fillId="66" borderId="0" xfId="0" applyFont="1" applyFill="1" applyAlignment="1">
      <alignment horizontal="center" vertical="center"/>
    </xf>
    <xf numFmtId="3" fontId="166" fillId="66" borderId="0" xfId="0" applyNumberFormat="1" applyFont="1" applyFill="1" applyAlignment="1">
      <alignment horizontal="center" vertical="center" wrapText="1"/>
    </xf>
    <xf numFmtId="0" fontId="166" fillId="0" borderId="0" xfId="0" applyFont="1" applyAlignment="1">
      <alignment horizontal="center" vertical="center"/>
    </xf>
    <xf numFmtId="0" fontId="163" fillId="0" borderId="14" xfId="3223" applyFont="1" applyBorder="1" applyAlignment="1">
      <alignment horizontal="center" vertical="center"/>
    </xf>
    <xf numFmtId="0" fontId="160" fillId="0" borderId="14" xfId="3223" applyFont="1" applyBorder="1" applyAlignment="1">
      <alignment horizontal="center" vertical="center"/>
    </xf>
    <xf numFmtId="0" fontId="161" fillId="0" borderId="23" xfId="3223" applyFont="1" applyBorder="1" applyAlignment="1">
      <alignment horizontal="center" vertical="center"/>
    </xf>
    <xf numFmtId="0" fontId="161" fillId="0" borderId="28" xfId="3223" applyFont="1" applyBorder="1" applyAlignment="1">
      <alignment horizontal="center" vertical="center"/>
    </xf>
    <xf numFmtId="41" fontId="18" fillId="33" borderId="67" xfId="270" applyFont="1" applyFill="1" applyBorder="1" applyAlignment="1">
      <alignment horizontal="center" vertical="center"/>
    </xf>
    <xf numFmtId="41" fontId="18" fillId="33" borderId="59" xfId="270" applyFont="1" applyFill="1" applyBorder="1" applyAlignment="1">
      <alignment horizontal="center" vertical="center"/>
    </xf>
    <xf numFmtId="41" fontId="17" fillId="31" borderId="0" xfId="270" applyFont="1" applyFill="1" applyAlignment="1">
      <alignment horizontal="center" vertical="center"/>
    </xf>
    <xf numFmtId="41" fontId="47" fillId="31" borderId="0" xfId="270" applyFont="1" applyFill="1" applyAlignment="1">
      <alignment horizontal="center" vertical="center"/>
    </xf>
    <xf numFmtId="41" fontId="40" fillId="31" borderId="0" xfId="270" applyFont="1" applyFill="1" applyAlignment="1">
      <alignment horizontal="center" vertical="center"/>
    </xf>
    <xf numFmtId="41" fontId="45" fillId="0" borderId="30" xfId="270" applyFont="1" applyBorder="1" applyAlignment="1">
      <alignment horizontal="left" vertical="center"/>
    </xf>
    <xf numFmtId="41" fontId="18" fillId="33" borderId="79" xfId="270" applyFont="1" applyFill="1" applyBorder="1" applyAlignment="1">
      <alignment horizontal="center" vertical="center"/>
    </xf>
    <xf numFmtId="41" fontId="18" fillId="33" borderId="60" xfId="270" applyFont="1" applyFill="1" applyBorder="1" applyAlignment="1">
      <alignment horizontal="center" vertical="center"/>
    </xf>
    <xf numFmtId="41" fontId="18" fillId="33" borderId="66" xfId="270" applyFont="1" applyFill="1" applyBorder="1" applyAlignment="1">
      <alignment horizontal="center" vertical="center"/>
    </xf>
    <xf numFmtId="41" fontId="18" fillId="33" borderId="35" xfId="270" applyFont="1" applyFill="1" applyBorder="1" applyAlignment="1">
      <alignment horizontal="center" vertical="center"/>
    </xf>
    <xf numFmtId="0" fontId="17" fillId="0" borderId="0" xfId="0" applyFont="1" applyAlignment="1">
      <alignment horizontal="center" vertical="center"/>
    </xf>
    <xf numFmtId="0" fontId="17" fillId="0" borderId="0" xfId="0" applyFont="1" applyAlignment="1">
      <alignment horizontal="center"/>
    </xf>
    <xf numFmtId="0" fontId="37" fillId="0" borderId="0" xfId="0" applyFont="1" applyAlignment="1">
      <alignment horizontal="center"/>
    </xf>
    <xf numFmtId="0" fontId="40" fillId="0" borderId="0" xfId="0" applyFont="1" applyAlignment="1">
      <alignment horizontal="center"/>
    </xf>
    <xf numFmtId="0" fontId="53" fillId="33" borderId="79" xfId="0" applyFont="1" applyFill="1" applyBorder="1" applyAlignment="1">
      <alignment horizontal="center"/>
    </xf>
    <xf numFmtId="0" fontId="53" fillId="33" borderId="60" xfId="0" applyFont="1" applyFill="1" applyBorder="1" applyAlignment="1">
      <alignment horizontal="center"/>
    </xf>
    <xf numFmtId="0" fontId="53" fillId="33" borderId="66" xfId="0" applyFont="1" applyFill="1" applyBorder="1" applyAlignment="1">
      <alignment horizontal="center" vertical="center" wrapText="1"/>
    </xf>
    <xf numFmtId="0" fontId="53" fillId="33" borderId="35" xfId="0" applyFont="1" applyFill="1" applyBorder="1" applyAlignment="1">
      <alignment horizontal="center" vertical="center" wrapText="1"/>
    </xf>
    <xf numFmtId="3" fontId="53" fillId="33" borderId="67" xfId="0" applyNumberFormat="1" applyFont="1" applyFill="1" applyBorder="1" applyAlignment="1">
      <alignment horizontal="center" vertical="center" wrapText="1"/>
    </xf>
    <xf numFmtId="3" fontId="53" fillId="33" borderId="57" xfId="0" applyNumberFormat="1" applyFont="1" applyFill="1" applyBorder="1" applyAlignment="1">
      <alignment horizontal="center" vertical="center" wrapText="1"/>
    </xf>
    <xf numFmtId="0" fontId="11" fillId="0" borderId="0" xfId="0" applyFont="1" applyAlignment="1">
      <alignment horizontal="center"/>
    </xf>
    <xf numFmtId="3" fontId="17" fillId="0" borderId="0" xfId="0" applyNumberFormat="1" applyFont="1" applyAlignment="1">
      <alignment horizontal="left"/>
    </xf>
    <xf numFmtId="0" fontId="43" fillId="0" borderId="0" xfId="0" applyFont="1" applyAlignment="1">
      <alignment horizontal="center"/>
    </xf>
    <xf numFmtId="41" fontId="50" fillId="31" borderId="0" xfId="270" applyFont="1" applyFill="1" applyAlignment="1">
      <alignment horizontal="center" vertical="center"/>
    </xf>
    <xf numFmtId="41" fontId="14" fillId="33" borderId="80" xfId="270" applyFont="1" applyFill="1" applyBorder="1" applyAlignment="1">
      <alignment horizontal="center" vertical="center"/>
    </xf>
    <xf numFmtId="41" fontId="14" fillId="33" borderId="78" xfId="270" applyFont="1" applyFill="1" applyBorder="1" applyAlignment="1">
      <alignment horizontal="center" vertical="center"/>
    </xf>
    <xf numFmtId="41" fontId="7" fillId="0" borderId="79" xfId="270" applyFont="1" applyBorder="1" applyAlignment="1">
      <alignment horizontal="center" vertical="center"/>
    </xf>
    <xf numFmtId="41" fontId="7" fillId="0" borderId="60" xfId="270" applyFont="1" applyBorder="1" applyAlignment="1">
      <alignment horizontal="center" vertical="center"/>
    </xf>
    <xf numFmtId="41" fontId="14" fillId="33" borderId="77" xfId="270" applyFont="1" applyFill="1" applyBorder="1" applyAlignment="1">
      <alignment horizontal="center" vertical="center"/>
    </xf>
    <xf numFmtId="41" fontId="14" fillId="33" borderId="21" xfId="270" applyFont="1" applyFill="1" applyBorder="1" applyAlignment="1">
      <alignment horizontal="center" vertical="center"/>
    </xf>
    <xf numFmtId="41" fontId="51" fillId="31" borderId="0" xfId="270" applyFont="1" applyFill="1" applyAlignment="1">
      <alignment horizontal="center" vertical="center"/>
    </xf>
    <xf numFmtId="41" fontId="17" fillId="0" borderId="0" xfId="270" applyFont="1" applyAlignment="1">
      <alignment horizontal="center" vertical="center"/>
    </xf>
    <xf numFmtId="41" fontId="52" fillId="31" borderId="0" xfId="270" applyFont="1" applyFill="1" applyAlignment="1">
      <alignment horizontal="center" vertical="center"/>
    </xf>
    <xf numFmtId="0" fontId="17" fillId="0" borderId="0" xfId="0" applyFont="1" applyAlignment="1">
      <alignment horizontal="left" vertical="center"/>
    </xf>
    <xf numFmtId="0" fontId="17" fillId="0" borderId="0" xfId="0" applyFont="1" applyAlignment="1">
      <alignment horizontal="left" vertical="center" wrapText="1"/>
    </xf>
    <xf numFmtId="0" fontId="47" fillId="0" borderId="0" xfId="0" applyFont="1" applyAlignment="1">
      <alignment horizontal="center"/>
    </xf>
    <xf numFmtId="0" fontId="17" fillId="0" borderId="0" xfId="0" applyFont="1" applyAlignment="1">
      <alignment horizontal="justify" vertical="justify" wrapText="1"/>
    </xf>
    <xf numFmtId="0" fontId="17" fillId="0" borderId="0" xfId="0" applyFont="1" applyAlignment="1">
      <alignment horizontal="left" wrapText="1"/>
    </xf>
    <xf numFmtId="0" fontId="36" fillId="31" borderId="0" xfId="0" applyFont="1" applyFill="1" applyAlignment="1">
      <alignment horizontal="justify" vertical="justify" wrapText="1"/>
    </xf>
    <xf numFmtId="0" fontId="17" fillId="0" borderId="0" xfId="0" applyFont="1" applyAlignment="1">
      <alignment horizontal="left"/>
    </xf>
    <xf numFmtId="0" fontId="17" fillId="31" borderId="0" xfId="0" applyFont="1" applyFill="1" applyAlignment="1">
      <alignment horizontal="justify" vertical="justify" wrapText="1"/>
    </xf>
    <xf numFmtId="0" fontId="41" fillId="0" borderId="0" xfId="0" applyFont="1" applyAlignment="1">
      <alignment horizontal="center"/>
    </xf>
    <xf numFmtId="0" fontId="43" fillId="0" borderId="0" xfId="0" applyFont="1" applyAlignment="1">
      <alignment horizontal="left"/>
    </xf>
    <xf numFmtId="0" fontId="39" fillId="0" borderId="0" xfId="0" applyFont="1" applyAlignment="1">
      <alignment horizontal="left"/>
    </xf>
    <xf numFmtId="0" fontId="37" fillId="0" borderId="32" xfId="0" applyFont="1" applyBorder="1" applyAlignment="1">
      <alignment horizontal="center"/>
    </xf>
    <xf numFmtId="0" fontId="37" fillId="0" borderId="33" xfId="0" applyFont="1" applyBorder="1" applyAlignment="1">
      <alignment horizontal="center"/>
    </xf>
    <xf numFmtId="0" fontId="37" fillId="0" borderId="34" xfId="0" applyFont="1" applyBorder="1" applyAlignment="1">
      <alignment horizontal="center"/>
    </xf>
    <xf numFmtId="0" fontId="39" fillId="31" borderId="36" xfId="0" applyFont="1" applyFill="1" applyBorder="1" applyAlignment="1">
      <alignment horizontal="left"/>
    </xf>
    <xf numFmtId="0" fontId="39" fillId="31" borderId="44" xfId="0" applyFont="1" applyFill="1" applyBorder="1" applyAlignment="1">
      <alignment horizontal="left"/>
    </xf>
    <xf numFmtId="0" fontId="15" fillId="33" borderId="67" xfId="0" applyFont="1" applyFill="1" applyBorder="1" applyAlignment="1">
      <alignment horizontal="center" vertical="center" wrapText="1"/>
    </xf>
    <xf numFmtId="0" fontId="15" fillId="33" borderId="59" xfId="0" applyFont="1" applyFill="1" applyBorder="1" applyAlignment="1">
      <alignment horizontal="center" vertical="center" wrapText="1"/>
    </xf>
    <xf numFmtId="0" fontId="23" fillId="0" borderId="0" xfId="0" applyFont="1" applyAlignment="1">
      <alignment horizontal="center"/>
    </xf>
    <xf numFmtId="0" fontId="15" fillId="33" borderId="79" xfId="0" applyFont="1" applyFill="1" applyBorder="1" applyAlignment="1">
      <alignment horizontal="center" vertical="center"/>
    </xf>
    <xf numFmtId="0" fontId="15" fillId="33" borderId="60" xfId="0" applyFont="1" applyFill="1" applyBorder="1" applyAlignment="1">
      <alignment horizontal="center" vertical="center"/>
    </xf>
    <xf numFmtId="0" fontId="15" fillId="33" borderId="66" xfId="0" applyFont="1" applyFill="1" applyBorder="1" applyAlignment="1">
      <alignment horizontal="center" vertical="center" wrapText="1"/>
    </xf>
    <xf numFmtId="0" fontId="15" fillId="33" borderId="35" xfId="0" applyFont="1" applyFill="1" applyBorder="1" applyAlignment="1">
      <alignment horizontal="center" vertical="center" wrapText="1"/>
    </xf>
    <xf numFmtId="0" fontId="52" fillId="0" borderId="0" xfId="0" applyFont="1" applyAlignment="1">
      <alignment horizontal="center"/>
    </xf>
    <xf numFmtId="0" fontId="51" fillId="0" borderId="32" xfId="0" applyFont="1" applyBorder="1" applyAlignment="1">
      <alignment horizontal="center"/>
    </xf>
    <xf numFmtId="0" fontId="51" fillId="0" borderId="33" xfId="0" applyFont="1" applyBorder="1" applyAlignment="1">
      <alignment horizontal="center"/>
    </xf>
    <xf numFmtId="0" fontId="51" fillId="0" borderId="34" xfId="0" applyFont="1" applyBorder="1" applyAlignment="1">
      <alignment horizontal="center"/>
    </xf>
    <xf numFmtId="0" fontId="104" fillId="0" borderId="36" xfId="0" applyFont="1" applyBorder="1" applyAlignment="1">
      <alignment horizontal="center"/>
    </xf>
    <xf numFmtId="0" fontId="104" fillId="0" borderId="40" xfId="0" applyFont="1" applyBorder="1" applyAlignment="1">
      <alignment horizontal="center"/>
    </xf>
    <xf numFmtId="0" fontId="104" fillId="0" borderId="75" xfId="0" applyFont="1" applyBorder="1" applyAlignment="1">
      <alignment horizontal="center"/>
    </xf>
    <xf numFmtId="0" fontId="104" fillId="0" borderId="44" xfId="0" applyFont="1" applyBorder="1" applyAlignment="1">
      <alignment horizontal="center"/>
    </xf>
    <xf numFmtId="0" fontId="104" fillId="0" borderId="5" xfId="0" applyFont="1" applyBorder="1" applyAlignment="1">
      <alignment horizontal="center"/>
    </xf>
    <xf numFmtId="0" fontId="104" fillId="0" borderId="76" xfId="0" applyFont="1" applyBorder="1" applyAlignment="1">
      <alignment horizontal="center"/>
    </xf>
    <xf numFmtId="4" fontId="104" fillId="0" borderId="58" xfId="0" applyNumberFormat="1" applyFont="1" applyBorder="1" applyAlignment="1">
      <alignment horizontal="center" wrapText="1"/>
    </xf>
    <xf numFmtId="4" fontId="104" fillId="0" borderId="46" xfId="0" applyNumberFormat="1" applyFont="1" applyBorder="1" applyAlignment="1">
      <alignment horizontal="center" wrapText="1"/>
    </xf>
    <xf numFmtId="4" fontId="104" fillId="0" borderId="71" xfId="0" applyNumberFormat="1" applyFont="1" applyBorder="1" applyAlignment="1">
      <alignment horizontal="center" wrapText="1"/>
    </xf>
    <xf numFmtId="3" fontId="52" fillId="32" borderId="0" xfId="0" applyNumberFormat="1" applyFont="1" applyFill="1" applyAlignment="1">
      <alignment horizontal="left" vertical="center" wrapText="1"/>
    </xf>
    <xf numFmtId="41" fontId="38" fillId="0" borderId="0" xfId="270" applyFont="1" applyAlignment="1">
      <alignment horizontal="center"/>
    </xf>
    <xf numFmtId="41" fontId="98" fillId="0" borderId="0" xfId="270" applyFont="1" applyAlignment="1">
      <alignment horizontal="left"/>
    </xf>
    <xf numFmtId="41" fontId="10" fillId="33" borderId="79" xfId="270" applyFont="1" applyFill="1" applyBorder="1" applyAlignment="1">
      <alignment horizontal="center"/>
    </xf>
    <xf numFmtId="41" fontId="10" fillId="33" borderId="30" xfId="270" applyFont="1" applyFill="1" applyBorder="1" applyAlignment="1">
      <alignment horizontal="center"/>
    </xf>
    <xf numFmtId="41" fontId="10" fillId="33" borderId="60" xfId="270" applyFont="1" applyFill="1" applyBorder="1" applyAlignment="1">
      <alignment horizontal="center"/>
    </xf>
    <xf numFmtId="41" fontId="16" fillId="33" borderId="80" xfId="270" applyFont="1" applyFill="1" applyBorder="1" applyAlignment="1">
      <alignment horizontal="center"/>
    </xf>
    <xf numFmtId="41" fontId="16" fillId="33" borderId="77" xfId="270" applyFont="1" applyFill="1" applyBorder="1" applyAlignment="1">
      <alignment horizontal="center"/>
    </xf>
    <xf numFmtId="41" fontId="16" fillId="33" borderId="21" xfId="270" applyFont="1" applyFill="1" applyBorder="1" applyAlignment="1">
      <alignment horizontal="center"/>
    </xf>
    <xf numFmtId="41" fontId="17" fillId="0" borderId="0" xfId="270" applyFont="1" applyAlignment="1">
      <alignment horizontal="center"/>
    </xf>
    <xf numFmtId="41" fontId="14" fillId="33" borderId="25" xfId="270" applyFont="1" applyFill="1" applyBorder="1" applyAlignment="1">
      <alignment horizontal="center" vertical="center"/>
    </xf>
    <xf numFmtId="41" fontId="17" fillId="31" borderId="31" xfId="270" applyFont="1" applyFill="1" applyBorder="1" applyAlignment="1">
      <alignment horizontal="left"/>
    </xf>
    <xf numFmtId="41" fontId="17" fillId="31" borderId="28" xfId="270" applyFont="1" applyFill="1" applyBorder="1" applyAlignment="1">
      <alignment horizontal="left"/>
    </xf>
    <xf numFmtId="41" fontId="17" fillId="31" borderId="62" xfId="270" applyFont="1" applyFill="1" applyBorder="1" applyAlignment="1">
      <alignment horizontal="left"/>
    </xf>
    <xf numFmtId="41" fontId="17" fillId="31" borderId="63" xfId="270" applyFont="1" applyFill="1" applyBorder="1" applyAlignment="1">
      <alignment horizontal="left"/>
    </xf>
    <xf numFmtId="41" fontId="15" fillId="33" borderId="32" xfId="270" applyFont="1" applyFill="1" applyBorder="1" applyAlignment="1">
      <alignment horizontal="left"/>
    </xf>
    <xf numFmtId="41" fontId="15" fillId="33" borderId="42" xfId="270" applyFont="1" applyFill="1" applyBorder="1" applyAlignment="1">
      <alignment horizontal="left"/>
    </xf>
    <xf numFmtId="41" fontId="17" fillId="31" borderId="32" xfId="270" applyFont="1" applyFill="1" applyBorder="1" applyAlignment="1">
      <alignment horizontal="left"/>
    </xf>
    <xf numFmtId="41" fontId="17" fillId="31" borderId="42" xfId="270" applyFont="1" applyFill="1" applyBorder="1" applyAlignment="1">
      <alignment horizontal="left"/>
    </xf>
    <xf numFmtId="0" fontId="42" fillId="0" borderId="40" xfId="0" applyFont="1" applyBorder="1" applyAlignment="1">
      <alignment horizontal="justify"/>
    </xf>
    <xf numFmtId="0" fontId="17" fillId="0" borderId="0" xfId="0" applyFont="1" applyAlignment="1">
      <alignment horizontal="center" vertical="top"/>
    </xf>
    <xf numFmtId="0" fontId="38" fillId="0" borderId="0" xfId="0" applyFont="1" applyAlignment="1">
      <alignment horizontal="center"/>
    </xf>
    <xf numFmtId="0" fontId="15" fillId="33" borderId="80" xfId="0" applyFont="1" applyFill="1" applyBorder="1" applyAlignment="1">
      <alignment horizontal="center" wrapText="1"/>
    </xf>
    <xf numFmtId="0" fontId="15" fillId="33" borderId="77" xfId="0" applyFont="1" applyFill="1" applyBorder="1" applyAlignment="1">
      <alignment horizontal="center" wrapText="1"/>
    </xf>
    <xf numFmtId="0" fontId="15" fillId="33" borderId="78" xfId="0" applyFont="1" applyFill="1" applyBorder="1" applyAlignment="1">
      <alignment horizontal="center" wrapText="1"/>
    </xf>
    <xf numFmtId="0" fontId="42" fillId="31" borderId="0" xfId="0" applyFont="1" applyFill="1" applyBorder="1" applyAlignment="1">
      <alignment horizontal="justify"/>
    </xf>
    <xf numFmtId="41" fontId="52" fillId="0" borderId="0" xfId="270" applyFont="1" applyAlignment="1">
      <alignment horizontal="center" vertical="center"/>
    </xf>
    <xf numFmtId="41" fontId="105" fillId="33" borderId="25" xfId="270" applyFont="1" applyFill="1" applyBorder="1" applyAlignment="1">
      <alignment horizontal="center" vertical="center"/>
    </xf>
    <xf numFmtId="41" fontId="105" fillId="33" borderId="78" xfId="270" applyFont="1" applyFill="1" applyBorder="1" applyAlignment="1">
      <alignment horizontal="center" vertical="center"/>
    </xf>
    <xf numFmtId="41" fontId="52" fillId="31" borderId="31" xfId="270" applyFont="1" applyFill="1" applyBorder="1" applyAlignment="1">
      <alignment horizontal="left" vertical="center"/>
    </xf>
    <xf numFmtId="41" fontId="52" fillId="31" borderId="28" xfId="270" applyFont="1" applyFill="1" applyBorder="1" applyAlignment="1">
      <alignment horizontal="left" vertical="center"/>
    </xf>
  </cellXfs>
  <cellStyles count="7886">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Énfasis1" xfId="13" builtinId="30" customBuiltin="1"/>
    <cellStyle name="20% - Énfasis1 2" xfId="14" xr:uid="{00000000-0005-0000-0000-00000D000000}"/>
    <cellStyle name="20% - Énfasis1 2 2" xfId="2107" xr:uid="{C15CB2A8-9D57-4C20-8901-BE620C8D2AAB}"/>
    <cellStyle name="20% - Énfasis1 2 2 2" xfId="4695" xr:uid="{7DB09CE1-AE1A-4121-A297-EEB96034FC29}"/>
    <cellStyle name="20% - Énfasis1 2 2 3" xfId="7004" xr:uid="{35A6484B-B0A1-4CC8-B8C3-095B861BC312}"/>
    <cellStyle name="20% - Énfasis1 2 3" xfId="3227" xr:uid="{26BF4F47-542E-4FA2-BED4-861EE22BD56B}"/>
    <cellStyle name="20% - Énfasis1 2 4" xfId="5568" xr:uid="{23120CA5-DCB2-4658-932E-3F82860A3A18}"/>
    <cellStyle name="20% - Énfasis1 3" xfId="2106" xr:uid="{4EE88AC2-303F-49F4-9289-AB0D50F7763B}"/>
    <cellStyle name="20% - Énfasis1 3 2" xfId="4694" xr:uid="{7FA278B0-45E4-4ACE-959B-C324DDA7DBC6}"/>
    <cellStyle name="20% - Énfasis1 3 3" xfId="7003" xr:uid="{69E3C9D4-FF15-4C64-A264-11D2EB23505B}"/>
    <cellStyle name="20% - Énfasis1 4" xfId="3226" xr:uid="{3964BA5E-DB7D-424B-B759-970074383AFD}"/>
    <cellStyle name="20% - Énfasis1 5" xfId="5567" xr:uid="{7BEE22EA-393B-46A2-91C7-F38A82C17C78}"/>
    <cellStyle name="20% - Énfasis2" xfId="15" builtinId="34" customBuiltin="1"/>
    <cellStyle name="20% - Énfasis2 2" xfId="16" xr:uid="{00000000-0005-0000-0000-00000F000000}"/>
    <cellStyle name="20% - Énfasis2 2 2" xfId="2109" xr:uid="{923415DE-BE03-4D13-845C-44B6875F31FA}"/>
    <cellStyle name="20% - Énfasis2 2 2 2" xfId="4697" xr:uid="{BF84D33F-D3BD-4561-9E56-23C877CDD961}"/>
    <cellStyle name="20% - Énfasis2 2 2 3" xfId="7006" xr:uid="{C2E230D0-7BAB-445B-8BC1-EA1EF7EA8BAE}"/>
    <cellStyle name="20% - Énfasis2 2 3" xfId="3229" xr:uid="{F95FC271-41FB-4E3A-94E4-F2E8B136522B}"/>
    <cellStyle name="20% - Énfasis2 2 4" xfId="5570" xr:uid="{BFC2F688-E94C-425C-8051-33CB2AF7489C}"/>
    <cellStyle name="20% - Énfasis2 3" xfId="2108" xr:uid="{3B522BFE-9ADA-4D65-AAA1-DC03F2105AD2}"/>
    <cellStyle name="20% - Énfasis2 3 2" xfId="4696" xr:uid="{2B60FB51-A618-420D-867E-F9DC743B0FBF}"/>
    <cellStyle name="20% - Énfasis2 3 3" xfId="7005" xr:uid="{496CE4F8-56B0-469C-8CEE-48BDF62AA17B}"/>
    <cellStyle name="20% - Énfasis2 4" xfId="3228" xr:uid="{5D320B0B-4740-4BDE-AEDC-0B7465663A7F}"/>
    <cellStyle name="20% - Énfasis2 5" xfId="5569" xr:uid="{D551AD4F-259E-4C74-89F1-6E49CD2C9717}"/>
    <cellStyle name="20% - Énfasis3" xfId="17" builtinId="38" customBuiltin="1"/>
    <cellStyle name="20% - Énfasis3 2" xfId="18" xr:uid="{00000000-0005-0000-0000-000011000000}"/>
    <cellStyle name="20% - Énfasis3 2 2" xfId="2111" xr:uid="{ABF0258F-A6A2-497C-B17F-60B473C92A5D}"/>
    <cellStyle name="20% - Énfasis3 2 2 2" xfId="4699" xr:uid="{0E531CF9-DDDE-4D90-883F-57D9E707F697}"/>
    <cellStyle name="20% - Énfasis3 2 2 3" xfId="7008" xr:uid="{C9FE4BEE-1281-4505-AEC9-22656EB70718}"/>
    <cellStyle name="20% - Énfasis3 2 3" xfId="3231" xr:uid="{CCBF9720-A2BD-45A3-85AF-58BE71FAFDA0}"/>
    <cellStyle name="20% - Énfasis3 2 4" xfId="5572" xr:uid="{10508FE5-92F4-4060-92FA-9037422BCCD2}"/>
    <cellStyle name="20% - Énfasis3 3" xfId="2110" xr:uid="{959A5F36-4146-411D-953F-7D230EDBEB16}"/>
    <cellStyle name="20% - Énfasis3 3 2" xfId="4698" xr:uid="{1E21E27C-993F-4BD4-9F5D-EC3D2BBB7093}"/>
    <cellStyle name="20% - Énfasis3 3 3" xfId="7007" xr:uid="{A3C8CC87-45D9-4272-87F1-36ABE4D139C4}"/>
    <cellStyle name="20% - Énfasis3 4" xfId="3230" xr:uid="{617DEB36-0804-4CD4-9082-748B7A4556B6}"/>
    <cellStyle name="20% - Énfasis3 5" xfId="5571" xr:uid="{E2D89923-9E21-4D3F-A0D6-CE39ED86829E}"/>
    <cellStyle name="20% - Énfasis4" xfId="19" builtinId="42" customBuiltin="1"/>
    <cellStyle name="20% - Énfasis4 2" xfId="20" xr:uid="{00000000-0005-0000-0000-000013000000}"/>
    <cellStyle name="20% - Énfasis4 2 2" xfId="2113" xr:uid="{D8D3887F-860D-4BA8-A787-0CF7D9E7A2A9}"/>
    <cellStyle name="20% - Énfasis4 2 2 2" xfId="4701" xr:uid="{C86611AF-C7BB-4F61-92E1-7856BABF526F}"/>
    <cellStyle name="20% - Énfasis4 2 2 3" xfId="7010" xr:uid="{F2886183-12C8-4AA7-A909-F3F25720512F}"/>
    <cellStyle name="20% - Énfasis4 2 3" xfId="3233" xr:uid="{0FBC29A9-295E-415B-97B7-042675BE1240}"/>
    <cellStyle name="20% - Énfasis4 2 4" xfId="5574" xr:uid="{9723F1E1-FC57-4A47-9F4C-747E97544F28}"/>
    <cellStyle name="20% - Énfasis4 3" xfId="2112" xr:uid="{64255861-4A16-476A-98FA-C89367F87282}"/>
    <cellStyle name="20% - Énfasis4 3 2" xfId="4700" xr:uid="{4934FB8B-DDEE-43A2-A68A-D6FED293EE7A}"/>
    <cellStyle name="20% - Énfasis4 3 3" xfId="7009" xr:uid="{94B049E1-978F-4D35-AE67-C5EB7EE548DE}"/>
    <cellStyle name="20% - Énfasis4 4" xfId="3232" xr:uid="{8C2318C2-0967-48D3-BB5B-E952B8D2133D}"/>
    <cellStyle name="20% - Énfasis4 5" xfId="5573" xr:uid="{BF426DB5-889F-4492-969B-58A3E223D58C}"/>
    <cellStyle name="20% - Énfasis5" xfId="21" builtinId="46" customBuiltin="1"/>
    <cellStyle name="20% - Énfasis5 2" xfId="22" xr:uid="{00000000-0005-0000-0000-000015000000}"/>
    <cellStyle name="20% - Énfasis5 2 2" xfId="2115" xr:uid="{23E27D44-6598-4B40-BFC8-815C2F6B25A9}"/>
    <cellStyle name="20% - Énfasis5 2 2 2" xfId="4703" xr:uid="{FA2593BF-D805-436E-983A-9249E4083C09}"/>
    <cellStyle name="20% - Énfasis5 2 2 3" xfId="7012" xr:uid="{005EE95B-632F-433D-BD88-284DDB7B1FDB}"/>
    <cellStyle name="20% - Énfasis5 2 3" xfId="3235" xr:uid="{04987158-3DDF-48E6-B0E9-9850E4A7D4B7}"/>
    <cellStyle name="20% - Énfasis5 2 4" xfId="5576" xr:uid="{BB224F28-D603-4DD6-99BF-AEA28C861CA5}"/>
    <cellStyle name="20% - Énfasis5 3" xfId="2114" xr:uid="{BD2FA702-1A7D-48E7-B6F3-15B5702230EE}"/>
    <cellStyle name="20% - Énfasis5 3 2" xfId="4702" xr:uid="{75AE1330-ED6A-4CB5-A834-D8691394C23A}"/>
    <cellStyle name="20% - Énfasis5 3 3" xfId="7011" xr:uid="{1657F329-1FA0-4353-978A-46BFECF21EDE}"/>
    <cellStyle name="20% - Énfasis5 4" xfId="3234" xr:uid="{DF8C15DB-591C-4193-91A7-7B1022524EAF}"/>
    <cellStyle name="20% - Énfasis5 5" xfId="5575" xr:uid="{D78E015F-21B5-4B16-9571-C771DC1C0DF1}"/>
    <cellStyle name="20% - Énfasis6" xfId="23" builtinId="50" customBuiltin="1"/>
    <cellStyle name="20% - Énfasis6 2" xfId="24" xr:uid="{00000000-0005-0000-0000-000017000000}"/>
    <cellStyle name="20% - Énfasis6 2 2" xfId="2117" xr:uid="{680BF42A-8C1A-457B-81D2-61841FD3E8A1}"/>
    <cellStyle name="20% - Énfasis6 2 2 2" xfId="4705" xr:uid="{91EC4362-3A71-4D7A-9244-6AE37EF22565}"/>
    <cellStyle name="20% - Énfasis6 2 2 3" xfId="7014" xr:uid="{402B1C4A-2D42-44B8-8C83-CC928DAB99CD}"/>
    <cellStyle name="20% - Énfasis6 2 3" xfId="3237" xr:uid="{BCC76EAF-643B-4085-84C8-854169FFBAE4}"/>
    <cellStyle name="20% - Énfasis6 2 4" xfId="5578" xr:uid="{6EF78696-138D-4343-82D6-DE004F245FFA}"/>
    <cellStyle name="20% - Énfasis6 3" xfId="2116" xr:uid="{7446C9F8-2BD8-4A67-9646-4BFB6F7E1C8F}"/>
    <cellStyle name="20% - Énfasis6 3 2" xfId="4704" xr:uid="{D8EBBD07-1306-4A6C-9808-452F3D05B909}"/>
    <cellStyle name="20% - Énfasis6 3 3" xfId="7013" xr:uid="{2F7F229E-0FF4-49A8-9D11-437216B2C8BF}"/>
    <cellStyle name="20% - Énfasis6 4" xfId="3236" xr:uid="{6C01AA23-2D70-428E-9911-A396EF29093C}"/>
    <cellStyle name="20% - Énfasis6 5" xfId="5577" xr:uid="{B13206E5-5E69-41A0-82F2-FE01BCB3D02C}"/>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Énfasis1" xfId="37" builtinId="31" customBuiltin="1"/>
    <cellStyle name="40% - Énfasis1 2" xfId="38" xr:uid="{00000000-0005-0000-0000-000025000000}"/>
    <cellStyle name="40% - Énfasis1 2 2" xfId="2119" xr:uid="{9F67A6CD-E108-4085-AF5B-D857A2C0B65D}"/>
    <cellStyle name="40% - Énfasis1 2 2 2" xfId="4707" xr:uid="{EE2B55D2-4AFB-43A1-97AF-D699FD137C24}"/>
    <cellStyle name="40% - Énfasis1 2 2 3" xfId="7016" xr:uid="{7DB83449-DE36-416C-80B2-614369DB353B}"/>
    <cellStyle name="40% - Énfasis1 2 3" xfId="3239" xr:uid="{018EF961-9718-4BFD-A97E-53579B2068D4}"/>
    <cellStyle name="40% - Énfasis1 2 4" xfId="5580" xr:uid="{6AA3A86F-AD01-40B6-8F2A-3E950A368A48}"/>
    <cellStyle name="40% - Énfasis1 3" xfId="2118" xr:uid="{1E3EC196-3237-45E4-9802-968D74647AB2}"/>
    <cellStyle name="40% - Énfasis1 3 2" xfId="4706" xr:uid="{0867F814-C595-4CC7-BC19-343F0F096E12}"/>
    <cellStyle name="40% - Énfasis1 3 3" xfId="7015" xr:uid="{B8AF6CD3-F5AD-46C5-A9DF-4150AD3FD62E}"/>
    <cellStyle name="40% - Énfasis1 4" xfId="3238" xr:uid="{65588E12-1AF4-4BC6-A98A-E1FEA0E39BB9}"/>
    <cellStyle name="40% - Énfasis1 5" xfId="5579" xr:uid="{B47AF3F8-C1D6-4C6B-8283-04242ED82DEB}"/>
    <cellStyle name="40% - Énfasis2" xfId="39" builtinId="35" customBuiltin="1"/>
    <cellStyle name="40% - Énfasis2 2" xfId="40" xr:uid="{00000000-0005-0000-0000-000027000000}"/>
    <cellStyle name="40% - Énfasis2 2 2" xfId="2121" xr:uid="{AC825942-009D-40FA-8B98-ED6E6738D9D3}"/>
    <cellStyle name="40% - Énfasis2 2 2 2" xfId="4709" xr:uid="{24CC8B95-D280-468A-AB77-A57E879DDC6E}"/>
    <cellStyle name="40% - Énfasis2 2 2 3" xfId="7018" xr:uid="{C306AA34-787D-4DCF-BA96-4C716E237481}"/>
    <cellStyle name="40% - Énfasis2 2 3" xfId="3241" xr:uid="{5FAA7C07-6A53-4654-895C-748DE105C200}"/>
    <cellStyle name="40% - Énfasis2 2 4" xfId="5582" xr:uid="{712A646B-FF14-4336-94A5-B30DD2F31B95}"/>
    <cellStyle name="40% - Énfasis2 3" xfId="2120" xr:uid="{02608394-269D-49D3-A2D8-771E81CF0E45}"/>
    <cellStyle name="40% - Énfasis2 3 2" xfId="4708" xr:uid="{9A75B3A4-BEC2-48BB-AD1C-782A5ACBAEBF}"/>
    <cellStyle name="40% - Énfasis2 3 3" xfId="7017" xr:uid="{49AB6A05-A391-4DA4-9C52-92E18BC5B57B}"/>
    <cellStyle name="40% - Énfasis2 4" xfId="3240" xr:uid="{B44C26D5-6E57-4226-8990-171E4451A6F9}"/>
    <cellStyle name="40% - Énfasis2 5" xfId="5581" xr:uid="{AB7DAD44-5F94-4ABA-9AED-867096A66579}"/>
    <cellStyle name="40% - Énfasis3" xfId="41" builtinId="39" customBuiltin="1"/>
    <cellStyle name="40% - Énfasis3 2" xfId="42" xr:uid="{00000000-0005-0000-0000-000029000000}"/>
    <cellStyle name="40% - Énfasis3 2 2" xfId="2123" xr:uid="{05F08E9F-DAA6-4D52-A52E-66BA3E450BB7}"/>
    <cellStyle name="40% - Énfasis3 2 2 2" xfId="4711" xr:uid="{6783D03B-7212-4AA4-AF92-8BDF95F23E38}"/>
    <cellStyle name="40% - Énfasis3 2 2 3" xfId="7020" xr:uid="{E4840524-3990-42B9-AE43-DDB0E25B5CAC}"/>
    <cellStyle name="40% - Énfasis3 2 3" xfId="3243" xr:uid="{43BFDAA7-B53C-4A35-9672-C5A2483981D5}"/>
    <cellStyle name="40% - Énfasis3 2 4" xfId="5584" xr:uid="{FD207B59-4659-411C-81B6-CCE0040C4912}"/>
    <cellStyle name="40% - Énfasis3 3" xfId="2122" xr:uid="{AE3BF1B3-F44B-49D9-BD2E-D1DBC968575C}"/>
    <cellStyle name="40% - Énfasis3 3 2" xfId="4710" xr:uid="{77E1834D-F4F8-4403-8BB5-3908DA8DCCB5}"/>
    <cellStyle name="40% - Énfasis3 3 3" xfId="7019" xr:uid="{92038E59-27F4-4153-834E-B29CACBDE586}"/>
    <cellStyle name="40% - Énfasis3 4" xfId="3242" xr:uid="{4900245E-2EC4-4360-969F-6408F4110411}"/>
    <cellStyle name="40% - Énfasis3 5" xfId="5583" xr:uid="{AF9F3BDD-F354-4BAB-A7E6-64C60DFA9A7F}"/>
    <cellStyle name="40% - Énfasis4" xfId="43" builtinId="43" customBuiltin="1"/>
    <cellStyle name="40% - Énfasis4 2" xfId="44" xr:uid="{00000000-0005-0000-0000-00002B000000}"/>
    <cellStyle name="40% - Énfasis4 2 2" xfId="2125" xr:uid="{3C5BD3EF-4C4E-4ED2-978F-36D9EAE5D1FD}"/>
    <cellStyle name="40% - Énfasis4 2 2 2" xfId="4713" xr:uid="{7B03EA3B-063F-42C9-A9B3-F0F59749D410}"/>
    <cellStyle name="40% - Énfasis4 2 2 3" xfId="7022" xr:uid="{2C35E481-A886-4D39-8D20-0D6CA052C46C}"/>
    <cellStyle name="40% - Énfasis4 2 3" xfId="3245" xr:uid="{EC7CFAF8-8F2B-4248-81D9-8446B337D9F8}"/>
    <cellStyle name="40% - Énfasis4 2 4" xfId="5586" xr:uid="{FEA671FE-2D12-403F-9878-9CD3DD1397B9}"/>
    <cellStyle name="40% - Énfasis4 3" xfId="2124" xr:uid="{4F0353B6-4466-49F0-B072-F1BBE6F80381}"/>
    <cellStyle name="40% - Énfasis4 3 2" xfId="4712" xr:uid="{49BFDEEA-6B63-4FE5-9C79-7DF711A6A541}"/>
    <cellStyle name="40% - Énfasis4 3 3" xfId="7021" xr:uid="{AAB757D6-8347-419F-8E5C-23C3F2BB4996}"/>
    <cellStyle name="40% - Énfasis4 4" xfId="3244" xr:uid="{0CD5921B-2D40-419D-B753-BC3A15B9274A}"/>
    <cellStyle name="40% - Énfasis4 5" xfId="5585" xr:uid="{9D6C4FD0-B9D1-4FE5-AD37-DBC632D53BBC}"/>
    <cellStyle name="40% - Énfasis5" xfId="45" builtinId="47" customBuiltin="1"/>
    <cellStyle name="40% - Énfasis5 2" xfId="46" xr:uid="{00000000-0005-0000-0000-00002D000000}"/>
    <cellStyle name="40% - Énfasis5 2 2" xfId="2127" xr:uid="{EFFFF10B-13E7-4760-8930-A65206C5DAF1}"/>
    <cellStyle name="40% - Énfasis5 2 2 2" xfId="4715" xr:uid="{B2A39716-997D-4ECE-8935-50FCBFD3EB26}"/>
    <cellStyle name="40% - Énfasis5 2 2 3" xfId="7024" xr:uid="{F5D91D37-82BB-48E4-A070-B9C32BF19402}"/>
    <cellStyle name="40% - Énfasis5 2 3" xfId="3247" xr:uid="{A1343789-5F7A-4B42-B426-D334FBA456A8}"/>
    <cellStyle name="40% - Énfasis5 2 4" xfId="5588" xr:uid="{EAB9D741-E260-44CF-8D67-C004718C0543}"/>
    <cellStyle name="40% - Énfasis5 3" xfId="2126" xr:uid="{703B468E-459B-4535-89FC-DCC6A511C8C5}"/>
    <cellStyle name="40% - Énfasis5 3 2" xfId="4714" xr:uid="{CD7B4277-D7FD-47CF-A49D-1EBFEF7BFDE8}"/>
    <cellStyle name="40% - Énfasis5 3 3" xfId="7023" xr:uid="{DE1B99CC-EDCB-4549-A83F-D1432310ADDF}"/>
    <cellStyle name="40% - Énfasis5 4" xfId="3246" xr:uid="{285A17E5-7342-473B-82F8-4078890B9FF1}"/>
    <cellStyle name="40% - Énfasis5 5" xfId="5587" xr:uid="{52EE392D-B968-479B-93B2-86A507E8D4C3}"/>
    <cellStyle name="40% - Énfasis6" xfId="47" builtinId="51" customBuiltin="1"/>
    <cellStyle name="40% - Énfasis6 2" xfId="48" xr:uid="{00000000-0005-0000-0000-00002F000000}"/>
    <cellStyle name="40% - Énfasis6 2 2" xfId="2129" xr:uid="{94CDC68E-AA5B-46EB-886C-95A6FE6406B5}"/>
    <cellStyle name="40% - Énfasis6 2 2 2" xfId="4717" xr:uid="{C6F12741-7FD9-4CC9-9AF3-D86831EE60A7}"/>
    <cellStyle name="40% - Énfasis6 2 2 3" xfId="7026" xr:uid="{4AF4E633-503F-4AB3-96E9-1F0DCD719E57}"/>
    <cellStyle name="40% - Énfasis6 2 3" xfId="3249" xr:uid="{2FA8723C-2FC7-4C53-AA12-BDDFD05E7984}"/>
    <cellStyle name="40% - Énfasis6 2 4" xfId="5590" xr:uid="{09AA8C74-EAA9-437F-A92E-16625DDDD69B}"/>
    <cellStyle name="40% - Énfasis6 3" xfId="2128" xr:uid="{9C0E2052-5BA7-4DA6-8217-702A55030CC9}"/>
    <cellStyle name="40% - Énfasis6 3 2" xfId="4716" xr:uid="{7B9622AB-4925-432F-83F4-06CA794FD138}"/>
    <cellStyle name="40% - Énfasis6 3 3" xfId="7025" xr:uid="{413C036F-A0B1-4F9E-B5AC-A3F04414EB71}"/>
    <cellStyle name="40% - Énfasis6 4" xfId="3248" xr:uid="{F4A0E046-E222-472E-B2E1-D1B44AFF4D00}"/>
    <cellStyle name="40% - Énfasis6 5" xfId="5589" xr:uid="{831C2398-15BD-43BA-AE79-F8CC8A31EA1D}"/>
    <cellStyle name="60% - Accent1" xfId="49" xr:uid="{00000000-0005-0000-0000-000030000000}"/>
    <cellStyle name="60% - Accent1 2" xfId="50" xr:uid="{00000000-0005-0000-0000-000031000000}"/>
    <cellStyle name="60% - Accent2" xfId="51" xr:uid="{00000000-0005-0000-0000-000032000000}"/>
    <cellStyle name="60% - Accent2 2" xfId="52" xr:uid="{00000000-0005-0000-0000-000033000000}"/>
    <cellStyle name="60% - Accent3" xfId="53" xr:uid="{00000000-0005-0000-0000-000034000000}"/>
    <cellStyle name="60% - Accent3 2" xfId="54" xr:uid="{00000000-0005-0000-0000-000035000000}"/>
    <cellStyle name="60% - Accent4" xfId="55" xr:uid="{00000000-0005-0000-0000-000036000000}"/>
    <cellStyle name="60% - Accent4 2" xfId="56" xr:uid="{00000000-0005-0000-0000-000037000000}"/>
    <cellStyle name="60% - Accent5" xfId="57" xr:uid="{00000000-0005-0000-0000-000038000000}"/>
    <cellStyle name="60% - Accent5 2" xfId="58" xr:uid="{00000000-0005-0000-0000-000039000000}"/>
    <cellStyle name="60% - Accent6" xfId="59" xr:uid="{00000000-0005-0000-0000-00003A000000}"/>
    <cellStyle name="60% - Accent6 2" xfId="60" xr:uid="{00000000-0005-0000-0000-00003B000000}"/>
    <cellStyle name="60% - Énfasis1" xfId="61" builtinId="32" customBuiltin="1"/>
    <cellStyle name="60% - Énfasis1 10" xfId="3219" xr:uid="{81D85D91-0A09-462D-BC97-A751BBEAF4FB}"/>
    <cellStyle name="60% - Énfasis1 2" xfId="62" xr:uid="{00000000-0005-0000-0000-00003D000000}"/>
    <cellStyle name="60% - Énfasis1 2 2" xfId="63" xr:uid="{00000000-0005-0000-0000-00003E000000}"/>
    <cellStyle name="60% - Énfasis1 2 2 2" xfId="2133" xr:uid="{D70407CC-2465-4A1D-B7C6-0AF32EE89CFA}"/>
    <cellStyle name="60% - Énfasis1 2 2 2 2" xfId="4720" xr:uid="{D2FB4306-53AD-43EF-90CB-58522E9FCF77}"/>
    <cellStyle name="60% - Énfasis1 2 2 2 3" xfId="7029" xr:uid="{36BF92C3-4CCB-431E-B1D5-BFDF70660611}"/>
    <cellStyle name="60% - Énfasis1 2 2 3" xfId="3251" xr:uid="{F251B601-6777-48D1-AB3E-32C5B91CA40D}"/>
    <cellStyle name="60% - Énfasis1 2 2 4" xfId="5592" xr:uid="{F66B4C98-1A7F-4A29-BA4E-972FD26409BB}"/>
    <cellStyle name="60% - Énfasis1 2 3" xfId="2132" xr:uid="{E8FF503F-EAFF-46C2-9DE3-423FCCE75009}"/>
    <cellStyle name="60% - Énfasis1 2 3 2" xfId="4719" xr:uid="{52D78736-139B-4E88-AE69-7440DD690FC8}"/>
    <cellStyle name="60% - Énfasis1 2 3 3" xfId="7028" xr:uid="{5D4593F6-2401-40E7-AB2A-92995B928ABA}"/>
    <cellStyle name="60% - Énfasis1 2 4" xfId="3250" xr:uid="{F9093865-F14B-487C-AE14-0DD5D9EE722D}"/>
    <cellStyle name="60% - Énfasis1 2 5" xfId="5591" xr:uid="{8F056D17-F7EC-4DFE-8978-9AB4DEE7DE42}"/>
    <cellStyle name="60% - Énfasis1 2_Nota final" xfId="64" xr:uid="{00000000-0005-0000-0000-00003F000000}"/>
    <cellStyle name="60% - Énfasis1 3" xfId="65" xr:uid="{00000000-0005-0000-0000-000040000000}"/>
    <cellStyle name="60% - Énfasis1 3 2" xfId="2135" xr:uid="{7F53BE86-71ED-4175-86AF-C9DC6FD579F1}"/>
    <cellStyle name="60% - Énfasis1 4" xfId="2131" xr:uid="{893759BD-F0DE-4C43-A606-41B7DDE8BA72}"/>
    <cellStyle name="60% - Énfasis1 5" xfId="3094" xr:uid="{DC93768D-F417-4735-8FD3-6C2919D11C05}"/>
    <cellStyle name="60% - Énfasis1 6" xfId="3215" xr:uid="{55100F75-62F2-461C-A3C3-0665F0BE1BC8}"/>
    <cellStyle name="60% - Énfasis1 7" xfId="3117" xr:uid="{523FD87E-7335-4F32-8D5B-8174D3528719}"/>
    <cellStyle name="60% - Énfasis1 8" xfId="3217" xr:uid="{E944E4D5-DB10-40E7-BE64-24F6E08C17E2}"/>
    <cellStyle name="60% - Énfasis1 9" xfId="3136" xr:uid="{337B2A84-9CA0-4A70-99FE-BE838E9E36B7}"/>
    <cellStyle name="60% - Énfasis2" xfId="66" builtinId="36" customBuiltin="1"/>
    <cellStyle name="60% - Énfasis2 2" xfId="67" xr:uid="{00000000-0005-0000-0000-000042000000}"/>
    <cellStyle name="60% - Énfasis2 2 2" xfId="68" xr:uid="{00000000-0005-0000-0000-000043000000}"/>
    <cellStyle name="60% - Énfasis2 2 2 2" xfId="2137" xr:uid="{FD5110D8-731A-419A-93DC-0A933817C69B}"/>
    <cellStyle name="60% - Énfasis2 2 2 2 2" xfId="4723" xr:uid="{39F03434-A5BF-40CF-B294-218414583AFE}"/>
    <cellStyle name="60% - Énfasis2 2 2 2 3" xfId="7032" xr:uid="{5E6E8A98-48D3-472B-AF5B-CD58D6D6F2FC}"/>
    <cellStyle name="60% - Énfasis2 2 2 3" xfId="3253" xr:uid="{E1CC942E-9E63-49FD-A27C-C67C0B1A9865}"/>
    <cellStyle name="60% - Énfasis2 2 2 4" xfId="5594" xr:uid="{87DBFA4A-13E8-4C66-A056-A9CC49504124}"/>
    <cellStyle name="60% - Énfasis2 2 3" xfId="2136" xr:uid="{23376A83-2A76-4620-85DD-E0FDA9280186}"/>
    <cellStyle name="60% - Énfasis2 2 3 2" xfId="4722" xr:uid="{760C6463-FF74-44FD-B101-23413F590D30}"/>
    <cellStyle name="60% - Énfasis2 2 3 3" xfId="7031" xr:uid="{20D529DB-62C9-4EDD-91AC-C41462A0DEA5}"/>
    <cellStyle name="60% - Énfasis2 2 4" xfId="3252" xr:uid="{54487132-FF23-4C12-B66A-3E6CD730F681}"/>
    <cellStyle name="60% - Énfasis2 2 5" xfId="5593" xr:uid="{545B2EF9-10F1-4329-96F4-C3291B598022}"/>
    <cellStyle name="60% - Énfasis2 2_Nota final" xfId="69" xr:uid="{00000000-0005-0000-0000-000044000000}"/>
    <cellStyle name="60% - Énfasis2 3" xfId="70" xr:uid="{00000000-0005-0000-0000-000045000000}"/>
    <cellStyle name="60% - Énfasis3" xfId="71" builtinId="40" customBuiltin="1"/>
    <cellStyle name="60% - Énfasis3 10" xfId="3218" xr:uid="{2DB682AD-0800-4372-890A-D78817BE5834}"/>
    <cellStyle name="60% - Énfasis3 2" xfId="72" xr:uid="{00000000-0005-0000-0000-000047000000}"/>
    <cellStyle name="60% - Énfasis3 2 2" xfId="73" xr:uid="{00000000-0005-0000-0000-000048000000}"/>
    <cellStyle name="60% - Énfasis3 2 2 2" xfId="2140" xr:uid="{26393C11-0BB2-4B51-BBBB-B27FA18BDA57}"/>
    <cellStyle name="60% - Énfasis3 2 2 2 2" xfId="4725" xr:uid="{ADBFE59B-03CD-430F-A596-A73FCBD93E8C}"/>
    <cellStyle name="60% - Énfasis3 2 2 2 3" xfId="7034" xr:uid="{391E23DF-99FF-4293-937A-71776C3A8B9F}"/>
    <cellStyle name="60% - Énfasis3 2 2 3" xfId="3255" xr:uid="{919159DB-EC86-4D68-B527-940E8D3F338E}"/>
    <cellStyle name="60% - Énfasis3 2 2 4" xfId="5596" xr:uid="{A38D8FA6-92D7-406B-B81F-B1BFB6EE3128}"/>
    <cellStyle name="60% - Énfasis3 2 3" xfId="2139" xr:uid="{5205E335-4045-460B-A62B-7E81BAB416F9}"/>
    <cellStyle name="60% - Énfasis3 2 3 2" xfId="4724" xr:uid="{38B5506A-C4E4-478B-B1CC-18827BF4AE58}"/>
    <cellStyle name="60% - Énfasis3 2 3 3" xfId="7033" xr:uid="{B66D6B94-98C7-46E9-A1A8-D47EBD31E80F}"/>
    <cellStyle name="60% - Énfasis3 2 4" xfId="3254" xr:uid="{9A70B813-4E36-4507-A87D-3B6796E4229D}"/>
    <cellStyle name="60% - Énfasis3 2 5" xfId="5595" xr:uid="{19E66C94-17B9-4296-9D53-9EFF3F4C6228}"/>
    <cellStyle name="60% - Énfasis3 2_Nota final" xfId="74" xr:uid="{00000000-0005-0000-0000-000049000000}"/>
    <cellStyle name="60% - Énfasis3 3" xfId="75" xr:uid="{00000000-0005-0000-0000-00004A000000}"/>
    <cellStyle name="60% - Énfasis3 3 2" xfId="2141" xr:uid="{8E150046-A1DB-4ED2-B3DD-C7CB5BA0CF0B}"/>
    <cellStyle name="60% - Énfasis3 4" xfId="2138" xr:uid="{B51259BC-8D80-489B-AFFB-AEB49CFCC1F1}"/>
    <cellStyle name="60% - Énfasis3 5" xfId="3079" xr:uid="{D4DF691B-5547-4CBF-92BE-F28B777601EB}"/>
    <cellStyle name="60% - Énfasis3 6" xfId="3211" xr:uid="{4F9953EF-0AA5-4E2A-B513-7A538526F9C1}"/>
    <cellStyle name="60% - Énfasis3 7" xfId="3091" xr:uid="{BC209713-684B-4F22-8A6B-1434A24BF7AE}"/>
    <cellStyle name="60% - Énfasis3 8" xfId="3214" xr:uid="{62766567-2A51-485D-A3AC-B9E35A06BE16}"/>
    <cellStyle name="60% - Énfasis3 9" xfId="3114" xr:uid="{CE132F82-3A16-40C1-BC09-DA8A47898592}"/>
    <cellStyle name="60% - Énfasis4" xfId="76" builtinId="44" customBuiltin="1"/>
    <cellStyle name="60% - Énfasis4 10" xfId="3216" xr:uid="{7B1A569F-E025-438D-9858-C9DD5436F294}"/>
    <cellStyle name="60% - Énfasis4 2" xfId="77" xr:uid="{00000000-0005-0000-0000-00004C000000}"/>
    <cellStyle name="60% - Énfasis4 2 2" xfId="78" xr:uid="{00000000-0005-0000-0000-00004D000000}"/>
    <cellStyle name="60% - Énfasis4 2 2 2" xfId="2144" xr:uid="{24C95E44-9DB5-409D-A47C-1414022DABB2}"/>
    <cellStyle name="60% - Énfasis4 2 2 2 2" xfId="4727" xr:uid="{39958013-49C1-46D6-9833-4EEA1941D33A}"/>
    <cellStyle name="60% - Énfasis4 2 2 2 3" xfId="7036" xr:uid="{32AC76FB-A814-4128-B305-8689F5718512}"/>
    <cellStyle name="60% - Énfasis4 2 2 3" xfId="3257" xr:uid="{C4E9C1D8-AB0D-4797-B607-CDFE1C0E0247}"/>
    <cellStyle name="60% - Énfasis4 2 2 4" xfId="5598" xr:uid="{8B01E86C-E1A7-4A1D-81D2-64D1A245B6E1}"/>
    <cellStyle name="60% - Énfasis4 2 3" xfId="2143" xr:uid="{CEA93898-3B1A-46BA-AC88-83310CD6B220}"/>
    <cellStyle name="60% - Énfasis4 2 3 2" xfId="4726" xr:uid="{AE21C9AC-1E7D-4E26-873A-8E33B7E47BB9}"/>
    <cellStyle name="60% - Énfasis4 2 3 3" xfId="7035" xr:uid="{5A50331F-8295-4FBD-8D9E-9BEB86E46B44}"/>
    <cellStyle name="60% - Énfasis4 2 4" xfId="3256" xr:uid="{B649F015-3C3D-4194-A494-10B58BBEDAB2}"/>
    <cellStyle name="60% - Énfasis4 2 5" xfId="5597" xr:uid="{AF3E8215-732C-4B6C-908A-65471C8340F6}"/>
    <cellStyle name="60% - Énfasis4 2_Nota final" xfId="79" xr:uid="{00000000-0005-0000-0000-00004E000000}"/>
    <cellStyle name="60% - Énfasis4 3" xfId="80" xr:uid="{00000000-0005-0000-0000-00004F000000}"/>
    <cellStyle name="60% - Énfasis4 3 2" xfId="2145" xr:uid="{C45CCDB8-AB5D-44C3-8D31-DCBB0D33C958}"/>
    <cellStyle name="60% - Énfasis4 4" xfId="2142" xr:uid="{502B92C1-07C3-4673-8FBE-D90421958EA5}"/>
    <cellStyle name="60% - Énfasis4 5" xfId="3066" xr:uid="{AF5E5F6B-B043-4CE4-9D8F-E06FB9C9B870}"/>
    <cellStyle name="60% - Énfasis4 6" xfId="3210" xr:uid="{4B2D65E4-7CDC-49C8-8796-115F9C69A498}"/>
    <cellStyle name="60% - Énfasis4 7" xfId="3081" xr:uid="{7BFD42A5-A3B9-4471-8352-A6225326DD96}"/>
    <cellStyle name="60% - Énfasis4 8" xfId="3213" xr:uid="{EDBAC21D-D17E-4516-A713-3A74A7F6BFD3}"/>
    <cellStyle name="60% - Énfasis4 9" xfId="3103" xr:uid="{4AEE8471-716A-485A-9097-67E67E3DE068}"/>
    <cellStyle name="60% - Énfasis5" xfId="81" builtinId="48" customBuiltin="1"/>
    <cellStyle name="60% - Énfasis5 2" xfId="82" xr:uid="{00000000-0005-0000-0000-000051000000}"/>
    <cellStyle name="60% - Énfasis5 2 2" xfId="83" xr:uid="{00000000-0005-0000-0000-000052000000}"/>
    <cellStyle name="60% - Énfasis5 2 2 2" xfId="2147" xr:uid="{700044A7-5B87-4DD7-9C76-EE855997514D}"/>
    <cellStyle name="60% - Énfasis5 2 2 2 2" xfId="4729" xr:uid="{5870EFC8-CAA1-4FCD-8B49-E44C5AC8FC5E}"/>
    <cellStyle name="60% - Énfasis5 2 2 2 3" xfId="7038" xr:uid="{59BC5C87-EFC7-4A59-BE9B-7E4C6DB52606}"/>
    <cellStyle name="60% - Énfasis5 2 2 3" xfId="3259" xr:uid="{1A88C76E-D2BA-44FD-8A7F-509B2457C0BA}"/>
    <cellStyle name="60% - Énfasis5 2 2 4" xfId="5601" xr:uid="{9FFC88AD-4777-4BE8-B6A4-58F478A91B23}"/>
    <cellStyle name="60% - Énfasis5 2 3" xfId="2146" xr:uid="{E0BD19EC-24F9-424B-A826-D0700AD21A53}"/>
    <cellStyle name="60% - Énfasis5 2 3 2" xfId="4728" xr:uid="{D1B573C2-9D85-4181-96B7-721E188A5F4A}"/>
    <cellStyle name="60% - Énfasis5 2 3 3" xfId="7037" xr:uid="{9C676C54-E483-4617-9658-DCA4F9480EB8}"/>
    <cellStyle name="60% - Énfasis5 2 4" xfId="3258" xr:uid="{66704F5A-DEF0-445D-A28D-D098C9B1CFC3}"/>
    <cellStyle name="60% - Énfasis5 2 5" xfId="5600" xr:uid="{FC4111B0-DEC3-40D9-865D-F92ED0E0639F}"/>
    <cellStyle name="60% - Énfasis5 2_Nota final" xfId="84" xr:uid="{00000000-0005-0000-0000-000053000000}"/>
    <cellStyle name="60% - Énfasis5 3" xfId="85" xr:uid="{00000000-0005-0000-0000-000054000000}"/>
    <cellStyle name="60% - Énfasis6" xfId="86" builtinId="52" customBuiltin="1"/>
    <cellStyle name="60% - Énfasis6 10" xfId="3212" xr:uid="{F22396A3-DEE3-44A4-8A59-38E161B716CD}"/>
    <cellStyle name="60% - Énfasis6 2" xfId="87" xr:uid="{00000000-0005-0000-0000-000056000000}"/>
    <cellStyle name="60% - Énfasis6 2 2" xfId="88" xr:uid="{00000000-0005-0000-0000-000057000000}"/>
    <cellStyle name="60% - Énfasis6 2 2 2" xfId="2150" xr:uid="{34A2EBB7-5BE3-4010-B90A-34C386F3E483}"/>
    <cellStyle name="60% - Énfasis6 2 2 2 2" xfId="4731" xr:uid="{BD91D2F2-9EFA-4779-AD7C-543FADB14CA4}"/>
    <cellStyle name="60% - Énfasis6 2 2 2 3" xfId="7040" xr:uid="{66481A0D-49E5-4658-9A42-827D7FFC20A9}"/>
    <cellStyle name="60% - Énfasis6 2 2 3" xfId="3262" xr:uid="{6BDEEA1A-B882-4F04-A779-D0F096532BA5}"/>
    <cellStyle name="60% - Énfasis6 2 2 4" xfId="5603" xr:uid="{7A858BD6-C3CF-4B3C-80DE-F586BD4246B2}"/>
    <cellStyle name="60% - Énfasis6 2 3" xfId="2149" xr:uid="{CC5E183D-BF01-4F6B-AFE0-A40BA0B6A9DE}"/>
    <cellStyle name="60% - Énfasis6 2 3 2" xfId="4730" xr:uid="{90440F68-18C5-4999-8105-EC164D0208DE}"/>
    <cellStyle name="60% - Énfasis6 2 3 3" xfId="7039" xr:uid="{2DADFE71-E5BB-4DC8-A95D-06123324ACB7}"/>
    <cellStyle name="60% - Énfasis6 2 4" xfId="3261" xr:uid="{D56129B1-BA1B-48AF-BD29-063B0A57F69F}"/>
    <cellStyle name="60% - Énfasis6 2 5" xfId="5602" xr:uid="{78FC801A-3807-42AF-9AA6-CFFBEF2DF0B2}"/>
    <cellStyle name="60% - Énfasis6 2_Nota final" xfId="89" xr:uid="{00000000-0005-0000-0000-000058000000}"/>
    <cellStyle name="60% - Énfasis6 3" xfId="90" xr:uid="{00000000-0005-0000-0000-000059000000}"/>
    <cellStyle name="60% - Énfasis6 3 2" xfId="2152" xr:uid="{658E3B36-B157-4E05-904D-A75432EF3BC0}"/>
    <cellStyle name="60% - Énfasis6 4" xfId="2148" xr:uid="{E4DD5006-B1B7-4B74-96EE-D1E0E02EDFB8}"/>
    <cellStyle name="60% - Énfasis6 5" xfId="3051" xr:uid="{980D9F5E-D65F-461E-A4A5-178C8B423E7F}"/>
    <cellStyle name="60% - Énfasis6 6" xfId="3208" xr:uid="{C2E2FE8C-63ED-488A-AF22-01CE815AB7FD}"/>
    <cellStyle name="60% - Énfasis6 7" xfId="3065" xr:uid="{AFCA9644-4CBB-451E-81F5-EA1BEE1F7B9C}"/>
    <cellStyle name="60% - Énfasis6 8" xfId="3209" xr:uid="{CED419E4-16B4-452D-B697-CBB59CDD5DE9}"/>
    <cellStyle name="60% - Énfasis6 9" xfId="3080" xr:uid="{5FDA905E-1591-42AC-B317-705CCFE7B63A}"/>
    <cellStyle name="Accent1" xfId="91" xr:uid="{00000000-0005-0000-0000-00005A000000}"/>
    <cellStyle name="Accent1 2" xfId="92" xr:uid="{00000000-0005-0000-0000-00005B000000}"/>
    <cellStyle name="Accent2" xfId="93" xr:uid="{00000000-0005-0000-0000-00005C000000}"/>
    <cellStyle name="Accent2 2" xfId="94" xr:uid="{00000000-0005-0000-0000-00005D000000}"/>
    <cellStyle name="Accent3" xfId="95" xr:uid="{00000000-0005-0000-0000-00005E000000}"/>
    <cellStyle name="Accent3 2" xfId="96" xr:uid="{00000000-0005-0000-0000-00005F000000}"/>
    <cellStyle name="Accent4" xfId="97" xr:uid="{00000000-0005-0000-0000-000060000000}"/>
    <cellStyle name="Accent4 2" xfId="98" xr:uid="{00000000-0005-0000-0000-000061000000}"/>
    <cellStyle name="Accent5" xfId="99" xr:uid="{00000000-0005-0000-0000-000062000000}"/>
    <cellStyle name="Accent5 2" xfId="100" xr:uid="{00000000-0005-0000-0000-000063000000}"/>
    <cellStyle name="Accent6" xfId="101" xr:uid="{00000000-0005-0000-0000-000064000000}"/>
    <cellStyle name="Accent6 2" xfId="102" xr:uid="{00000000-0005-0000-0000-000065000000}"/>
    <cellStyle name="Bad" xfId="103" xr:uid="{00000000-0005-0000-0000-000066000000}"/>
    <cellStyle name="Bad 2" xfId="104" xr:uid="{00000000-0005-0000-0000-000067000000}"/>
    <cellStyle name="Buena" xfId="105" xr:uid="{00000000-0005-0000-0000-000068000000}"/>
    <cellStyle name="Buena 2" xfId="106" xr:uid="{00000000-0005-0000-0000-000069000000}"/>
    <cellStyle name="Buena 2 2" xfId="107" xr:uid="{00000000-0005-0000-0000-00006A000000}"/>
    <cellStyle name="Buena 3" xfId="108" xr:uid="{00000000-0005-0000-0000-00006B000000}"/>
    <cellStyle name="Calculation" xfId="109" xr:uid="{00000000-0005-0000-0000-00006C000000}"/>
    <cellStyle name="Calculation 2" xfId="110" xr:uid="{00000000-0005-0000-0000-00006D000000}"/>
    <cellStyle name="Cálculo" xfId="111" builtinId="22" customBuiltin="1"/>
    <cellStyle name="Cálculo 2" xfId="112" xr:uid="{00000000-0005-0000-0000-00006F000000}"/>
    <cellStyle name="Cálculo 2 2" xfId="2161" xr:uid="{597CE546-BF26-44EC-B0CE-55D5DE615032}"/>
    <cellStyle name="Cálculo 3" xfId="2160" xr:uid="{AB0529F5-FCC2-4D92-ACC4-17620089CF9B}"/>
    <cellStyle name="Celda de comprobación" xfId="113" builtinId="23" customBuiltin="1"/>
    <cellStyle name="Celda de comprobación 2" xfId="114" xr:uid="{00000000-0005-0000-0000-000071000000}"/>
    <cellStyle name="Celda de comprobación 2 2" xfId="115" xr:uid="{00000000-0005-0000-0000-000072000000}"/>
    <cellStyle name="Celda de comprobación 3" xfId="116" xr:uid="{00000000-0005-0000-0000-000073000000}"/>
    <cellStyle name="Celda de comprobación 3 2" xfId="117" xr:uid="{00000000-0005-0000-0000-000074000000}"/>
    <cellStyle name="Celda de comprobación 4" xfId="118" xr:uid="{00000000-0005-0000-0000-000075000000}"/>
    <cellStyle name="Celda vinculada" xfId="119" builtinId="24" customBuiltin="1"/>
    <cellStyle name="Celda vinculada 2" xfId="120" xr:uid="{00000000-0005-0000-0000-000077000000}"/>
    <cellStyle name="Celda vinculada 2 2" xfId="121" xr:uid="{00000000-0005-0000-0000-000078000000}"/>
    <cellStyle name="Celda vinculada 3" xfId="122" xr:uid="{00000000-0005-0000-0000-000079000000}"/>
    <cellStyle name="Celda vinculada 3 2" xfId="123" xr:uid="{00000000-0005-0000-0000-00007A000000}"/>
    <cellStyle name="Celda vinculada 4" xfId="124" xr:uid="{00000000-0005-0000-0000-00007B000000}"/>
    <cellStyle name="Check Cell 2" xfId="125" xr:uid="{00000000-0005-0000-0000-00007C000000}"/>
    <cellStyle name="Check Cell 2 2" xfId="126" xr:uid="{00000000-0005-0000-0000-00007D000000}"/>
    <cellStyle name="Comma" xfId="127" xr:uid="{00000000-0005-0000-0000-00007E000000}"/>
    <cellStyle name="Comma 10" xfId="128" xr:uid="{00000000-0005-0000-0000-00007F000000}"/>
    <cellStyle name="Comma 10 2" xfId="129" xr:uid="{00000000-0005-0000-0000-000080000000}"/>
    <cellStyle name="Comma 10 2 2" xfId="130" xr:uid="{00000000-0005-0000-0000-000081000000}"/>
    <cellStyle name="Comma 10 2 2 2" xfId="131" xr:uid="{00000000-0005-0000-0000-000082000000}"/>
    <cellStyle name="Comma 10 2 2 2 2" xfId="2167" xr:uid="{FBB358B8-7D28-4008-8C33-3F083C2C5BDD}"/>
    <cellStyle name="Comma 10 2 2 3" xfId="132" xr:uid="{00000000-0005-0000-0000-000083000000}"/>
    <cellStyle name="Comma 10 2 2 3 2" xfId="2168" xr:uid="{F6D95AB2-D247-4B65-9D75-3001B15D6ACB}"/>
    <cellStyle name="Comma 10 2 2 4" xfId="2166" xr:uid="{B99A63E6-38DD-496E-AC51-D11E283189CC}"/>
    <cellStyle name="Comma 10 2 3" xfId="2165" xr:uid="{82CB4D91-F52F-4642-821D-854F7EEC8E93}"/>
    <cellStyle name="Comma 10 3" xfId="133" xr:uid="{00000000-0005-0000-0000-000084000000}"/>
    <cellStyle name="Comma 10 3 2" xfId="134" xr:uid="{00000000-0005-0000-0000-000085000000}"/>
    <cellStyle name="Comma 10 3 2 2" xfId="2170" xr:uid="{38146AB0-0D69-4682-9E37-6F40AF7DEF56}"/>
    <cellStyle name="Comma 10 3 3" xfId="135" xr:uid="{00000000-0005-0000-0000-000086000000}"/>
    <cellStyle name="Comma 10 3 3 2" xfId="2171" xr:uid="{B668D1AE-581A-488F-BF4D-01B6923A1FA4}"/>
    <cellStyle name="Comma 10 3 4" xfId="2169" xr:uid="{6991648B-7CA7-4827-9F1E-34AFD121A04E}"/>
    <cellStyle name="Comma 10 4" xfId="2164" xr:uid="{E3E4190A-C398-47B8-B8F9-79F2C0198496}"/>
    <cellStyle name="Comma 2" xfId="136" xr:uid="{00000000-0005-0000-0000-000087000000}"/>
    <cellStyle name="Comma 2 2" xfId="137" xr:uid="{00000000-0005-0000-0000-000088000000}"/>
    <cellStyle name="Comma 2 2 2" xfId="138" xr:uid="{00000000-0005-0000-0000-000089000000}"/>
    <cellStyle name="Comma 2 2 2 2" xfId="2174" xr:uid="{7A4F9770-D301-4730-A854-CBE362BC07CC}"/>
    <cellStyle name="Comma 2 2 3" xfId="139" xr:uid="{00000000-0005-0000-0000-00008A000000}"/>
    <cellStyle name="Comma 2 2 3 2" xfId="2175" xr:uid="{F224A9E7-453E-4D41-807F-F76C0FBF8C44}"/>
    <cellStyle name="Comma 2 2 4" xfId="2173" xr:uid="{62E81CC5-EDAA-497C-B130-32418ADBA8E9}"/>
    <cellStyle name="Comma 2 3" xfId="140" xr:uid="{00000000-0005-0000-0000-00008B000000}"/>
    <cellStyle name="Comma 2 3 2" xfId="2176" xr:uid="{600B523B-FCEC-41C1-B420-5F13C929CE47}"/>
    <cellStyle name="Comma 2 4" xfId="141" xr:uid="{00000000-0005-0000-0000-00008C000000}"/>
    <cellStyle name="Comma 2 4 2" xfId="2177" xr:uid="{1717626A-C6EE-418E-B0FE-8FE98968D150}"/>
    <cellStyle name="Comma 2 5" xfId="142" xr:uid="{00000000-0005-0000-0000-00008D000000}"/>
    <cellStyle name="Comma 2 5 2" xfId="143" xr:uid="{00000000-0005-0000-0000-00008E000000}"/>
    <cellStyle name="Comma 2 5 2 2" xfId="3265" xr:uid="{98627C35-A004-4FFA-B1C1-000A226F4188}"/>
    <cellStyle name="Comma 2 5 2 3" xfId="5608" xr:uid="{B21DF7B8-37E8-4679-9B2A-45B34C62E379}"/>
    <cellStyle name="Comma 2 5 3" xfId="2178" xr:uid="{5142BC9C-B4E3-4EF0-B556-78E11052D009}"/>
    <cellStyle name="Comma 2 5 3 2" xfId="4735" xr:uid="{92297962-50B0-45D3-9C20-C1EE826A789F}"/>
    <cellStyle name="Comma 2 5 3 3" xfId="7044" xr:uid="{1C8F97EC-51BD-42AF-A8DB-7772ECE96742}"/>
    <cellStyle name="Comma 2 5 4" xfId="3264" xr:uid="{D9028C12-7385-4D69-AAC8-C4FAF8FD4CF9}"/>
    <cellStyle name="Comma 2 5 5" xfId="5607" xr:uid="{E47050E3-04AC-4E30-AC8C-F61E8C65526D}"/>
    <cellStyle name="Comma 2 6" xfId="144" xr:uid="{00000000-0005-0000-0000-00008F000000}"/>
    <cellStyle name="Comma 2 6 2" xfId="3266" xr:uid="{B7FA15E8-6CDB-4418-B4FA-C0F06C334D0B}"/>
    <cellStyle name="Comma 2 6 3" xfId="5609" xr:uid="{509A8AE6-5636-4F30-8DCC-81BFF6903608}"/>
    <cellStyle name="Comma 2 7" xfId="2172" xr:uid="{DA58A4AC-8689-4C18-BCED-761F5BB2A066}"/>
    <cellStyle name="Comma 2 7 2" xfId="4734" xr:uid="{C35060A3-A36C-4073-A14F-766DF8AFDB6A}"/>
    <cellStyle name="Comma 2 7 3" xfId="7043" xr:uid="{CA8F5BAB-A0FD-4CDF-95F8-1EA4FD07920F}"/>
    <cellStyle name="Comma 2 8" xfId="3263" xr:uid="{3B54F1AA-9019-4314-AE69-DBA2E5542151}"/>
    <cellStyle name="Comma 2 9" xfId="5606" xr:uid="{4E59AFC1-F467-476D-A1B4-2512DB9B0E5F}"/>
    <cellStyle name="Comma 4 2" xfId="145" xr:uid="{00000000-0005-0000-0000-000090000000}"/>
    <cellStyle name="Comma 4 2 2" xfId="146" xr:uid="{00000000-0005-0000-0000-000091000000}"/>
    <cellStyle name="Comma 4 2 2 2" xfId="147" xr:uid="{00000000-0005-0000-0000-000092000000}"/>
    <cellStyle name="Comma 4 2 2 2 2" xfId="148" xr:uid="{00000000-0005-0000-0000-000093000000}"/>
    <cellStyle name="Comma 4 2 2 2 2 2" xfId="149" xr:uid="{00000000-0005-0000-0000-000094000000}"/>
    <cellStyle name="Comma 4 2 2 2 2 2 2" xfId="150" xr:uid="{00000000-0005-0000-0000-000095000000}"/>
    <cellStyle name="Comma 4 2 2 2 2 2 2 2" xfId="3270" xr:uid="{8CD6DF4F-7E99-45E8-84B2-B3D516BFB999}"/>
    <cellStyle name="Comma 4 2 2 2 2 2 2 3" xfId="5613" xr:uid="{84283E6D-933A-436D-B2EC-D2ACB713E7E2}"/>
    <cellStyle name="Comma 4 2 2 2 2 2 3" xfId="2183" xr:uid="{60F831E2-492E-465A-9936-B387BDD088CC}"/>
    <cellStyle name="Comma 4 2 2 2 2 2 3 2" xfId="4739" xr:uid="{6649D42B-2FE6-4367-A016-C811BDBFA9F0}"/>
    <cellStyle name="Comma 4 2 2 2 2 2 3 3" xfId="7048" xr:uid="{1255A045-3869-4DD2-9F4A-0B440ACC6AE9}"/>
    <cellStyle name="Comma 4 2 2 2 2 2 4" xfId="3269" xr:uid="{8195B6E6-684D-4262-AC0B-EACFB11911F3}"/>
    <cellStyle name="Comma 4 2 2 2 2 2 5" xfId="5612" xr:uid="{608BEEFC-1037-49CA-B547-F8BC0D031CF9}"/>
    <cellStyle name="Comma 4 2 2 2 2 3" xfId="151" xr:uid="{00000000-0005-0000-0000-000096000000}"/>
    <cellStyle name="Comma 4 2 2 2 2 3 2" xfId="3271" xr:uid="{468268F9-61A8-4788-8A94-AEC98395BC42}"/>
    <cellStyle name="Comma 4 2 2 2 2 3 3" xfId="5614" xr:uid="{4681E8F1-1331-468E-B597-3F3E86EB6E19}"/>
    <cellStyle name="Comma 4 2 2 2 2 4" xfId="2182" xr:uid="{5596A15C-9C8B-4C59-A1C1-2F730BC13C65}"/>
    <cellStyle name="Comma 4 2 2 2 2 4 2" xfId="4738" xr:uid="{35BED311-BA45-455A-88EC-6C5299106B76}"/>
    <cellStyle name="Comma 4 2 2 2 2 4 3" xfId="7047" xr:uid="{EA67D5DD-2311-4ED7-8700-D9E4208C0FB4}"/>
    <cellStyle name="Comma 4 2 2 2 2 5" xfId="3268" xr:uid="{5334F8DD-B511-46B3-B51F-F4BC35784BD7}"/>
    <cellStyle name="Comma 4 2 2 2 2 6" xfId="5611" xr:uid="{CDCFBA8C-FBC2-4F9E-BE32-8A854F36D39B}"/>
    <cellStyle name="Comma 4 2 2 2 3" xfId="152" xr:uid="{00000000-0005-0000-0000-000097000000}"/>
    <cellStyle name="Comma 4 2 2 2 3 2" xfId="153" xr:uid="{00000000-0005-0000-0000-000098000000}"/>
    <cellStyle name="Comma 4 2 2 2 3 2 2" xfId="3273" xr:uid="{A134DBB8-2827-49CA-8740-847E757FC1B1}"/>
    <cellStyle name="Comma 4 2 2 2 3 2 3" xfId="5616" xr:uid="{255BBE22-0179-43CA-9A5D-3CB07E06212A}"/>
    <cellStyle name="Comma 4 2 2 2 3 3" xfId="2184" xr:uid="{AFEB9B43-E88F-48A8-8CD1-4D61C2A8DADD}"/>
    <cellStyle name="Comma 4 2 2 2 3 3 2" xfId="4740" xr:uid="{88057B51-55DB-4E4E-859A-F32948012678}"/>
    <cellStyle name="Comma 4 2 2 2 3 3 3" xfId="7049" xr:uid="{0AE55B98-5100-40A0-BC9D-FE41AAA35BF4}"/>
    <cellStyle name="Comma 4 2 2 2 3 4" xfId="3272" xr:uid="{6FCCB1A4-1B9C-48F7-B4F7-2397006E8D62}"/>
    <cellStyle name="Comma 4 2 2 2 3 5" xfId="5615" xr:uid="{2D1F740C-EA46-4073-B7AB-B99E3ED06671}"/>
    <cellStyle name="Comma 4 2 2 2 4" xfId="154" xr:uid="{00000000-0005-0000-0000-000099000000}"/>
    <cellStyle name="Comma 4 2 2 2 4 2" xfId="3274" xr:uid="{4DFA6B67-7A9C-44AF-A8FE-BF52C8626D48}"/>
    <cellStyle name="Comma 4 2 2 2 4 3" xfId="5617" xr:uid="{0171BBE5-9836-488E-A3B2-B80DBEAE1C28}"/>
    <cellStyle name="Comma 4 2 2 2 5" xfId="2181" xr:uid="{4205103C-128B-4D21-840E-C675AA044BDB}"/>
    <cellStyle name="Comma 4 2 2 2 5 2" xfId="4737" xr:uid="{2B0C92C7-DC2C-4514-BB3F-50491B62BF63}"/>
    <cellStyle name="Comma 4 2 2 2 5 3" xfId="7046" xr:uid="{3911D387-8932-4444-8E21-E466EF2354E8}"/>
    <cellStyle name="Comma 4 2 2 2 6" xfId="3267" xr:uid="{39416249-996F-4DBD-A118-423B0C8203B7}"/>
    <cellStyle name="Comma 4 2 2 2 7" xfId="5610" xr:uid="{C90B8781-8D67-4CE4-A8A4-0252F2C50FE1}"/>
    <cellStyle name="Comma 4 2 2 3" xfId="155" xr:uid="{00000000-0005-0000-0000-00009A000000}"/>
    <cellStyle name="Comma 4 2 2 3 2" xfId="156" xr:uid="{00000000-0005-0000-0000-00009B000000}"/>
    <cellStyle name="Comma 4 2 2 3 2 2" xfId="157" xr:uid="{00000000-0005-0000-0000-00009C000000}"/>
    <cellStyle name="Comma 4 2 2 3 2 2 2" xfId="3277" xr:uid="{CA6F8FB6-D7A5-4085-A06A-1A39102FBFE2}"/>
    <cellStyle name="Comma 4 2 2 3 2 2 3" xfId="5620" xr:uid="{2DCA7231-67B8-4EE5-9030-3787B00F17A5}"/>
    <cellStyle name="Comma 4 2 2 3 2 3" xfId="2186" xr:uid="{98310EC7-7682-4066-B8D9-6964A0E13FC7}"/>
    <cellStyle name="Comma 4 2 2 3 2 3 2" xfId="4742" xr:uid="{C59950C2-A661-4FF6-BA92-659697CD247B}"/>
    <cellStyle name="Comma 4 2 2 3 2 3 3" xfId="7051" xr:uid="{3418A723-47B1-4F34-8D2A-6E2B1C72CA07}"/>
    <cellStyle name="Comma 4 2 2 3 2 4" xfId="3276" xr:uid="{AC2ED85E-38C8-4448-894A-501DF2C78652}"/>
    <cellStyle name="Comma 4 2 2 3 2 5" xfId="5619" xr:uid="{17ECBFE2-1B91-4336-88A4-A6C52510C5B7}"/>
    <cellStyle name="Comma 4 2 2 3 3" xfId="158" xr:uid="{00000000-0005-0000-0000-00009D000000}"/>
    <cellStyle name="Comma 4 2 2 3 3 2" xfId="3278" xr:uid="{154646FB-BA29-4D1C-A79D-12B85E92C6E2}"/>
    <cellStyle name="Comma 4 2 2 3 3 3" xfId="5621" xr:uid="{CB60292E-D461-4AFA-8EB2-4DEA8E61773D}"/>
    <cellStyle name="Comma 4 2 2 3 4" xfId="2185" xr:uid="{71F436E5-2646-44DE-9FD9-C4844745AB0D}"/>
    <cellStyle name="Comma 4 2 2 3 4 2" xfId="4741" xr:uid="{84A81DE9-4B69-4495-BEA6-0BA3263D30FC}"/>
    <cellStyle name="Comma 4 2 2 3 4 3" xfId="7050" xr:uid="{B3304750-5138-4DE9-98AB-8617A3B0C95D}"/>
    <cellStyle name="Comma 4 2 2 3 5" xfId="3275" xr:uid="{87805DF8-0069-44B1-B162-9E757F27371C}"/>
    <cellStyle name="Comma 4 2 2 3 6" xfId="5618" xr:uid="{6A4C0FED-D75F-4214-A79F-4A00611A38F9}"/>
    <cellStyle name="Comma 4 2 2 4" xfId="159" xr:uid="{00000000-0005-0000-0000-00009E000000}"/>
    <cellStyle name="Comma 4 2 2 4 2" xfId="160" xr:uid="{00000000-0005-0000-0000-00009F000000}"/>
    <cellStyle name="Comma 4 2 2 4 2 2" xfId="161" xr:uid="{00000000-0005-0000-0000-0000A0000000}"/>
    <cellStyle name="Comma 4 2 2 4 2 2 2" xfId="3281" xr:uid="{BE653B94-C585-40AD-A084-9C3F58C2D838}"/>
    <cellStyle name="Comma 4 2 2 4 2 2 3" xfId="5624" xr:uid="{09BBE548-2B06-417A-A66E-06126CC2A4E7}"/>
    <cellStyle name="Comma 4 2 2 4 2 3" xfId="2188" xr:uid="{23984058-5F4B-408E-A62A-AC7BE6CA29DE}"/>
    <cellStyle name="Comma 4 2 2 4 2 3 2" xfId="4744" xr:uid="{DCC2F943-1FA1-4210-8BC2-97B38C07B482}"/>
    <cellStyle name="Comma 4 2 2 4 2 3 3" xfId="7053" xr:uid="{A8B4C6DE-FE60-4BE6-A074-F5F19870B1B2}"/>
    <cellStyle name="Comma 4 2 2 4 2 4" xfId="3280" xr:uid="{8108C4D6-B19A-416F-A3C3-9B15DD0F83BD}"/>
    <cellStyle name="Comma 4 2 2 4 2 5" xfId="5623" xr:uid="{E8BC4991-7357-4218-A08D-9D13029B6216}"/>
    <cellStyle name="Comma 4 2 2 4 3" xfId="162" xr:uid="{00000000-0005-0000-0000-0000A1000000}"/>
    <cellStyle name="Comma 4 2 2 4 3 2" xfId="3282" xr:uid="{FCE4455E-801E-4B6A-A238-C18B21EAC282}"/>
    <cellStyle name="Comma 4 2 2 4 3 3" xfId="5625" xr:uid="{4E8CB1E3-5141-4DA9-9C7D-B037A573A938}"/>
    <cellStyle name="Comma 4 2 2 4 4" xfId="2187" xr:uid="{10208EA0-3F6D-4273-93C7-27C0D9EE4D9B}"/>
    <cellStyle name="Comma 4 2 2 4 4 2" xfId="4743" xr:uid="{2503650A-A1EA-4489-815E-EBF71C128C3B}"/>
    <cellStyle name="Comma 4 2 2 4 4 3" xfId="7052" xr:uid="{5BB64335-D6CF-4CBC-9CED-1BCF83634A3A}"/>
    <cellStyle name="Comma 4 2 2 4 5" xfId="3279" xr:uid="{4905FC32-B8F6-4320-94B5-C2B6CF3C1E53}"/>
    <cellStyle name="Comma 4 2 2 4 6" xfId="5622" xr:uid="{4B53E5FC-5C75-4BE1-8737-00B4F54CD00A}"/>
    <cellStyle name="Comma 4 2 2 5" xfId="2180" xr:uid="{CE1C57FB-2C30-4B74-A090-663D5D964AEA}"/>
    <cellStyle name="Comma 4 2 3" xfId="163" xr:uid="{00000000-0005-0000-0000-0000A2000000}"/>
    <cellStyle name="Comma 4 2 3 2" xfId="164" xr:uid="{00000000-0005-0000-0000-0000A3000000}"/>
    <cellStyle name="Comma 4 2 3 2 2" xfId="165" xr:uid="{00000000-0005-0000-0000-0000A4000000}"/>
    <cellStyle name="Comma 4 2 3 2 2 2" xfId="166" xr:uid="{00000000-0005-0000-0000-0000A5000000}"/>
    <cellStyle name="Comma 4 2 3 2 2 2 2" xfId="3286" xr:uid="{F7CE5C65-70EF-48A2-A71B-3CF2AB566772}"/>
    <cellStyle name="Comma 4 2 3 2 2 2 3" xfId="5629" xr:uid="{F9B726D6-73F4-4322-8BAD-F157790D5205}"/>
    <cellStyle name="Comma 4 2 3 2 2 3" xfId="2191" xr:uid="{FAB026C9-CA73-4D2C-97AF-3269C3683029}"/>
    <cellStyle name="Comma 4 2 3 2 2 3 2" xfId="4747" xr:uid="{7EF03E48-0161-41C6-94A7-56564F7FADFC}"/>
    <cellStyle name="Comma 4 2 3 2 2 3 3" xfId="7056" xr:uid="{B8CC0628-9AA0-444C-B4A9-F2AD1AB66BDE}"/>
    <cellStyle name="Comma 4 2 3 2 2 4" xfId="3285" xr:uid="{F24E14E8-8AF0-4B72-A12E-3197B139DF81}"/>
    <cellStyle name="Comma 4 2 3 2 2 5" xfId="5628" xr:uid="{C2098D09-EC8D-49F3-A11C-B04D83AFE967}"/>
    <cellStyle name="Comma 4 2 3 2 3" xfId="167" xr:uid="{00000000-0005-0000-0000-0000A6000000}"/>
    <cellStyle name="Comma 4 2 3 2 3 2" xfId="3287" xr:uid="{66B8BC26-08AE-43A5-9AFF-2F2C44787317}"/>
    <cellStyle name="Comma 4 2 3 2 3 3" xfId="5630" xr:uid="{CD7AD130-59C3-44A0-A040-0133591289C5}"/>
    <cellStyle name="Comma 4 2 3 2 4" xfId="2190" xr:uid="{24445163-1236-459E-BD30-09C3F1611DCC}"/>
    <cellStyle name="Comma 4 2 3 2 4 2" xfId="4746" xr:uid="{6464BE6C-7C0F-43E2-99CC-7F9906A4FF0A}"/>
    <cellStyle name="Comma 4 2 3 2 4 3" xfId="7055" xr:uid="{F015903C-E3B1-4F47-81C8-2458280DD395}"/>
    <cellStyle name="Comma 4 2 3 2 5" xfId="3284" xr:uid="{95384D11-8054-4F9B-8F6C-BA9E36F2B39B}"/>
    <cellStyle name="Comma 4 2 3 2 6" xfId="5627" xr:uid="{2A24D4D7-EE0A-43E6-B4BB-3AB307DADF4F}"/>
    <cellStyle name="Comma 4 2 3 3" xfId="168" xr:uid="{00000000-0005-0000-0000-0000A7000000}"/>
    <cellStyle name="Comma 4 2 3 3 2" xfId="169" xr:uid="{00000000-0005-0000-0000-0000A8000000}"/>
    <cellStyle name="Comma 4 2 3 3 2 2" xfId="3289" xr:uid="{988D9B42-63EF-4C9A-BA82-6DEAB432989D}"/>
    <cellStyle name="Comma 4 2 3 3 2 3" xfId="5632" xr:uid="{A67D442C-57CE-429E-819A-D192DD3C91D7}"/>
    <cellStyle name="Comma 4 2 3 3 3" xfId="2192" xr:uid="{29A16F2C-9765-401F-BA19-60B8FD94AF49}"/>
    <cellStyle name="Comma 4 2 3 3 3 2" xfId="4748" xr:uid="{F023ABC9-AC38-46C3-92A5-27FF6C5C59F8}"/>
    <cellStyle name="Comma 4 2 3 3 3 3" xfId="7057" xr:uid="{31AE30F8-302E-42BF-821A-7C91B843A779}"/>
    <cellStyle name="Comma 4 2 3 3 4" xfId="3288" xr:uid="{6AABFD92-6D80-4B2E-937A-B03AEAE24409}"/>
    <cellStyle name="Comma 4 2 3 3 5" xfId="5631" xr:uid="{6302A3F5-B6D5-4746-9D84-9614F45CFA64}"/>
    <cellStyle name="Comma 4 2 3 4" xfId="170" xr:uid="{00000000-0005-0000-0000-0000A9000000}"/>
    <cellStyle name="Comma 4 2 3 4 2" xfId="3290" xr:uid="{D4DF3FBB-BEAB-4046-8ED7-D69C261ACD54}"/>
    <cellStyle name="Comma 4 2 3 4 3" xfId="5633" xr:uid="{3E8A1A19-4B79-4D20-8C82-5453116E53DB}"/>
    <cellStyle name="Comma 4 2 3 5" xfId="2189" xr:uid="{BD32ABD6-C9B3-4163-8C8A-0FA202B7E27A}"/>
    <cellStyle name="Comma 4 2 3 5 2" xfId="4745" xr:uid="{2CEAA47E-6D88-4F2B-AA82-8EC96BAE0DFA}"/>
    <cellStyle name="Comma 4 2 3 5 3" xfId="7054" xr:uid="{E71D0998-1D22-46E9-8F46-CCD0D104D97D}"/>
    <cellStyle name="Comma 4 2 3 6" xfId="3283" xr:uid="{5AB49061-6338-428E-A738-4FE0C2BEAF9A}"/>
    <cellStyle name="Comma 4 2 3 7" xfId="5626" xr:uid="{221D4EAD-8596-400B-B9CB-327368AC8E2B}"/>
    <cellStyle name="Comma 4 2 4" xfId="171" xr:uid="{00000000-0005-0000-0000-0000AA000000}"/>
    <cellStyle name="Comma 4 2 4 2" xfId="172" xr:uid="{00000000-0005-0000-0000-0000AB000000}"/>
    <cellStyle name="Comma 4 2 4 2 2" xfId="173" xr:uid="{00000000-0005-0000-0000-0000AC000000}"/>
    <cellStyle name="Comma 4 2 4 2 2 2" xfId="174" xr:uid="{00000000-0005-0000-0000-0000AD000000}"/>
    <cellStyle name="Comma 4 2 4 2 2 2 2" xfId="3294" xr:uid="{FBB69154-49AA-408A-95CB-A9FD1A8E9769}"/>
    <cellStyle name="Comma 4 2 4 2 2 2 3" xfId="5637" xr:uid="{08A88386-150D-4B7D-B494-5E8D6855EFE0}"/>
    <cellStyle name="Comma 4 2 4 2 2 3" xfId="2195" xr:uid="{94D85D79-4545-4635-B3F2-6CDEC5C80439}"/>
    <cellStyle name="Comma 4 2 4 2 2 3 2" xfId="4751" xr:uid="{392B2631-20A2-4C27-934C-FDF695EA1CD6}"/>
    <cellStyle name="Comma 4 2 4 2 2 3 3" xfId="7060" xr:uid="{8ACCDEFC-EF7A-41A2-A3AF-AE6817222B49}"/>
    <cellStyle name="Comma 4 2 4 2 2 4" xfId="3293" xr:uid="{A194F858-9134-4882-9EDA-E3B0468FD43E}"/>
    <cellStyle name="Comma 4 2 4 2 2 5" xfId="5636" xr:uid="{489C9061-DBEF-402A-BA10-E511C484D89C}"/>
    <cellStyle name="Comma 4 2 4 2 3" xfId="175" xr:uid="{00000000-0005-0000-0000-0000AE000000}"/>
    <cellStyle name="Comma 4 2 4 2 3 2" xfId="3295" xr:uid="{D90ADD69-3EF5-4528-884A-FB6AC290A385}"/>
    <cellStyle name="Comma 4 2 4 2 3 3" xfId="5638" xr:uid="{E37DE3EB-17ED-41E4-8CD5-B3779940B1BE}"/>
    <cellStyle name="Comma 4 2 4 2 4" xfId="2194" xr:uid="{D40FBB0F-7D97-4BE8-B25E-3A7A1D43794B}"/>
    <cellStyle name="Comma 4 2 4 2 4 2" xfId="4750" xr:uid="{EFA23BC4-8FC2-4C3C-90C8-E3DF06A68A88}"/>
    <cellStyle name="Comma 4 2 4 2 4 3" xfId="7059" xr:uid="{72F6F066-A343-4B26-A5B4-9CC891F6DCEF}"/>
    <cellStyle name="Comma 4 2 4 2 5" xfId="3292" xr:uid="{18120C18-7601-4125-A8CE-321AC864D4DE}"/>
    <cellStyle name="Comma 4 2 4 2 6" xfId="5635" xr:uid="{B4D8F6B3-0357-42DF-A6CF-BBD4F606ACBE}"/>
    <cellStyle name="Comma 4 2 4 3" xfId="176" xr:uid="{00000000-0005-0000-0000-0000AF000000}"/>
    <cellStyle name="Comma 4 2 4 3 2" xfId="177" xr:uid="{00000000-0005-0000-0000-0000B0000000}"/>
    <cellStyle name="Comma 4 2 4 3 2 2" xfId="3297" xr:uid="{CD12D68A-0FFB-46BD-89E5-A2DCB1ECEAFA}"/>
    <cellStyle name="Comma 4 2 4 3 2 3" xfId="5640" xr:uid="{D523B4F2-443B-4749-8404-71CBEFE1A9C4}"/>
    <cellStyle name="Comma 4 2 4 3 3" xfId="2196" xr:uid="{392C3A13-1CF9-4AF7-94B9-9E95C53F10BB}"/>
    <cellStyle name="Comma 4 2 4 3 3 2" xfId="4752" xr:uid="{BF88CD77-3090-4E19-9521-D04542C2B8C3}"/>
    <cellStyle name="Comma 4 2 4 3 3 3" xfId="7061" xr:uid="{67999208-E5A6-478C-9EF7-085211CC87C5}"/>
    <cellStyle name="Comma 4 2 4 3 4" xfId="3296" xr:uid="{0762C952-364F-4748-BF0A-6540D69A05E6}"/>
    <cellStyle name="Comma 4 2 4 3 5" xfId="5639" xr:uid="{DCB2AA8F-0E60-4E57-8E76-0A8DE0F6A830}"/>
    <cellStyle name="Comma 4 2 4 4" xfId="178" xr:uid="{00000000-0005-0000-0000-0000B1000000}"/>
    <cellStyle name="Comma 4 2 4 4 2" xfId="3298" xr:uid="{D194E53C-4E8F-46A6-B7BA-A8108393A3C8}"/>
    <cellStyle name="Comma 4 2 4 4 3" xfId="5641" xr:uid="{2F3D21FA-E013-4C7E-B088-F0A3184E1D13}"/>
    <cellStyle name="Comma 4 2 4 5" xfId="2193" xr:uid="{E43B7FCA-801F-4A9A-8C4C-2AA45903A863}"/>
    <cellStyle name="Comma 4 2 4 5 2" xfId="4749" xr:uid="{AC6ED690-4FC8-4628-8BF7-168B98232B46}"/>
    <cellStyle name="Comma 4 2 4 5 3" xfId="7058" xr:uid="{A417909D-8E25-44DD-A641-C3CFB1D702FA}"/>
    <cellStyle name="Comma 4 2 4 6" xfId="3291" xr:uid="{43F81D81-62C0-46E2-AC64-7B68185535C6}"/>
    <cellStyle name="Comma 4 2 4 7" xfId="5634" xr:uid="{7A30C3F5-2A98-4501-AD8B-9FEA210EC217}"/>
    <cellStyle name="Comma 4 2 5" xfId="179" xr:uid="{00000000-0005-0000-0000-0000B2000000}"/>
    <cellStyle name="Comma 4 2 5 2" xfId="180" xr:uid="{00000000-0005-0000-0000-0000B3000000}"/>
    <cellStyle name="Comma 4 2 5 2 2" xfId="181" xr:uid="{00000000-0005-0000-0000-0000B4000000}"/>
    <cellStyle name="Comma 4 2 5 2 2 2" xfId="182" xr:uid="{00000000-0005-0000-0000-0000B5000000}"/>
    <cellStyle name="Comma 4 2 5 2 2 2 2" xfId="3302" xr:uid="{1F4DBACF-DB31-4552-A758-E562A229D039}"/>
    <cellStyle name="Comma 4 2 5 2 2 2 3" xfId="5645" xr:uid="{2B4EC10C-1E9E-4956-BAE6-6FEF904BDDF5}"/>
    <cellStyle name="Comma 4 2 5 2 2 3" xfId="2199" xr:uid="{31A5078C-76DC-402A-8ECB-2CCC74258D6C}"/>
    <cellStyle name="Comma 4 2 5 2 2 3 2" xfId="4755" xr:uid="{50B13D1A-E02F-4D82-B610-18BCAD1EECF7}"/>
    <cellStyle name="Comma 4 2 5 2 2 3 3" xfId="7064" xr:uid="{B575BA8C-B3EE-4272-A6A0-3615B8030800}"/>
    <cellStyle name="Comma 4 2 5 2 2 4" xfId="3301" xr:uid="{67E09295-22AB-4F81-AC46-1622C0FD0F5F}"/>
    <cellStyle name="Comma 4 2 5 2 2 5" xfId="5644" xr:uid="{D3142C2C-B7C3-4EBB-A5D7-741EA31599C5}"/>
    <cellStyle name="Comma 4 2 5 2 3" xfId="183" xr:uid="{00000000-0005-0000-0000-0000B6000000}"/>
    <cellStyle name="Comma 4 2 5 2 3 2" xfId="3303" xr:uid="{D104B7DC-4859-430A-BC2C-2D9160D61DE9}"/>
    <cellStyle name="Comma 4 2 5 2 3 3" xfId="5646" xr:uid="{A074655E-A66A-4EE7-8CD9-D1CD4F30AA42}"/>
    <cellStyle name="Comma 4 2 5 2 4" xfId="2198" xr:uid="{73D77DAD-5ADD-40D1-906E-16B6029D4E77}"/>
    <cellStyle name="Comma 4 2 5 2 4 2" xfId="4754" xr:uid="{9F888E32-634B-45B9-83F4-8ACBE0CA46D5}"/>
    <cellStyle name="Comma 4 2 5 2 4 3" xfId="7063" xr:uid="{7D9F23D6-7323-442D-8E63-8AA8853AD54D}"/>
    <cellStyle name="Comma 4 2 5 2 5" xfId="3300" xr:uid="{0A3E220E-7326-4ADD-A41F-A3757038D144}"/>
    <cellStyle name="Comma 4 2 5 2 6" xfId="5643" xr:uid="{6D7FD67E-9EFC-4E5A-B8D9-F247620B6F90}"/>
    <cellStyle name="Comma 4 2 5 3" xfId="184" xr:uid="{00000000-0005-0000-0000-0000B7000000}"/>
    <cellStyle name="Comma 4 2 5 3 2" xfId="185" xr:uid="{00000000-0005-0000-0000-0000B8000000}"/>
    <cellStyle name="Comma 4 2 5 3 2 2" xfId="3305" xr:uid="{EC8BF6AA-52F8-4A43-B9C6-F0C44E5CAA57}"/>
    <cellStyle name="Comma 4 2 5 3 2 3" xfId="5648" xr:uid="{42EBE5B3-C429-48EF-A711-489A3C701793}"/>
    <cellStyle name="Comma 4 2 5 3 3" xfId="2200" xr:uid="{D58B713E-4E1C-489F-8166-C52290E21AF1}"/>
    <cellStyle name="Comma 4 2 5 3 3 2" xfId="4756" xr:uid="{A7D0E3C4-8113-4819-9297-457001ADCEE3}"/>
    <cellStyle name="Comma 4 2 5 3 3 3" xfId="7065" xr:uid="{2B6A52DE-C25B-43E4-A633-AE5ECD586C17}"/>
    <cellStyle name="Comma 4 2 5 3 4" xfId="3304" xr:uid="{1271B8E2-B979-43D5-B0D1-4169A6BDF7E2}"/>
    <cellStyle name="Comma 4 2 5 3 5" xfId="5647" xr:uid="{C08C825A-50AE-4BC9-88CA-1E0CEBDE7723}"/>
    <cellStyle name="Comma 4 2 5 4" xfId="186" xr:uid="{00000000-0005-0000-0000-0000B9000000}"/>
    <cellStyle name="Comma 4 2 5 4 2" xfId="3306" xr:uid="{00B43DE9-F317-4FF1-AC9A-59172F0F2CD4}"/>
    <cellStyle name="Comma 4 2 5 4 3" xfId="5649" xr:uid="{1B508D77-3335-4292-B131-882A01CAEBE3}"/>
    <cellStyle name="Comma 4 2 5 5" xfId="2197" xr:uid="{72D1D1DA-E8D3-4CDD-8D44-39AD7A12421C}"/>
    <cellStyle name="Comma 4 2 5 5 2" xfId="4753" xr:uid="{FEB9FC64-782B-4CAA-92D1-08EB7EF36859}"/>
    <cellStyle name="Comma 4 2 5 5 3" xfId="7062" xr:uid="{E231B910-F35A-449D-8D7A-ECC2A211A300}"/>
    <cellStyle name="Comma 4 2 5 6" xfId="3299" xr:uid="{E8813AF1-D78E-45A8-BA3E-35F6DDD5C020}"/>
    <cellStyle name="Comma 4 2 5 7" xfId="5642" xr:uid="{0E360D75-56F5-4B4D-BA01-D901087A1C37}"/>
    <cellStyle name="Comma 4 2 6" xfId="187" xr:uid="{00000000-0005-0000-0000-0000BA000000}"/>
    <cellStyle name="Comma 4 2 6 2" xfId="2201" xr:uid="{3B140D79-0816-4779-BB49-1CF58A4D3E0E}"/>
    <cellStyle name="Comma 4 2 7" xfId="2179" xr:uid="{24EAF9ED-EC44-486A-AF86-44530D9A03AD}"/>
    <cellStyle name="Comma 4 2 7 2" xfId="4736" xr:uid="{588A59EC-CA65-4A17-8EE5-C8A1E3B150B0}"/>
    <cellStyle name="Comma 4 2 7 3" xfId="7045" xr:uid="{5CF51C23-3F53-46A4-9DBE-35BF6E21D249}"/>
    <cellStyle name="Comma_Comparativo 2004" xfId="188" xr:uid="{00000000-0005-0000-0000-0000BB000000}"/>
    <cellStyle name="Encabezado 4" xfId="189" builtinId="19" customBuiltin="1"/>
    <cellStyle name="Encabezado 4 2" xfId="190" xr:uid="{00000000-0005-0000-0000-0000BD000000}"/>
    <cellStyle name="Encabezado 4 2 2" xfId="191" xr:uid="{00000000-0005-0000-0000-0000BE000000}"/>
    <cellStyle name="Encabezado 4 3" xfId="192" xr:uid="{00000000-0005-0000-0000-0000BF000000}"/>
    <cellStyle name="Encabezado 4 3 2" xfId="193" xr:uid="{00000000-0005-0000-0000-0000C0000000}"/>
    <cellStyle name="Encabezado 4 4" xfId="194" xr:uid="{00000000-0005-0000-0000-0000C1000000}"/>
    <cellStyle name="Encabezado 4 4 2" xfId="2203" xr:uid="{E668F96D-BE19-472E-A7F9-94177C47814C}"/>
    <cellStyle name="Encabezado 4 5" xfId="2202" xr:uid="{F610CF48-F93C-4181-84C2-59E90B1ADE30}"/>
    <cellStyle name="Énfasis1" xfId="195" builtinId="29" customBuiltin="1"/>
    <cellStyle name="Énfasis1 2" xfId="196" xr:uid="{00000000-0005-0000-0000-0000C3000000}"/>
    <cellStyle name="Énfasis1 2 2" xfId="2205" xr:uid="{FFA38BD9-0743-4152-BB2B-B292A0AAF384}"/>
    <cellStyle name="Énfasis1 3" xfId="2204" xr:uid="{FD3482B5-EC16-4E21-881A-BF18B29F59FF}"/>
    <cellStyle name="Énfasis2" xfId="197" builtinId="33" customBuiltin="1"/>
    <cellStyle name="Énfasis2 2" xfId="198" xr:uid="{00000000-0005-0000-0000-0000C5000000}"/>
    <cellStyle name="Énfasis3" xfId="199" builtinId="37" customBuiltin="1"/>
    <cellStyle name="Énfasis3 2" xfId="200" xr:uid="{00000000-0005-0000-0000-0000C7000000}"/>
    <cellStyle name="Énfasis4" xfId="201" builtinId="41" customBuiltin="1"/>
    <cellStyle name="Énfasis4 2" xfId="202" xr:uid="{00000000-0005-0000-0000-0000C9000000}"/>
    <cellStyle name="Énfasis4 2 2" xfId="2207" xr:uid="{76EE7481-7236-4234-AC68-EB7BD8369661}"/>
    <cellStyle name="Énfasis4 3" xfId="2206" xr:uid="{0ECC62A4-4112-4415-BD72-D88270A4F0D6}"/>
    <cellStyle name="Énfasis5" xfId="203" builtinId="45" customBuiltin="1"/>
    <cellStyle name="Énfasis5 2" xfId="204" xr:uid="{00000000-0005-0000-0000-0000CB000000}"/>
    <cellStyle name="Énfasis6" xfId="205" builtinId="49" customBuiltin="1"/>
    <cellStyle name="Énfasis6 2" xfId="206" xr:uid="{00000000-0005-0000-0000-0000CD000000}"/>
    <cellStyle name="Entrada" xfId="207" builtinId="20" customBuiltin="1"/>
    <cellStyle name="Entrada 2" xfId="208" xr:uid="{00000000-0005-0000-0000-0000CF000000}"/>
    <cellStyle name="Entrada 2 2" xfId="209" xr:uid="{00000000-0005-0000-0000-0000D0000000}"/>
    <cellStyle name="Entrada 3" xfId="210" xr:uid="{00000000-0005-0000-0000-0000D1000000}"/>
    <cellStyle name="Entrada 3 2" xfId="211" xr:uid="{00000000-0005-0000-0000-0000D2000000}"/>
    <cellStyle name="Entrada 4" xfId="212" xr:uid="{00000000-0005-0000-0000-0000D3000000}"/>
    <cellStyle name="Entrada 4 2" xfId="2209" xr:uid="{CE90FCAF-933F-40DF-9E3E-D31485CE8155}"/>
    <cellStyle name="Entrada 5" xfId="2208" xr:uid="{27229C72-00E3-4466-94EF-0CF99EFC17DA}"/>
    <cellStyle name="Estilo 1" xfId="213" xr:uid="{00000000-0005-0000-0000-0000D4000000}"/>
    <cellStyle name="Euro" xfId="214" xr:uid="{00000000-0005-0000-0000-0000D5000000}"/>
    <cellStyle name="Euro 10" xfId="215" xr:uid="{00000000-0005-0000-0000-0000D6000000}"/>
    <cellStyle name="Euro 10 2" xfId="3307" xr:uid="{49DCB698-2AA6-4C5F-9B10-B2BD15A5DFA9}"/>
    <cellStyle name="Euro 11" xfId="2210" xr:uid="{23141695-A570-4B5D-B0E4-D508430AF6E3}"/>
    <cellStyle name="Euro 11 2" xfId="4757" xr:uid="{B37ACB4A-6E3A-4B7F-8D36-55BBA03D30E6}"/>
    <cellStyle name="Euro 12" xfId="7881" xr:uid="{13BD0ED9-EA53-4B59-B3E5-2D254239560F}"/>
    <cellStyle name="Euro 2" xfId="216" xr:uid="{00000000-0005-0000-0000-0000D7000000}"/>
    <cellStyle name="Euro 2 2" xfId="217" xr:uid="{00000000-0005-0000-0000-0000D8000000}"/>
    <cellStyle name="Euro 2 2 2" xfId="218" xr:uid="{00000000-0005-0000-0000-0000D9000000}"/>
    <cellStyle name="Euro 2 2 2 2" xfId="2213" xr:uid="{ED642289-5F1F-4AAB-A203-3FC4D790D599}"/>
    <cellStyle name="Euro 2 2 3" xfId="2212" xr:uid="{E1F00A78-B4CE-4402-B281-024D966B2409}"/>
    <cellStyle name="Euro 2 2_Nota final" xfId="219" xr:uid="{00000000-0005-0000-0000-0000DA000000}"/>
    <cellStyle name="Euro 2 3" xfId="220" xr:uid="{00000000-0005-0000-0000-0000DB000000}"/>
    <cellStyle name="Euro 2 3 2" xfId="2214" xr:uid="{A16C48D1-C29C-4D28-A730-A3031BE2CAF4}"/>
    <cellStyle name="Euro 2 4" xfId="221" xr:uid="{00000000-0005-0000-0000-0000DC000000}"/>
    <cellStyle name="Euro 2 4 2" xfId="2215" xr:uid="{1545B89A-FC49-4760-A046-82B54D4F6B7E}"/>
    <cellStyle name="Euro 2 5" xfId="2211" xr:uid="{A74962FD-43FC-4AC3-B8BB-4709D1A8DF09}"/>
    <cellStyle name="Euro 2_Nota final" xfId="222" xr:uid="{00000000-0005-0000-0000-0000DD000000}"/>
    <cellStyle name="Euro 3" xfId="223" xr:uid="{00000000-0005-0000-0000-0000DE000000}"/>
    <cellStyle name="Euro 3 2" xfId="224" xr:uid="{00000000-0005-0000-0000-0000DF000000}"/>
    <cellStyle name="Euro 3 2 2" xfId="2217" xr:uid="{C85CF9A7-6DF2-4A36-8D7B-D88D9327981F}"/>
    <cellStyle name="Euro 3 3" xfId="2216" xr:uid="{65D8FD31-E75C-46A9-8090-358B2776AFA5}"/>
    <cellStyle name="Euro 3_Nota final" xfId="225" xr:uid="{00000000-0005-0000-0000-0000E0000000}"/>
    <cellStyle name="Euro 4" xfId="226" xr:uid="{00000000-0005-0000-0000-0000E1000000}"/>
    <cellStyle name="Euro 4 2" xfId="227" xr:uid="{00000000-0005-0000-0000-0000E2000000}"/>
    <cellStyle name="Euro 4 2 2" xfId="2219" xr:uid="{503B6995-2915-42F0-900F-A40DB762B626}"/>
    <cellStyle name="Euro 4 3" xfId="228" xr:uid="{00000000-0005-0000-0000-0000E3000000}"/>
    <cellStyle name="Euro 4 3 2" xfId="3308" xr:uid="{2EF1625C-7925-4503-BEEE-C6B61AFB0756}"/>
    <cellStyle name="Euro 4 4" xfId="2218" xr:uid="{2EDAB3A8-1C82-4636-B363-70AB51B2B97B}"/>
    <cellStyle name="Euro 4_Nota final" xfId="229" xr:uid="{00000000-0005-0000-0000-0000E4000000}"/>
    <cellStyle name="Euro 5" xfId="230" xr:uid="{00000000-0005-0000-0000-0000E5000000}"/>
    <cellStyle name="Euro 5 2" xfId="2220" xr:uid="{46F50060-37B9-45FD-BC93-8B6977E41932}"/>
    <cellStyle name="Euro 6" xfId="231" xr:uid="{00000000-0005-0000-0000-0000E6000000}"/>
    <cellStyle name="Euro 6 2" xfId="2221" xr:uid="{33FB9EBA-6A40-4D9F-BE02-CEA2C46EC76F}"/>
    <cellStyle name="Euro 7" xfId="232" xr:uid="{00000000-0005-0000-0000-0000E7000000}"/>
    <cellStyle name="Euro 7 2" xfId="3309" xr:uid="{34563FB4-538E-4121-B514-67775B5C900F}"/>
    <cellStyle name="Euro 8" xfId="233" xr:uid="{00000000-0005-0000-0000-0000E8000000}"/>
    <cellStyle name="Euro 8 2" xfId="3310" xr:uid="{A3C9EC23-4DE5-4914-B04B-BC41E8E95970}"/>
    <cellStyle name="Euro 9" xfId="234" xr:uid="{00000000-0005-0000-0000-0000E9000000}"/>
    <cellStyle name="Euro 9 2" xfId="3311" xr:uid="{C96C964D-F09D-4872-9AEB-132CA66151B7}"/>
    <cellStyle name="Euro_Form 101 IRACIS  - Valores 2007" xfId="235" xr:uid="{00000000-0005-0000-0000-0000EA000000}"/>
    <cellStyle name="Excel Built-in Normal" xfId="236" xr:uid="{00000000-0005-0000-0000-0000EB000000}"/>
    <cellStyle name="Excel Built-in Normal 2" xfId="237" xr:uid="{00000000-0005-0000-0000-0000EC000000}"/>
    <cellStyle name="Excel Built-in Normal 2 2" xfId="238" xr:uid="{00000000-0005-0000-0000-0000ED000000}"/>
    <cellStyle name="Excel Built-in Normal 3" xfId="239" xr:uid="{00000000-0005-0000-0000-0000EE000000}"/>
    <cellStyle name="Explanatory Text" xfId="240" xr:uid="{00000000-0005-0000-0000-0000EF000000}"/>
    <cellStyle name="Explanatory Text 2" xfId="241" xr:uid="{00000000-0005-0000-0000-0000F0000000}"/>
    <cellStyle name="Good 2" xfId="242" xr:uid="{00000000-0005-0000-0000-0000F1000000}"/>
    <cellStyle name="Good 2 2" xfId="243" xr:uid="{00000000-0005-0000-0000-0000F2000000}"/>
    <cellStyle name="Heading" xfId="244" xr:uid="{00000000-0005-0000-0000-0000F3000000}"/>
    <cellStyle name="Heading 1" xfId="245" xr:uid="{00000000-0005-0000-0000-0000F4000000}"/>
    <cellStyle name="Heading 1 2" xfId="246" xr:uid="{00000000-0005-0000-0000-0000F5000000}"/>
    <cellStyle name="Heading 2" xfId="247" xr:uid="{00000000-0005-0000-0000-0000F6000000}"/>
    <cellStyle name="Heading 2 2" xfId="248" xr:uid="{00000000-0005-0000-0000-0000F7000000}"/>
    <cellStyle name="Heading 3" xfId="249" xr:uid="{00000000-0005-0000-0000-0000F8000000}"/>
    <cellStyle name="Heading 3 2" xfId="250" xr:uid="{00000000-0005-0000-0000-0000F9000000}"/>
    <cellStyle name="Heading 4 2" xfId="251" xr:uid="{00000000-0005-0000-0000-0000FA000000}"/>
    <cellStyle name="Heading 4 2 2" xfId="252" xr:uid="{00000000-0005-0000-0000-0000FB000000}"/>
    <cellStyle name="Hipervínculo" xfId="3225" builtinId="8"/>
    <cellStyle name="Hipervínculo 2" xfId="253" xr:uid="{00000000-0005-0000-0000-0000FC000000}"/>
    <cellStyle name="Hipervínculo 2 2" xfId="254" xr:uid="{00000000-0005-0000-0000-0000FD000000}"/>
    <cellStyle name="Hipervínculo 2 2 2" xfId="255" xr:uid="{00000000-0005-0000-0000-0000FE000000}"/>
    <cellStyle name="Hipervínculo 2 2_Nota final" xfId="256" xr:uid="{00000000-0005-0000-0000-0000FF000000}"/>
    <cellStyle name="Hipervínculo 2 3" xfId="257" xr:uid="{00000000-0005-0000-0000-000000010000}"/>
    <cellStyle name="Hipervínculo 2_Nota final" xfId="258" xr:uid="{00000000-0005-0000-0000-000001010000}"/>
    <cellStyle name="Hipervínculo 3" xfId="259" xr:uid="{00000000-0005-0000-0000-000002010000}"/>
    <cellStyle name="Hipervínculo 3 2" xfId="260" xr:uid="{00000000-0005-0000-0000-000003010000}"/>
    <cellStyle name="Hipervínculo 3_Nota final" xfId="261" xr:uid="{00000000-0005-0000-0000-000004010000}"/>
    <cellStyle name="Hipervínculo 4" xfId="262" xr:uid="{00000000-0005-0000-0000-000005010000}"/>
    <cellStyle name="Incorrecto" xfId="263" builtinId="27" customBuiltin="1"/>
    <cellStyle name="Incorrecto 2" xfId="264" xr:uid="{00000000-0005-0000-0000-000007010000}"/>
    <cellStyle name="Input 2" xfId="265" xr:uid="{00000000-0005-0000-0000-000008010000}"/>
    <cellStyle name="Input 2 2" xfId="266" xr:uid="{00000000-0005-0000-0000-000009010000}"/>
    <cellStyle name="Linked Cell 2" xfId="267" xr:uid="{00000000-0005-0000-0000-00000A010000}"/>
    <cellStyle name="Linked Cell 2 2" xfId="268" xr:uid="{00000000-0005-0000-0000-00000B010000}"/>
    <cellStyle name="Millares" xfId="269" builtinId="3"/>
    <cellStyle name="Millares [0]" xfId="270" builtinId="6"/>
    <cellStyle name="Millares [0] 10" xfId="271" xr:uid="{00000000-0005-0000-0000-00000E010000}"/>
    <cellStyle name="Millares [0] 10 2" xfId="272" xr:uid="{00000000-0005-0000-0000-00000F010000}"/>
    <cellStyle name="Millares [0] 10 2 2" xfId="273" xr:uid="{00000000-0005-0000-0000-000010010000}"/>
    <cellStyle name="Millares [0] 10 2 2 2" xfId="274" xr:uid="{00000000-0005-0000-0000-000011010000}"/>
    <cellStyle name="Millares [0] 10 2 2 2 2" xfId="3317" xr:uid="{3D9E258E-15DD-4C1E-B7CD-A45A690A7C5A}"/>
    <cellStyle name="Millares [0] 10 2 2 2 3" xfId="5655" xr:uid="{E4E95CA1-3490-489C-8ADF-E29821960C07}"/>
    <cellStyle name="Millares [0] 10 2 2 3" xfId="2228" xr:uid="{E54D3B35-6F7F-4ABC-951A-7B6256C99F5C}"/>
    <cellStyle name="Millares [0] 10 2 2 3 2" xfId="4762" xr:uid="{962C1325-20CD-4EA4-824E-CF03B60D6370}"/>
    <cellStyle name="Millares [0] 10 2 2 3 3" xfId="7070" xr:uid="{30991FEE-05B0-4184-8852-B9399608CC1E}"/>
    <cellStyle name="Millares [0] 10 2 2 4" xfId="3316" xr:uid="{D96BC4B5-5B21-46AA-8EF2-BC154F6EADCB}"/>
    <cellStyle name="Millares [0] 10 2 2 5" xfId="5654" xr:uid="{AE8D0696-F581-451A-A307-9E75C7A0CAE3}"/>
    <cellStyle name="Millares [0] 10 2 3" xfId="275" xr:uid="{00000000-0005-0000-0000-000012010000}"/>
    <cellStyle name="Millares [0] 10 2 3 2" xfId="3318" xr:uid="{88DAA1E1-910A-4B4F-94C7-33BC35E74467}"/>
    <cellStyle name="Millares [0] 10 2 3 3" xfId="5656" xr:uid="{E4C2DF3B-E2EA-4203-A485-A420ABAC9A05}"/>
    <cellStyle name="Millares [0] 10 2 4" xfId="2227" xr:uid="{5FDDEB38-C3E4-4C61-963F-4ECB6537E81D}"/>
    <cellStyle name="Millares [0] 10 2 4 2" xfId="4761" xr:uid="{BFC5CDFD-B526-4545-84AB-82C0E5C5ECFC}"/>
    <cellStyle name="Millares [0] 10 2 4 3" xfId="7069" xr:uid="{3747493C-57B2-4871-9635-D35ED6327CB0}"/>
    <cellStyle name="Millares [0] 10 2 5" xfId="3315" xr:uid="{89CE2299-3A8F-45EC-B06A-6D2897849169}"/>
    <cellStyle name="Millares [0] 10 2 6" xfId="5653" xr:uid="{657BAA51-A49E-48DC-B69B-4F777A97A19C}"/>
    <cellStyle name="Millares [0] 10 3" xfId="276" xr:uid="{00000000-0005-0000-0000-000013010000}"/>
    <cellStyle name="Millares [0] 10 3 2" xfId="277" xr:uid="{00000000-0005-0000-0000-000014010000}"/>
    <cellStyle name="Millares [0] 10 3 2 2" xfId="3320" xr:uid="{CD0C4CBA-6105-4C36-B4DB-794850D2B84C}"/>
    <cellStyle name="Millares [0] 10 3 2 3" xfId="5658" xr:uid="{59D0DC06-1549-4BBC-BD06-C62E309A191E}"/>
    <cellStyle name="Millares [0] 10 3 3" xfId="2229" xr:uid="{523D05AF-AB83-4D45-86AD-CA58DCDB954F}"/>
    <cellStyle name="Millares [0] 10 3 3 2" xfId="4763" xr:uid="{32716A82-5770-4F51-8833-FAA18C42710D}"/>
    <cellStyle name="Millares [0] 10 3 3 3" xfId="7071" xr:uid="{38840D99-2F99-448C-9B63-F26A1A1B1CA8}"/>
    <cellStyle name="Millares [0] 10 3 4" xfId="3319" xr:uid="{BDCE3693-BA61-4909-99D8-47C6C0B163DC}"/>
    <cellStyle name="Millares [0] 10 3 5" xfId="5657" xr:uid="{9B80AC0B-B0E0-4845-85E5-0E2944F3231D}"/>
    <cellStyle name="Millares [0] 10 4" xfId="278" xr:uid="{00000000-0005-0000-0000-000015010000}"/>
    <cellStyle name="Millares [0] 10 4 2" xfId="3321" xr:uid="{0F3E606A-E969-4F33-91BB-2A1CDDF5FC4A}"/>
    <cellStyle name="Millares [0] 10 4 3" xfId="5659" xr:uid="{5BFB0E0B-D394-4B79-84D6-99C8D74B669A}"/>
    <cellStyle name="Millares [0] 10 5" xfId="2226" xr:uid="{CECFD8B4-8E86-4D41-99D6-9E7C0DA51C9A}"/>
    <cellStyle name="Millares [0] 10 5 2" xfId="4760" xr:uid="{8DB6E801-E069-45F7-9AFE-DD130F3A70E3}"/>
    <cellStyle name="Millares [0] 10 5 3" xfId="7068" xr:uid="{B9494820-E350-4A8A-947B-80F079DC8C68}"/>
    <cellStyle name="Millares [0] 10 6" xfId="3314" xr:uid="{442E1574-56B7-4F46-964F-4F01ACEAEBB2}"/>
    <cellStyle name="Millares [0] 10 7" xfId="5652" xr:uid="{9836EDFD-A502-4A98-A5CB-E7166D6C7A64}"/>
    <cellStyle name="Millares [0] 11" xfId="279" xr:uid="{00000000-0005-0000-0000-000016010000}"/>
    <cellStyle name="Millares [0] 11 2" xfId="280" xr:uid="{00000000-0005-0000-0000-000017010000}"/>
    <cellStyle name="Millares [0] 11 2 2" xfId="281" xr:uid="{00000000-0005-0000-0000-000018010000}"/>
    <cellStyle name="Millares [0] 11 2 2 2" xfId="282" xr:uid="{00000000-0005-0000-0000-000019010000}"/>
    <cellStyle name="Millares [0] 11 2 2 2 2" xfId="3325" xr:uid="{9E223CB0-6917-414E-8706-E406A34B5C6A}"/>
    <cellStyle name="Millares [0] 11 2 2 2 3" xfId="5663" xr:uid="{82E7763A-C479-47E5-A692-DF85F0AF6399}"/>
    <cellStyle name="Millares [0] 11 2 2 3" xfId="2232" xr:uid="{1256FF38-F7CC-44CD-A814-330ECE2B1563}"/>
    <cellStyle name="Millares [0] 11 2 2 3 2" xfId="4766" xr:uid="{1F970E24-E923-4012-B73A-B9186E0C5CE5}"/>
    <cellStyle name="Millares [0] 11 2 2 3 3" xfId="7074" xr:uid="{33385184-5B7D-4396-BC67-9385C48FE3F6}"/>
    <cellStyle name="Millares [0] 11 2 2 4" xfId="3324" xr:uid="{4E5EC74F-89C2-4055-9907-AA6A36A90EE0}"/>
    <cellStyle name="Millares [0] 11 2 2 5" xfId="5662" xr:uid="{0D608EC5-6DF7-47D1-B82D-557827E873D6}"/>
    <cellStyle name="Millares [0] 11 2 3" xfId="283" xr:uid="{00000000-0005-0000-0000-00001A010000}"/>
    <cellStyle name="Millares [0] 11 2 3 2" xfId="3326" xr:uid="{3610FE7C-5EC0-4574-BCA4-36014BDB305A}"/>
    <cellStyle name="Millares [0] 11 2 3 3" xfId="5664" xr:uid="{E348027A-FC22-4AEB-8A53-1C08A4473046}"/>
    <cellStyle name="Millares [0] 11 2 4" xfId="2231" xr:uid="{74C6A4FA-7182-4105-9E46-76929607EC84}"/>
    <cellStyle name="Millares [0] 11 2 4 2" xfId="4765" xr:uid="{45F4EF4D-74FC-4600-B5B8-D1781085E280}"/>
    <cellStyle name="Millares [0] 11 2 4 3" xfId="7073" xr:uid="{6F13ECE3-FF50-4AD3-B2CE-E22002CA62B7}"/>
    <cellStyle name="Millares [0] 11 2 5" xfId="3323" xr:uid="{E0392A40-CD61-4A81-A20B-623611147F2C}"/>
    <cellStyle name="Millares [0] 11 2 6" xfId="5661" xr:uid="{0291E454-90AA-483B-839E-C5C4F8BB8C0D}"/>
    <cellStyle name="Millares [0] 11 3" xfId="284" xr:uid="{00000000-0005-0000-0000-00001B010000}"/>
    <cellStyle name="Millares [0] 11 3 2" xfId="285" xr:uid="{00000000-0005-0000-0000-00001C010000}"/>
    <cellStyle name="Millares [0] 11 3 2 2" xfId="3328" xr:uid="{344F69AE-8E05-435C-9DB7-0D12C6188A5F}"/>
    <cellStyle name="Millares [0] 11 3 2 3" xfId="5666" xr:uid="{BDFB8148-C76A-43FA-AE0C-AC21FD1EC8E9}"/>
    <cellStyle name="Millares [0] 11 3 3" xfId="2233" xr:uid="{2F07DC57-50E2-47FC-BEAF-1915E2ADE132}"/>
    <cellStyle name="Millares [0] 11 3 3 2" xfId="4767" xr:uid="{E3803AC7-A8DB-4DE6-B958-44A3D9E89351}"/>
    <cellStyle name="Millares [0] 11 3 3 3" xfId="7075" xr:uid="{86D1A875-873D-4E47-90D4-9B29BEB30C06}"/>
    <cellStyle name="Millares [0] 11 3 4" xfId="3327" xr:uid="{08C4D2FB-3932-449A-96C7-C7D886D32601}"/>
    <cellStyle name="Millares [0] 11 3 5" xfId="5665" xr:uid="{A8CB442A-B9E6-44C5-9BD2-53AC2FE2C72D}"/>
    <cellStyle name="Millares [0] 11 4" xfId="286" xr:uid="{00000000-0005-0000-0000-00001D010000}"/>
    <cellStyle name="Millares [0] 11 4 2" xfId="3329" xr:uid="{43CDA5C1-68A0-41C7-B553-DE68E351F352}"/>
    <cellStyle name="Millares [0] 11 4 3" xfId="5667" xr:uid="{BB8CF62C-EA66-42BA-89E7-E72AA2A3B95F}"/>
    <cellStyle name="Millares [0] 11 5" xfId="2230" xr:uid="{5B81E9F7-EACD-43D0-8E77-DC88246E83C3}"/>
    <cellStyle name="Millares [0] 11 5 2" xfId="4764" xr:uid="{F025F4C1-6B0F-472E-B1E1-725414DD661B}"/>
    <cellStyle name="Millares [0] 11 5 3" xfId="7072" xr:uid="{A0678E04-D3E9-4B3D-840D-F0B6DECE0585}"/>
    <cellStyle name="Millares [0] 11 6" xfId="3322" xr:uid="{6CE460A7-BA20-40B1-8982-E4363E61ABD7}"/>
    <cellStyle name="Millares [0] 11 7" xfId="5660" xr:uid="{F96B7789-C023-4363-A1C0-E23F317CA0FB}"/>
    <cellStyle name="Millares [0] 12" xfId="287" xr:uid="{00000000-0005-0000-0000-00001E010000}"/>
    <cellStyle name="Millares [0] 12 2" xfId="288" xr:uid="{00000000-0005-0000-0000-00001F010000}"/>
    <cellStyle name="Millares [0] 12 2 2" xfId="289" xr:uid="{00000000-0005-0000-0000-000020010000}"/>
    <cellStyle name="Millares [0] 12 2 2 2" xfId="290" xr:uid="{00000000-0005-0000-0000-000021010000}"/>
    <cellStyle name="Millares [0] 12 2 2 2 2" xfId="3333" xr:uid="{9CFE034E-38CA-4319-8202-42F1A464E15C}"/>
    <cellStyle name="Millares [0] 12 2 2 2 3" xfId="5671" xr:uid="{635EA5F1-A2F1-42F6-9797-01C28EEC801A}"/>
    <cellStyle name="Millares [0] 12 2 2 3" xfId="2236" xr:uid="{57B2C402-7757-42F8-8BA2-F27D184D3910}"/>
    <cellStyle name="Millares [0] 12 2 2 3 2" xfId="4770" xr:uid="{9EDC30EE-906E-439A-8B3C-46BDBCDA6F09}"/>
    <cellStyle name="Millares [0] 12 2 2 3 3" xfId="7078" xr:uid="{EFF98A03-7DBB-477B-8D62-F1FCFC00463C}"/>
    <cellStyle name="Millares [0] 12 2 2 4" xfId="3332" xr:uid="{88485C4B-F811-46A2-BB7F-2E9CD5C8E8B9}"/>
    <cellStyle name="Millares [0] 12 2 2 5" xfId="5670" xr:uid="{9A09C31B-1C7D-49A4-BB24-20336ADDB3E3}"/>
    <cellStyle name="Millares [0] 12 2 3" xfId="291" xr:uid="{00000000-0005-0000-0000-000022010000}"/>
    <cellStyle name="Millares [0] 12 2 3 2" xfId="3334" xr:uid="{23D49895-9F25-4451-B632-9FCCDDC8C455}"/>
    <cellStyle name="Millares [0] 12 2 3 3" xfId="5672" xr:uid="{B89A36A6-B42B-4381-B38D-112C04C7A67E}"/>
    <cellStyle name="Millares [0] 12 2 4" xfId="2235" xr:uid="{158F6739-BADD-4CBE-A321-A860F9DC2A12}"/>
    <cellStyle name="Millares [0] 12 2 4 2" xfId="4769" xr:uid="{1A6AB1B2-4AF8-440A-933D-4658F019C6C4}"/>
    <cellStyle name="Millares [0] 12 2 4 3" xfId="7077" xr:uid="{0808C9A1-9EFF-443C-B027-7EE4D0D89E86}"/>
    <cellStyle name="Millares [0] 12 2 5" xfId="3331" xr:uid="{5A2F9299-63B1-401B-8D8B-B8F247F6C14E}"/>
    <cellStyle name="Millares [0] 12 2 6" xfId="5669" xr:uid="{03948E94-4711-4547-B367-63C6996EE28B}"/>
    <cellStyle name="Millares [0] 12 3" xfId="292" xr:uid="{00000000-0005-0000-0000-000023010000}"/>
    <cellStyle name="Millares [0] 12 3 2" xfId="293" xr:uid="{00000000-0005-0000-0000-000024010000}"/>
    <cellStyle name="Millares [0] 12 3 2 2" xfId="3336" xr:uid="{E83B8D4A-830E-4755-8A9F-10BFD56F8572}"/>
    <cellStyle name="Millares [0] 12 3 2 3" xfId="5674" xr:uid="{F9E487F8-3C01-4488-87C7-4CBF9F85B752}"/>
    <cellStyle name="Millares [0] 12 3 3" xfId="2237" xr:uid="{2643CBE3-BD64-4358-8053-D14B79C46C5A}"/>
    <cellStyle name="Millares [0] 12 3 3 2" xfId="4771" xr:uid="{7AC32585-3E9D-4D56-A623-B740EEDA0CCE}"/>
    <cellStyle name="Millares [0] 12 3 3 3" xfId="7079" xr:uid="{C8B738F4-E9E1-4093-9DCA-2C9EAF2F9E3D}"/>
    <cellStyle name="Millares [0] 12 3 4" xfId="3335" xr:uid="{59827237-5787-4E09-903C-18E90CA5A67A}"/>
    <cellStyle name="Millares [0] 12 3 5" xfId="5673" xr:uid="{D23F4A92-08C6-4AD7-B668-165574ECA490}"/>
    <cellStyle name="Millares [0] 12 4" xfId="294" xr:uid="{00000000-0005-0000-0000-000025010000}"/>
    <cellStyle name="Millares [0] 12 4 2" xfId="3337" xr:uid="{A2DB2AA9-AA2B-4092-98B1-DD3710BF377B}"/>
    <cellStyle name="Millares [0] 12 4 3" xfId="5675" xr:uid="{6BE624E3-D0AE-4332-A272-9178542F581B}"/>
    <cellStyle name="Millares [0] 12 5" xfId="2234" xr:uid="{FEC34B94-F7A9-49A3-AA95-F8DE6BAD8964}"/>
    <cellStyle name="Millares [0] 12 5 2" xfId="4768" xr:uid="{840DDD60-958A-473F-802E-E36393CD4846}"/>
    <cellStyle name="Millares [0] 12 5 3" xfId="7076" xr:uid="{166C4CE0-C8CE-44C6-97C2-35FB8D3D22EE}"/>
    <cellStyle name="Millares [0] 12 6" xfId="3330" xr:uid="{593A8347-D1D6-4809-A67A-DA314A20A436}"/>
    <cellStyle name="Millares [0] 12 7" xfId="5668" xr:uid="{5BD08A71-04F0-4F1E-B62C-3A27C30C08A6}"/>
    <cellStyle name="Millares [0] 13" xfId="295" xr:uid="{00000000-0005-0000-0000-000026010000}"/>
    <cellStyle name="Millares [0] 13 2" xfId="296" xr:uid="{00000000-0005-0000-0000-000027010000}"/>
    <cellStyle name="Millares [0] 13 2 2" xfId="297" xr:uid="{00000000-0005-0000-0000-000028010000}"/>
    <cellStyle name="Millares [0] 13 2 2 2" xfId="298" xr:uid="{00000000-0005-0000-0000-000029010000}"/>
    <cellStyle name="Millares [0] 13 2 2 2 2" xfId="3341" xr:uid="{E693A4F2-970B-4DEB-98B3-BD98528B7124}"/>
    <cellStyle name="Millares [0] 13 2 2 2 3" xfId="5679" xr:uid="{B48B19C0-0B50-4A2A-B7D0-4B69959A1C20}"/>
    <cellStyle name="Millares [0] 13 2 2 3" xfId="2240" xr:uid="{8C07ED6A-63AA-450D-8CC0-AD514EB4CDBD}"/>
    <cellStyle name="Millares [0] 13 2 2 3 2" xfId="4774" xr:uid="{23968867-69E4-43FE-8BD4-B59A1355C275}"/>
    <cellStyle name="Millares [0] 13 2 2 3 3" xfId="7082" xr:uid="{878A6295-169E-4B70-B4DA-F3F8451F0C36}"/>
    <cellStyle name="Millares [0] 13 2 2 4" xfId="3340" xr:uid="{8DE2B3CE-FD78-44B3-8CB2-6BC71A6FBBED}"/>
    <cellStyle name="Millares [0] 13 2 2 5" xfId="5678" xr:uid="{5EAC5CBC-F0E4-4B81-BD96-7790982EA3BC}"/>
    <cellStyle name="Millares [0] 13 2 3" xfId="299" xr:uid="{00000000-0005-0000-0000-00002A010000}"/>
    <cellStyle name="Millares [0] 13 2 3 2" xfId="3342" xr:uid="{F27DB9DF-4A6D-4A6E-9F17-A4503DF3AD57}"/>
    <cellStyle name="Millares [0] 13 2 3 3" xfId="5680" xr:uid="{4E55D1C2-03F8-414D-966A-754C92C7A06E}"/>
    <cellStyle name="Millares [0] 13 2 4" xfId="2239" xr:uid="{BAFDC810-57A9-40A7-8A46-4654FD1484D0}"/>
    <cellStyle name="Millares [0] 13 2 4 2" xfId="4773" xr:uid="{7C3873AE-EEF0-4D92-9F40-BA6FFDBAC9DB}"/>
    <cellStyle name="Millares [0] 13 2 4 3" xfId="7081" xr:uid="{8A201BE6-93A2-4A6E-9A73-7DA43B30D05D}"/>
    <cellStyle name="Millares [0] 13 2 5" xfId="3339" xr:uid="{4AA2A447-F261-4936-8720-B66E72F6D309}"/>
    <cellStyle name="Millares [0] 13 2 6" xfId="5677" xr:uid="{123663F6-672F-4DDB-9E7F-09471CD0F429}"/>
    <cellStyle name="Millares [0] 13 3" xfId="300" xr:uid="{00000000-0005-0000-0000-00002B010000}"/>
    <cellStyle name="Millares [0] 13 3 2" xfId="301" xr:uid="{00000000-0005-0000-0000-00002C010000}"/>
    <cellStyle name="Millares [0] 13 3 2 2" xfId="3344" xr:uid="{14120BD0-9BDC-4B90-B6B9-60C8AFAC93C9}"/>
    <cellStyle name="Millares [0] 13 3 2 3" xfId="5682" xr:uid="{D649ADB7-FB45-4720-A517-EE2F4889C452}"/>
    <cellStyle name="Millares [0] 13 3 3" xfId="2241" xr:uid="{6FE05A0D-85EB-429A-9506-E714C072186C}"/>
    <cellStyle name="Millares [0] 13 3 3 2" xfId="4775" xr:uid="{BCA0F7B0-0E35-4ACC-8394-5A2DBF6BF517}"/>
    <cellStyle name="Millares [0] 13 3 3 3" xfId="7083" xr:uid="{F81CE3CA-7562-4907-8876-2F8CE4F67990}"/>
    <cellStyle name="Millares [0] 13 3 4" xfId="3343" xr:uid="{CE5E5212-2A3B-4A4C-97BC-1DFFFDF06B01}"/>
    <cellStyle name="Millares [0] 13 3 5" xfId="5681" xr:uid="{406C1228-60B8-4955-A602-4B7001FD114E}"/>
    <cellStyle name="Millares [0] 13 4" xfId="302" xr:uid="{00000000-0005-0000-0000-00002D010000}"/>
    <cellStyle name="Millares [0] 13 4 2" xfId="3345" xr:uid="{DA17D413-C260-4142-BC04-5346932DB1B2}"/>
    <cellStyle name="Millares [0] 13 4 3" xfId="5683" xr:uid="{97A1E5A7-254C-46EB-93B9-3302A7BEA337}"/>
    <cellStyle name="Millares [0] 13 5" xfId="2238" xr:uid="{1C08F41C-E717-4DBB-BCAB-ED6285F0E71F}"/>
    <cellStyle name="Millares [0] 13 5 2" xfId="4772" xr:uid="{C7430DC8-7BDE-4F15-85C0-5914C8B13910}"/>
    <cellStyle name="Millares [0] 13 5 3" xfId="7080" xr:uid="{67E673B6-836F-4B88-AF94-B581734A3382}"/>
    <cellStyle name="Millares [0] 13 6" xfId="3338" xr:uid="{C536A654-EDF8-4367-8FE4-9FE90B8771D1}"/>
    <cellStyle name="Millares [0] 13 7" xfId="5676" xr:uid="{0E184665-FA15-4381-AEE2-96FB9E7D737C}"/>
    <cellStyle name="Millares [0] 14" xfId="303" xr:uid="{00000000-0005-0000-0000-00002E010000}"/>
    <cellStyle name="Millares [0] 14 2" xfId="304" xr:uid="{00000000-0005-0000-0000-00002F010000}"/>
    <cellStyle name="Millares [0] 14 2 2" xfId="305" xr:uid="{00000000-0005-0000-0000-000030010000}"/>
    <cellStyle name="Millares [0] 14 2 2 2" xfId="3348" xr:uid="{B2BABBA4-A336-4540-90F2-D14C836451F8}"/>
    <cellStyle name="Millares [0] 14 2 2 3" xfId="5686" xr:uid="{AD586B04-216D-4665-B510-DA097032C252}"/>
    <cellStyle name="Millares [0] 14 2 3" xfId="2243" xr:uid="{338256AA-1688-49A8-BCEE-BD9DCB9E3D37}"/>
    <cellStyle name="Millares [0] 14 2 3 2" xfId="4777" xr:uid="{08D51E44-13C5-4DFD-A980-EF002B00E179}"/>
    <cellStyle name="Millares [0] 14 2 3 3" xfId="7085" xr:uid="{16D4EAA5-68AF-4E7E-B30B-DE48901E7085}"/>
    <cellStyle name="Millares [0] 14 2 4" xfId="3347" xr:uid="{F4991728-3242-46B9-8C9C-5556C0B400D6}"/>
    <cellStyle name="Millares [0] 14 2 5" xfId="5685" xr:uid="{76670E8B-6A5F-415A-BDF8-CF7441E86790}"/>
    <cellStyle name="Millares [0] 14 3" xfId="306" xr:uid="{00000000-0005-0000-0000-000031010000}"/>
    <cellStyle name="Millares [0] 14 3 2" xfId="3349" xr:uid="{5B5D5FA1-202B-46B5-988A-17B601910A3F}"/>
    <cellStyle name="Millares [0] 14 3 3" xfId="5687" xr:uid="{EC0B6ECE-7324-4003-B22A-6211532A3E4C}"/>
    <cellStyle name="Millares [0] 14 4" xfId="2242" xr:uid="{C9C28767-57A4-4171-AA69-5250C47F0A22}"/>
    <cellStyle name="Millares [0] 14 4 2" xfId="4776" xr:uid="{C06F8C02-41F9-4CD6-A420-E7C5D9301606}"/>
    <cellStyle name="Millares [0] 14 4 3" xfId="7084" xr:uid="{3C338226-A524-4DD1-8572-4D8C566E4A5A}"/>
    <cellStyle name="Millares [0] 14 5" xfId="3346" xr:uid="{42282539-A65B-47F7-9547-9592490DB6FE}"/>
    <cellStyle name="Millares [0] 14 6" xfId="5684" xr:uid="{AF6ECFA5-0955-460A-9F62-1F5833E49F5A}"/>
    <cellStyle name="Millares [0] 15" xfId="307" xr:uid="{00000000-0005-0000-0000-000032010000}"/>
    <cellStyle name="Millares [0] 15 2" xfId="308" xr:uid="{00000000-0005-0000-0000-000033010000}"/>
    <cellStyle name="Millares [0] 15 2 2" xfId="309" xr:uid="{00000000-0005-0000-0000-000034010000}"/>
    <cellStyle name="Millares [0] 15 2 2 2" xfId="3352" xr:uid="{7D80A9E2-8FBF-4879-BD6E-41A5CFF7F7B9}"/>
    <cellStyle name="Millares [0] 15 2 2 3" xfId="5690" xr:uid="{DAC5F7A6-6BFC-4402-8A73-1D703152CD1E}"/>
    <cellStyle name="Millares [0] 15 2 3" xfId="2245" xr:uid="{C34ECCF1-BD4E-4C82-BA9F-5DF164D87BF9}"/>
    <cellStyle name="Millares [0] 15 2 3 2" xfId="4779" xr:uid="{5FD60319-7A42-470D-9E75-62CCC0F5E8F6}"/>
    <cellStyle name="Millares [0] 15 2 3 3" xfId="7087" xr:uid="{D5B051FF-0B1C-4D30-973D-4F5B09F736F9}"/>
    <cellStyle name="Millares [0] 15 2 4" xfId="3351" xr:uid="{31F6FD4E-F9EE-46F2-9A49-85DA54183EA7}"/>
    <cellStyle name="Millares [0] 15 2 5" xfId="5689" xr:uid="{DB248AD7-F789-43F3-9C5F-DD779BDDB061}"/>
    <cellStyle name="Millares [0] 15 3" xfId="310" xr:uid="{00000000-0005-0000-0000-000035010000}"/>
    <cellStyle name="Millares [0] 15 3 2" xfId="3353" xr:uid="{7CC168C4-157C-43F6-9F86-880772EF56B2}"/>
    <cellStyle name="Millares [0] 15 3 3" xfId="5691" xr:uid="{C3B7A3B9-DD01-425E-8D96-7B904AD6810D}"/>
    <cellStyle name="Millares [0] 15 4" xfId="2244" xr:uid="{BD8BD3C1-042E-4E8B-835C-CC83A7CDE642}"/>
    <cellStyle name="Millares [0] 15 4 2" xfId="4778" xr:uid="{23AA6B31-B811-45DF-B752-87CE16BF4451}"/>
    <cellStyle name="Millares [0] 15 4 3" xfId="7086" xr:uid="{111E9FC3-5E05-4CD2-9455-7289AF5FB36C}"/>
    <cellStyle name="Millares [0] 15 5" xfId="3350" xr:uid="{0D4E9F07-205F-41CA-A24B-C283788E7826}"/>
    <cellStyle name="Millares [0] 15 6" xfId="5688" xr:uid="{3E0360BF-9C7D-450E-8B31-21BA0F66A4EF}"/>
    <cellStyle name="Millares [0] 16" xfId="311" xr:uid="{00000000-0005-0000-0000-000036010000}"/>
    <cellStyle name="Millares [0] 16 2" xfId="312" xr:uid="{00000000-0005-0000-0000-000037010000}"/>
    <cellStyle name="Millares [0] 16 2 2" xfId="313" xr:uid="{00000000-0005-0000-0000-000038010000}"/>
    <cellStyle name="Millares [0] 16 2 2 2" xfId="3356" xr:uid="{74E7A560-EC7D-4FD0-95D3-C8FBF77DEE5B}"/>
    <cellStyle name="Millares [0] 16 2 2 3" xfId="5694" xr:uid="{CED127E5-2A93-4D22-A803-53616053F359}"/>
    <cellStyle name="Millares [0] 16 2 3" xfId="2247" xr:uid="{716BA2A7-6AAA-4F2C-B9C4-9D5ACE458F0B}"/>
    <cellStyle name="Millares [0] 16 2 3 2" xfId="4781" xr:uid="{F26140DC-EF85-42B1-B273-4A2EC3995891}"/>
    <cellStyle name="Millares [0] 16 2 3 3" xfId="7089" xr:uid="{79E47F9D-9C91-44F1-92C0-3E4F0D916028}"/>
    <cellStyle name="Millares [0] 16 2 4" xfId="3355" xr:uid="{D3E632BC-BE2D-48CA-9554-41FE5583634B}"/>
    <cellStyle name="Millares [0] 16 2 5" xfId="5693" xr:uid="{2809A1C8-4176-4F82-95BC-AC9D15298E9B}"/>
    <cellStyle name="Millares [0] 16 3" xfId="314" xr:uid="{00000000-0005-0000-0000-000039010000}"/>
    <cellStyle name="Millares [0] 16 3 2" xfId="3357" xr:uid="{464769AF-00D7-4677-9CA9-70B8584C2A39}"/>
    <cellStyle name="Millares [0] 16 3 3" xfId="5695" xr:uid="{5EBC9582-168A-46F2-838C-B2FC2EFDA47C}"/>
    <cellStyle name="Millares [0] 16 4" xfId="2246" xr:uid="{EAC06806-DCF1-41C8-AE31-6712884244DE}"/>
    <cellStyle name="Millares [0] 16 4 2" xfId="4780" xr:uid="{03E1D85A-B84B-4990-89A2-3670694C122D}"/>
    <cellStyle name="Millares [0] 16 4 3" xfId="7088" xr:uid="{335C1E9E-5F74-414E-8ED3-9E9758B10F3F}"/>
    <cellStyle name="Millares [0] 16 5" xfId="3354" xr:uid="{97B580B3-5EA5-4EF3-831C-5B089E6DA720}"/>
    <cellStyle name="Millares [0] 16 6" xfId="5692" xr:uid="{E2731745-FBCD-4BF2-9710-3D0BA795E5A7}"/>
    <cellStyle name="Millares [0] 17" xfId="315" xr:uid="{00000000-0005-0000-0000-00003A010000}"/>
    <cellStyle name="Millares [0] 17 2" xfId="2248" xr:uid="{317C2E0C-B312-4739-BD5B-6F47BCDEB880}"/>
    <cellStyle name="Millares [0] 18" xfId="316" xr:uid="{00000000-0005-0000-0000-00003B010000}"/>
    <cellStyle name="Millares [0] 18 2" xfId="2249" xr:uid="{41247214-CF35-4CF7-9D7B-3F519A2D7809}"/>
    <cellStyle name="Millares [0] 19" xfId="317" xr:uid="{00000000-0005-0000-0000-00003C010000}"/>
    <cellStyle name="Millares [0] 19 2" xfId="318" xr:uid="{00000000-0005-0000-0000-00003D010000}"/>
    <cellStyle name="Millares [0] 19 2 2" xfId="3359" xr:uid="{ED830880-7FBC-4DB0-8A36-0672837EC2A7}"/>
    <cellStyle name="Millares [0] 19 2 3" xfId="5697" xr:uid="{2A97568C-43ED-4B65-8773-A07E57754267}"/>
    <cellStyle name="Millares [0] 19 3" xfId="2250" xr:uid="{4DE0366E-E381-4DFB-8BF8-F09393730694}"/>
    <cellStyle name="Millares [0] 19 3 2" xfId="4782" xr:uid="{56781478-5EF4-4F32-97C2-84A2292DC387}"/>
    <cellStyle name="Millares [0] 19 3 3" xfId="7090" xr:uid="{435FBFD5-C0B8-4509-9E15-C1B6C21BD063}"/>
    <cellStyle name="Millares [0] 19 4" xfId="3358" xr:uid="{E885ED2B-0DD5-40A5-9855-EB0786978A6F}"/>
    <cellStyle name="Millares [0] 19 5" xfId="5696" xr:uid="{5753DFDB-6F24-4678-A34F-0C6E6622195D}"/>
    <cellStyle name="Millares [0] 2" xfId="319" xr:uid="{00000000-0005-0000-0000-00003E010000}"/>
    <cellStyle name="Millares [0] 2 10" xfId="2251" xr:uid="{7246B1B6-6FB9-46EA-A46C-563F2D68F823}"/>
    <cellStyle name="Millares [0] 2 10 2" xfId="4783" xr:uid="{88009180-7440-49E0-8D7C-BB7BF611DAEA}"/>
    <cellStyle name="Millares [0] 2 10 3" xfId="7091" xr:uid="{7712161A-CD19-46A2-84FE-96927D0E00A2}"/>
    <cellStyle name="Millares [0] 2 11" xfId="3360" xr:uid="{DF86074F-2648-43B8-A438-AA7A1DAD17F0}"/>
    <cellStyle name="Millares [0] 2 12" xfId="5698" xr:uid="{F31F6D46-E5F7-4C60-B226-E1A2EA98C76D}"/>
    <cellStyle name="Millares [0] 2 2" xfId="320" xr:uid="{00000000-0005-0000-0000-00003F010000}"/>
    <cellStyle name="Millares [0] 2 2 10" xfId="5699" xr:uid="{3E194945-0812-4136-95DB-BAC71302AA28}"/>
    <cellStyle name="Millares [0] 2 2 2" xfId="321" xr:uid="{00000000-0005-0000-0000-000040010000}"/>
    <cellStyle name="Millares [0] 2 2 2 2" xfId="322" xr:uid="{00000000-0005-0000-0000-000041010000}"/>
    <cellStyle name="Millares [0] 2 2 2 2 2" xfId="323" xr:uid="{00000000-0005-0000-0000-000042010000}"/>
    <cellStyle name="Millares [0] 2 2 2 2 2 2" xfId="324" xr:uid="{00000000-0005-0000-0000-000043010000}"/>
    <cellStyle name="Millares [0] 2 2 2 2 2 2 2" xfId="3365" xr:uid="{2C920B0D-25EE-42FC-A969-5C5EDE950636}"/>
    <cellStyle name="Millares [0] 2 2 2 2 2 2 3" xfId="5703" xr:uid="{3D2F0A62-4234-4588-A3AC-47E4306B20BE}"/>
    <cellStyle name="Millares [0] 2 2 2 2 2 3" xfId="2255" xr:uid="{C2773D1E-4327-4F7C-933A-537E5863B0CB}"/>
    <cellStyle name="Millares [0] 2 2 2 2 2 3 2" xfId="4787" xr:uid="{270BEC8E-4D94-4091-A5C9-77C736E545B7}"/>
    <cellStyle name="Millares [0] 2 2 2 2 2 3 3" xfId="7095" xr:uid="{E6100BF6-C7BE-4B1A-B8C1-78A187EA08AD}"/>
    <cellStyle name="Millares [0] 2 2 2 2 2 4" xfId="3364" xr:uid="{9D906B1A-FB8C-495E-BB10-603309A363D8}"/>
    <cellStyle name="Millares [0] 2 2 2 2 2 5" xfId="5702" xr:uid="{A145A683-8A90-4F89-A72B-2422508076C2}"/>
    <cellStyle name="Millares [0] 2 2 2 2 3" xfId="325" xr:uid="{00000000-0005-0000-0000-000044010000}"/>
    <cellStyle name="Millares [0] 2 2 2 2 3 2" xfId="3366" xr:uid="{0A04E97B-E41E-42D5-A36A-4135D9E2158B}"/>
    <cellStyle name="Millares [0] 2 2 2 2 3 3" xfId="5704" xr:uid="{ECD8166E-1B99-4B9D-A380-12930225B764}"/>
    <cellStyle name="Millares [0] 2 2 2 2 4" xfId="2254" xr:uid="{F9CAF26B-2A83-4B0F-A1B9-95D88292C306}"/>
    <cellStyle name="Millares [0] 2 2 2 2 4 2" xfId="4786" xr:uid="{2FD51C4A-1484-4A4F-8830-421D651E7D7C}"/>
    <cellStyle name="Millares [0] 2 2 2 2 4 3" xfId="7094" xr:uid="{F2FB6F81-BD69-4623-998F-1EBBB6239C3A}"/>
    <cellStyle name="Millares [0] 2 2 2 2 5" xfId="3363" xr:uid="{7DE9A426-AECC-4112-B72A-4D247DDC0927}"/>
    <cellStyle name="Millares [0] 2 2 2 2 6" xfId="5701" xr:uid="{410511EC-34D7-4AEF-9334-7F169D37577E}"/>
    <cellStyle name="Millares [0] 2 2 2 3" xfId="326" xr:uid="{00000000-0005-0000-0000-000045010000}"/>
    <cellStyle name="Millares [0] 2 2 2 3 2" xfId="2256" xr:uid="{F811DD83-6689-44D4-B34D-5FB7AAC7ECBF}"/>
    <cellStyle name="Millares [0] 2 2 2 4" xfId="327" xr:uid="{00000000-0005-0000-0000-000046010000}"/>
    <cellStyle name="Millares [0] 2 2 2 4 2" xfId="328" xr:uid="{00000000-0005-0000-0000-000047010000}"/>
    <cellStyle name="Millares [0] 2 2 2 4 2 2" xfId="3368" xr:uid="{84BC87BF-3732-4CB3-86AE-5EE37D45CF76}"/>
    <cellStyle name="Millares [0] 2 2 2 4 2 3" xfId="5706" xr:uid="{2AA2456B-B9E7-499C-B0AE-BC5F2D8DAC3B}"/>
    <cellStyle name="Millares [0] 2 2 2 4 3" xfId="2257" xr:uid="{40002F42-BEBE-4A4D-9198-9601044847F1}"/>
    <cellStyle name="Millares [0] 2 2 2 4 3 2" xfId="4788" xr:uid="{6FA484C7-3C66-4E75-AF22-0CCD874A9192}"/>
    <cellStyle name="Millares [0] 2 2 2 4 3 3" xfId="7096" xr:uid="{202A9ADF-10B2-4685-B86F-C23F9E8A759E}"/>
    <cellStyle name="Millares [0] 2 2 2 4 4" xfId="3367" xr:uid="{DF5D0EF6-6ED0-4AB4-8B68-BBDF3C17E065}"/>
    <cellStyle name="Millares [0] 2 2 2 4 5" xfId="5705" xr:uid="{C0954A88-674F-4AC6-99F6-A97116750E2A}"/>
    <cellStyle name="Millares [0] 2 2 2 5" xfId="329" xr:uid="{00000000-0005-0000-0000-000048010000}"/>
    <cellStyle name="Millares [0] 2 2 2 5 2" xfId="3369" xr:uid="{09CED175-B356-4702-B27D-DF3BF7312E38}"/>
    <cellStyle name="Millares [0] 2 2 2 5 3" xfId="5707" xr:uid="{03662118-8752-4CE5-A4EF-452443B8917B}"/>
    <cellStyle name="Millares [0] 2 2 2 6" xfId="2253" xr:uid="{1391671E-B0D8-4845-9460-9FE7F77A1CD1}"/>
    <cellStyle name="Millares [0] 2 2 2 6 2" xfId="4785" xr:uid="{2A6F951A-B5E8-46C1-B111-8095E3A923AE}"/>
    <cellStyle name="Millares [0] 2 2 2 6 3" xfId="7093" xr:uid="{2E920165-AFBF-4188-95F4-EB266B07CA6B}"/>
    <cellStyle name="Millares [0] 2 2 2 7" xfId="3362" xr:uid="{C9085747-939C-4AE0-9C6D-C484D5FF0BB5}"/>
    <cellStyle name="Millares [0] 2 2 2 8" xfId="5700" xr:uid="{545973DF-6C65-4F67-B932-D7E447BECC53}"/>
    <cellStyle name="Millares [0] 2 2 3" xfId="330" xr:uid="{00000000-0005-0000-0000-000049010000}"/>
    <cellStyle name="Millares [0] 2 2 3 2" xfId="331" xr:uid="{00000000-0005-0000-0000-00004A010000}"/>
    <cellStyle name="Millares [0] 2 2 3 2 2" xfId="2259" xr:uid="{14B9BF02-06BC-475F-B442-60C0278D8CB4}"/>
    <cellStyle name="Millares [0] 2 2 3 3" xfId="332" xr:uid="{00000000-0005-0000-0000-00004B010000}"/>
    <cellStyle name="Millares [0] 2 2 3 3 2" xfId="333" xr:uid="{00000000-0005-0000-0000-00004C010000}"/>
    <cellStyle name="Millares [0] 2 2 3 3 2 2" xfId="3372" xr:uid="{FA902A15-80B7-4F5F-8FD6-ED325C9BAFB3}"/>
    <cellStyle name="Millares [0] 2 2 3 3 2 3" xfId="5710" xr:uid="{76ACB161-5C37-42DB-A3B5-1271D2D8C4E3}"/>
    <cellStyle name="Millares [0] 2 2 3 3 3" xfId="2260" xr:uid="{3CBBE43A-F938-400B-9D9A-90245F242BF8}"/>
    <cellStyle name="Millares [0] 2 2 3 3 3 2" xfId="4790" xr:uid="{C122023A-A715-4BB5-995C-9E47CDC20D00}"/>
    <cellStyle name="Millares [0] 2 2 3 3 3 3" xfId="7098" xr:uid="{E935D801-141B-4372-8FF3-6EC0ECA7A064}"/>
    <cellStyle name="Millares [0] 2 2 3 3 4" xfId="3371" xr:uid="{30F2B9F9-26D1-4610-BCAD-252A845F4E4D}"/>
    <cellStyle name="Millares [0] 2 2 3 3 5" xfId="5709" xr:uid="{19582CEA-0F99-42E7-819E-34B200B4BDC7}"/>
    <cellStyle name="Millares [0] 2 2 3 4" xfId="334" xr:uid="{00000000-0005-0000-0000-00004D010000}"/>
    <cellStyle name="Millares [0] 2 2 3 4 2" xfId="3373" xr:uid="{023E7F7E-8111-499A-BE2F-71FD83783587}"/>
    <cellStyle name="Millares [0] 2 2 3 4 3" xfId="5711" xr:uid="{7CAE061C-F2CE-48E8-9136-5E0B062C92F0}"/>
    <cellStyle name="Millares [0] 2 2 3 5" xfId="2258" xr:uid="{70E809B8-7148-4452-9F86-276F53921750}"/>
    <cellStyle name="Millares [0] 2 2 3 5 2" xfId="4789" xr:uid="{E9BE385A-773C-4DE1-B10A-D77D589C6F78}"/>
    <cellStyle name="Millares [0] 2 2 3 5 3" xfId="7097" xr:uid="{641AFBFC-58E3-494E-A689-B80080C6EACE}"/>
    <cellStyle name="Millares [0] 2 2 3 6" xfId="3370" xr:uid="{2AE7FA26-672B-4BE3-8D3C-3E9CA4B8975B}"/>
    <cellStyle name="Millares [0] 2 2 3 7" xfId="5708" xr:uid="{BF82BB83-D0D7-426D-8879-38923DFB64D7}"/>
    <cellStyle name="Millares [0] 2 2 4" xfId="335" xr:uid="{00000000-0005-0000-0000-00004E010000}"/>
    <cellStyle name="Millares [0] 2 2 4 2" xfId="336" xr:uid="{00000000-0005-0000-0000-00004F010000}"/>
    <cellStyle name="Millares [0] 2 2 4 2 2" xfId="337" xr:uid="{00000000-0005-0000-0000-000050010000}"/>
    <cellStyle name="Millares [0] 2 2 4 2 2 2" xfId="3376" xr:uid="{91077F35-AE18-4333-9351-6452FD0CC4CF}"/>
    <cellStyle name="Millares [0] 2 2 4 2 2 3" xfId="5714" xr:uid="{6728C246-CA1F-4E8B-9C3E-332DEEA16336}"/>
    <cellStyle name="Millares [0] 2 2 4 2 3" xfId="2262" xr:uid="{BE168775-3758-483D-9739-27B21766EDA8}"/>
    <cellStyle name="Millares [0] 2 2 4 2 3 2" xfId="4792" xr:uid="{D9223BC8-FF2B-4C91-88C9-428FE1E89B21}"/>
    <cellStyle name="Millares [0] 2 2 4 2 3 3" xfId="7100" xr:uid="{25AC8192-C1B3-41E7-8EA4-624F051F5592}"/>
    <cellStyle name="Millares [0] 2 2 4 2 4" xfId="3375" xr:uid="{9BEEDD06-7119-4DE0-A6D4-48A7479FA633}"/>
    <cellStyle name="Millares [0] 2 2 4 2 5" xfId="5713" xr:uid="{AF5A6D3E-4013-4A30-BBE2-02BC0042F60F}"/>
    <cellStyle name="Millares [0] 2 2 4 3" xfId="338" xr:uid="{00000000-0005-0000-0000-000051010000}"/>
    <cellStyle name="Millares [0] 2 2 4 3 2" xfId="3377" xr:uid="{603B0C7B-E1D8-476A-B685-0A374621C3A5}"/>
    <cellStyle name="Millares [0] 2 2 4 3 3" xfId="5715" xr:uid="{DFFDD60E-E7C7-43EC-B0A8-F3D70ABE4F87}"/>
    <cellStyle name="Millares [0] 2 2 4 4" xfId="2261" xr:uid="{414B08A7-727F-42DE-BAFE-4A846AE31026}"/>
    <cellStyle name="Millares [0] 2 2 4 4 2" xfId="4791" xr:uid="{32E87BD4-A8F8-4D01-BA73-440CDD60C44F}"/>
    <cellStyle name="Millares [0] 2 2 4 4 3" xfId="7099" xr:uid="{75A6C3F9-FB12-4895-9C3B-5EDA785FEE0C}"/>
    <cellStyle name="Millares [0] 2 2 4 5" xfId="3374" xr:uid="{163C6FBC-C6EA-4049-8B21-AE5FD698C892}"/>
    <cellStyle name="Millares [0] 2 2 4 6" xfId="5712" xr:uid="{39FBB4DF-A8E1-4C68-885D-6E551E64A486}"/>
    <cellStyle name="Millares [0] 2 2 5" xfId="339" xr:uid="{00000000-0005-0000-0000-000052010000}"/>
    <cellStyle name="Millares [0] 2 2 5 2" xfId="2263" xr:uid="{CD4CE93D-5890-4DEE-858B-222C2027CD91}"/>
    <cellStyle name="Millares [0] 2 2 6" xfId="340" xr:uid="{00000000-0005-0000-0000-000053010000}"/>
    <cellStyle name="Millares [0] 2 2 6 2" xfId="341" xr:uid="{00000000-0005-0000-0000-000054010000}"/>
    <cellStyle name="Millares [0] 2 2 6 2 2" xfId="3379" xr:uid="{FBB74988-1EAA-4051-AD7A-A61D3BB7A325}"/>
    <cellStyle name="Millares [0] 2 2 6 2 3" xfId="5717" xr:uid="{78C49A9E-0B4C-4909-8DCC-80F8CD569EB2}"/>
    <cellStyle name="Millares [0] 2 2 6 3" xfId="2264" xr:uid="{368EE848-712C-4B6C-9156-0F6D050E77BA}"/>
    <cellStyle name="Millares [0] 2 2 6 3 2" xfId="4793" xr:uid="{6112DF0A-2F74-4177-94D1-6E69C7F8FF25}"/>
    <cellStyle name="Millares [0] 2 2 6 3 3" xfId="7101" xr:uid="{8EACA94C-C78E-43BB-BEC2-9DFAADED4161}"/>
    <cellStyle name="Millares [0] 2 2 6 4" xfId="3378" xr:uid="{ABB45CAE-D4A1-43C1-9C7F-39EACFA4F280}"/>
    <cellStyle name="Millares [0] 2 2 6 5" xfId="5716" xr:uid="{9856C23E-6F5C-4A86-A8FC-0688D0C7C673}"/>
    <cellStyle name="Millares [0] 2 2 7" xfId="342" xr:uid="{00000000-0005-0000-0000-000055010000}"/>
    <cellStyle name="Millares [0] 2 2 7 2" xfId="3380" xr:uid="{D1778590-59B0-421B-8454-F31ACB5128E9}"/>
    <cellStyle name="Millares [0] 2 2 7 3" xfId="5718" xr:uid="{19E6E6E1-E553-47FD-A8AA-162A760C4CB4}"/>
    <cellStyle name="Millares [0] 2 2 8" xfId="2252" xr:uid="{5986F126-07C4-4B41-8263-8F6B83A2D897}"/>
    <cellStyle name="Millares [0] 2 2 8 2" xfId="4784" xr:uid="{127BAB7E-7293-4756-ADB1-410718CFF470}"/>
    <cellStyle name="Millares [0] 2 2 8 3" xfId="7092" xr:uid="{A632E6B0-8624-4293-A959-FF70F77E314F}"/>
    <cellStyle name="Millares [0] 2 2 9" xfId="3361" xr:uid="{AD3EADE5-7C1C-4D4F-A78F-3380BFF35632}"/>
    <cellStyle name="Millares [0] 2 3" xfId="343" xr:uid="{00000000-0005-0000-0000-000056010000}"/>
    <cellStyle name="Millares [0] 2 3 2" xfId="344" xr:uid="{00000000-0005-0000-0000-000057010000}"/>
    <cellStyle name="Millares [0] 2 3 2 2" xfId="345" xr:uid="{00000000-0005-0000-0000-000058010000}"/>
    <cellStyle name="Millares [0] 2 3 2 2 2" xfId="3382" xr:uid="{BA9431E0-6859-4DD8-8EDC-B81B5817CE83}"/>
    <cellStyle name="Millares [0] 2 3 2 2 3" xfId="5720" xr:uid="{E65CFB87-CDB0-4573-9EED-1B2BFCBDB99B}"/>
    <cellStyle name="Millares [0] 2 3 2 3" xfId="2265" xr:uid="{CE992F10-0F66-4414-AF23-EF4DFD5736F2}"/>
    <cellStyle name="Millares [0] 2 3 2 3 2" xfId="4794" xr:uid="{5B096448-52AE-4E07-A951-15E142BA9409}"/>
    <cellStyle name="Millares [0] 2 3 2 3 3" xfId="7102" xr:uid="{6F43D734-0BF9-4372-A983-8835CF98D1A8}"/>
    <cellStyle name="Millares [0] 2 3 2 4" xfId="3381" xr:uid="{70C56477-3740-4F19-A451-3DC098FBD9F0}"/>
    <cellStyle name="Millares [0] 2 3 2 5" xfId="5719" xr:uid="{1BC0DB58-BCA6-4127-88BE-9A8B7E445F24}"/>
    <cellStyle name="Millares [0] 2 4" xfId="346" xr:uid="{00000000-0005-0000-0000-000059010000}"/>
    <cellStyle name="Millares [0] 2 4 2" xfId="347" xr:uid="{00000000-0005-0000-0000-00005A010000}"/>
    <cellStyle name="Millares [0] 2 5" xfId="348" xr:uid="{00000000-0005-0000-0000-00005B010000}"/>
    <cellStyle name="Millares [0] 2 5 2" xfId="349" xr:uid="{00000000-0005-0000-0000-00005C010000}"/>
    <cellStyle name="Millares [0] 2 5 2 2" xfId="350" xr:uid="{00000000-0005-0000-0000-00005D010000}"/>
    <cellStyle name="Millares [0] 2 5 2 2 2" xfId="3385" xr:uid="{EA09759F-A7FD-413C-ABD0-50B26AC181EE}"/>
    <cellStyle name="Millares [0] 2 5 2 2 3" xfId="5723" xr:uid="{2BBFAF49-004B-4BC9-BBEB-61310B915A87}"/>
    <cellStyle name="Millares [0] 2 5 2 3" xfId="2267" xr:uid="{A5951606-24AE-49EE-8476-F90D7E84E200}"/>
    <cellStyle name="Millares [0] 2 5 2 3 2" xfId="4796" xr:uid="{58483390-F32E-427D-9937-D3744B7472AE}"/>
    <cellStyle name="Millares [0] 2 5 2 3 3" xfId="7104" xr:uid="{4946EB14-7B17-4EEB-82B2-F304F031EC32}"/>
    <cellStyle name="Millares [0] 2 5 2 4" xfId="3384" xr:uid="{44B9E3CC-F7A3-4BE8-8458-F9F4B7BE5358}"/>
    <cellStyle name="Millares [0] 2 5 2 5" xfId="5722" xr:uid="{2E9025A7-3440-43EE-AB39-E8F0490144BA}"/>
    <cellStyle name="Millares [0] 2 5 3" xfId="351" xr:uid="{00000000-0005-0000-0000-00005E010000}"/>
    <cellStyle name="Millares [0] 2 5 3 2" xfId="3386" xr:uid="{F366EBBC-C876-407D-921B-C7F70FA1C243}"/>
    <cellStyle name="Millares [0] 2 5 3 3" xfId="5724" xr:uid="{6711D3F9-990F-45B0-99B3-7F0A4900F067}"/>
    <cellStyle name="Millares [0] 2 5 4" xfId="2266" xr:uid="{3A6C33EC-1744-4641-A40C-117AEED52D7B}"/>
    <cellStyle name="Millares [0] 2 5 4 2" xfId="4795" xr:uid="{43C507B5-0A13-4550-951C-44C90A502688}"/>
    <cellStyle name="Millares [0] 2 5 4 3" xfId="7103" xr:uid="{EB98C663-714D-4FC9-A400-82AEC89EE397}"/>
    <cellStyle name="Millares [0] 2 5 5" xfId="3383" xr:uid="{9C6D6F4A-2D9C-4E08-8CBB-A12DDB3780B8}"/>
    <cellStyle name="Millares [0] 2 5 6" xfId="5721" xr:uid="{AA7E3B4C-7F13-437F-AE78-B5E8943C889B}"/>
    <cellStyle name="Millares [0] 2 6" xfId="352" xr:uid="{00000000-0005-0000-0000-00005F010000}"/>
    <cellStyle name="Millares [0] 2 6 2" xfId="2268" xr:uid="{E8B92599-A61B-4996-851D-AE86AFD8753F}"/>
    <cellStyle name="Millares [0] 2 7" xfId="353" xr:uid="{00000000-0005-0000-0000-000060010000}"/>
    <cellStyle name="Millares [0] 2 7 2" xfId="354" xr:uid="{00000000-0005-0000-0000-000061010000}"/>
    <cellStyle name="Millares [0] 2 7 2 2" xfId="3388" xr:uid="{0218CF20-8F02-40A5-8A28-44841CFB728A}"/>
    <cellStyle name="Millares [0] 2 7 2 3" xfId="5726" xr:uid="{9C233567-74EB-4288-9513-030310BC332B}"/>
    <cellStyle name="Millares [0] 2 7 3" xfId="2269" xr:uid="{EC27FBF1-9547-4744-BE0D-E642AB335143}"/>
    <cellStyle name="Millares [0] 2 7 3 2" xfId="4797" xr:uid="{A9E06AAA-E69C-4035-9A54-32BFBFC7F0B9}"/>
    <cellStyle name="Millares [0] 2 7 3 3" xfId="7105" xr:uid="{BE774C6B-426E-4105-9984-ED0BC7C35F47}"/>
    <cellStyle name="Millares [0] 2 7 4" xfId="3387" xr:uid="{E7B21326-10BB-4759-A9EB-DA9AFF240C4D}"/>
    <cellStyle name="Millares [0] 2 7 5" xfId="5725" xr:uid="{93CEA044-C555-4F8E-BFE5-85A738F128C0}"/>
    <cellStyle name="Millares [0] 2 8" xfId="355" xr:uid="{00000000-0005-0000-0000-000062010000}"/>
    <cellStyle name="Millares [0] 2 8 2" xfId="2270" xr:uid="{8AE2B80E-3AE1-437F-85AC-0C904A103BEA}"/>
    <cellStyle name="Millares [0] 2 8 2 2" xfId="4798" xr:uid="{DD6F85D4-76FE-4DA8-91C5-5BC16E87EB2C}"/>
    <cellStyle name="Millares [0] 2 8 2 3" xfId="7106" xr:uid="{7D8E0EA7-3A64-4BC5-90AC-21ECA6D86736}"/>
    <cellStyle name="Millares [0] 2 8 3" xfId="3389" xr:uid="{CB524F70-4F72-4C66-A535-14125CA8CDE1}"/>
    <cellStyle name="Millares [0] 2 9" xfId="356" xr:uid="{00000000-0005-0000-0000-000063010000}"/>
    <cellStyle name="Millares [0] 2 9 2" xfId="3390" xr:uid="{AD80F40F-0DC5-4598-80C3-F2D1E97D817E}"/>
    <cellStyle name="Millares [0] 2 9 3" xfId="5727" xr:uid="{D45815AF-2599-4A24-9442-25C3C980D500}"/>
    <cellStyle name="Millares [0] 20" xfId="357" xr:uid="{00000000-0005-0000-0000-000064010000}"/>
    <cellStyle name="Millares [0] 20 2" xfId="358" xr:uid="{00000000-0005-0000-0000-000065010000}"/>
    <cellStyle name="Millares [0] 20 2 2" xfId="3392" xr:uid="{2FAC4AB7-2C7B-4BA7-B007-F0F92F041EB4}"/>
    <cellStyle name="Millares [0] 20 2 3" xfId="5729" xr:uid="{4946F88D-4C88-47D7-93A8-91423CAAA15B}"/>
    <cellStyle name="Millares [0] 20 3" xfId="2271" xr:uid="{58290B2E-90AC-4DA5-B6BA-47C0DC584A8A}"/>
    <cellStyle name="Millares [0] 20 3 2" xfId="4799" xr:uid="{EF8785A2-D2EE-4036-ACB2-87C1CE41EF96}"/>
    <cellStyle name="Millares [0] 20 3 3" xfId="7107" xr:uid="{EE8C4D09-A232-4163-8C4A-8969F5C0DB8F}"/>
    <cellStyle name="Millares [0] 20 4" xfId="3391" xr:uid="{7908840E-5B1E-4202-97C1-B3D59583C72B}"/>
    <cellStyle name="Millares [0] 20 5" xfId="5728" xr:uid="{57C879F2-FD21-4A0D-ADBB-D0B8ABABF4C1}"/>
    <cellStyle name="Millares [0] 21" xfId="359" xr:uid="{00000000-0005-0000-0000-000066010000}"/>
    <cellStyle name="Millares [0] 21 2" xfId="3393" xr:uid="{D25AFE78-B325-42F3-AABF-C6D2AF472BF4}"/>
    <cellStyle name="Millares [0] 21 3" xfId="5730" xr:uid="{A3D7921D-BF07-41AF-9D90-343B3364266A}"/>
    <cellStyle name="Millares [0] 22" xfId="2225" xr:uid="{902CDF84-3A63-43AD-8BB6-A5DDF538A747}"/>
    <cellStyle name="Millares [0] 22 2" xfId="4759" xr:uid="{E7F57AB8-29E5-4A04-8B33-96C7A1701355}"/>
    <cellStyle name="Millares [0] 22 3" xfId="7067" xr:uid="{C684A3A9-3F92-44D8-9718-1C2DC56368FC}"/>
    <cellStyle name="Millares [0] 23" xfId="3313" xr:uid="{ADBD20C8-0B67-4C3F-8BC2-23DA06C41803}"/>
    <cellStyle name="Millares [0] 24" xfId="5651" xr:uid="{D358ABED-8E1A-41A4-BF72-500F8BDC8196}"/>
    <cellStyle name="Millares [0] 25" xfId="7885" xr:uid="{9385F786-85D5-4CA5-9A21-3160F98E6311}"/>
    <cellStyle name="Millares [0] 3" xfId="360" xr:uid="{00000000-0005-0000-0000-000067010000}"/>
    <cellStyle name="Millares [0] 3 10" xfId="5731" xr:uid="{02B2A4E9-F878-49F1-9B38-632EF66969FE}"/>
    <cellStyle name="Millares [0] 3 2" xfId="361" xr:uid="{00000000-0005-0000-0000-000068010000}"/>
    <cellStyle name="Millares [0] 3 2 10" xfId="5732" xr:uid="{12159690-8DAA-4E6E-B7E5-C6A60DA5B0C8}"/>
    <cellStyle name="Millares [0] 3 2 2" xfId="362" xr:uid="{00000000-0005-0000-0000-000069010000}"/>
    <cellStyle name="Millares [0] 3 2 2 2" xfId="363" xr:uid="{00000000-0005-0000-0000-00006A010000}"/>
    <cellStyle name="Millares [0] 3 2 2 2 2" xfId="364" xr:uid="{00000000-0005-0000-0000-00006B010000}"/>
    <cellStyle name="Millares [0] 3 2 2 2 2 2" xfId="365" xr:uid="{00000000-0005-0000-0000-00006C010000}"/>
    <cellStyle name="Millares [0] 3 2 2 2 2 2 2" xfId="3398" xr:uid="{6107DE1E-41A9-416D-A67A-BC5FD41ED0AD}"/>
    <cellStyle name="Millares [0] 3 2 2 2 2 2 3" xfId="5735" xr:uid="{163C7FC6-3936-45BC-BC41-339C562C7296}"/>
    <cellStyle name="Millares [0] 3 2 2 2 2 3" xfId="2276" xr:uid="{75573987-1E9A-47F9-A915-21530A7A090E}"/>
    <cellStyle name="Millares [0] 3 2 2 2 2 3 2" xfId="4803" xr:uid="{0E29BF49-7822-4819-B2E7-4356D25131CB}"/>
    <cellStyle name="Millares [0] 3 2 2 2 2 3 3" xfId="7111" xr:uid="{23E428C6-CC54-44B9-9E01-6F918A200F8F}"/>
    <cellStyle name="Millares [0] 3 2 2 2 2 4" xfId="3397" xr:uid="{1CD6DF24-BDDD-4B87-BEC4-725875EE0839}"/>
    <cellStyle name="Millares [0] 3 2 2 2 2 5" xfId="5734" xr:uid="{488DA79C-2078-445B-A017-2FB6377AEDD9}"/>
    <cellStyle name="Millares [0] 3 2 2 2 3" xfId="366" xr:uid="{00000000-0005-0000-0000-00006D010000}"/>
    <cellStyle name="Millares [0] 3 2 2 2 3 2" xfId="3399" xr:uid="{25C3D023-3738-4DB7-B484-6F4ECC3406DD}"/>
    <cellStyle name="Millares [0] 3 2 2 2 3 3" xfId="5736" xr:uid="{1282431A-ADFD-4974-8C5E-19705199AB0B}"/>
    <cellStyle name="Millares [0] 3 2 2 2 4" xfId="2275" xr:uid="{20A29A28-648C-4912-AA62-641457DD6D10}"/>
    <cellStyle name="Millares [0] 3 2 2 2 4 2" xfId="4802" xr:uid="{3B55A880-3C08-4319-A28B-5D14F89C395E}"/>
    <cellStyle name="Millares [0] 3 2 2 2 4 3" xfId="7110" xr:uid="{0300066E-13BE-4EE3-915F-00A4250770BC}"/>
    <cellStyle name="Millares [0] 3 2 2 2 5" xfId="3396" xr:uid="{4D8DE4C9-D243-4E7A-9C87-5B7EAD903957}"/>
    <cellStyle name="Millares [0] 3 2 2 2 6" xfId="5733" xr:uid="{84667ADD-512E-43FE-84DC-0FE315FFC881}"/>
    <cellStyle name="Millares [0] 3 2 2 3" xfId="2274" xr:uid="{806C00F9-C86B-46D3-AF2C-FE2F507E424C}"/>
    <cellStyle name="Millares [0] 3 2 3" xfId="367" xr:uid="{00000000-0005-0000-0000-00006E010000}"/>
    <cellStyle name="Millares [0] 3 2 3 2" xfId="368" xr:uid="{00000000-0005-0000-0000-00006F010000}"/>
    <cellStyle name="Millares [0] 3 2 3 2 2" xfId="369" xr:uid="{00000000-0005-0000-0000-000070010000}"/>
    <cellStyle name="Millares [0] 3 2 3 2 2 2" xfId="3402" xr:uid="{5F0FE5B6-3A31-4C65-BF09-A276AAB91291}"/>
    <cellStyle name="Millares [0] 3 2 3 2 2 3" xfId="5739" xr:uid="{17832362-35BC-4FFB-9413-6DA7642F9E29}"/>
    <cellStyle name="Millares [0] 3 2 3 2 3" xfId="2278" xr:uid="{625ABC71-C823-441E-9465-FEDA9684D708}"/>
    <cellStyle name="Millares [0] 3 2 3 2 3 2" xfId="4805" xr:uid="{280727BB-FC2D-46ED-AB41-03B0955C0BA6}"/>
    <cellStyle name="Millares [0] 3 2 3 2 3 3" xfId="7113" xr:uid="{8B3ADED7-5A42-4229-AE8D-385A9DB7F441}"/>
    <cellStyle name="Millares [0] 3 2 3 2 4" xfId="3401" xr:uid="{5137AF19-4713-4073-B939-4E0347DA4549}"/>
    <cellStyle name="Millares [0] 3 2 3 2 5" xfId="5738" xr:uid="{453AD29D-17BF-4052-A854-44BBBD37DCD4}"/>
    <cellStyle name="Millares [0] 3 2 3 3" xfId="370" xr:uid="{00000000-0005-0000-0000-000071010000}"/>
    <cellStyle name="Millares [0] 3 2 3 3 2" xfId="3403" xr:uid="{65612E00-3531-4620-82A9-7991B88CEBD4}"/>
    <cellStyle name="Millares [0] 3 2 3 3 3" xfId="5740" xr:uid="{724AF3B7-73F4-404D-A161-B18FBFB6924D}"/>
    <cellStyle name="Millares [0] 3 2 3 4" xfId="2277" xr:uid="{717D63A1-98CE-49F3-A75C-F93210BFFC31}"/>
    <cellStyle name="Millares [0] 3 2 3 4 2" xfId="4804" xr:uid="{5F5AADF5-429C-48A1-8D3A-CB1F1D0B9B84}"/>
    <cellStyle name="Millares [0] 3 2 3 4 3" xfId="7112" xr:uid="{46B8DEF5-06CF-4CF7-880A-762382526FBF}"/>
    <cellStyle name="Millares [0] 3 2 3 5" xfId="3400" xr:uid="{29CA1ABC-94AA-4539-A1A5-703AEE4DE865}"/>
    <cellStyle name="Millares [0] 3 2 3 6" xfId="5737" xr:uid="{9B8D7BC5-B008-40F3-B096-D933203FEFC4}"/>
    <cellStyle name="Millares [0] 3 2 4" xfId="371" xr:uid="{00000000-0005-0000-0000-000072010000}"/>
    <cellStyle name="Millares [0] 3 2 4 2" xfId="2279" xr:uid="{967F24FC-B54A-4618-9E47-0E13B18D2A5A}"/>
    <cellStyle name="Millares [0] 3 2 5" xfId="372" xr:uid="{00000000-0005-0000-0000-000073010000}"/>
    <cellStyle name="Millares [0] 3 2 5 2" xfId="373" xr:uid="{00000000-0005-0000-0000-000074010000}"/>
    <cellStyle name="Millares [0] 3 2 5 2 2" xfId="3405" xr:uid="{F58C2F32-0AF4-48FA-8C1A-244AD59C233F}"/>
    <cellStyle name="Millares [0] 3 2 5 2 3" xfId="5742" xr:uid="{99A8FC63-5700-4213-98FD-E4A612074F1B}"/>
    <cellStyle name="Millares [0] 3 2 5 3" xfId="2280" xr:uid="{384780FB-4DD7-4A88-BBBE-9F10BC4B1D25}"/>
    <cellStyle name="Millares [0] 3 2 5 3 2" xfId="4806" xr:uid="{D9FBA8FA-C6F4-41A3-832F-A8BBDA3C99BA}"/>
    <cellStyle name="Millares [0] 3 2 5 3 3" xfId="7114" xr:uid="{99196AA5-F182-4E39-9002-9DF997C39815}"/>
    <cellStyle name="Millares [0] 3 2 5 4" xfId="3404" xr:uid="{66B1C4BB-C3A4-4D57-9402-3218DF654D38}"/>
    <cellStyle name="Millares [0] 3 2 5 5" xfId="5741" xr:uid="{DCB3D04E-E6A6-4C1B-9808-9CD191AB01F1}"/>
    <cellStyle name="Millares [0] 3 2 6" xfId="374" xr:uid="{00000000-0005-0000-0000-000075010000}"/>
    <cellStyle name="Millares [0] 3 2 6 2" xfId="2281" xr:uid="{141D8C22-15D2-4CAE-823D-C96A4AAA0A05}"/>
    <cellStyle name="Millares [0] 3 2 6 2 2" xfId="4807" xr:uid="{AA4C9BD1-D974-4ABD-A9AD-AD2AFBC127EF}"/>
    <cellStyle name="Millares [0] 3 2 6 2 3" xfId="7115" xr:uid="{43CE4343-C989-46FF-910E-E1AF19FABCFC}"/>
    <cellStyle name="Millares [0] 3 2 6 3" xfId="3406" xr:uid="{36470442-7A40-4FCB-B2C0-74849CBAEFF0}"/>
    <cellStyle name="Millares [0] 3 2 7" xfId="375" xr:uid="{00000000-0005-0000-0000-000076010000}"/>
    <cellStyle name="Millares [0] 3 2 7 2" xfId="3407" xr:uid="{F05527CB-AC53-4BF1-9E66-26BE180AC82A}"/>
    <cellStyle name="Millares [0] 3 2 7 3" xfId="5743" xr:uid="{0D438B31-2EFB-4EC7-A715-EF5B1A8AED8B}"/>
    <cellStyle name="Millares [0] 3 2 8" xfId="2273" xr:uid="{2FE3167F-840A-48DA-90D1-89D7AF9BEC5E}"/>
    <cellStyle name="Millares [0] 3 2 8 2" xfId="4801" xr:uid="{C9C14AE5-5573-4EF9-9E42-C56776F41801}"/>
    <cellStyle name="Millares [0] 3 2 8 3" xfId="7109" xr:uid="{4A115F9B-E2C3-4F9B-B757-C109A1D25961}"/>
    <cellStyle name="Millares [0] 3 2 9" xfId="3395" xr:uid="{17FC1763-1DDB-4D5A-AFD4-F00C01BAEEC5}"/>
    <cellStyle name="Millares [0] 3 3" xfId="376" xr:uid="{00000000-0005-0000-0000-000077010000}"/>
    <cellStyle name="Millares [0] 3 3 2" xfId="377" xr:uid="{00000000-0005-0000-0000-000078010000}"/>
    <cellStyle name="Millares [0] 3 3 2 2" xfId="2283" xr:uid="{47564DBF-4419-4196-BBC2-1135427A6825}"/>
    <cellStyle name="Millares [0] 3 3 3" xfId="2282" xr:uid="{76FD6A0E-1CC8-4C3E-96E7-381E86977432}"/>
    <cellStyle name="Millares [0] 3 4" xfId="378" xr:uid="{00000000-0005-0000-0000-000079010000}"/>
    <cellStyle name="Millares [0] 3 4 2" xfId="2284" xr:uid="{307FA897-84A1-4EDE-B40B-8EC129BF2F0A}"/>
    <cellStyle name="Millares [0] 3 5" xfId="379" xr:uid="{00000000-0005-0000-0000-00007A010000}"/>
    <cellStyle name="Millares [0] 3 5 2" xfId="380" xr:uid="{00000000-0005-0000-0000-00007B010000}"/>
    <cellStyle name="Millares [0] 3 5 2 2" xfId="3409" xr:uid="{86D9A5E2-B51D-4C04-9589-ED2A64C6E0DD}"/>
    <cellStyle name="Millares [0] 3 5 2 3" xfId="5745" xr:uid="{9A07BBEF-3493-4B39-BC19-3A52C72A7617}"/>
    <cellStyle name="Millares [0] 3 5 3" xfId="2285" xr:uid="{16D191FF-E210-4742-B701-A31779156A1D}"/>
    <cellStyle name="Millares [0] 3 5 3 2" xfId="4808" xr:uid="{E9188AB0-47F5-45EE-BB81-B8394FD52550}"/>
    <cellStyle name="Millares [0] 3 5 3 3" xfId="7116" xr:uid="{472B3F67-484F-490F-B819-69D9AA8DE012}"/>
    <cellStyle name="Millares [0] 3 5 4" xfId="3408" xr:uid="{527718E0-45CC-4260-85F3-F0C20BFC31FD}"/>
    <cellStyle name="Millares [0] 3 5 5" xfId="5744" xr:uid="{F99311E4-01D8-4E37-8A0E-D8EC68A3AE2A}"/>
    <cellStyle name="Millares [0] 3 6" xfId="381" xr:uid="{00000000-0005-0000-0000-00007C010000}"/>
    <cellStyle name="Millares [0] 3 6 2" xfId="382" xr:uid="{00000000-0005-0000-0000-00007D010000}"/>
    <cellStyle name="Millares [0] 3 6 2 2" xfId="3411" xr:uid="{542307B2-AAEB-4712-891C-54F4F2A6AA01}"/>
    <cellStyle name="Millares [0] 3 6 2 3" xfId="5747" xr:uid="{DD3D8498-E32A-4BB9-9889-3A8D1AE3A9DB}"/>
    <cellStyle name="Millares [0] 3 6 3" xfId="2286" xr:uid="{66BBD2A4-DE20-4BA3-8718-3E1683D44A05}"/>
    <cellStyle name="Millares [0] 3 6 3 2" xfId="4809" xr:uid="{20576319-892F-4863-829C-3F437A7BEBBF}"/>
    <cellStyle name="Millares [0] 3 6 3 3" xfId="7117" xr:uid="{AC7DE28E-42C8-4D76-85C9-C172BF8D0B3B}"/>
    <cellStyle name="Millares [0] 3 6 4" xfId="3410" xr:uid="{1FA552A8-D9CC-4A4C-83E7-F292576C4E35}"/>
    <cellStyle name="Millares [0] 3 6 5" xfId="5746" xr:uid="{7B87057C-F078-4766-93B5-73E4E0A283F5}"/>
    <cellStyle name="Millares [0] 3 7" xfId="383" xr:uid="{00000000-0005-0000-0000-00007E010000}"/>
    <cellStyle name="Millares [0] 3 7 2" xfId="3412" xr:uid="{F1114ECC-D4F3-413C-82C2-099A14D707F6}"/>
    <cellStyle name="Millares [0] 3 7 3" xfId="5748" xr:uid="{4E03A79C-7D44-4E06-984B-9A767ADFE265}"/>
    <cellStyle name="Millares [0] 3 8" xfId="2272" xr:uid="{801F1732-853F-4262-925D-B57504B98303}"/>
    <cellStyle name="Millares [0] 3 8 2" xfId="4800" xr:uid="{BD029458-B1BD-404B-97F3-A07B813F8768}"/>
    <cellStyle name="Millares [0] 3 8 3" xfId="7108" xr:uid="{C99A7142-C4D2-41A1-87C1-C11F81CF00A0}"/>
    <cellStyle name="Millares [0] 3 9" xfId="3394" xr:uid="{039AE098-0BF1-43DA-9DC5-A1CF93FE66E9}"/>
    <cellStyle name="Millares [0] 4" xfId="384" xr:uid="{00000000-0005-0000-0000-00007F010000}"/>
    <cellStyle name="Millares [0] 4 2" xfId="385" xr:uid="{00000000-0005-0000-0000-000080010000}"/>
    <cellStyle name="Millares [0] 4 2 2" xfId="386" xr:uid="{00000000-0005-0000-0000-000081010000}"/>
    <cellStyle name="Millares [0] 4 2 2 2" xfId="387" xr:uid="{00000000-0005-0000-0000-000082010000}"/>
    <cellStyle name="Millares [0] 4 2 2 2 2" xfId="388" xr:uid="{00000000-0005-0000-0000-000083010000}"/>
    <cellStyle name="Millares [0] 4 2 2 2 2 2" xfId="3416" xr:uid="{088773D5-F75E-439F-B725-20046381B38B}"/>
    <cellStyle name="Millares [0] 4 2 2 2 2 3" xfId="5752" xr:uid="{FA2E7F8B-AE48-480F-B611-D493B7ACBB20}"/>
    <cellStyle name="Millares [0] 4 2 2 2 3" xfId="2290" xr:uid="{B85ACD11-ABB7-4117-948C-F22A53C0B4ED}"/>
    <cellStyle name="Millares [0] 4 2 2 2 3 2" xfId="4813" xr:uid="{3A56F47E-6724-4AA0-B049-8DB8B7574983}"/>
    <cellStyle name="Millares [0] 4 2 2 2 3 3" xfId="7121" xr:uid="{B6542E41-3B5B-4F00-B534-9E085D4F7030}"/>
    <cellStyle name="Millares [0] 4 2 2 2 4" xfId="3415" xr:uid="{B5F5BFAB-D5FD-4125-B96B-261FF5132960}"/>
    <cellStyle name="Millares [0] 4 2 2 2 5" xfId="5751" xr:uid="{836D0656-4B84-4F07-8520-C8A565AF9517}"/>
    <cellStyle name="Millares [0] 4 2 2 3" xfId="389" xr:uid="{00000000-0005-0000-0000-000084010000}"/>
    <cellStyle name="Millares [0] 4 2 2 3 2" xfId="3417" xr:uid="{98FF01AA-31E2-43DF-8845-C80023842D8E}"/>
    <cellStyle name="Millares [0] 4 2 2 3 3" xfId="5753" xr:uid="{D76FC8B7-22E8-492B-AFD5-8A6F85DA1BE4}"/>
    <cellStyle name="Millares [0] 4 2 2 4" xfId="2289" xr:uid="{F58F3268-C2A3-476F-9458-17166E0D403F}"/>
    <cellStyle name="Millares [0] 4 2 2 4 2" xfId="4812" xr:uid="{E8139F27-EBF1-4265-8289-272CB68681A4}"/>
    <cellStyle name="Millares [0] 4 2 2 4 3" xfId="7120" xr:uid="{FB4DE451-B60D-4996-8C22-AD8B8136D369}"/>
    <cellStyle name="Millares [0] 4 2 2 5" xfId="3414" xr:uid="{238CFD13-626B-4390-95A0-338523CA090A}"/>
    <cellStyle name="Millares [0] 4 2 2 6" xfId="5750" xr:uid="{1FE45AFA-6239-49EE-8455-FCBD281EBABC}"/>
    <cellStyle name="Millares [0] 4 2 3" xfId="390" xr:uid="{00000000-0005-0000-0000-000085010000}"/>
    <cellStyle name="Millares [0] 4 2 3 2" xfId="391" xr:uid="{00000000-0005-0000-0000-000086010000}"/>
    <cellStyle name="Millares [0] 4 2 3 2 2" xfId="3419" xr:uid="{B72A790E-54AD-4B89-9262-25BDDDB8BBD9}"/>
    <cellStyle name="Millares [0] 4 2 3 2 3" xfId="5755" xr:uid="{1453BF55-9459-407A-ACFE-C367226BCD21}"/>
    <cellStyle name="Millares [0] 4 2 3 3" xfId="2291" xr:uid="{85081965-497E-4753-AB5A-8B555351E4A3}"/>
    <cellStyle name="Millares [0] 4 2 3 3 2" xfId="4814" xr:uid="{B8215A00-13AC-4E59-BA3E-E4D400718D8E}"/>
    <cellStyle name="Millares [0] 4 2 3 3 3" xfId="7122" xr:uid="{1767489A-30D8-40E8-BBB7-877056A845DF}"/>
    <cellStyle name="Millares [0] 4 2 3 4" xfId="3418" xr:uid="{4C959627-22BD-480D-8158-C5A165DB3A14}"/>
    <cellStyle name="Millares [0] 4 2 3 5" xfId="5754" xr:uid="{EE338A48-3767-48EF-B35E-97DDF9973CE8}"/>
    <cellStyle name="Millares [0] 4 2 4" xfId="392" xr:uid="{00000000-0005-0000-0000-000087010000}"/>
    <cellStyle name="Millares [0] 4 2 4 2" xfId="2292" xr:uid="{A45C9C79-AA54-400D-8CE3-2B03629E9213}"/>
    <cellStyle name="Millares [0] 4 2 4 2 2" xfId="4815" xr:uid="{20181D81-A24C-40F5-88F6-784829018652}"/>
    <cellStyle name="Millares [0] 4 2 4 2 3" xfId="7123" xr:uid="{7BE671C4-7812-40E2-8D4B-FD8E3C163019}"/>
    <cellStyle name="Millares [0] 4 2 4 3" xfId="3420" xr:uid="{CAA1FA1B-D688-4298-B780-2ACC3E83529B}"/>
    <cellStyle name="Millares [0] 4 2 5" xfId="393" xr:uid="{00000000-0005-0000-0000-000088010000}"/>
    <cellStyle name="Millares [0] 4 2 5 2" xfId="3421" xr:uid="{83F03295-AF55-467E-846A-CC916D9947EA}"/>
    <cellStyle name="Millares [0] 4 2 5 3" xfId="5756" xr:uid="{E3A871A8-55A7-4F7B-87B2-FFE68660BC60}"/>
    <cellStyle name="Millares [0] 4 2 6" xfId="2288" xr:uid="{9086BD54-DC09-4C5D-AC7B-46048988BE69}"/>
    <cellStyle name="Millares [0] 4 2 6 2" xfId="4811" xr:uid="{2A54C3E4-A963-4E78-9E7A-91239D2E944E}"/>
    <cellStyle name="Millares [0] 4 2 6 3" xfId="7119" xr:uid="{86AC2322-180B-4D3F-B2FD-0561D71B5142}"/>
    <cellStyle name="Millares [0] 4 2 7" xfId="3413" xr:uid="{3AB03EFC-4893-4D86-B456-F42CB1FF2C5B}"/>
    <cellStyle name="Millares [0] 4 2 8" xfId="5749" xr:uid="{9D76FCE1-9B7A-46D0-9041-23AE067BBD59}"/>
    <cellStyle name="Millares [0] 4 3" xfId="394" xr:uid="{00000000-0005-0000-0000-000089010000}"/>
    <cellStyle name="Millares [0] 4 3 2" xfId="395" xr:uid="{00000000-0005-0000-0000-00008A010000}"/>
    <cellStyle name="Millares [0] 4 3 2 2" xfId="396" xr:uid="{00000000-0005-0000-0000-00008B010000}"/>
    <cellStyle name="Millares [0] 4 3 2 2 2" xfId="397" xr:uid="{00000000-0005-0000-0000-00008C010000}"/>
    <cellStyle name="Millares [0] 4 3 2 2 2 2" xfId="3425" xr:uid="{F3240219-2D34-46A7-A910-75DA3318F036}"/>
    <cellStyle name="Millares [0] 4 3 2 2 2 3" xfId="5760" xr:uid="{BE852942-F87D-419B-AABD-ADFA6F47FAC2}"/>
    <cellStyle name="Millares [0] 4 3 2 2 3" xfId="2295" xr:uid="{3A8CE350-B0E7-4491-B631-C79A272EDA5F}"/>
    <cellStyle name="Millares [0] 4 3 2 2 3 2" xfId="4818" xr:uid="{9FE50F35-F619-4CA0-A9CA-D4535C6F72ED}"/>
    <cellStyle name="Millares [0] 4 3 2 2 3 3" xfId="7126" xr:uid="{546393E1-45C2-4298-9CD8-EF8093B4DEA3}"/>
    <cellStyle name="Millares [0] 4 3 2 2 4" xfId="3424" xr:uid="{7EC2E874-9908-4A53-ABC2-C7FFD7F394B0}"/>
    <cellStyle name="Millares [0] 4 3 2 2 5" xfId="5759" xr:uid="{B0B30247-42A2-4723-B038-35293219A78F}"/>
    <cellStyle name="Millares [0] 4 3 2 3" xfId="398" xr:uid="{00000000-0005-0000-0000-00008D010000}"/>
    <cellStyle name="Millares [0] 4 3 2 3 2" xfId="3426" xr:uid="{B82EEFBD-AB88-4F50-990C-3E4CF8C3EC6E}"/>
    <cellStyle name="Millares [0] 4 3 2 3 3" xfId="5761" xr:uid="{0C3F0A29-99A0-42C1-B22D-8A643F956BF0}"/>
    <cellStyle name="Millares [0] 4 3 2 4" xfId="2294" xr:uid="{C681EEB5-45ED-4F1F-A0E9-5AC77F56C59C}"/>
    <cellStyle name="Millares [0] 4 3 2 4 2" xfId="4817" xr:uid="{99E00967-6C92-4917-BF99-4A1062B5F574}"/>
    <cellStyle name="Millares [0] 4 3 2 4 3" xfId="7125" xr:uid="{103F3D8C-2BA9-4120-943A-3777B64EC393}"/>
    <cellStyle name="Millares [0] 4 3 2 5" xfId="3423" xr:uid="{5C9E1FCC-7A8D-4E23-9713-D87B0AAD3A69}"/>
    <cellStyle name="Millares [0] 4 3 2 6" xfId="5758" xr:uid="{8259FF45-E28C-4029-94AD-44625DEA8A3D}"/>
    <cellStyle name="Millares [0] 4 3 3" xfId="399" xr:uid="{00000000-0005-0000-0000-00008E010000}"/>
    <cellStyle name="Millares [0] 4 3 3 2" xfId="400" xr:uid="{00000000-0005-0000-0000-00008F010000}"/>
    <cellStyle name="Millares [0] 4 3 3 2 2" xfId="3428" xr:uid="{C3DE1C68-3628-441E-9B9E-4A7F4A7B4D0B}"/>
    <cellStyle name="Millares [0] 4 3 3 2 3" xfId="5763" xr:uid="{1D33437A-2FC4-4E10-99AA-54E26541F52C}"/>
    <cellStyle name="Millares [0] 4 3 3 3" xfId="2296" xr:uid="{325A7A84-F8CD-4BF7-87D2-22BB172CD525}"/>
    <cellStyle name="Millares [0] 4 3 3 3 2" xfId="4819" xr:uid="{2A73F995-3A15-4989-B8F9-03885F835CF6}"/>
    <cellStyle name="Millares [0] 4 3 3 3 3" xfId="7127" xr:uid="{5ACB5E5C-4874-451E-A53D-E46D3883E5B0}"/>
    <cellStyle name="Millares [0] 4 3 3 4" xfId="3427" xr:uid="{3316F478-7B18-47A8-8A04-2F848437797F}"/>
    <cellStyle name="Millares [0] 4 3 3 5" xfId="5762" xr:uid="{CD9F000A-2669-4576-A27C-212034B1D46B}"/>
    <cellStyle name="Millares [0] 4 3 4" xfId="401" xr:uid="{00000000-0005-0000-0000-000090010000}"/>
    <cellStyle name="Millares [0] 4 3 4 2" xfId="3429" xr:uid="{99CE95ED-07B3-4551-A9D7-B7BA9C34AFC1}"/>
    <cellStyle name="Millares [0] 4 3 4 3" xfId="5764" xr:uid="{CF1895CD-5D92-4A2F-8F9D-50CF9E1D89B8}"/>
    <cellStyle name="Millares [0] 4 3 5" xfId="2293" xr:uid="{A849CC07-9D59-441A-A3FD-FC98DCDB7F38}"/>
    <cellStyle name="Millares [0] 4 3 5 2" xfId="4816" xr:uid="{02F4BC19-0EA5-4906-A73C-A7FF542B827F}"/>
    <cellStyle name="Millares [0] 4 3 5 3" xfId="7124" xr:uid="{E04D92DE-0A1C-486A-9190-4259CE0636DD}"/>
    <cellStyle name="Millares [0] 4 3 6" xfId="3422" xr:uid="{3777F9B7-5057-4DAB-B223-656741C9C0E4}"/>
    <cellStyle name="Millares [0] 4 3 7" xfId="5757" xr:uid="{2834FDC1-23EF-4BB5-867B-17CC906B77D7}"/>
    <cellStyle name="Millares [0] 4 4" xfId="402" xr:uid="{00000000-0005-0000-0000-000091010000}"/>
    <cellStyle name="Millares [0] 4 4 2" xfId="403" xr:uid="{00000000-0005-0000-0000-000092010000}"/>
    <cellStyle name="Millares [0] 4 4 2 2" xfId="404" xr:uid="{00000000-0005-0000-0000-000093010000}"/>
    <cellStyle name="Millares [0] 4 4 2 2 2" xfId="405" xr:uid="{00000000-0005-0000-0000-000094010000}"/>
    <cellStyle name="Millares [0] 4 4 2 2 2 2" xfId="3433" xr:uid="{ED7720C5-310E-43F3-8768-FC88FE225122}"/>
    <cellStyle name="Millares [0] 4 4 2 2 2 3" xfId="5768" xr:uid="{F39922BA-FB16-4E4E-B6EE-DFA84B8A9A41}"/>
    <cellStyle name="Millares [0] 4 4 2 2 3" xfId="2299" xr:uid="{77B242E0-B0EA-42BA-AA73-05A9066A6916}"/>
    <cellStyle name="Millares [0] 4 4 2 2 3 2" xfId="4822" xr:uid="{FA13B2DF-407F-45B3-9521-8020FE754C70}"/>
    <cellStyle name="Millares [0] 4 4 2 2 3 3" xfId="7130" xr:uid="{8CBB4439-454D-4444-B4EB-E6BF173547C0}"/>
    <cellStyle name="Millares [0] 4 4 2 2 4" xfId="3432" xr:uid="{F2EFB112-68BE-4144-A513-8CEB5BAB9E2F}"/>
    <cellStyle name="Millares [0] 4 4 2 2 5" xfId="5767" xr:uid="{8BDD5A33-902C-446F-A854-06964613FD15}"/>
    <cellStyle name="Millares [0] 4 4 2 3" xfId="406" xr:uid="{00000000-0005-0000-0000-000095010000}"/>
    <cellStyle name="Millares [0] 4 4 2 3 2" xfId="3434" xr:uid="{7799555F-4E74-44C0-B8E5-395C52A2A178}"/>
    <cellStyle name="Millares [0] 4 4 2 3 3" xfId="5769" xr:uid="{88E8703D-624A-492F-BCC4-3E94A253B903}"/>
    <cellStyle name="Millares [0] 4 4 2 4" xfId="2298" xr:uid="{9149B6C3-BB23-4280-8F2E-59ABC36C6407}"/>
    <cellStyle name="Millares [0] 4 4 2 4 2" xfId="4821" xr:uid="{E980902F-2481-45B1-8E36-C75108C81CE7}"/>
    <cellStyle name="Millares [0] 4 4 2 4 3" xfId="7129" xr:uid="{126CC45C-B2BE-451F-97D1-2D481B08AFBB}"/>
    <cellStyle name="Millares [0] 4 4 2 5" xfId="3431" xr:uid="{471B71D5-C02F-4876-B99D-0C58A0418DF1}"/>
    <cellStyle name="Millares [0] 4 4 2 6" xfId="5766" xr:uid="{D466A9F8-943B-4000-A83B-410DDAFBF29F}"/>
    <cellStyle name="Millares [0] 4 4 3" xfId="407" xr:uid="{00000000-0005-0000-0000-000096010000}"/>
    <cellStyle name="Millares [0] 4 4 3 2" xfId="408" xr:uid="{00000000-0005-0000-0000-000097010000}"/>
    <cellStyle name="Millares [0] 4 4 3 2 2" xfId="3436" xr:uid="{2799A8AB-CC79-4227-A915-ADCDE144CCAE}"/>
    <cellStyle name="Millares [0] 4 4 3 2 3" xfId="5771" xr:uid="{99AEC8AD-82CE-4336-86A0-D7C0BB535DCC}"/>
    <cellStyle name="Millares [0] 4 4 3 3" xfId="2300" xr:uid="{6D1F9AE1-FAE5-43EE-AEB9-3F5712CF76F6}"/>
    <cellStyle name="Millares [0] 4 4 3 3 2" xfId="4823" xr:uid="{291BFC7D-3FF8-4D30-A006-8EC6982718D6}"/>
    <cellStyle name="Millares [0] 4 4 3 3 3" xfId="7131" xr:uid="{4CB494F7-BAAA-447A-9877-262E574CB222}"/>
    <cellStyle name="Millares [0] 4 4 3 4" xfId="3435" xr:uid="{1068F5E1-8770-4ED9-8E95-D032684F30D9}"/>
    <cellStyle name="Millares [0] 4 4 3 5" xfId="5770" xr:uid="{9562ADAD-F387-479C-BC8E-7B91893BD9D7}"/>
    <cellStyle name="Millares [0] 4 4 4" xfId="409" xr:uid="{00000000-0005-0000-0000-000098010000}"/>
    <cellStyle name="Millares [0] 4 4 4 2" xfId="3437" xr:uid="{7A9CA2C1-7B38-46C4-A7FB-9CCB2392BEB8}"/>
    <cellStyle name="Millares [0] 4 4 4 3" xfId="5772" xr:uid="{838F7595-428A-4F43-9559-D3E0EEF3397E}"/>
    <cellStyle name="Millares [0] 4 4 5" xfId="2297" xr:uid="{C18D4274-7CE3-4579-8B3B-6A1A65B13E2A}"/>
    <cellStyle name="Millares [0] 4 4 5 2" xfId="4820" xr:uid="{875DAC3C-F6EA-40C3-8EEC-6F6C98B30865}"/>
    <cellStyle name="Millares [0] 4 4 5 3" xfId="7128" xr:uid="{507F64D8-2DDE-4D21-B4C2-92BB462B1BC0}"/>
    <cellStyle name="Millares [0] 4 4 6" xfId="3430" xr:uid="{124A7482-10D3-4A5B-A1F6-6726A15C71E2}"/>
    <cellStyle name="Millares [0] 4 4 7" xfId="5765" xr:uid="{C31EEF26-4241-4ADB-8AFC-F2A2D4A35A79}"/>
    <cellStyle name="Millares [0] 4 5" xfId="410" xr:uid="{00000000-0005-0000-0000-000099010000}"/>
    <cellStyle name="Millares [0] 4 5 2" xfId="411" xr:uid="{00000000-0005-0000-0000-00009A010000}"/>
    <cellStyle name="Millares [0] 4 5 2 2" xfId="412" xr:uid="{00000000-0005-0000-0000-00009B010000}"/>
    <cellStyle name="Millares [0] 4 5 2 2 2" xfId="3440" xr:uid="{E8AA466F-ABC1-4FC2-931E-F96FB0DABF0E}"/>
    <cellStyle name="Millares [0] 4 5 2 2 3" xfId="5775" xr:uid="{17863996-713F-47A8-8F40-8EFF829907E0}"/>
    <cellStyle name="Millares [0] 4 5 2 3" xfId="2302" xr:uid="{F50567F9-FDCC-4656-9581-989E93B92916}"/>
    <cellStyle name="Millares [0] 4 5 2 3 2" xfId="4825" xr:uid="{BB3BBDC1-7A69-4055-93B0-E14F8E9F89F7}"/>
    <cellStyle name="Millares [0] 4 5 2 3 3" xfId="7133" xr:uid="{ADDFFB4B-B54C-469C-87D7-8EB475234FCA}"/>
    <cellStyle name="Millares [0] 4 5 2 4" xfId="3439" xr:uid="{7167A976-9C09-47FF-9E65-0ED1546EAC2A}"/>
    <cellStyle name="Millares [0] 4 5 2 5" xfId="5774" xr:uid="{7A3CDA1C-00EC-41BA-B291-1C2E577BC15A}"/>
    <cellStyle name="Millares [0] 4 5 3" xfId="413" xr:uid="{00000000-0005-0000-0000-00009C010000}"/>
    <cellStyle name="Millares [0] 4 5 3 2" xfId="3441" xr:uid="{41180604-698D-4EE5-91F9-825721CE5132}"/>
    <cellStyle name="Millares [0] 4 5 3 3" xfId="5776" xr:uid="{F622FAEB-0CFF-4CA8-85BE-052DED46BBA4}"/>
    <cellStyle name="Millares [0] 4 5 4" xfId="2301" xr:uid="{B2DAD9B6-9563-4634-A51E-425DE1CFB419}"/>
    <cellStyle name="Millares [0] 4 5 4 2" xfId="4824" xr:uid="{4E026E21-E01B-4B17-AA5C-D160A5215CA4}"/>
    <cellStyle name="Millares [0] 4 5 4 3" xfId="7132" xr:uid="{15B6CCC9-136A-4FC9-AB01-1E1D3D7B7E24}"/>
    <cellStyle name="Millares [0] 4 5 5" xfId="3438" xr:uid="{2D149C1C-CA46-47EA-BC04-981C0C57348B}"/>
    <cellStyle name="Millares [0] 4 5 6" xfId="5773" xr:uid="{98F85E2C-A581-4B01-8AB5-246EA18E09C1}"/>
    <cellStyle name="Millares [0] 4 6" xfId="414" xr:uid="{00000000-0005-0000-0000-00009D010000}"/>
    <cellStyle name="Millares [0] 4 6 2" xfId="415" xr:uid="{00000000-0005-0000-0000-00009E010000}"/>
    <cellStyle name="Millares [0] 4 6 2 2" xfId="3443" xr:uid="{435290DF-18DA-4C4E-B19F-D4BD4DF513DA}"/>
    <cellStyle name="Millares [0] 4 6 2 3" xfId="5778" xr:uid="{9C384DD8-42EE-4E95-8553-F997D2B11919}"/>
    <cellStyle name="Millares [0] 4 6 3" xfId="2303" xr:uid="{F1DBB1B0-D471-421C-B112-B5A4FE7ECA12}"/>
    <cellStyle name="Millares [0] 4 6 3 2" xfId="4826" xr:uid="{74B704C1-2298-4222-BF12-066682A5F9BC}"/>
    <cellStyle name="Millares [0] 4 6 3 3" xfId="7134" xr:uid="{936C1014-6A59-4C21-8008-D0CDBFA83503}"/>
    <cellStyle name="Millares [0] 4 6 4" xfId="3442" xr:uid="{455A9DE0-BBF6-495F-90F6-8593D63EBD27}"/>
    <cellStyle name="Millares [0] 4 6 5" xfId="5777" xr:uid="{61C6430C-81DE-440D-AC49-C17058D8BE98}"/>
    <cellStyle name="Millares [0] 4 7" xfId="416" xr:uid="{00000000-0005-0000-0000-00009F010000}"/>
    <cellStyle name="Millares [0] 4 7 2" xfId="417" xr:uid="{00000000-0005-0000-0000-0000A0010000}"/>
    <cellStyle name="Millares [0] 4 7 2 2" xfId="3445" xr:uid="{CC0C4CBB-F02A-451A-8713-80C405B9723A}"/>
    <cellStyle name="Millares [0] 4 7 2 3" xfId="5780" xr:uid="{3E791841-5A5C-4671-9305-CE0FD3B00776}"/>
    <cellStyle name="Millares [0] 4 7 3" xfId="2304" xr:uid="{89F0D5B1-6ACF-4077-9154-503C53BB8F50}"/>
    <cellStyle name="Millares [0] 4 7 3 2" xfId="4827" xr:uid="{E08DF6AC-2D9C-483C-9199-746E409C06DF}"/>
    <cellStyle name="Millares [0] 4 7 3 3" xfId="7135" xr:uid="{D0579A0D-6225-4F90-A405-1E777B476C4A}"/>
    <cellStyle name="Millares [0] 4 7 4" xfId="3444" xr:uid="{5797B807-D698-4F6C-ABF2-2D28C3D9D519}"/>
    <cellStyle name="Millares [0] 4 7 5" xfId="5779" xr:uid="{9E71E533-1BD1-400C-AE71-08F34906CF8F}"/>
    <cellStyle name="Millares [0] 4 8" xfId="2287" xr:uid="{F23680B2-F920-4A18-B586-2FE2DE48A76F}"/>
    <cellStyle name="Millares [0] 4 8 2" xfId="4810" xr:uid="{5A7BE4FC-FA7E-4966-9DC5-77F326A027C0}"/>
    <cellStyle name="Millares [0] 4 8 3" xfId="7118" xr:uid="{924256B5-651C-4B5F-B086-45E9DB202F64}"/>
    <cellStyle name="Millares [0] 5" xfId="418" xr:uid="{00000000-0005-0000-0000-0000A1010000}"/>
    <cellStyle name="Millares [0] 5 2" xfId="419" xr:uid="{00000000-0005-0000-0000-0000A2010000}"/>
    <cellStyle name="Millares [0] 5 2 2" xfId="420" xr:uid="{00000000-0005-0000-0000-0000A3010000}"/>
    <cellStyle name="Millares [0] 5 2 2 2" xfId="421" xr:uid="{00000000-0005-0000-0000-0000A4010000}"/>
    <cellStyle name="Millares [0] 5 2 2 2 2" xfId="422" xr:uid="{00000000-0005-0000-0000-0000A5010000}"/>
    <cellStyle name="Millares [0] 5 2 2 2 2 2" xfId="3449" xr:uid="{388713AF-C59F-4627-BE78-6C91F4DCDFB3}"/>
    <cellStyle name="Millares [0] 5 2 2 2 2 3" xfId="5784" xr:uid="{0416B48C-B7CF-4742-B390-AE2D817B6D42}"/>
    <cellStyle name="Millares [0] 5 2 2 2 3" xfId="2307" xr:uid="{DA6964EC-A60F-4562-AC52-8A87009F1B9D}"/>
    <cellStyle name="Millares [0] 5 2 2 2 3 2" xfId="4830" xr:uid="{B83C9404-CE93-4EFB-8694-D58B0932AC32}"/>
    <cellStyle name="Millares [0] 5 2 2 2 3 3" xfId="7138" xr:uid="{58AAD2A0-B65C-4944-A9C2-D80726A99696}"/>
    <cellStyle name="Millares [0] 5 2 2 2 4" xfId="3448" xr:uid="{92A76838-5B55-471C-A2B9-42D8A5151A12}"/>
    <cellStyle name="Millares [0] 5 2 2 2 5" xfId="5783" xr:uid="{06085BA9-A899-4C5A-965D-444D712D121E}"/>
    <cellStyle name="Millares [0] 5 2 2 3" xfId="423" xr:uid="{00000000-0005-0000-0000-0000A6010000}"/>
    <cellStyle name="Millares [0] 5 2 2 3 2" xfId="3450" xr:uid="{0A288ADD-73BB-4F78-8F21-FBD66E4DCF3F}"/>
    <cellStyle name="Millares [0] 5 2 2 3 3" xfId="5785" xr:uid="{AED25B3F-99EA-46A2-9B10-0119F9F3F6A6}"/>
    <cellStyle name="Millares [0] 5 2 2 4" xfId="2306" xr:uid="{2C08AD5F-FEBB-4FE9-8ABC-6C82B565D11C}"/>
    <cellStyle name="Millares [0] 5 2 2 4 2" xfId="4829" xr:uid="{1F488285-BAEE-4316-94FA-165133758CB4}"/>
    <cellStyle name="Millares [0] 5 2 2 4 3" xfId="7137" xr:uid="{C3FFAE39-39A7-4285-95DE-840CFDC02BE9}"/>
    <cellStyle name="Millares [0] 5 2 2 5" xfId="3447" xr:uid="{D28FF612-C6B2-4407-905D-03E6575013B7}"/>
    <cellStyle name="Millares [0] 5 2 2 6" xfId="5782" xr:uid="{D76BB113-6873-4C52-A65F-70FFA0AB7B3D}"/>
    <cellStyle name="Millares [0] 5 2 3" xfId="424" xr:uid="{00000000-0005-0000-0000-0000A7010000}"/>
    <cellStyle name="Millares [0] 5 2 3 2" xfId="425" xr:uid="{00000000-0005-0000-0000-0000A8010000}"/>
    <cellStyle name="Millares [0] 5 2 3 2 2" xfId="3452" xr:uid="{D3CEF696-5C94-49A4-A8D8-3BC26E86920F}"/>
    <cellStyle name="Millares [0] 5 2 3 2 3" xfId="5787" xr:uid="{A77CC8F2-3361-4234-ABA5-3A47BCEADF79}"/>
    <cellStyle name="Millares [0] 5 2 3 3" xfId="2308" xr:uid="{C465A7FE-AD38-4C64-A2C0-3750D1091F51}"/>
    <cellStyle name="Millares [0] 5 2 3 3 2" xfId="4831" xr:uid="{7CB3864A-26D4-4796-902F-2B4E7C25F106}"/>
    <cellStyle name="Millares [0] 5 2 3 3 3" xfId="7139" xr:uid="{671A727E-8A5D-4E8C-95B0-F8B82A4064F2}"/>
    <cellStyle name="Millares [0] 5 2 3 4" xfId="3451" xr:uid="{16B28F90-094F-4513-96FA-17A1F0B422AF}"/>
    <cellStyle name="Millares [0] 5 2 3 5" xfId="5786" xr:uid="{067B4881-E18B-4066-9C77-EF41AB71CDC5}"/>
    <cellStyle name="Millares [0] 5 2 4" xfId="426" xr:uid="{00000000-0005-0000-0000-0000A9010000}"/>
    <cellStyle name="Millares [0] 5 2 4 2" xfId="2309" xr:uid="{B55E77C2-D350-47CA-8A64-3D88560BC648}"/>
    <cellStyle name="Millares [0] 5 2 4 2 2" xfId="4832" xr:uid="{424D28B4-8A37-458B-8BAA-F5CC1E89AFFC}"/>
    <cellStyle name="Millares [0] 5 2 4 2 3" xfId="7140" xr:uid="{D84E61B4-1B6D-44F2-927D-32CDCD39A654}"/>
    <cellStyle name="Millares [0] 5 2 4 3" xfId="3453" xr:uid="{002F8873-BF91-45CD-A4AB-A1EBEB6D6BC7}"/>
    <cellStyle name="Millares [0] 5 2 5" xfId="427" xr:uid="{00000000-0005-0000-0000-0000AA010000}"/>
    <cellStyle name="Millares [0] 5 2 5 2" xfId="3454" xr:uid="{8EDBDF3B-BD9E-44A2-8E48-D02F5C027C82}"/>
    <cellStyle name="Millares [0] 5 2 5 3" xfId="5788" xr:uid="{B13DAD13-F09F-42D3-8012-53AC155D6380}"/>
    <cellStyle name="Millares [0] 5 2 6" xfId="2305" xr:uid="{2FE362C1-8DF2-4A55-AA46-1F0294D3BDAC}"/>
    <cellStyle name="Millares [0] 5 2 6 2" xfId="4828" xr:uid="{E6DCA880-BE92-43BB-8ABF-01DD93CE8745}"/>
    <cellStyle name="Millares [0] 5 2 6 3" xfId="7136" xr:uid="{87256774-4569-471D-B746-EFE185C99B4E}"/>
    <cellStyle name="Millares [0] 5 2 7" xfId="3446" xr:uid="{262A2D25-DC0F-4E2C-8631-CA66FE94FFBA}"/>
    <cellStyle name="Millares [0] 5 2 8" xfId="5781" xr:uid="{990393C5-3CA3-42D8-A9CE-AB64C993682D}"/>
    <cellStyle name="Millares [0] 5 3" xfId="428" xr:uid="{00000000-0005-0000-0000-0000AB010000}"/>
    <cellStyle name="Millares [0] 5 3 2" xfId="429" xr:uid="{00000000-0005-0000-0000-0000AC010000}"/>
    <cellStyle name="Millares [0] 5 3 2 2" xfId="430" xr:uid="{00000000-0005-0000-0000-0000AD010000}"/>
    <cellStyle name="Millares [0] 5 3 2 2 2" xfId="3457" xr:uid="{5CF114D2-1B94-4418-8B7E-D4C2C78C3F14}"/>
    <cellStyle name="Millares [0] 5 3 2 2 3" xfId="5791" xr:uid="{2BC8F948-AACC-4C03-A024-6B299A7B0107}"/>
    <cellStyle name="Millares [0] 5 3 2 3" xfId="2311" xr:uid="{2FD07ED7-C385-4ABA-8018-7467E96E3E0E}"/>
    <cellStyle name="Millares [0] 5 3 2 3 2" xfId="4834" xr:uid="{1B627709-1CCD-4981-A40C-2570B872A9D8}"/>
    <cellStyle name="Millares [0] 5 3 2 3 3" xfId="7142" xr:uid="{B97C25DB-2A71-466A-B6BE-2F4E8BFFCA34}"/>
    <cellStyle name="Millares [0] 5 3 2 4" xfId="3456" xr:uid="{584F5618-F6A4-4351-8311-2196224B3884}"/>
    <cellStyle name="Millares [0] 5 3 2 5" xfId="5790" xr:uid="{FCE45D1D-7DE4-4A96-ADDB-57F1EF8F7710}"/>
    <cellStyle name="Millares [0] 5 3 3" xfId="431" xr:uid="{00000000-0005-0000-0000-0000AE010000}"/>
    <cellStyle name="Millares [0] 5 3 3 2" xfId="3458" xr:uid="{8C83A102-9E12-4C8A-864A-30EB1E8279C2}"/>
    <cellStyle name="Millares [0] 5 3 3 3" xfId="5792" xr:uid="{71C78A06-7005-4503-8C61-96A507E02ED4}"/>
    <cellStyle name="Millares [0] 5 3 4" xfId="2310" xr:uid="{87A04542-F679-4041-A0C9-8CED0BAEBA30}"/>
    <cellStyle name="Millares [0] 5 3 4 2" xfId="4833" xr:uid="{90916254-A0DE-445E-B299-F9533251A308}"/>
    <cellStyle name="Millares [0] 5 3 4 3" xfId="7141" xr:uid="{A174F340-2CA8-446D-ACB4-F87D9A9F18F1}"/>
    <cellStyle name="Millares [0] 5 3 5" xfId="3455" xr:uid="{E91CA988-BCEA-440A-829C-FA08315FCBF0}"/>
    <cellStyle name="Millares [0] 5 3 6" xfId="5789" xr:uid="{EE1A6C44-F442-4C5C-BE86-D80B9BA39324}"/>
    <cellStyle name="Millares [0] 5 4" xfId="432" xr:uid="{00000000-0005-0000-0000-0000AF010000}"/>
    <cellStyle name="Millares [0] 5 4 2" xfId="433" xr:uid="{00000000-0005-0000-0000-0000B0010000}"/>
    <cellStyle name="Millares [0] 5 4 2 2" xfId="434" xr:uid="{00000000-0005-0000-0000-0000B1010000}"/>
    <cellStyle name="Millares [0] 5 4 2 2 2" xfId="3461" xr:uid="{849AB459-58D1-47B7-A29A-FCD1DC0490AA}"/>
    <cellStyle name="Millares [0] 5 4 2 2 3" xfId="5795" xr:uid="{01A6EB94-8647-4140-A22A-85F09DA6CEC5}"/>
    <cellStyle name="Millares [0] 5 4 2 3" xfId="2313" xr:uid="{C2B23E1A-6D04-4FD0-AA8B-AA82AB6581BD}"/>
    <cellStyle name="Millares [0] 5 4 2 3 2" xfId="4836" xr:uid="{6A63A578-7B06-4E84-ACE1-12F46EB6C308}"/>
    <cellStyle name="Millares [0] 5 4 2 3 3" xfId="7144" xr:uid="{16271527-8C8D-41E3-A059-AF37F5AF5B3D}"/>
    <cellStyle name="Millares [0] 5 4 2 4" xfId="3460" xr:uid="{A8F38741-5FB1-495A-AD4A-3AA16F3C7DD3}"/>
    <cellStyle name="Millares [0] 5 4 2 5" xfId="5794" xr:uid="{2D6E0982-9842-4B4C-9A57-926C8AA57DBC}"/>
    <cellStyle name="Millares [0] 5 4 3" xfId="435" xr:uid="{00000000-0005-0000-0000-0000B2010000}"/>
    <cellStyle name="Millares [0] 5 4 3 2" xfId="3462" xr:uid="{10BBA5A1-432B-43C7-9348-AD5185EBA163}"/>
    <cellStyle name="Millares [0] 5 4 3 3" xfId="5796" xr:uid="{0BA1140C-9E27-43BA-93C1-78B69C66DEDE}"/>
    <cellStyle name="Millares [0] 5 4 4" xfId="2312" xr:uid="{F10B21C6-F77B-4024-A8B5-A9DC37FE400E}"/>
    <cellStyle name="Millares [0] 5 4 4 2" xfId="4835" xr:uid="{500D4706-4D0C-4136-93E6-F3AFC8C8AB66}"/>
    <cellStyle name="Millares [0] 5 4 4 3" xfId="7143" xr:uid="{0503B8BA-E477-4F83-AE2C-ABD152541A4A}"/>
    <cellStyle name="Millares [0] 5 4 5" xfId="3459" xr:uid="{6EA2414F-A474-4939-B30D-4ABB83D1ACDF}"/>
    <cellStyle name="Millares [0] 5 4 6" xfId="5793" xr:uid="{56FCCE71-B9B2-4071-B71A-8080EC073427}"/>
    <cellStyle name="Millares [0] 5 5" xfId="436" xr:uid="{00000000-0005-0000-0000-0000B3010000}"/>
    <cellStyle name="Millares [0] 5 5 2" xfId="437" xr:uid="{00000000-0005-0000-0000-0000B4010000}"/>
    <cellStyle name="Millares [0] 5 5 2 2" xfId="3464" xr:uid="{53B84569-0BB7-4228-A657-40AB37F2DC59}"/>
    <cellStyle name="Millares [0] 5 5 2 3" xfId="5798" xr:uid="{39C0AEF0-ED98-4E4F-8323-DD239BD1D9D3}"/>
    <cellStyle name="Millares [0] 5 5 3" xfId="2314" xr:uid="{45C1A6DB-5557-4712-82A3-3F6EF469F4FC}"/>
    <cellStyle name="Millares [0] 5 5 3 2" xfId="4837" xr:uid="{360A0D49-6956-45D0-822A-DADE9F90F6F8}"/>
    <cellStyle name="Millares [0] 5 5 3 3" xfId="7145" xr:uid="{CE531111-4089-4AD6-A01E-9DAF860AF357}"/>
    <cellStyle name="Millares [0] 5 5 4" xfId="3463" xr:uid="{386C17CE-6A38-4942-9B39-2FB470C72483}"/>
    <cellStyle name="Millares [0] 5 5 5" xfId="5797" xr:uid="{977ADA64-E448-4C33-A54C-F8EE05950F9E}"/>
    <cellStyle name="Millares [0] 5 6" xfId="438" xr:uid="{00000000-0005-0000-0000-0000B5010000}"/>
    <cellStyle name="Millares [0] 5 6 2" xfId="439" xr:uid="{00000000-0005-0000-0000-0000B6010000}"/>
    <cellStyle name="Millares [0] 5 6 2 2" xfId="3466" xr:uid="{40E024F0-8FAB-4228-8D29-F5830D89B065}"/>
    <cellStyle name="Millares [0] 5 6 2 3" xfId="5800" xr:uid="{D579D2C3-1105-43A8-BD39-958F698344C1}"/>
    <cellStyle name="Millares [0] 5 6 3" xfId="2315" xr:uid="{8AC34516-40E3-4ECC-BB6C-74D71A0C4789}"/>
    <cellStyle name="Millares [0] 5 6 3 2" xfId="4838" xr:uid="{9D441868-7AAE-4A19-9833-CC516094F257}"/>
    <cellStyle name="Millares [0] 5 6 3 3" xfId="7146" xr:uid="{D55EA985-F153-4AE0-87AB-E2C37CFED6CB}"/>
    <cellStyle name="Millares [0] 5 6 4" xfId="3465" xr:uid="{291AF730-6D41-4511-AF13-BBE63E84E78D}"/>
    <cellStyle name="Millares [0] 5 6 5" xfId="5799" xr:uid="{569AB157-183E-46EF-88A0-07EC5C0379F2}"/>
    <cellStyle name="Millares [0] 6" xfId="440" xr:uid="{00000000-0005-0000-0000-0000B7010000}"/>
    <cellStyle name="Millares [0] 6 2" xfId="441" xr:uid="{00000000-0005-0000-0000-0000B8010000}"/>
    <cellStyle name="Millares [0] 6 2 2" xfId="442" xr:uid="{00000000-0005-0000-0000-0000B9010000}"/>
    <cellStyle name="Millares [0] 6 2 2 2" xfId="443" xr:uid="{00000000-0005-0000-0000-0000BA010000}"/>
    <cellStyle name="Millares [0] 6 2 2 2 2" xfId="3470" xr:uid="{F1BD2F31-95DD-4803-9037-032516EEB58E}"/>
    <cellStyle name="Millares [0] 6 2 2 2 3" xfId="5804" xr:uid="{EC938256-727F-49CB-9F4A-8C5421846F83}"/>
    <cellStyle name="Millares [0] 6 2 2 3" xfId="2318" xr:uid="{A7D5047C-4BA8-4788-9C96-E070D71BB070}"/>
    <cellStyle name="Millares [0] 6 2 2 3 2" xfId="4841" xr:uid="{9B673B9C-9EB7-41E3-B511-D827490D916F}"/>
    <cellStyle name="Millares [0] 6 2 2 3 3" xfId="7149" xr:uid="{512C9DD7-4729-4134-B1D0-067FC8F932C6}"/>
    <cellStyle name="Millares [0] 6 2 2 4" xfId="3469" xr:uid="{9A795065-487D-49BB-831C-5831C1C0FCA6}"/>
    <cellStyle name="Millares [0] 6 2 2 5" xfId="5803" xr:uid="{E781F2D1-D79D-48DF-8794-B8534064575D}"/>
    <cellStyle name="Millares [0] 6 2 3" xfId="444" xr:uid="{00000000-0005-0000-0000-0000BB010000}"/>
    <cellStyle name="Millares [0] 6 2 3 2" xfId="2319" xr:uid="{A21F3EC9-330B-405C-AA1C-DA30AB673664}"/>
    <cellStyle name="Millares [0] 6 2 3 2 2" xfId="4842" xr:uid="{28AED0B3-5B85-4470-BD3B-10D94E828B90}"/>
    <cellStyle name="Millares [0] 6 2 3 2 3" xfId="7150" xr:uid="{BCD74BDA-A9C6-4B23-B73C-B0B436EFF71C}"/>
    <cellStyle name="Millares [0] 6 2 3 3" xfId="3471" xr:uid="{D280ED59-C18C-4DF6-8397-6625B307919E}"/>
    <cellStyle name="Millares [0] 6 2 4" xfId="445" xr:uid="{00000000-0005-0000-0000-0000BC010000}"/>
    <cellStyle name="Millares [0] 6 2 4 2" xfId="3472" xr:uid="{48D3CD8B-07C6-4346-826A-05C36D471C77}"/>
    <cellStyle name="Millares [0] 6 2 4 3" xfId="5805" xr:uid="{FA93C8F4-EECA-4431-89E3-5E60058F0B94}"/>
    <cellStyle name="Millares [0] 6 2 5" xfId="2317" xr:uid="{35051F09-8D69-4C27-9F31-B1F32F76D826}"/>
    <cellStyle name="Millares [0] 6 2 5 2" xfId="4840" xr:uid="{2E7F998F-82ED-4FFC-A8E3-CBD9AE848E56}"/>
    <cellStyle name="Millares [0] 6 2 5 3" xfId="7148" xr:uid="{B8008068-54E5-41DE-922D-D9FA97B316BE}"/>
    <cellStyle name="Millares [0] 6 2 6" xfId="3468" xr:uid="{75E9D002-4FF0-4869-BC85-F51E03FE39AC}"/>
    <cellStyle name="Millares [0] 6 2 7" xfId="5802" xr:uid="{AA921410-C729-4950-9264-170E1926796C}"/>
    <cellStyle name="Millares [0] 6 3" xfId="446" xr:uid="{00000000-0005-0000-0000-0000BD010000}"/>
    <cellStyle name="Millares [0] 6 3 2" xfId="447" xr:uid="{00000000-0005-0000-0000-0000BE010000}"/>
    <cellStyle name="Millares [0] 6 3 2 2" xfId="448" xr:uid="{00000000-0005-0000-0000-0000BF010000}"/>
    <cellStyle name="Millares [0] 6 3 2 2 2" xfId="3475" xr:uid="{B48D887C-35D9-4405-8780-E93C10A204F2}"/>
    <cellStyle name="Millares [0] 6 3 2 2 3" xfId="5808" xr:uid="{A7A5D091-3F3C-432C-8679-790030E9FB09}"/>
    <cellStyle name="Millares [0] 6 3 2 3" xfId="2321" xr:uid="{4AB91BDE-5123-45B2-81DC-DBC9E2BFEE1F}"/>
    <cellStyle name="Millares [0] 6 3 2 3 2" xfId="4844" xr:uid="{767F65B9-03B1-49C1-B4EC-88F66535D947}"/>
    <cellStyle name="Millares [0] 6 3 2 3 3" xfId="7152" xr:uid="{45D02830-B67A-482C-BF0F-AF7C5C03554D}"/>
    <cellStyle name="Millares [0] 6 3 2 4" xfId="3474" xr:uid="{DE8523C5-56D3-4366-9131-88D8EC26E83C}"/>
    <cellStyle name="Millares [0] 6 3 2 5" xfId="5807" xr:uid="{E55AD7B2-BA08-4EB2-BB10-297CF87D5DBB}"/>
    <cellStyle name="Millares [0] 6 3 3" xfId="449" xr:uid="{00000000-0005-0000-0000-0000C0010000}"/>
    <cellStyle name="Millares [0] 6 3 3 2" xfId="3476" xr:uid="{CBED8190-49E6-45E5-91F5-6ADFE570FB02}"/>
    <cellStyle name="Millares [0] 6 3 3 3" xfId="5809" xr:uid="{D89E469C-10C0-4695-B120-2FA3B492EB4D}"/>
    <cellStyle name="Millares [0] 6 3 4" xfId="2320" xr:uid="{CF41990C-0664-4333-8A57-92704C5C5FE4}"/>
    <cellStyle name="Millares [0] 6 3 4 2" xfId="4843" xr:uid="{E256B604-681F-4224-87A6-7C4FEF8B6498}"/>
    <cellStyle name="Millares [0] 6 3 4 3" xfId="7151" xr:uid="{D9DA9757-05AC-4489-B3E0-4A6FDB1837C9}"/>
    <cellStyle name="Millares [0] 6 3 5" xfId="3473" xr:uid="{09A1992A-D077-4B1A-B6BF-1EE9C2A7B5CF}"/>
    <cellStyle name="Millares [0] 6 3 6" xfId="5806" xr:uid="{C5D4871C-B95E-469C-A8FC-61CD6C7E0EC2}"/>
    <cellStyle name="Millares [0] 6 4" xfId="450" xr:uid="{00000000-0005-0000-0000-0000C1010000}"/>
    <cellStyle name="Millares [0] 6 4 2" xfId="451" xr:uid="{00000000-0005-0000-0000-0000C2010000}"/>
    <cellStyle name="Millares [0] 6 4 2 2" xfId="3478" xr:uid="{501426AB-41DA-4498-B096-3534ED0FE42A}"/>
    <cellStyle name="Millares [0] 6 4 2 3" xfId="5811" xr:uid="{C1FF4FEA-585A-42C7-A436-A05C6EF7AEB1}"/>
    <cellStyle name="Millares [0] 6 4 3" xfId="2322" xr:uid="{64A75BD2-D990-4F93-AE22-D65B22892DC1}"/>
    <cellStyle name="Millares [0] 6 4 3 2" xfId="4845" xr:uid="{600125C0-AB1B-4014-BE1D-F32E2A98D640}"/>
    <cellStyle name="Millares [0] 6 4 3 3" xfId="7153" xr:uid="{3B21F2C7-CA4E-4FF1-9D32-10EB2FEE47A0}"/>
    <cellStyle name="Millares [0] 6 4 4" xfId="3477" xr:uid="{DFF88506-FE25-49CA-BD56-ACDCC38077EA}"/>
    <cellStyle name="Millares [0] 6 4 5" xfId="5810" xr:uid="{2DEB4588-4638-4859-B4E6-FCA30D2C7E9D}"/>
    <cellStyle name="Millares [0] 6 5" xfId="452" xr:uid="{00000000-0005-0000-0000-0000C3010000}"/>
    <cellStyle name="Millares [0] 6 5 2" xfId="453" xr:uid="{00000000-0005-0000-0000-0000C4010000}"/>
    <cellStyle name="Millares [0] 6 5 2 2" xfId="3480" xr:uid="{E4C704B3-F8E6-4FE6-9C5D-831836D9BA9F}"/>
    <cellStyle name="Millares [0] 6 5 2 3" xfId="5813" xr:uid="{D04E9671-3644-4790-AA8B-21C98D3D545C}"/>
    <cellStyle name="Millares [0] 6 5 3" xfId="2323" xr:uid="{807AB631-4309-4080-92D4-FA879110FBF2}"/>
    <cellStyle name="Millares [0] 6 5 3 2" xfId="4846" xr:uid="{11503BE9-845F-4F1F-82AC-D0026CDAD934}"/>
    <cellStyle name="Millares [0] 6 5 3 3" xfId="7154" xr:uid="{5B3428EE-8C95-4E70-B5A9-5BBCCD53B2A4}"/>
    <cellStyle name="Millares [0] 6 5 4" xfId="3479" xr:uid="{7CCE5E3A-F044-4120-BF69-2F97FD28B574}"/>
    <cellStyle name="Millares [0] 6 5 5" xfId="5812" xr:uid="{15E3FFC9-7799-4E7E-B591-4688B475D335}"/>
    <cellStyle name="Millares [0] 6 6" xfId="454" xr:uid="{00000000-0005-0000-0000-0000C5010000}"/>
    <cellStyle name="Millares [0] 6 6 2" xfId="3481" xr:uid="{17CBECF2-872C-489B-B9BC-EB1756F7EFFA}"/>
    <cellStyle name="Millares [0] 6 6 3" xfId="5814" xr:uid="{41E40A74-A9F9-4594-B67A-5F3DFB99F54E}"/>
    <cellStyle name="Millares [0] 6 7" xfId="2316" xr:uid="{2191CFC9-0240-4382-9E0C-C4BD26F03C18}"/>
    <cellStyle name="Millares [0] 6 7 2" xfId="4839" xr:uid="{50082894-C3C4-4B5D-A0C6-A1C21707D7E8}"/>
    <cellStyle name="Millares [0] 6 7 3" xfId="7147" xr:uid="{C96BB5C0-918B-40C6-9F9F-2DBA590F47D2}"/>
    <cellStyle name="Millares [0] 6 8" xfId="3467" xr:uid="{D65DFC45-F485-40F2-8DED-4A944502047A}"/>
    <cellStyle name="Millares [0] 6 9" xfId="5801" xr:uid="{2DFA89FD-39E4-45B5-B24D-0918C7D8AA87}"/>
    <cellStyle name="Millares [0] 7" xfId="455" xr:uid="{00000000-0005-0000-0000-0000C6010000}"/>
    <cellStyle name="Millares [0] 7 2" xfId="456" xr:uid="{00000000-0005-0000-0000-0000C7010000}"/>
    <cellStyle name="Millares [0] 7 2 2" xfId="457" xr:uid="{00000000-0005-0000-0000-0000C8010000}"/>
    <cellStyle name="Millares [0] 7 2 2 2" xfId="458" xr:uid="{00000000-0005-0000-0000-0000C9010000}"/>
    <cellStyle name="Millares [0] 7 2 2 2 2" xfId="3485" xr:uid="{B981EF88-34CD-4C4D-9FAB-16029541A001}"/>
    <cellStyle name="Millares [0] 7 2 2 2 3" xfId="5818" xr:uid="{14E5E30C-2E67-4BD8-A5A0-833DEE3E4B43}"/>
    <cellStyle name="Millares [0] 7 2 2 3" xfId="2326" xr:uid="{CDD97E86-EA8E-4A2B-948C-41FD35665F72}"/>
    <cellStyle name="Millares [0] 7 2 2 3 2" xfId="4849" xr:uid="{5F37F9F0-9471-404E-8473-C5C2E59A0E20}"/>
    <cellStyle name="Millares [0] 7 2 2 3 3" xfId="7157" xr:uid="{437AA615-DD2D-409E-A7B6-D5AF6CC886F8}"/>
    <cellStyle name="Millares [0] 7 2 2 4" xfId="3484" xr:uid="{26FBC0FE-0C47-4B8E-BAED-CDEBDD83C6CF}"/>
    <cellStyle name="Millares [0] 7 2 2 5" xfId="5817" xr:uid="{D34E0524-6202-4D32-B956-981631094340}"/>
    <cellStyle name="Millares [0] 7 2 3" xfId="459" xr:uid="{00000000-0005-0000-0000-0000CA010000}"/>
    <cellStyle name="Millares [0] 7 2 3 2" xfId="2327" xr:uid="{FD9144AF-780E-4772-81C1-168469F91173}"/>
    <cellStyle name="Millares [0] 7 2 3 2 2" xfId="4850" xr:uid="{5D3B6F4C-48D8-405C-9CF8-1EF0CE9D1FBB}"/>
    <cellStyle name="Millares [0] 7 2 3 2 3" xfId="7158" xr:uid="{4A85E001-412B-4E3D-99ED-B68F138F593F}"/>
    <cellStyle name="Millares [0] 7 2 3 3" xfId="3486" xr:uid="{4FA4F458-9AF4-4A35-B42B-461E573012C6}"/>
    <cellStyle name="Millares [0] 7 2 4" xfId="460" xr:uid="{00000000-0005-0000-0000-0000CB010000}"/>
    <cellStyle name="Millares [0] 7 2 4 2" xfId="3487" xr:uid="{7BCDE0DA-C61E-420F-A8AB-FE2FFD331F97}"/>
    <cellStyle name="Millares [0] 7 2 4 3" xfId="5819" xr:uid="{9613F82C-CB20-4428-A7D7-B01396B76F22}"/>
    <cellStyle name="Millares [0] 7 2 5" xfId="2325" xr:uid="{98546D6B-A6C1-4534-858C-6438AC25CC26}"/>
    <cellStyle name="Millares [0] 7 2 5 2" xfId="4848" xr:uid="{01555E63-F65F-4C00-A76C-3377B9A4E0AD}"/>
    <cellStyle name="Millares [0] 7 2 5 3" xfId="7156" xr:uid="{3F88C96C-015E-4A19-990F-A30DC7A5D4D8}"/>
    <cellStyle name="Millares [0] 7 2 6" xfId="3483" xr:uid="{C9029591-2E8F-4B3C-A1FA-FD37C4A102C8}"/>
    <cellStyle name="Millares [0] 7 2 7" xfId="5816" xr:uid="{DE857460-11EA-4FDC-BEBB-6FE1CC263466}"/>
    <cellStyle name="Millares [0] 7 3" xfId="461" xr:uid="{00000000-0005-0000-0000-0000CC010000}"/>
    <cellStyle name="Millares [0] 7 3 2" xfId="462" xr:uid="{00000000-0005-0000-0000-0000CD010000}"/>
    <cellStyle name="Millares [0] 7 3 2 2" xfId="3489" xr:uid="{600C49E9-6F3B-4482-9CC6-39D7D5D320BF}"/>
    <cellStyle name="Millares [0] 7 3 2 3" xfId="5821" xr:uid="{F668D5F3-1A8B-4399-BA4A-AB1EFD72D62A}"/>
    <cellStyle name="Millares [0] 7 3 3" xfId="2328" xr:uid="{DD85D6C9-E6F5-4C3A-B5CA-D1E0099D334C}"/>
    <cellStyle name="Millares [0] 7 3 3 2" xfId="4851" xr:uid="{3B7C2A75-D504-43FF-AC6F-4D6DCE8EFC9B}"/>
    <cellStyle name="Millares [0] 7 3 3 3" xfId="7159" xr:uid="{38766792-91EC-41D4-9D38-973262726BA8}"/>
    <cellStyle name="Millares [0] 7 3 4" xfId="3488" xr:uid="{8AE194BF-E2C3-4AC8-BF62-C9CD6FC091F7}"/>
    <cellStyle name="Millares [0] 7 3 5" xfId="5820" xr:uid="{7626579F-20BC-4E0D-A1BA-D9D23A396C28}"/>
    <cellStyle name="Millares [0] 7 4" xfId="463" xr:uid="{00000000-0005-0000-0000-0000CE010000}"/>
    <cellStyle name="Millares [0] 7 4 2" xfId="464" xr:uid="{00000000-0005-0000-0000-0000CF010000}"/>
    <cellStyle name="Millares [0] 7 4 2 2" xfId="3491" xr:uid="{60416DA8-3170-44F7-96E7-B2E05B11B7F0}"/>
    <cellStyle name="Millares [0] 7 4 2 3" xfId="5823" xr:uid="{BC1D9F0D-FD32-4E27-97BA-B07AC6247521}"/>
    <cellStyle name="Millares [0] 7 4 3" xfId="2329" xr:uid="{2D5092C9-C797-4E0A-99F8-B44679FC484D}"/>
    <cellStyle name="Millares [0] 7 4 3 2" xfId="4852" xr:uid="{A5B9A801-3A10-4E08-BCC9-8AB7F8BE56EE}"/>
    <cellStyle name="Millares [0] 7 4 3 3" xfId="7160" xr:uid="{C7973B66-ED03-464A-AC00-497AACFF93C1}"/>
    <cellStyle name="Millares [0] 7 4 4" xfId="3490" xr:uid="{1347DA77-790D-4CD1-A213-FBBFC16C5650}"/>
    <cellStyle name="Millares [0] 7 4 5" xfId="5822" xr:uid="{718B29F5-EA31-4A37-B49E-8DBF301017D5}"/>
    <cellStyle name="Millares [0] 7 5" xfId="465" xr:uid="{00000000-0005-0000-0000-0000D0010000}"/>
    <cellStyle name="Millares [0] 7 5 2" xfId="3492" xr:uid="{FF94D9DC-623D-47C5-948E-5468888E539E}"/>
    <cellStyle name="Millares [0] 7 5 3" xfId="5824" xr:uid="{B6380971-854F-4D93-8EE5-09C153DE0BDB}"/>
    <cellStyle name="Millares [0] 7 6" xfId="2324" xr:uid="{8D929A03-C091-4D5F-BABC-19C75454D88F}"/>
    <cellStyle name="Millares [0] 7 6 2" xfId="4847" xr:uid="{1AE59DAC-DC3B-41D2-B071-356DEB5C27B8}"/>
    <cellStyle name="Millares [0] 7 6 3" xfId="7155" xr:uid="{2700BE70-8A03-4549-983D-457839D29F2D}"/>
    <cellStyle name="Millares [0] 7 7" xfId="3482" xr:uid="{E145368D-3490-42FD-BF18-E275599D5AB1}"/>
    <cellStyle name="Millares [0] 7 8" xfId="5815" xr:uid="{C63485E6-147D-4C33-8253-781325A6C4F8}"/>
    <cellStyle name="Millares [0] 8" xfId="466" xr:uid="{00000000-0005-0000-0000-0000D1010000}"/>
    <cellStyle name="Millares [0] 8 2" xfId="467" xr:uid="{00000000-0005-0000-0000-0000D2010000}"/>
    <cellStyle name="Millares [0] 8 2 2" xfId="468" xr:uid="{00000000-0005-0000-0000-0000D3010000}"/>
    <cellStyle name="Millares [0] 8 2 2 2" xfId="469" xr:uid="{00000000-0005-0000-0000-0000D4010000}"/>
    <cellStyle name="Millares [0] 8 2 2 2 2" xfId="3496" xr:uid="{17D14B23-2D07-4A0C-977F-8511C38E72C4}"/>
    <cellStyle name="Millares [0] 8 2 2 2 3" xfId="5828" xr:uid="{A08E4533-20EA-4776-8A2A-6FD58869498D}"/>
    <cellStyle name="Millares [0] 8 2 2 3" xfId="2332" xr:uid="{3112216D-00F4-4017-BFFA-9CF4C23EA08C}"/>
    <cellStyle name="Millares [0] 8 2 2 3 2" xfId="4855" xr:uid="{92A6E542-5712-4234-BD4B-8AD15743D3BD}"/>
    <cellStyle name="Millares [0] 8 2 2 3 3" xfId="7163" xr:uid="{7BEA9477-89AB-44E6-99FE-115C77850CCA}"/>
    <cellStyle name="Millares [0] 8 2 2 4" xfId="3495" xr:uid="{4AED71C4-EF8A-42E3-BE99-F8D7B2595C93}"/>
    <cellStyle name="Millares [0] 8 2 2 5" xfId="5827" xr:uid="{D62461F5-3F96-4511-B2F1-C55B869B198D}"/>
    <cellStyle name="Millares [0] 8 2 3" xfId="470" xr:uid="{00000000-0005-0000-0000-0000D5010000}"/>
    <cellStyle name="Millares [0] 8 2 3 2" xfId="3497" xr:uid="{CB521E82-3046-412A-9DB5-861B9A84F7C7}"/>
    <cellStyle name="Millares [0] 8 2 3 3" xfId="5829" xr:uid="{052C92B8-E910-470D-ABA9-D496905956A1}"/>
    <cellStyle name="Millares [0] 8 2 4" xfId="2331" xr:uid="{221CC309-92DC-4123-9E60-587543BEDEB7}"/>
    <cellStyle name="Millares [0] 8 2 4 2" xfId="4854" xr:uid="{5ADDDE40-BE70-4F04-95F5-4DB0C484C52B}"/>
    <cellStyle name="Millares [0] 8 2 4 3" xfId="7162" xr:uid="{6F8FFA06-B327-48A9-93FC-061819A1C4CA}"/>
    <cellStyle name="Millares [0] 8 2 5" xfId="3494" xr:uid="{FD1D096A-2F1A-49A7-BF86-3290063E8B25}"/>
    <cellStyle name="Millares [0] 8 2 6" xfId="5826" xr:uid="{03514828-FB40-4739-8163-BC2CD4ECE00D}"/>
    <cellStyle name="Millares [0] 8 3" xfId="471" xr:uid="{00000000-0005-0000-0000-0000D6010000}"/>
    <cellStyle name="Millares [0] 8 3 2" xfId="472" xr:uid="{00000000-0005-0000-0000-0000D7010000}"/>
    <cellStyle name="Millares [0] 8 3 2 2" xfId="3499" xr:uid="{4F7F0A2F-5B90-44B9-A40B-39110468E456}"/>
    <cellStyle name="Millares [0] 8 3 2 3" xfId="5831" xr:uid="{70DE4462-80AA-42DB-906E-17550CE94A9B}"/>
    <cellStyle name="Millares [0] 8 3 3" xfId="2333" xr:uid="{DC9895AB-A723-45E4-882F-C40CC024494A}"/>
    <cellStyle name="Millares [0] 8 3 3 2" xfId="4856" xr:uid="{7DC3C20C-AFA7-4AD9-8E3A-B47EFDBE7081}"/>
    <cellStyle name="Millares [0] 8 3 3 3" xfId="7164" xr:uid="{AD8E1714-9FA1-472C-A8E2-DA2FE5D98C48}"/>
    <cellStyle name="Millares [0] 8 3 4" xfId="3498" xr:uid="{5751E637-47FB-4EEC-8D26-9D59DA6C6B3D}"/>
    <cellStyle name="Millares [0] 8 3 5" xfId="5830" xr:uid="{47106E90-13D1-4165-8C8F-4BF1D162F972}"/>
    <cellStyle name="Millares [0] 8 4" xfId="473" xr:uid="{00000000-0005-0000-0000-0000D8010000}"/>
    <cellStyle name="Millares [0] 8 4 2" xfId="2334" xr:uid="{A3542B2B-6979-403A-888F-CA39A53C15CB}"/>
    <cellStyle name="Millares [0] 8 4 2 2" xfId="4857" xr:uid="{0652CDAF-6CD4-4382-B162-9F52123FEC7B}"/>
    <cellStyle name="Millares [0] 8 4 2 3" xfId="7165" xr:uid="{AC199220-BD69-4EA8-AE49-CD9DD83646EC}"/>
    <cellStyle name="Millares [0] 8 4 3" xfId="3500" xr:uid="{FD9C3A33-8395-44E4-9D84-0FDE642A4B3F}"/>
    <cellStyle name="Millares [0] 8 5" xfId="474" xr:uid="{00000000-0005-0000-0000-0000D9010000}"/>
    <cellStyle name="Millares [0] 8 5 2" xfId="3501" xr:uid="{5C378AA2-1F26-40C4-8D29-C4241F11DEB5}"/>
    <cellStyle name="Millares [0] 8 5 3" xfId="5832" xr:uid="{D463CA18-CB98-472F-B700-102E69552694}"/>
    <cellStyle name="Millares [0] 8 6" xfId="2330" xr:uid="{8EA6AF5B-A3FF-4E70-9D0F-993F884A956A}"/>
    <cellStyle name="Millares [0] 8 6 2" xfId="4853" xr:uid="{726745C2-17DA-42A1-9AB8-D6AF44D7CB46}"/>
    <cellStyle name="Millares [0] 8 6 3" xfId="7161" xr:uid="{F93A2046-C84A-4910-95B2-2C3A1456046F}"/>
    <cellStyle name="Millares [0] 8 7" xfId="3493" xr:uid="{59A9F6C1-3823-4B12-8F5D-F458375DCD39}"/>
    <cellStyle name="Millares [0] 8 8" xfId="5825" xr:uid="{7F049527-5457-4300-8F1F-BF4A0B6E0127}"/>
    <cellStyle name="Millares [0] 9" xfId="475" xr:uid="{00000000-0005-0000-0000-0000DA010000}"/>
    <cellStyle name="Millares [0] 9 2" xfId="476" xr:uid="{00000000-0005-0000-0000-0000DB010000}"/>
    <cellStyle name="Millares [0] 9 2 2" xfId="477" xr:uid="{00000000-0005-0000-0000-0000DC010000}"/>
    <cellStyle name="Millares [0] 9 2 2 2" xfId="478" xr:uid="{00000000-0005-0000-0000-0000DD010000}"/>
    <cellStyle name="Millares [0] 9 2 2 2 2" xfId="3505" xr:uid="{B9593AD9-8FA4-4A5D-BB1A-22248A4754D5}"/>
    <cellStyle name="Millares [0] 9 2 2 2 3" xfId="5836" xr:uid="{2F16CF23-2A54-464F-923F-B447B6AD64EA}"/>
    <cellStyle name="Millares [0] 9 2 2 3" xfId="2337" xr:uid="{1F650B9A-01E3-483D-AE21-FFA92F83A382}"/>
    <cellStyle name="Millares [0] 9 2 2 3 2" xfId="4860" xr:uid="{20FBD80D-D0B3-42AF-83C1-45E65DC8F96C}"/>
    <cellStyle name="Millares [0] 9 2 2 3 3" xfId="7168" xr:uid="{CBECDF53-26D3-4796-8FA0-E258ADC994E7}"/>
    <cellStyle name="Millares [0] 9 2 2 4" xfId="3504" xr:uid="{5F8E755B-7C9A-4618-9D3A-F1ECCF888DD4}"/>
    <cellStyle name="Millares [0] 9 2 2 5" xfId="5835" xr:uid="{3E9A4EBB-DADB-45F4-952E-DB43BD93BDAF}"/>
    <cellStyle name="Millares [0] 9 2 3" xfId="479" xr:uid="{00000000-0005-0000-0000-0000DE010000}"/>
    <cellStyle name="Millares [0] 9 2 3 2" xfId="3506" xr:uid="{05FB30A0-72DC-423F-9A8D-0FFE291E45F2}"/>
    <cellStyle name="Millares [0] 9 2 3 3" xfId="5837" xr:uid="{0DA87C95-CB4A-4CDE-8498-298BD419C25F}"/>
    <cellStyle name="Millares [0] 9 2 4" xfId="2336" xr:uid="{427665BD-43F5-4D55-AC8E-1F8375BE1263}"/>
    <cellStyle name="Millares [0] 9 2 4 2" xfId="4859" xr:uid="{417A4CC7-D81A-476F-87BF-5552FD6133ED}"/>
    <cellStyle name="Millares [0] 9 2 4 3" xfId="7167" xr:uid="{1A434519-4FCC-4FF2-9552-5881AB74AD13}"/>
    <cellStyle name="Millares [0] 9 2 5" xfId="3503" xr:uid="{E547221D-2952-4913-9B63-06F9F9D150B0}"/>
    <cellStyle name="Millares [0] 9 2 6" xfId="5834" xr:uid="{6207196D-CFC9-4C22-97BD-E46E23BBFFE2}"/>
    <cellStyle name="Millares [0] 9 3" xfId="480" xr:uid="{00000000-0005-0000-0000-0000DF010000}"/>
    <cellStyle name="Millares [0] 9 3 2" xfId="481" xr:uid="{00000000-0005-0000-0000-0000E0010000}"/>
    <cellStyle name="Millares [0] 9 3 2 2" xfId="3508" xr:uid="{EC02D481-8E97-4E8D-929C-BE9F620A6DCD}"/>
    <cellStyle name="Millares [0] 9 3 2 3" xfId="5839" xr:uid="{AB0737A5-757C-48B1-9867-4EB43833538D}"/>
    <cellStyle name="Millares [0] 9 3 3" xfId="2338" xr:uid="{8FA912B4-AB87-4234-9D20-14801DCD7659}"/>
    <cellStyle name="Millares [0] 9 3 3 2" xfId="4861" xr:uid="{E755D099-1320-45D8-A2CD-D07EC5AB763E}"/>
    <cellStyle name="Millares [0] 9 3 3 3" xfId="7169" xr:uid="{A2527772-E2B4-4101-80F3-60A7D7CC30D5}"/>
    <cellStyle name="Millares [0] 9 3 4" xfId="3507" xr:uid="{3AB9D4F6-7835-420B-B8AC-F14409009C13}"/>
    <cellStyle name="Millares [0] 9 3 5" xfId="5838" xr:uid="{A4543BA1-3445-459D-8405-E5BEEFE52FF9}"/>
    <cellStyle name="Millares [0] 9 4" xfId="482" xr:uid="{00000000-0005-0000-0000-0000E1010000}"/>
    <cellStyle name="Millares [0] 9 4 2" xfId="3509" xr:uid="{8F557A7E-34DB-40BB-96D1-5A3034F5BF45}"/>
    <cellStyle name="Millares [0] 9 4 3" xfId="5840" xr:uid="{83A45818-D18B-4B0C-A7C9-E2EE5ED68F16}"/>
    <cellStyle name="Millares [0] 9 5" xfId="2335" xr:uid="{1F3DD0BD-87C9-4FC5-AB9A-E67511686CB6}"/>
    <cellStyle name="Millares [0] 9 5 2" xfId="4858" xr:uid="{A8C2B344-D4B0-4795-BF6B-067A9E645A4B}"/>
    <cellStyle name="Millares [0] 9 5 3" xfId="7166" xr:uid="{B64B2B04-730F-4ACE-8E15-CED3D208D96C}"/>
    <cellStyle name="Millares [0] 9 6" xfId="3502" xr:uid="{C7E2CFCF-91E2-4836-A58D-0E8DF6ACC7D6}"/>
    <cellStyle name="Millares [0] 9 7" xfId="5833" xr:uid="{AC832250-0726-478E-A36F-D8881CE9CD85}"/>
    <cellStyle name="Millares 10" xfId="483" xr:uid="{00000000-0005-0000-0000-0000E2010000}"/>
    <cellStyle name="Millares 10 2" xfId="484" xr:uid="{00000000-0005-0000-0000-0000E3010000}"/>
    <cellStyle name="Millares 10 2 2" xfId="485" xr:uid="{00000000-0005-0000-0000-0000E4010000}"/>
    <cellStyle name="Millares 10 2 2 2" xfId="486" xr:uid="{00000000-0005-0000-0000-0000E5010000}"/>
    <cellStyle name="Millares 10 2 2 2 2" xfId="3511" xr:uid="{199DB0B1-138C-4ED3-AA55-28B6006250A8}"/>
    <cellStyle name="Millares 10 2 2 2 3" xfId="5842" xr:uid="{D23622EA-5B4A-4B8F-9AD5-57B02649E169}"/>
    <cellStyle name="Millares 10 2 2 3" xfId="2341" xr:uid="{73280F15-2886-4847-84E3-9BA8F88D7A09}"/>
    <cellStyle name="Millares 10 2 2 3 2" xfId="4864" xr:uid="{0A0266C8-FB18-482D-BD05-4D48D5611389}"/>
    <cellStyle name="Millares 10 2 2 3 3" xfId="7172" xr:uid="{74AF0A48-8407-430D-8B20-9CF2840BA8A2}"/>
    <cellStyle name="Millares 10 2 2 4" xfId="3510" xr:uid="{E2958C9F-FE9B-45BD-8068-E75D386F719A}"/>
    <cellStyle name="Millares 10 2 2 5" xfId="5841" xr:uid="{103BADE7-7F40-40BE-82F2-E31B1D17E758}"/>
    <cellStyle name="Millares 10 2 3" xfId="487" xr:uid="{00000000-0005-0000-0000-0000E6010000}"/>
    <cellStyle name="Millares 10 2 3 2" xfId="2342" xr:uid="{0C691E5B-521D-409C-8021-7E86BB8A44B1}"/>
    <cellStyle name="Millares 10 2 3 2 2" xfId="4865" xr:uid="{378D9B39-EEB0-4656-8CC7-66CA71A373C7}"/>
    <cellStyle name="Millares 10 2 3 2 3" xfId="7173" xr:uid="{049CD18F-0AFB-4DE9-A3EB-66297ED4BE2B}"/>
    <cellStyle name="Millares 10 2 3 3" xfId="3512" xr:uid="{1A39175C-97EF-4C69-980F-50DB3EE6508A}"/>
    <cellStyle name="Millares 10 2 4" xfId="2340" xr:uid="{7DA30B32-3077-4C90-8AD5-5192FF902802}"/>
    <cellStyle name="Millares 10 2 4 2" xfId="4863" xr:uid="{41193998-0161-438D-B2E8-84031A7536A5}"/>
    <cellStyle name="Millares 10 2 4 3" xfId="7171" xr:uid="{B31F9C58-52EF-419B-9D8B-B01028076B05}"/>
    <cellStyle name="Millares 10 3" xfId="488" xr:uid="{00000000-0005-0000-0000-0000E7010000}"/>
    <cellStyle name="Millares 10 3 2" xfId="489" xr:uid="{00000000-0005-0000-0000-0000E8010000}"/>
    <cellStyle name="Millares 10 4" xfId="490" xr:uid="{00000000-0005-0000-0000-0000E9010000}"/>
    <cellStyle name="Millares 10 4 2" xfId="2343" xr:uid="{BF791B62-BFC4-45E8-96AD-794A4703862C}"/>
    <cellStyle name="Millares 10 5" xfId="491" xr:uid="{00000000-0005-0000-0000-0000EA010000}"/>
    <cellStyle name="Millares 10 5 2" xfId="492" xr:uid="{00000000-0005-0000-0000-0000EB010000}"/>
    <cellStyle name="Millares 10 5 2 2" xfId="3514" xr:uid="{20AFA5CF-C46A-4F30-B1AB-0A73701112DB}"/>
    <cellStyle name="Millares 10 5 2 3" xfId="5844" xr:uid="{5130133B-6DD6-47FC-A8F4-6384EAB5B186}"/>
    <cellStyle name="Millares 10 5 3" xfId="2344" xr:uid="{8D5B1787-E0DB-44D6-A8C8-22062FEF7127}"/>
    <cellStyle name="Millares 10 5 3 2" xfId="4866" xr:uid="{F74DC97F-DA23-4352-B44A-659B2D741C86}"/>
    <cellStyle name="Millares 10 5 3 3" xfId="7174" xr:uid="{1A81A99B-331A-4BCD-8052-6424585EB879}"/>
    <cellStyle name="Millares 10 5 4" xfId="3513" xr:uid="{F45166AE-0D18-44D4-8A87-AFF4C37FA9A9}"/>
    <cellStyle name="Millares 10 5 5" xfId="5843" xr:uid="{14F0D3CE-9688-49CC-BC5E-A2FC2FFDAA0B}"/>
    <cellStyle name="Millares 10 6" xfId="493" xr:uid="{00000000-0005-0000-0000-0000EC010000}"/>
    <cellStyle name="Millares 10 6 2" xfId="494" xr:uid="{00000000-0005-0000-0000-0000ED010000}"/>
    <cellStyle name="Millares 10 6 2 2" xfId="3516" xr:uid="{9A0E2B78-9CB3-4928-9681-91C19D839B9C}"/>
    <cellStyle name="Millares 10 6 2 3" xfId="5846" xr:uid="{EDECC840-3509-48D5-A4FA-0773395F41A6}"/>
    <cellStyle name="Millares 10 6 3" xfId="2345" xr:uid="{A21B4BA8-0568-4BDC-8DD0-A641667B3F4C}"/>
    <cellStyle name="Millares 10 6 3 2" xfId="4867" xr:uid="{F3A3489A-AE1A-4B72-89D1-7829B914F84B}"/>
    <cellStyle name="Millares 10 6 3 3" xfId="7175" xr:uid="{BEDD6E62-B14D-477E-B0C5-B3BD7E091C08}"/>
    <cellStyle name="Millares 10 6 4" xfId="3515" xr:uid="{752E98A2-F333-4689-AFCE-7D8BB418A924}"/>
    <cellStyle name="Millares 10 6 5" xfId="5845" xr:uid="{840D82A3-356B-49C5-AD6A-E1FF4D1ED000}"/>
    <cellStyle name="Millares 10 7" xfId="2339" xr:uid="{C50D2C64-FDE9-4B1E-A457-0F222E9066AB}"/>
    <cellStyle name="Millares 10 7 2" xfId="4862" xr:uid="{96E2BD31-5ECB-4B89-AAEA-4EA792A6AF49}"/>
    <cellStyle name="Millares 10 7 3" xfId="7170" xr:uid="{4D16BAE0-645B-42FC-B20B-0EC4CA33DA9D}"/>
    <cellStyle name="Millares 100" xfId="7876" xr:uid="{6674CB82-04A5-4FED-96D7-CE68647DC5C8}"/>
    <cellStyle name="Millares 100 11" xfId="495" xr:uid="{00000000-0005-0000-0000-0000EE010000}"/>
    <cellStyle name="Millares 100 11 2" xfId="496" xr:uid="{00000000-0005-0000-0000-0000EF010000}"/>
    <cellStyle name="Millares 100 11 2 2" xfId="497" xr:uid="{00000000-0005-0000-0000-0000F0010000}"/>
    <cellStyle name="Millares 100 11 2 2 2" xfId="498" xr:uid="{00000000-0005-0000-0000-0000F1010000}"/>
    <cellStyle name="Millares 100 11 2 2 2 2" xfId="499" xr:uid="{00000000-0005-0000-0000-0000F2010000}"/>
    <cellStyle name="Millares 100 11 2 2 2 2 2" xfId="500" xr:uid="{00000000-0005-0000-0000-0000F3010000}"/>
    <cellStyle name="Millares 100 11 2 2 2 2 2 2" xfId="3520" xr:uid="{3F11CEFB-B3F3-4EE7-ABE4-7C37B1FE2CF7}"/>
    <cellStyle name="Millares 100 11 2 2 2 2 2 3" xfId="5850" xr:uid="{10E046DE-1C5D-4721-B342-EA203F732295}"/>
    <cellStyle name="Millares 100 11 2 2 2 2 3" xfId="2348" xr:uid="{37F8484A-75CB-423A-BBB7-420EBB78A79D}"/>
    <cellStyle name="Millares 100 11 2 2 2 2 3 2" xfId="4870" xr:uid="{D063DA17-72CD-40E0-AC2A-880142C348C4}"/>
    <cellStyle name="Millares 100 11 2 2 2 2 3 3" xfId="7178" xr:uid="{AF63B100-0F44-4839-9DFC-1843B9A62528}"/>
    <cellStyle name="Millares 100 11 2 2 2 2 4" xfId="3519" xr:uid="{F2BAF6C2-3264-492A-8A0C-AEF7B5A31913}"/>
    <cellStyle name="Millares 100 11 2 2 2 2 5" xfId="5849" xr:uid="{820CD79A-CDD7-4D41-9D79-D527D8EB0B62}"/>
    <cellStyle name="Millares 100 11 2 2 2 3" xfId="501" xr:uid="{00000000-0005-0000-0000-0000F4010000}"/>
    <cellStyle name="Millares 100 11 2 2 2 3 2" xfId="3521" xr:uid="{0783797A-9D8E-48B0-8AA0-53F6955E32D5}"/>
    <cellStyle name="Millares 100 11 2 2 2 3 3" xfId="5851" xr:uid="{A1C50B5F-C5B1-47C2-B8CA-538881E2202D}"/>
    <cellStyle name="Millares 100 11 2 2 2 4" xfId="2347" xr:uid="{FC1D91A9-B94B-461E-9727-9F3CCA0D6959}"/>
    <cellStyle name="Millares 100 11 2 2 2 4 2" xfId="4869" xr:uid="{C70C5E9E-1661-4941-9F27-5530BAEE62C2}"/>
    <cellStyle name="Millares 100 11 2 2 2 4 3" xfId="7177" xr:uid="{5A6B1B1A-4A12-46DB-8C1B-8F8108F71932}"/>
    <cellStyle name="Millares 100 11 2 2 2 5" xfId="3518" xr:uid="{DE73EE24-0C90-4839-B017-65B05A8FB92A}"/>
    <cellStyle name="Millares 100 11 2 2 2 6" xfId="5848" xr:uid="{8A3F7BB9-B86B-4CAD-845D-7929CA8B5564}"/>
    <cellStyle name="Millares 100 11 2 2 3" xfId="502" xr:uid="{00000000-0005-0000-0000-0000F5010000}"/>
    <cellStyle name="Millares 100 11 2 2 3 2" xfId="503" xr:uid="{00000000-0005-0000-0000-0000F6010000}"/>
    <cellStyle name="Millares 100 11 2 2 3 2 2" xfId="3523" xr:uid="{45221DCA-C9D7-4637-9CF4-874E9D370320}"/>
    <cellStyle name="Millares 100 11 2 2 3 2 3" xfId="5853" xr:uid="{66F603DC-607B-452A-9BE1-D6AF163AB8E2}"/>
    <cellStyle name="Millares 100 11 2 2 3 3" xfId="2349" xr:uid="{1720A348-092C-4897-B7D6-1705107052D1}"/>
    <cellStyle name="Millares 100 11 2 2 3 3 2" xfId="4871" xr:uid="{AC276513-1602-4461-8EF1-8C84D394582B}"/>
    <cellStyle name="Millares 100 11 2 2 3 3 3" xfId="7179" xr:uid="{0E71FC10-A19A-462B-B9CC-22500E6E2C26}"/>
    <cellStyle name="Millares 100 11 2 2 3 4" xfId="3522" xr:uid="{6860686D-90F4-4865-9977-CDEEDB89D110}"/>
    <cellStyle name="Millares 100 11 2 2 3 5" xfId="5852" xr:uid="{ED7D2A02-6E98-4EE9-AD94-022E499D8230}"/>
    <cellStyle name="Millares 100 11 2 2 4" xfId="504" xr:uid="{00000000-0005-0000-0000-0000F7010000}"/>
    <cellStyle name="Millares 100 11 2 2 4 2" xfId="3524" xr:uid="{27AFAB6B-C7E6-4F8B-8DCB-6C6CEB7452C7}"/>
    <cellStyle name="Millares 100 11 2 2 4 3" xfId="5854" xr:uid="{E641B597-7239-4D1A-877B-A26B9A18ECCC}"/>
    <cellStyle name="Millares 100 11 2 2 5" xfId="2346" xr:uid="{96D9D5D3-EB0D-48B4-B57D-FFD3915D8D1A}"/>
    <cellStyle name="Millares 100 11 2 2 5 2" xfId="4868" xr:uid="{C856E2F0-ACB6-42A4-B1B5-3224C2617573}"/>
    <cellStyle name="Millares 100 11 2 2 5 3" xfId="7176" xr:uid="{A9D6BD94-3A1B-4691-BD91-DA96E25B2EAC}"/>
    <cellStyle name="Millares 100 11 2 2 6" xfId="3517" xr:uid="{92B9212B-EA7F-433E-AA78-4AB8EAD3AB1B}"/>
    <cellStyle name="Millares 100 11 2 2 7" xfId="5847" xr:uid="{87EA4491-027D-4AC3-9AE7-3BA12733EE59}"/>
    <cellStyle name="Millares 100 11 2 3" xfId="505" xr:uid="{00000000-0005-0000-0000-0000F8010000}"/>
    <cellStyle name="Millares 100 11 2 3 2" xfId="506" xr:uid="{00000000-0005-0000-0000-0000F9010000}"/>
    <cellStyle name="Millares 100 11 2 3 2 2" xfId="507" xr:uid="{00000000-0005-0000-0000-0000FA010000}"/>
    <cellStyle name="Millares 100 11 2 3 2 2 2" xfId="3527" xr:uid="{DABDE92B-D62D-4301-AEF4-5F1ACFCCDD53}"/>
    <cellStyle name="Millares 100 11 2 3 2 2 3" xfId="5857" xr:uid="{49D3DDAA-F35E-44E0-8BA2-2765103B5F49}"/>
    <cellStyle name="Millares 100 11 2 3 2 3" xfId="2351" xr:uid="{E0D4617E-5817-421D-BE53-6D30D2C6D681}"/>
    <cellStyle name="Millares 100 11 2 3 2 3 2" xfId="4873" xr:uid="{4241CD06-EBDC-46F8-8866-BB414F5E624E}"/>
    <cellStyle name="Millares 100 11 2 3 2 3 3" xfId="7181" xr:uid="{3F1863D8-A781-4F31-91B4-F556771F4BF2}"/>
    <cellStyle name="Millares 100 11 2 3 2 4" xfId="3526" xr:uid="{4CD0D2B3-E788-4BEA-A961-69778C175957}"/>
    <cellStyle name="Millares 100 11 2 3 2 5" xfId="5856" xr:uid="{08F1FFC4-F196-4BB4-B250-471696299C14}"/>
    <cellStyle name="Millares 100 11 2 3 3" xfId="508" xr:uid="{00000000-0005-0000-0000-0000FB010000}"/>
    <cellStyle name="Millares 100 11 2 3 3 2" xfId="3528" xr:uid="{FBE35F46-3D46-4E01-B003-E7A6DE56457A}"/>
    <cellStyle name="Millares 100 11 2 3 3 3" xfId="5858" xr:uid="{F78BD456-706E-433C-A85C-B155149B66A7}"/>
    <cellStyle name="Millares 100 11 2 3 4" xfId="2350" xr:uid="{4DCD82B7-4704-4B65-9D81-0F4F87BBADC4}"/>
    <cellStyle name="Millares 100 11 2 3 4 2" xfId="4872" xr:uid="{FF1E1C53-9C55-4F18-B8B5-C6435100157B}"/>
    <cellStyle name="Millares 100 11 2 3 4 3" xfId="7180" xr:uid="{43839385-3781-41A2-B35A-198DEA29D5F9}"/>
    <cellStyle name="Millares 100 11 2 3 5" xfId="3525" xr:uid="{D610A786-7D4D-4E7F-8771-CC7D667DD06C}"/>
    <cellStyle name="Millares 100 11 2 3 6" xfId="5855" xr:uid="{B40276C3-13AE-4FA6-AB02-00AEDFC5ED30}"/>
    <cellStyle name="Millares 100 11 2 4" xfId="509" xr:uid="{00000000-0005-0000-0000-0000FC010000}"/>
    <cellStyle name="Millares 100 11 2 4 2" xfId="510" xr:uid="{00000000-0005-0000-0000-0000FD010000}"/>
    <cellStyle name="Millares 100 11 2 4 2 2" xfId="511" xr:uid="{00000000-0005-0000-0000-0000FE010000}"/>
    <cellStyle name="Millares 100 11 2 4 2 2 2" xfId="3531" xr:uid="{6FD76ADD-0D33-4EC0-93CD-CE0D9E33D5C7}"/>
    <cellStyle name="Millares 100 11 2 4 2 2 3" xfId="5861" xr:uid="{2F2F50CD-88CD-4D2D-9968-CE4F12457781}"/>
    <cellStyle name="Millares 100 11 2 4 2 3" xfId="2353" xr:uid="{6F0F3CD2-B585-410F-BAE5-11612B7B130F}"/>
    <cellStyle name="Millares 100 11 2 4 2 3 2" xfId="4875" xr:uid="{D9347899-FF58-41C1-AE76-8960D59E8A95}"/>
    <cellStyle name="Millares 100 11 2 4 2 3 3" xfId="7183" xr:uid="{4CC1EC9B-03CA-4DF6-8337-D3EE83E60F1E}"/>
    <cellStyle name="Millares 100 11 2 4 2 4" xfId="3530" xr:uid="{D7CE3D23-8DB3-4AA0-97F4-FECA625B81FF}"/>
    <cellStyle name="Millares 100 11 2 4 2 5" xfId="5860" xr:uid="{3AFA785B-A8F9-4E47-9F2A-60CD6EC07AC7}"/>
    <cellStyle name="Millares 100 11 2 4 3" xfId="512" xr:uid="{00000000-0005-0000-0000-0000FF010000}"/>
    <cellStyle name="Millares 100 11 2 4 3 2" xfId="3532" xr:uid="{123AB8BF-1903-4839-8AD0-9C8A0DDA5ECF}"/>
    <cellStyle name="Millares 100 11 2 4 3 3" xfId="5862" xr:uid="{718AC43A-4000-4E90-B6E5-8626C486FD63}"/>
    <cellStyle name="Millares 100 11 2 4 4" xfId="2352" xr:uid="{E9B80D63-A479-44EC-9E23-B17326F31BD8}"/>
    <cellStyle name="Millares 100 11 2 4 4 2" xfId="4874" xr:uid="{571B9441-4A79-49A3-84AD-D5B774A0F424}"/>
    <cellStyle name="Millares 100 11 2 4 4 3" xfId="7182" xr:uid="{BA142E39-9D4E-4F16-8279-B61BEBA90EEF}"/>
    <cellStyle name="Millares 100 11 2 4 5" xfId="3529" xr:uid="{6F0FE2CC-A778-463D-9810-749DF81807A9}"/>
    <cellStyle name="Millares 100 11 2 4 6" xfId="5859" xr:uid="{246FF778-B944-40CF-B46D-43185FB46BCD}"/>
    <cellStyle name="Millares 100 11 2 5" xfId="513" xr:uid="{00000000-0005-0000-0000-000000020000}"/>
    <cellStyle name="Millares 100 11 3" xfId="514" xr:uid="{00000000-0005-0000-0000-000001020000}"/>
    <cellStyle name="Millares 100 11 3 2" xfId="515" xr:uid="{00000000-0005-0000-0000-000002020000}"/>
    <cellStyle name="Millares 100 11 3 2 2" xfId="516" xr:uid="{00000000-0005-0000-0000-000003020000}"/>
    <cellStyle name="Millares 100 11 3 2 2 2" xfId="517" xr:uid="{00000000-0005-0000-0000-000004020000}"/>
    <cellStyle name="Millares 100 11 3 2 2 2 2" xfId="3536" xr:uid="{14CD145C-695B-4093-8677-E16993266A3A}"/>
    <cellStyle name="Millares 100 11 3 2 2 2 3" xfId="5866" xr:uid="{4316C3F9-3EE2-4086-9F87-7C08FF18A743}"/>
    <cellStyle name="Millares 100 11 3 2 2 3" xfId="2356" xr:uid="{F8BCFC41-EF35-4D62-B39E-3E68C6075A0A}"/>
    <cellStyle name="Millares 100 11 3 2 2 3 2" xfId="4878" xr:uid="{723C1461-DEEF-410F-B41B-F6C4F14A3B09}"/>
    <cellStyle name="Millares 100 11 3 2 2 3 3" xfId="7186" xr:uid="{B416D99D-FBF8-4BAC-B4F5-B81D4E27D0F7}"/>
    <cellStyle name="Millares 100 11 3 2 2 4" xfId="3535" xr:uid="{4AD79517-76C0-430A-B845-44148AEC1146}"/>
    <cellStyle name="Millares 100 11 3 2 2 5" xfId="5865" xr:uid="{EB1A5000-F6BC-4D65-81CA-B83A28F1F351}"/>
    <cellStyle name="Millares 100 11 3 2 3" xfId="518" xr:uid="{00000000-0005-0000-0000-000005020000}"/>
    <cellStyle name="Millares 100 11 3 2 3 2" xfId="3537" xr:uid="{EE0C0702-E384-4E74-A066-986E19E3B572}"/>
    <cellStyle name="Millares 100 11 3 2 3 3" xfId="5867" xr:uid="{A3BCA600-DCD5-48F5-BC6C-D73ACCE319F1}"/>
    <cellStyle name="Millares 100 11 3 2 4" xfId="2355" xr:uid="{B84C603A-76E3-4E70-9526-C9A22B46CBE8}"/>
    <cellStyle name="Millares 100 11 3 2 4 2" xfId="4877" xr:uid="{77094AE7-416B-457F-A04E-DA0285A7513F}"/>
    <cellStyle name="Millares 100 11 3 2 4 3" xfId="7185" xr:uid="{DAF28FF7-F615-4C7F-A02E-BE06CD1030D1}"/>
    <cellStyle name="Millares 100 11 3 2 5" xfId="3534" xr:uid="{25900975-E35B-4CCD-8EA6-DBA25B9D2306}"/>
    <cellStyle name="Millares 100 11 3 2 6" xfId="5864" xr:uid="{0439E57A-0340-4260-8CA0-695D2ADC08C3}"/>
    <cellStyle name="Millares 100 11 3 3" xfId="519" xr:uid="{00000000-0005-0000-0000-000006020000}"/>
    <cellStyle name="Millares 100 11 3 3 2" xfId="520" xr:uid="{00000000-0005-0000-0000-000007020000}"/>
    <cellStyle name="Millares 100 11 3 3 2 2" xfId="3539" xr:uid="{5019CEA4-47DF-4E74-8CD9-06D64F571135}"/>
    <cellStyle name="Millares 100 11 3 3 2 3" xfId="5869" xr:uid="{5B0483F4-7CA2-4265-AE87-8F64A3F1F9F3}"/>
    <cellStyle name="Millares 100 11 3 3 3" xfId="2357" xr:uid="{FD04FE8A-24DB-46B3-A588-DE77FB5DFF77}"/>
    <cellStyle name="Millares 100 11 3 3 3 2" xfId="4879" xr:uid="{9EEF48A1-FBEC-469A-8A80-71DE459A5FA4}"/>
    <cellStyle name="Millares 100 11 3 3 3 3" xfId="7187" xr:uid="{A92E99A2-1156-4D8A-A055-4542CF2DFDC2}"/>
    <cellStyle name="Millares 100 11 3 3 4" xfId="3538" xr:uid="{A5EF4A31-B4B5-4AF2-BC0B-284ED1E0939A}"/>
    <cellStyle name="Millares 100 11 3 3 5" xfId="5868" xr:uid="{FA717EE5-E2AA-4977-A1DC-595BBD19E42A}"/>
    <cellStyle name="Millares 100 11 3 4" xfId="521" xr:uid="{00000000-0005-0000-0000-000008020000}"/>
    <cellStyle name="Millares 100 11 3 4 2" xfId="3540" xr:uid="{53A36E2B-F7FC-40A9-BA06-5D7A458B399D}"/>
    <cellStyle name="Millares 100 11 3 4 3" xfId="5870" xr:uid="{7DADC641-DD81-4EF1-B7EC-CE80D2F05669}"/>
    <cellStyle name="Millares 100 11 3 5" xfId="2354" xr:uid="{E67252AE-A7B7-4D6C-9E87-FE66AF9DB7E9}"/>
    <cellStyle name="Millares 100 11 3 5 2" xfId="4876" xr:uid="{C9357974-3F75-405D-A950-B55DDE84ACF2}"/>
    <cellStyle name="Millares 100 11 3 5 3" xfId="7184" xr:uid="{84AD8FF9-B1D9-40EB-AC2E-BF3EF1C6190B}"/>
    <cellStyle name="Millares 100 11 3 6" xfId="3533" xr:uid="{AC42E1B5-D690-4E5A-A769-ED12C66FCEB7}"/>
    <cellStyle name="Millares 100 11 3 7" xfId="5863" xr:uid="{06A6FD9D-ED3E-44AE-8525-09FAAB107E15}"/>
    <cellStyle name="Millares 100 11 4" xfId="522" xr:uid="{00000000-0005-0000-0000-000009020000}"/>
    <cellStyle name="Millares 100 11 4 2" xfId="523" xr:uid="{00000000-0005-0000-0000-00000A020000}"/>
    <cellStyle name="Millares 100 11 4 2 2" xfId="524" xr:uid="{00000000-0005-0000-0000-00000B020000}"/>
    <cellStyle name="Millares 100 11 4 2 2 2" xfId="525" xr:uid="{00000000-0005-0000-0000-00000C020000}"/>
    <cellStyle name="Millares 100 11 4 2 2 2 2" xfId="3544" xr:uid="{F2F57D15-8149-4FF3-AF11-8115A30E8C99}"/>
    <cellStyle name="Millares 100 11 4 2 2 2 3" xfId="5874" xr:uid="{6CD2983C-DEA1-479C-8311-21D282A82B25}"/>
    <cellStyle name="Millares 100 11 4 2 2 3" xfId="2360" xr:uid="{DEF41E11-7CC2-4468-9D0D-6B87E8692347}"/>
    <cellStyle name="Millares 100 11 4 2 2 3 2" xfId="4882" xr:uid="{B5376DAE-6E8C-4549-A54B-78D2F1351205}"/>
    <cellStyle name="Millares 100 11 4 2 2 3 3" xfId="7190" xr:uid="{D4CEDE08-FB93-49C6-AAD0-8D15AF030820}"/>
    <cellStyle name="Millares 100 11 4 2 2 4" xfId="3543" xr:uid="{5F5E822A-0F0B-471B-B400-35A86121060B}"/>
    <cellStyle name="Millares 100 11 4 2 2 5" xfId="5873" xr:uid="{13345C49-62C5-46FC-B588-1A964DF792B3}"/>
    <cellStyle name="Millares 100 11 4 2 3" xfId="526" xr:uid="{00000000-0005-0000-0000-00000D020000}"/>
    <cellStyle name="Millares 100 11 4 2 3 2" xfId="3545" xr:uid="{1765F0A9-C0FC-42B6-A024-07420B548910}"/>
    <cellStyle name="Millares 100 11 4 2 3 3" xfId="5875" xr:uid="{009B3F9C-96FD-4B2B-A8BB-611453793D4F}"/>
    <cellStyle name="Millares 100 11 4 2 4" xfId="2359" xr:uid="{BE140F62-AFEA-4B10-9DDA-EEBFC14B41F8}"/>
    <cellStyle name="Millares 100 11 4 2 4 2" xfId="4881" xr:uid="{1F965AA0-FC7B-49BF-8974-8009E15044C6}"/>
    <cellStyle name="Millares 100 11 4 2 4 3" xfId="7189" xr:uid="{4E8D78CE-F7D7-4EB3-91ED-D878A40019F5}"/>
    <cellStyle name="Millares 100 11 4 2 5" xfId="3542" xr:uid="{4670F34A-F67D-456D-86D6-04CE7442B0AF}"/>
    <cellStyle name="Millares 100 11 4 2 6" xfId="5872" xr:uid="{C2E7B06B-A661-4CDA-B820-289096BC2E82}"/>
    <cellStyle name="Millares 100 11 4 3" xfId="527" xr:uid="{00000000-0005-0000-0000-00000E020000}"/>
    <cellStyle name="Millares 100 11 4 3 2" xfId="528" xr:uid="{00000000-0005-0000-0000-00000F020000}"/>
    <cellStyle name="Millares 100 11 4 3 2 2" xfId="3547" xr:uid="{995CDC0E-DBDA-412D-BDA0-AFAB333B1DE9}"/>
    <cellStyle name="Millares 100 11 4 3 2 3" xfId="5877" xr:uid="{CF34FBDE-DAF2-47BB-97D5-B891A0C044BA}"/>
    <cellStyle name="Millares 100 11 4 3 3" xfId="2361" xr:uid="{8014EB70-366B-4864-AFDB-497CC43E116D}"/>
    <cellStyle name="Millares 100 11 4 3 3 2" xfId="4883" xr:uid="{F527CE7E-0CFE-409F-B45E-97CF3AAD3D6E}"/>
    <cellStyle name="Millares 100 11 4 3 3 3" xfId="7191" xr:uid="{DD337997-298D-4D95-BDC2-24BFB1319953}"/>
    <cellStyle name="Millares 100 11 4 3 4" xfId="3546" xr:uid="{EABFABBA-7732-4490-9CE2-00217F6B096B}"/>
    <cellStyle name="Millares 100 11 4 3 5" xfId="5876" xr:uid="{9CFD6A4C-DC8A-4699-9142-ED235AD78D63}"/>
    <cellStyle name="Millares 100 11 4 4" xfId="529" xr:uid="{00000000-0005-0000-0000-000010020000}"/>
    <cellStyle name="Millares 100 11 4 4 2" xfId="3548" xr:uid="{BB193AE8-D7A6-4B6F-85DF-2C9DC0C3AB97}"/>
    <cellStyle name="Millares 100 11 4 4 3" xfId="5878" xr:uid="{14072B68-623D-4C10-9FB0-F6F435923699}"/>
    <cellStyle name="Millares 100 11 4 5" xfId="2358" xr:uid="{3011E827-585B-4213-B778-8DDA503AD9B0}"/>
    <cellStyle name="Millares 100 11 4 5 2" xfId="4880" xr:uid="{CA09F0C0-DF7F-47CB-A86B-846612BF7D43}"/>
    <cellStyle name="Millares 100 11 4 5 3" xfId="7188" xr:uid="{20B5FF17-797D-49BF-92A7-DD74D6DFF720}"/>
    <cellStyle name="Millares 100 11 4 6" xfId="3541" xr:uid="{67DD5D5C-D316-4270-A3E9-BE684A94C3BC}"/>
    <cellStyle name="Millares 100 11 4 7" xfId="5871" xr:uid="{57293462-C4F8-425C-B396-F7A69C67BADC}"/>
    <cellStyle name="Millares 100 11 5" xfId="530" xr:uid="{00000000-0005-0000-0000-000011020000}"/>
    <cellStyle name="Millares 100 11 5 2" xfId="531" xr:uid="{00000000-0005-0000-0000-000012020000}"/>
    <cellStyle name="Millares 100 11 5 2 2" xfId="532" xr:uid="{00000000-0005-0000-0000-000013020000}"/>
    <cellStyle name="Millares 100 11 5 2 2 2" xfId="533" xr:uid="{00000000-0005-0000-0000-000014020000}"/>
    <cellStyle name="Millares 100 11 5 2 2 2 2" xfId="3552" xr:uid="{E411C795-327C-44B8-951A-034D52712DFD}"/>
    <cellStyle name="Millares 100 11 5 2 2 2 3" xfId="5882" xr:uid="{FD9BD3A9-F6E3-472D-835D-526FBCC42DD3}"/>
    <cellStyle name="Millares 100 11 5 2 2 3" xfId="2364" xr:uid="{07E4E21A-D65A-427C-99D6-97BEA0B73BD0}"/>
    <cellStyle name="Millares 100 11 5 2 2 3 2" xfId="4886" xr:uid="{BF6DB3EC-5C8F-473A-8234-01736E5A0FCB}"/>
    <cellStyle name="Millares 100 11 5 2 2 3 3" xfId="7194" xr:uid="{2C5788AF-3031-42B6-90D5-88E35A28861E}"/>
    <cellStyle name="Millares 100 11 5 2 2 4" xfId="3551" xr:uid="{7A7A4AA9-EED6-46DF-B1F9-B9B5F7E85576}"/>
    <cellStyle name="Millares 100 11 5 2 2 5" xfId="5881" xr:uid="{7E6A1BD8-A523-4E9E-8FEB-280C679CDB33}"/>
    <cellStyle name="Millares 100 11 5 2 3" xfId="534" xr:uid="{00000000-0005-0000-0000-000015020000}"/>
    <cellStyle name="Millares 100 11 5 2 3 2" xfId="3553" xr:uid="{51F2A569-5165-4617-A0B3-3CD9DF9A07A6}"/>
    <cellStyle name="Millares 100 11 5 2 3 3" xfId="5883" xr:uid="{771D240D-CB6F-448A-AC06-1A3BE6415000}"/>
    <cellStyle name="Millares 100 11 5 2 4" xfId="2363" xr:uid="{CC534B26-27A3-4829-8C55-F668840A1B80}"/>
    <cellStyle name="Millares 100 11 5 2 4 2" xfId="4885" xr:uid="{11095269-234A-40D7-A94F-20A76BCAE2BF}"/>
    <cellStyle name="Millares 100 11 5 2 4 3" xfId="7193" xr:uid="{EFB382E2-6918-4149-9D1E-7CFA2EFB1E32}"/>
    <cellStyle name="Millares 100 11 5 2 5" xfId="3550" xr:uid="{786F8677-A259-401D-9EC9-82FC01AE5B38}"/>
    <cellStyle name="Millares 100 11 5 2 6" xfId="5880" xr:uid="{F7F13414-A92F-4CA3-8EB4-954098FD809C}"/>
    <cellStyle name="Millares 100 11 5 3" xfId="535" xr:uid="{00000000-0005-0000-0000-000016020000}"/>
    <cellStyle name="Millares 100 11 5 3 2" xfId="536" xr:uid="{00000000-0005-0000-0000-000017020000}"/>
    <cellStyle name="Millares 100 11 5 3 2 2" xfId="3555" xr:uid="{7EF94AF6-6805-4AD8-A997-D7219890760B}"/>
    <cellStyle name="Millares 100 11 5 3 2 3" xfId="5885" xr:uid="{1B183624-60A3-401B-A4C0-5F4185883AC7}"/>
    <cellStyle name="Millares 100 11 5 3 3" xfId="2365" xr:uid="{F93FDB56-7627-4718-A87E-FD754927531D}"/>
    <cellStyle name="Millares 100 11 5 3 3 2" xfId="4887" xr:uid="{21244D33-70C2-4183-A9A7-C330B6ADA20B}"/>
    <cellStyle name="Millares 100 11 5 3 3 3" xfId="7195" xr:uid="{A010DE2E-30BE-452A-9B8A-AA50D67F4D79}"/>
    <cellStyle name="Millares 100 11 5 3 4" xfId="3554" xr:uid="{E7D14416-C3B3-481F-8614-17EA1ED1B10F}"/>
    <cellStyle name="Millares 100 11 5 3 5" xfId="5884" xr:uid="{CA8EA747-10FF-41B0-9639-637C222D9EDF}"/>
    <cellStyle name="Millares 100 11 5 4" xfId="537" xr:uid="{00000000-0005-0000-0000-000018020000}"/>
    <cellStyle name="Millares 100 11 5 4 2" xfId="3556" xr:uid="{FE27522C-D1A6-4C86-96EA-C7EFBB44C60B}"/>
    <cellStyle name="Millares 100 11 5 4 3" xfId="5886" xr:uid="{0ECD1DB6-80A9-40F7-ABA1-1F37B9EDAFB7}"/>
    <cellStyle name="Millares 100 11 5 5" xfId="2362" xr:uid="{F720E590-940B-4E7F-835A-059156A1FF86}"/>
    <cellStyle name="Millares 100 11 5 5 2" xfId="4884" xr:uid="{1F79F4F8-F51C-47F6-92CB-37295303483B}"/>
    <cellStyle name="Millares 100 11 5 5 3" xfId="7192" xr:uid="{11B5D031-228B-41D4-A4DA-A71D5D81E585}"/>
    <cellStyle name="Millares 100 11 5 6" xfId="3549" xr:uid="{E86BECAB-9526-4CCD-96F2-53A5065FCD01}"/>
    <cellStyle name="Millares 100 11 5 7" xfId="5879" xr:uid="{34851022-C3BB-464C-87A9-4629BBCE1175}"/>
    <cellStyle name="Millares 100 11 6" xfId="538" xr:uid="{00000000-0005-0000-0000-000019020000}"/>
    <cellStyle name="Millares 100 11 6 2" xfId="539" xr:uid="{00000000-0005-0000-0000-00001A020000}"/>
    <cellStyle name="Millares 100 11 7" xfId="540" xr:uid="{00000000-0005-0000-0000-00001B020000}"/>
    <cellStyle name="Millares 100 11 7 2" xfId="541" xr:uid="{00000000-0005-0000-0000-00001C020000}"/>
    <cellStyle name="Millares 100 11 7 2 2" xfId="3558" xr:uid="{9973341F-1199-400B-B198-19DDDF6BA6CC}"/>
    <cellStyle name="Millares 100 11 7 2 3" xfId="5888" xr:uid="{B9E12BCC-C434-4B65-81AE-704255535742}"/>
    <cellStyle name="Millares 100 11 7 3" xfId="2366" xr:uid="{6D9B8D13-25D4-40F5-94FB-809B75144732}"/>
    <cellStyle name="Millares 100 11 7 3 2" xfId="4888" xr:uid="{0FB1191B-0E94-4E6B-9808-C8CB879C316E}"/>
    <cellStyle name="Millares 100 11 7 3 3" xfId="7196" xr:uid="{CFC38EBC-5463-45B3-BDA7-E26A583FE22E}"/>
    <cellStyle name="Millares 100 11 7 4" xfId="3557" xr:uid="{B6089232-EF7D-4B90-99C2-CB8DE2709619}"/>
    <cellStyle name="Millares 100 11 7 5" xfId="5887" xr:uid="{9A8B459A-881B-4FBF-A60A-A689C755DE5B}"/>
    <cellStyle name="Millares 101" xfId="5599" xr:uid="{31F3AE3A-6000-40B7-A252-26D1EA63CEA5}"/>
    <cellStyle name="Millares 102" xfId="7875" xr:uid="{E0E6C046-80BB-4F82-B8F2-401AC12049BD}"/>
    <cellStyle name="Millares 103" xfId="7882" xr:uid="{019D2D1C-A8BD-43BE-9686-F3DC023CA771}"/>
    <cellStyle name="Millares 104" xfId="542" xr:uid="{00000000-0005-0000-0000-00001D020000}"/>
    <cellStyle name="Millares 104 2" xfId="543" xr:uid="{00000000-0005-0000-0000-00001E020000}"/>
    <cellStyle name="Millares 104 2 2" xfId="544" xr:uid="{00000000-0005-0000-0000-00001F020000}"/>
    <cellStyle name="Millares 104 2 2 2" xfId="3561" xr:uid="{9447E1D5-8CC5-4211-B080-A6A510FAF9D9}"/>
    <cellStyle name="Millares 104 2 2 3" xfId="5891" xr:uid="{A2856B81-ECF0-4081-9B96-7ABC55AB50D1}"/>
    <cellStyle name="Millares 104 2 3" xfId="2368" xr:uid="{7C7B73E5-57A5-4304-BD63-53496393632D}"/>
    <cellStyle name="Millares 104 2 3 2" xfId="4890" xr:uid="{007ED20F-259C-48E5-BC5E-2143C7D86737}"/>
    <cellStyle name="Millares 104 2 3 3" xfId="7198" xr:uid="{C42430AB-3110-4DFD-AD90-23442F5BDFC3}"/>
    <cellStyle name="Millares 104 2 4" xfId="3560" xr:uid="{00A610A6-7657-4A57-9954-76DABBEFB8FF}"/>
    <cellStyle name="Millares 104 2 5" xfId="5890" xr:uid="{F0147635-CD36-4F6B-A8D2-9120238926A7}"/>
    <cellStyle name="Millares 104 3" xfId="545" xr:uid="{00000000-0005-0000-0000-000020020000}"/>
    <cellStyle name="Millares 104 3 2" xfId="3562" xr:uid="{619CF3CC-5140-4AF3-9DCC-AA8D3F8AE689}"/>
    <cellStyle name="Millares 104 3 3" xfId="5892" xr:uid="{26B67D27-9F69-4C4C-B9CA-CE545B9DC717}"/>
    <cellStyle name="Millares 104 4" xfId="2367" xr:uid="{89216E83-CEE6-46D8-8855-F607B61A6718}"/>
    <cellStyle name="Millares 104 4 2" xfId="4889" xr:uid="{14E651FB-0997-470D-B016-E3BB8557C8C7}"/>
    <cellStyle name="Millares 104 4 3" xfId="7197" xr:uid="{414066E9-9DE1-4214-8DCC-DBD6E86C914C}"/>
    <cellStyle name="Millares 104 5" xfId="3559" xr:uid="{001DCE1D-D79E-47BA-B3CD-6687005B6572}"/>
    <cellStyle name="Millares 104 6" xfId="5889" xr:uid="{7E829178-AB3F-4D50-9D12-F43257391355}"/>
    <cellStyle name="Millares 105" xfId="7879" xr:uid="{FF7EDAF4-878D-4CD4-8AEB-1B5232A5E063}"/>
    <cellStyle name="Millares 106" xfId="7884" xr:uid="{D89E719F-89B7-4160-BA46-D9295C952F57}"/>
    <cellStyle name="Millares 107" xfId="6885" xr:uid="{8C3CA800-8B89-4D2C-B7C7-26D674C47ADD}"/>
    <cellStyle name="Millares 108" xfId="7877" xr:uid="{8C36ADC2-24FA-49B0-8B88-B44BF024759A}"/>
    <cellStyle name="Millares 109" xfId="7874" xr:uid="{B8A2B59D-58D4-4623-B1C8-6B8E3A996D03}"/>
    <cellStyle name="Millares 11" xfId="546" xr:uid="{00000000-0005-0000-0000-000021020000}"/>
    <cellStyle name="Millares 11 2" xfId="547" xr:uid="{00000000-0005-0000-0000-000022020000}"/>
    <cellStyle name="Millares 11 2 2" xfId="548" xr:uid="{00000000-0005-0000-0000-000023020000}"/>
    <cellStyle name="Millares 11 2 2 2" xfId="549" xr:uid="{00000000-0005-0000-0000-000024020000}"/>
    <cellStyle name="Millares 11 2 2 2 2" xfId="3564" xr:uid="{CA6EEFB1-3994-4C63-9573-1518AF22AB41}"/>
    <cellStyle name="Millares 11 2 2 2 3" xfId="5894" xr:uid="{323F752E-5C97-493E-84BB-C78A4F16FFB9}"/>
    <cellStyle name="Millares 11 2 2 3" xfId="2371" xr:uid="{220B895F-00E5-4E44-B090-182A481C1895}"/>
    <cellStyle name="Millares 11 2 2 3 2" xfId="4893" xr:uid="{0526A9D7-1E74-4A0F-911F-3FC95EC91BA5}"/>
    <cellStyle name="Millares 11 2 2 3 3" xfId="7201" xr:uid="{A2E07AEC-06AD-4EA2-B0E1-BE6C9E4A1D31}"/>
    <cellStyle name="Millares 11 2 2 4" xfId="3563" xr:uid="{6CE079DE-FFDA-4BF9-B4F7-3A3BD567DFBB}"/>
    <cellStyle name="Millares 11 2 2 5" xfId="5893" xr:uid="{8B2B5510-87DB-43D0-BD7A-1632AC3C7624}"/>
    <cellStyle name="Millares 11 2 3" xfId="2370" xr:uid="{D669B39A-F246-43B0-91DE-51AC8ECF6E25}"/>
    <cellStyle name="Millares 11 2 3 2" xfId="4892" xr:uid="{8E7B95C0-F80D-4084-9C80-4531DEA87437}"/>
    <cellStyle name="Millares 11 2 3 3" xfId="7200" xr:uid="{9E5D6206-ABF6-48CF-84E3-4327A0453CF2}"/>
    <cellStyle name="Millares 11 3" xfId="550" xr:uid="{00000000-0005-0000-0000-000025020000}"/>
    <cellStyle name="Millares 11 3 2" xfId="551" xr:uid="{00000000-0005-0000-0000-000026020000}"/>
    <cellStyle name="Millares 11 4" xfId="552" xr:uid="{00000000-0005-0000-0000-000027020000}"/>
    <cellStyle name="Millares 11 4 2" xfId="2372" xr:uid="{D25D099D-6258-41C2-A1DE-D0F4871DCE9D}"/>
    <cellStyle name="Millares 11 5" xfId="553" xr:uid="{00000000-0005-0000-0000-000028020000}"/>
    <cellStyle name="Millares 11 5 2" xfId="554" xr:uid="{00000000-0005-0000-0000-000029020000}"/>
    <cellStyle name="Millares 11 5 2 2" xfId="3566" xr:uid="{A31BEEB4-7EDA-4F66-A820-BF34D1258FAA}"/>
    <cellStyle name="Millares 11 5 2 3" xfId="5896" xr:uid="{B7B986FF-743D-4FE8-A538-4DC748FDAE69}"/>
    <cellStyle name="Millares 11 5 3" xfId="2373" xr:uid="{0AC8CE76-DB59-460F-BF8A-96E2E3F3BF30}"/>
    <cellStyle name="Millares 11 5 3 2" xfId="4894" xr:uid="{ECF8EE68-A18B-4747-A7ED-D07130C38328}"/>
    <cellStyle name="Millares 11 5 3 3" xfId="7202" xr:uid="{07609E40-C639-470D-AB65-75C2B9470318}"/>
    <cellStyle name="Millares 11 5 4" xfId="3565" xr:uid="{1ADF003E-F033-476C-9496-D544D38B1F22}"/>
    <cellStyle name="Millares 11 5 5" xfId="5895" xr:uid="{22FFAD13-A91B-48F1-A0CD-661DF0C75E38}"/>
    <cellStyle name="Millares 11 6" xfId="555" xr:uid="{00000000-0005-0000-0000-00002A020000}"/>
    <cellStyle name="Millares 11 6 2" xfId="2374" xr:uid="{BAAD1D8C-B519-4326-ABB2-F1BAE9FD729C}"/>
    <cellStyle name="Millares 11 6 2 2" xfId="4895" xr:uid="{00B8E15E-2737-4F8E-9042-2BE0A713B2B3}"/>
    <cellStyle name="Millares 11 6 2 3" xfId="7203" xr:uid="{E40E153E-D780-45C6-8156-31F2969D8987}"/>
    <cellStyle name="Millares 11 6 3" xfId="3567" xr:uid="{EE06CEED-DE78-41EF-9B6D-7147266557FD}"/>
    <cellStyle name="Millares 11 7" xfId="2369" xr:uid="{096B39DF-A2C7-4051-BCF6-D17F9C42DC63}"/>
    <cellStyle name="Millares 11 7 2" xfId="4891" xr:uid="{DEE33A68-B2F5-47BD-BB7E-9BAB5CAB1D96}"/>
    <cellStyle name="Millares 11 7 3" xfId="7199" xr:uid="{FD5E7943-3098-4EC2-BBCA-0CB9EA06499E}"/>
    <cellStyle name="Millares 110" xfId="5605" xr:uid="{91C9D134-B10B-436C-B0FA-AFCE5AF3DD23}"/>
    <cellStyle name="Millares 111" xfId="7883" xr:uid="{B10A0B55-9462-41EA-8183-4C962131FD77}"/>
    <cellStyle name="Millares 112" xfId="7880" xr:uid="{1A804629-A745-494C-9DD0-D14ACE18310F}"/>
    <cellStyle name="Millares 113" xfId="7878" xr:uid="{6F09B8ED-1F3B-4240-8DFF-B01525556EF5}"/>
    <cellStyle name="Millares 114" xfId="5604" xr:uid="{8FC1250E-42F5-4957-8B78-C423F69D1B43}"/>
    <cellStyle name="Millares 115" xfId="7873" xr:uid="{774DA676-1AD0-45D2-8DDF-DD06005FD361}"/>
    <cellStyle name="Millares 12" xfId="556" xr:uid="{00000000-0005-0000-0000-00002B020000}"/>
    <cellStyle name="Millares 12 10" xfId="557" xr:uid="{00000000-0005-0000-0000-00002C020000}"/>
    <cellStyle name="Millares 12 10 2" xfId="558" xr:uid="{00000000-0005-0000-0000-00002D020000}"/>
    <cellStyle name="Millares 12 10 2 2" xfId="3569" xr:uid="{8F11591D-CA0C-4D49-B0CC-25CA5C051742}"/>
    <cellStyle name="Millares 12 10 2 3" xfId="5898" xr:uid="{C8B1467B-088C-459A-8DEB-1FE0F2D13937}"/>
    <cellStyle name="Millares 12 10 3" xfId="2376" xr:uid="{88A8296E-E271-45EB-9E20-B342D9848218}"/>
    <cellStyle name="Millares 12 10 3 2" xfId="4897" xr:uid="{A70ECE00-DFEF-48A1-818C-5D751AA5DC9C}"/>
    <cellStyle name="Millares 12 10 3 3" xfId="7205" xr:uid="{01C88798-9F20-4B5F-9AE0-8F2252AC4997}"/>
    <cellStyle name="Millares 12 10 4" xfId="3568" xr:uid="{738AEC4C-2656-4B32-8057-AF02D52611A5}"/>
    <cellStyle name="Millares 12 10 5" xfId="5897" xr:uid="{DC8BF621-607A-4B1B-A63F-13B22319200F}"/>
    <cellStyle name="Millares 12 11" xfId="559" xr:uid="{00000000-0005-0000-0000-00002E020000}"/>
    <cellStyle name="Millares 12 11 2" xfId="2377" xr:uid="{626A57FC-E2C8-4AC7-9FBB-5AB8BC8BC04F}"/>
    <cellStyle name="Millares 12 11 2 2" xfId="4898" xr:uid="{0F430FFB-CE58-4C60-8554-8B66A4733EA9}"/>
    <cellStyle name="Millares 12 11 2 3" xfId="7206" xr:uid="{73346AC9-E365-4655-BA9C-BD6755A9F9C2}"/>
    <cellStyle name="Millares 12 11 3" xfId="3570" xr:uid="{EB95E048-6B3F-4E53-866A-7B776EFB3467}"/>
    <cellStyle name="Millares 12 12" xfId="2375" xr:uid="{C3BF663A-9E2F-4AC9-90A5-0BCA9BAE0C46}"/>
    <cellStyle name="Millares 12 12 2" xfId="4896" xr:uid="{E120FD80-1A46-4401-91CB-8DFFFF83B66B}"/>
    <cellStyle name="Millares 12 12 3" xfId="7204" xr:uid="{8E818BAA-7280-4EBD-89DA-DF815EF241A3}"/>
    <cellStyle name="Millares 12 2" xfId="560" xr:uid="{00000000-0005-0000-0000-00002F020000}"/>
    <cellStyle name="Millares 12 2 10" xfId="2378" xr:uid="{99F9C76B-0CCA-4475-BF87-62754AB81868}"/>
    <cellStyle name="Millares 12 2 10 2" xfId="4899" xr:uid="{BE77F0B4-1E42-4D54-95DD-0BD90C2393CC}"/>
    <cellStyle name="Millares 12 2 10 3" xfId="7207" xr:uid="{995B58CB-E62C-402E-BEC2-B566006D0546}"/>
    <cellStyle name="Millares 12 2 2" xfId="561" xr:uid="{00000000-0005-0000-0000-000030020000}"/>
    <cellStyle name="Millares 12 2 2 2" xfId="562" xr:uid="{00000000-0005-0000-0000-000031020000}"/>
    <cellStyle name="Millares 12 2 2 2 2" xfId="563" xr:uid="{00000000-0005-0000-0000-000032020000}"/>
    <cellStyle name="Millares 12 2 2 2 2 2" xfId="564" xr:uid="{00000000-0005-0000-0000-000033020000}"/>
    <cellStyle name="Millares 12 2 2 2 2 2 2" xfId="565" xr:uid="{00000000-0005-0000-0000-000034020000}"/>
    <cellStyle name="Millares 12 2 2 2 2 2 2 2" xfId="3575" xr:uid="{F7423217-ED53-4BB0-9500-FB1DC83295EC}"/>
    <cellStyle name="Millares 12 2 2 2 2 2 2 3" xfId="5903" xr:uid="{503ADB02-89AF-48F7-8747-747D8D08F7FD}"/>
    <cellStyle name="Millares 12 2 2 2 2 2 3" xfId="2382" xr:uid="{2F36C6AD-F1DB-4BAB-B85D-AFB66A79BDFF}"/>
    <cellStyle name="Millares 12 2 2 2 2 2 3 2" xfId="4903" xr:uid="{4968A098-181E-469D-873D-F96EA632DB0B}"/>
    <cellStyle name="Millares 12 2 2 2 2 2 3 3" xfId="7211" xr:uid="{F8939222-2C85-4131-8980-FCE62E9BAF5F}"/>
    <cellStyle name="Millares 12 2 2 2 2 2 4" xfId="3574" xr:uid="{484452B7-0D4F-429A-A90A-1CD5749C15D5}"/>
    <cellStyle name="Millares 12 2 2 2 2 2 5" xfId="5902" xr:uid="{C1EAADF0-4E07-4183-879A-CB5539337EDE}"/>
    <cellStyle name="Millares 12 2 2 2 2 3" xfId="566" xr:uid="{00000000-0005-0000-0000-000035020000}"/>
    <cellStyle name="Millares 12 2 2 2 2 3 2" xfId="3576" xr:uid="{15EEC581-0B6E-4A3A-BCBE-C8C4F7D859D5}"/>
    <cellStyle name="Millares 12 2 2 2 2 3 3" xfId="5904" xr:uid="{FA37DE32-D91E-40D7-85A1-8841D1457186}"/>
    <cellStyle name="Millares 12 2 2 2 2 4" xfId="2381" xr:uid="{46B5E903-F3CC-46D3-B0D4-31329BFF8561}"/>
    <cellStyle name="Millares 12 2 2 2 2 4 2" xfId="4902" xr:uid="{74E4D675-9F97-4128-A7E6-834044AC5009}"/>
    <cellStyle name="Millares 12 2 2 2 2 4 3" xfId="7210" xr:uid="{77FB829E-265D-4730-9801-EE3B83791300}"/>
    <cellStyle name="Millares 12 2 2 2 2 5" xfId="3573" xr:uid="{CBA7F056-D644-452A-B2B7-6C886E213704}"/>
    <cellStyle name="Millares 12 2 2 2 2 6" xfId="5901" xr:uid="{836018A9-8B5F-4211-8172-4DCB0849DD7F}"/>
    <cellStyle name="Millares 12 2 2 2 3" xfId="567" xr:uid="{00000000-0005-0000-0000-000036020000}"/>
    <cellStyle name="Millares 12 2 2 2 3 2" xfId="568" xr:uid="{00000000-0005-0000-0000-000037020000}"/>
    <cellStyle name="Millares 12 2 2 2 3 2 2" xfId="3578" xr:uid="{BB37EAA2-8782-4A08-B83B-9A6A8B891141}"/>
    <cellStyle name="Millares 12 2 2 2 3 2 3" xfId="5906" xr:uid="{0BCB3374-F6F0-46D3-B5DE-EA27491FCA08}"/>
    <cellStyle name="Millares 12 2 2 2 3 3" xfId="2383" xr:uid="{7109EFC2-57B8-4651-AD03-C0A68FC2A2B6}"/>
    <cellStyle name="Millares 12 2 2 2 3 3 2" xfId="4904" xr:uid="{3C6C9107-EA04-48C8-AA91-95C388E6AE2A}"/>
    <cellStyle name="Millares 12 2 2 2 3 3 3" xfId="7212" xr:uid="{DB0BA3AE-63B7-47A4-8592-16BAD1B76330}"/>
    <cellStyle name="Millares 12 2 2 2 3 4" xfId="3577" xr:uid="{D44EA79A-596A-4C66-A526-A73C406158B7}"/>
    <cellStyle name="Millares 12 2 2 2 3 5" xfId="5905" xr:uid="{C65B94C0-9BF0-4034-B90A-B33F35267F41}"/>
    <cellStyle name="Millares 12 2 2 2 4" xfId="569" xr:uid="{00000000-0005-0000-0000-000038020000}"/>
    <cellStyle name="Millares 12 2 2 2 4 2" xfId="3579" xr:uid="{1885445C-BE89-472D-8643-0358AF987636}"/>
    <cellStyle name="Millares 12 2 2 2 4 3" xfId="5907" xr:uid="{D24B1F3A-900A-4727-958A-009AA67C02C0}"/>
    <cellStyle name="Millares 12 2 2 2 5" xfId="2380" xr:uid="{9EAAD5CA-99BB-4E67-B695-7BDB91F9E57E}"/>
    <cellStyle name="Millares 12 2 2 2 5 2" xfId="4901" xr:uid="{79F36DF7-2505-4127-BB5E-56DAA456C7FC}"/>
    <cellStyle name="Millares 12 2 2 2 5 3" xfId="7209" xr:uid="{5B8B17D1-501B-441B-8F49-3F542FC84C8F}"/>
    <cellStyle name="Millares 12 2 2 2 6" xfId="3572" xr:uid="{C25ED1C0-888B-42CA-918F-EAC77945A21A}"/>
    <cellStyle name="Millares 12 2 2 2 7" xfId="5900" xr:uid="{82F17050-A512-4FD0-8358-BBAAD34D9939}"/>
    <cellStyle name="Millares 12 2 2 3" xfId="570" xr:uid="{00000000-0005-0000-0000-000039020000}"/>
    <cellStyle name="Millares 12 2 2 3 2" xfId="571" xr:uid="{00000000-0005-0000-0000-00003A020000}"/>
    <cellStyle name="Millares 12 2 2 3 2 2" xfId="572" xr:uid="{00000000-0005-0000-0000-00003B020000}"/>
    <cellStyle name="Millares 12 2 2 3 2 2 2" xfId="3582" xr:uid="{715465EF-DC0A-492C-82CA-9A1C98F2D8F6}"/>
    <cellStyle name="Millares 12 2 2 3 2 2 3" xfId="5910" xr:uid="{3D20BA8E-26AF-4E01-BA9C-94A41C18A2F3}"/>
    <cellStyle name="Millares 12 2 2 3 2 3" xfId="2385" xr:uid="{3A6BE9DE-3CD2-4139-BB0D-7B562048A65A}"/>
    <cellStyle name="Millares 12 2 2 3 2 3 2" xfId="4906" xr:uid="{1FBE2189-79C6-4480-8954-1D686C01CC13}"/>
    <cellStyle name="Millares 12 2 2 3 2 3 3" xfId="7214" xr:uid="{4A7DDC13-E496-4CDC-AD27-91C8EF59E926}"/>
    <cellStyle name="Millares 12 2 2 3 2 4" xfId="3581" xr:uid="{3687E51C-1433-4C2B-BE3F-40FA41FFFC5E}"/>
    <cellStyle name="Millares 12 2 2 3 2 5" xfId="5909" xr:uid="{5C87FF22-C982-4ECC-8694-61F0C9B1B8A5}"/>
    <cellStyle name="Millares 12 2 2 3 3" xfId="573" xr:uid="{00000000-0005-0000-0000-00003C020000}"/>
    <cellStyle name="Millares 12 2 2 3 3 2" xfId="3583" xr:uid="{1E041C4D-DABC-42FE-983F-A95C786D796C}"/>
    <cellStyle name="Millares 12 2 2 3 3 3" xfId="5911" xr:uid="{30CFDCC4-E358-4405-932B-5D38C16B8FEF}"/>
    <cellStyle name="Millares 12 2 2 3 4" xfId="2384" xr:uid="{E53B098A-24DA-4EA9-9DB9-3AFE5F22D9FC}"/>
    <cellStyle name="Millares 12 2 2 3 4 2" xfId="4905" xr:uid="{1848FC86-2FD5-4BE6-AD4C-A55AF04EAC17}"/>
    <cellStyle name="Millares 12 2 2 3 4 3" xfId="7213" xr:uid="{199DB9F2-2155-4586-B059-A8B8158AFF08}"/>
    <cellStyle name="Millares 12 2 2 3 5" xfId="3580" xr:uid="{E32017D8-AF21-4DE0-B8DF-E9C78CCD9538}"/>
    <cellStyle name="Millares 12 2 2 3 6" xfId="5908" xr:uid="{3D25E1CB-E9BD-48F3-B605-86C12E5EB6B1}"/>
    <cellStyle name="Millares 12 2 2 4" xfId="574" xr:uid="{00000000-0005-0000-0000-00003D020000}"/>
    <cellStyle name="Millares 12 2 2 4 2" xfId="575" xr:uid="{00000000-0005-0000-0000-00003E020000}"/>
    <cellStyle name="Millares 12 2 2 4 2 2" xfId="3585" xr:uid="{E0AFFB2C-38B3-4D00-9AE5-ACB4ACE5D956}"/>
    <cellStyle name="Millares 12 2 2 4 2 3" xfId="5913" xr:uid="{C06146F4-8202-420D-8D48-808905AD77D3}"/>
    <cellStyle name="Millares 12 2 2 4 3" xfId="2386" xr:uid="{723AE997-318B-4C9B-B8B1-56388A747910}"/>
    <cellStyle name="Millares 12 2 2 4 3 2" xfId="4907" xr:uid="{192E0DB7-4AF4-4B94-8480-5636D61F4196}"/>
    <cellStyle name="Millares 12 2 2 4 3 3" xfId="7215" xr:uid="{F6436235-36AB-47E7-BEE0-DB29CC0F2FC2}"/>
    <cellStyle name="Millares 12 2 2 4 4" xfId="3584" xr:uid="{273DE798-505F-454B-8DF8-26B8962B7A89}"/>
    <cellStyle name="Millares 12 2 2 4 5" xfId="5912" xr:uid="{01BFFED8-9BEB-41D6-8780-C25D90661252}"/>
    <cellStyle name="Millares 12 2 2 5" xfId="576" xr:uid="{00000000-0005-0000-0000-00003F020000}"/>
    <cellStyle name="Millares 12 2 2 5 2" xfId="3586" xr:uid="{48D1ED6B-BAF7-4F7E-A6FB-15A318662625}"/>
    <cellStyle name="Millares 12 2 2 5 3" xfId="5914" xr:uid="{3338217E-9B20-49A6-90C6-189EF3814996}"/>
    <cellStyle name="Millares 12 2 2 6" xfId="2379" xr:uid="{422567D9-4AF7-4363-B25F-4286DBA18043}"/>
    <cellStyle name="Millares 12 2 2 6 2" xfId="4900" xr:uid="{F6B9E849-FB5A-44EF-8272-BC7B9DD3E7FE}"/>
    <cellStyle name="Millares 12 2 2 6 3" xfId="7208" xr:uid="{48B9C2D5-406B-4508-9D57-D16BFF2B2036}"/>
    <cellStyle name="Millares 12 2 2 7" xfId="3571" xr:uid="{629C74B7-DD68-4830-A381-90850499D16D}"/>
    <cellStyle name="Millares 12 2 2 8" xfId="5899" xr:uid="{1397E918-AFE0-48B6-AE98-C828621F4FDC}"/>
    <cellStyle name="Millares 12 2 3" xfId="577" xr:uid="{00000000-0005-0000-0000-000040020000}"/>
    <cellStyle name="Millares 12 2 3 2" xfId="578" xr:uid="{00000000-0005-0000-0000-000041020000}"/>
    <cellStyle name="Millares 12 2 3 2 2" xfId="579" xr:uid="{00000000-0005-0000-0000-000042020000}"/>
    <cellStyle name="Millares 12 2 3 2 2 2" xfId="580" xr:uid="{00000000-0005-0000-0000-000043020000}"/>
    <cellStyle name="Millares 12 2 3 2 2 2 2" xfId="3590" xr:uid="{5DB8C02E-EB33-4BAD-81C1-EA537FC6580B}"/>
    <cellStyle name="Millares 12 2 3 2 2 2 3" xfId="5918" xr:uid="{A1326553-69FC-4205-BD90-437844B01BD4}"/>
    <cellStyle name="Millares 12 2 3 2 2 3" xfId="2389" xr:uid="{6C0E227B-B8A7-480F-A548-EF95FD592B83}"/>
    <cellStyle name="Millares 12 2 3 2 2 3 2" xfId="4910" xr:uid="{072A58A2-169A-4E5C-8852-FAFFA22C6EF5}"/>
    <cellStyle name="Millares 12 2 3 2 2 3 3" xfId="7218" xr:uid="{4F4F18FE-057A-477C-8B6F-BE970FC89C1A}"/>
    <cellStyle name="Millares 12 2 3 2 2 4" xfId="3589" xr:uid="{96946203-E554-4905-8E4C-9E231E6B0731}"/>
    <cellStyle name="Millares 12 2 3 2 2 5" xfId="5917" xr:uid="{6353E0E4-A215-48A5-A63A-BBD54285BD43}"/>
    <cellStyle name="Millares 12 2 3 2 3" xfId="581" xr:uid="{00000000-0005-0000-0000-000044020000}"/>
    <cellStyle name="Millares 12 2 3 2 3 2" xfId="3591" xr:uid="{7DDA0AF0-6734-48AD-8B51-B84FB689CDC5}"/>
    <cellStyle name="Millares 12 2 3 2 3 3" xfId="5919" xr:uid="{C52558AB-81CF-40A5-82F2-78BD95220D46}"/>
    <cellStyle name="Millares 12 2 3 2 4" xfId="2388" xr:uid="{C6F8D6CB-97F9-49BB-975A-8E6A5351CA19}"/>
    <cellStyle name="Millares 12 2 3 2 4 2" xfId="4909" xr:uid="{840E2B4C-1E3A-49E8-A271-4878B1F80424}"/>
    <cellStyle name="Millares 12 2 3 2 4 3" xfId="7217" xr:uid="{72F01EAE-AE79-459F-9FE8-29E2D7CB6C8F}"/>
    <cellStyle name="Millares 12 2 3 2 5" xfId="3588" xr:uid="{6E1B41E3-90C1-4FB3-858D-7AFECA0D9BAD}"/>
    <cellStyle name="Millares 12 2 3 2 6" xfId="5916" xr:uid="{18BE6D15-D09C-4F7E-9873-457389FC4B3C}"/>
    <cellStyle name="Millares 12 2 3 3" xfId="582" xr:uid="{00000000-0005-0000-0000-000045020000}"/>
    <cellStyle name="Millares 12 2 3 3 2" xfId="583" xr:uid="{00000000-0005-0000-0000-000046020000}"/>
    <cellStyle name="Millares 12 2 3 3 2 2" xfId="3593" xr:uid="{4B9B4C74-DB42-469A-A628-D60F68BF26B5}"/>
    <cellStyle name="Millares 12 2 3 3 2 3" xfId="5921" xr:uid="{8A494AA1-0AE8-43C4-A872-EDD678645413}"/>
    <cellStyle name="Millares 12 2 3 3 3" xfId="2390" xr:uid="{5BF8AFAC-2C2A-417D-B166-64EAC430E9A0}"/>
    <cellStyle name="Millares 12 2 3 3 3 2" xfId="4911" xr:uid="{3845621E-A51B-4D28-97DF-DBB3DDD2852A}"/>
    <cellStyle name="Millares 12 2 3 3 3 3" xfId="7219" xr:uid="{13AFFC69-702F-4645-B4E2-414D12C6BE2A}"/>
    <cellStyle name="Millares 12 2 3 3 4" xfId="3592" xr:uid="{5A3ACB6D-9AC3-412A-9E6B-9A759B8883E4}"/>
    <cellStyle name="Millares 12 2 3 3 5" xfId="5920" xr:uid="{16799A7A-89F1-404B-87CA-3723EEEB2110}"/>
    <cellStyle name="Millares 12 2 3 4" xfId="584" xr:uid="{00000000-0005-0000-0000-000047020000}"/>
    <cellStyle name="Millares 12 2 3 4 2" xfId="3594" xr:uid="{E7000292-090C-430F-BA6E-1881731C98B7}"/>
    <cellStyle name="Millares 12 2 3 4 3" xfId="5922" xr:uid="{C337AA7E-5411-43E2-85C3-11D08D1ED239}"/>
    <cellStyle name="Millares 12 2 3 5" xfId="2387" xr:uid="{3458F6DC-EA67-437A-97DF-E03EB0C0A122}"/>
    <cellStyle name="Millares 12 2 3 5 2" xfId="4908" xr:uid="{C78C683C-D048-44DA-917F-D77E18A69E57}"/>
    <cellStyle name="Millares 12 2 3 5 3" xfId="7216" xr:uid="{CD2F5686-3CDA-4E5A-BF2F-B7E6DB026630}"/>
    <cellStyle name="Millares 12 2 3 6" xfId="3587" xr:uid="{9B508FB6-2100-4287-805B-B1FDCB291E15}"/>
    <cellStyle name="Millares 12 2 3 7" xfId="5915" xr:uid="{76B28F24-9494-4F02-8A09-A2F68DC44340}"/>
    <cellStyle name="Millares 12 2 4" xfId="585" xr:uid="{00000000-0005-0000-0000-000048020000}"/>
    <cellStyle name="Millares 12 2 4 2" xfId="586" xr:uid="{00000000-0005-0000-0000-000049020000}"/>
    <cellStyle name="Millares 12 2 4 2 2" xfId="587" xr:uid="{00000000-0005-0000-0000-00004A020000}"/>
    <cellStyle name="Millares 12 2 4 2 2 2" xfId="588" xr:uid="{00000000-0005-0000-0000-00004B020000}"/>
    <cellStyle name="Millares 12 2 4 2 2 2 2" xfId="3598" xr:uid="{5A76BB4D-5726-4675-B598-0FB75F1B0F27}"/>
    <cellStyle name="Millares 12 2 4 2 2 2 3" xfId="5926" xr:uid="{C786CA33-A2CA-42DD-B22B-B7C694368A75}"/>
    <cellStyle name="Millares 12 2 4 2 2 3" xfId="2393" xr:uid="{463CE00B-EE91-45DE-AE6B-0954ABE23C8E}"/>
    <cellStyle name="Millares 12 2 4 2 2 3 2" xfId="4914" xr:uid="{6DCA33DF-36F0-4E13-A450-6BE9D0037387}"/>
    <cellStyle name="Millares 12 2 4 2 2 3 3" xfId="7222" xr:uid="{106B137A-5CDB-4C26-8172-855521180EC6}"/>
    <cellStyle name="Millares 12 2 4 2 2 4" xfId="3597" xr:uid="{754A2091-3CCF-4C13-B51D-DF861A7E9663}"/>
    <cellStyle name="Millares 12 2 4 2 2 5" xfId="5925" xr:uid="{19DAD5B0-39BB-4C85-82B6-FE6CD121C813}"/>
    <cellStyle name="Millares 12 2 4 2 3" xfId="589" xr:uid="{00000000-0005-0000-0000-00004C020000}"/>
    <cellStyle name="Millares 12 2 4 2 3 2" xfId="3599" xr:uid="{068635F6-F0E7-486F-9079-A349D1727BEB}"/>
    <cellStyle name="Millares 12 2 4 2 3 3" xfId="5927" xr:uid="{C6CD1618-346C-4157-A984-13A03C7C9179}"/>
    <cellStyle name="Millares 12 2 4 2 4" xfId="2392" xr:uid="{66399E40-E619-4780-AE1C-FAA21FA8A10E}"/>
    <cellStyle name="Millares 12 2 4 2 4 2" xfId="4913" xr:uid="{9FA7599F-44D9-4DC2-ACE7-9C8B50F08259}"/>
    <cellStyle name="Millares 12 2 4 2 4 3" xfId="7221" xr:uid="{FDFC4077-A5CD-4D86-846F-E623ABB4FBC5}"/>
    <cellStyle name="Millares 12 2 4 2 5" xfId="3596" xr:uid="{BF05F9F0-9120-402E-87DB-BC639680ABF4}"/>
    <cellStyle name="Millares 12 2 4 2 6" xfId="5924" xr:uid="{CAB73178-0DA0-4100-9F73-F1D0E2AB89F5}"/>
    <cellStyle name="Millares 12 2 4 3" xfId="590" xr:uid="{00000000-0005-0000-0000-00004D020000}"/>
    <cellStyle name="Millares 12 2 4 3 2" xfId="591" xr:uid="{00000000-0005-0000-0000-00004E020000}"/>
    <cellStyle name="Millares 12 2 4 3 2 2" xfId="3601" xr:uid="{8839EA2D-EC43-45A1-B4D5-8A47D3209314}"/>
    <cellStyle name="Millares 12 2 4 3 2 3" xfId="5929" xr:uid="{0F01F1AD-6853-47A7-A4CC-112355CBA095}"/>
    <cellStyle name="Millares 12 2 4 3 3" xfId="2394" xr:uid="{08C521F8-FAAC-4AD5-AAB0-DA7AA2334EAA}"/>
    <cellStyle name="Millares 12 2 4 3 3 2" xfId="4915" xr:uid="{38C0BA1B-49DC-46A4-AE91-3CF7636F42A6}"/>
    <cellStyle name="Millares 12 2 4 3 3 3" xfId="7223" xr:uid="{5887891B-B693-4BC5-935F-268C4020BA6F}"/>
    <cellStyle name="Millares 12 2 4 3 4" xfId="3600" xr:uid="{75009680-2956-41BD-81B2-B25FA7A74F34}"/>
    <cellStyle name="Millares 12 2 4 3 5" xfId="5928" xr:uid="{360B0BFD-0964-4C9E-BE09-BFDD420FB058}"/>
    <cellStyle name="Millares 12 2 4 4" xfId="592" xr:uid="{00000000-0005-0000-0000-00004F020000}"/>
    <cellStyle name="Millares 12 2 4 4 2" xfId="3602" xr:uid="{D69BF6EE-A124-4340-9C2A-11FB3605767E}"/>
    <cellStyle name="Millares 12 2 4 4 3" xfId="5930" xr:uid="{5893BE76-B7A1-43E5-A347-465A9C89763A}"/>
    <cellStyle name="Millares 12 2 4 5" xfId="2391" xr:uid="{180A8F83-2199-45F0-BFC0-7944709D1128}"/>
    <cellStyle name="Millares 12 2 4 5 2" xfId="4912" xr:uid="{9078BDBF-6407-4C23-9C02-D3A71384E2E1}"/>
    <cellStyle name="Millares 12 2 4 5 3" xfId="7220" xr:uid="{DD83ECE3-66E8-4C45-A91C-29F36DAE9310}"/>
    <cellStyle name="Millares 12 2 4 6" xfId="3595" xr:uid="{C2651971-9F37-43E2-9558-FE963854D4B6}"/>
    <cellStyle name="Millares 12 2 4 7" xfId="5923" xr:uid="{3B8D8E9D-D13D-49F7-A000-F0A7C2C00F2F}"/>
    <cellStyle name="Millares 12 2 5" xfId="593" xr:uid="{00000000-0005-0000-0000-000050020000}"/>
    <cellStyle name="Millares 12 2 5 2" xfId="594" xr:uid="{00000000-0005-0000-0000-000051020000}"/>
    <cellStyle name="Millares 12 2 5 2 2" xfId="595" xr:uid="{00000000-0005-0000-0000-000052020000}"/>
    <cellStyle name="Millares 12 2 5 2 2 2" xfId="596" xr:uid="{00000000-0005-0000-0000-000053020000}"/>
    <cellStyle name="Millares 12 2 5 2 2 2 2" xfId="3606" xr:uid="{04D0D98A-F166-4637-9938-5DBE61682C5E}"/>
    <cellStyle name="Millares 12 2 5 2 2 2 3" xfId="5934" xr:uid="{2B9C4A64-0D56-433F-B0BF-426FF2DE7E0B}"/>
    <cellStyle name="Millares 12 2 5 2 2 3" xfId="2397" xr:uid="{1A1ADD39-4099-44D0-8D4C-437DF18D09E1}"/>
    <cellStyle name="Millares 12 2 5 2 2 3 2" xfId="4918" xr:uid="{62681E39-F7CD-47E9-830D-915B5F2FC97D}"/>
    <cellStyle name="Millares 12 2 5 2 2 3 3" xfId="7226" xr:uid="{8442090C-A372-4EF2-9409-2D160E0DAEEF}"/>
    <cellStyle name="Millares 12 2 5 2 2 4" xfId="3605" xr:uid="{B83BAB4C-686A-4D0C-A2FB-8D6163913E33}"/>
    <cellStyle name="Millares 12 2 5 2 2 5" xfId="5933" xr:uid="{7B7AB0FC-F5E4-4F31-BA1C-45860C2D75FB}"/>
    <cellStyle name="Millares 12 2 5 2 3" xfId="597" xr:uid="{00000000-0005-0000-0000-000054020000}"/>
    <cellStyle name="Millares 12 2 5 2 3 2" xfId="3607" xr:uid="{C69AAA8D-9AFC-4B5A-B836-FD8A0D7EF6B5}"/>
    <cellStyle name="Millares 12 2 5 2 3 3" xfId="5935" xr:uid="{2290196E-0A26-4758-ADD1-7E76632D43F3}"/>
    <cellStyle name="Millares 12 2 5 2 4" xfId="2396" xr:uid="{210B945F-2F29-4B18-BCF5-3CE0906BE4AB}"/>
    <cellStyle name="Millares 12 2 5 2 4 2" xfId="4917" xr:uid="{6F21BC40-7131-458C-A2EE-277ED31DF1D3}"/>
    <cellStyle name="Millares 12 2 5 2 4 3" xfId="7225" xr:uid="{EB6EA704-DDBD-4204-B31C-4A7ABE29D5AB}"/>
    <cellStyle name="Millares 12 2 5 2 5" xfId="3604" xr:uid="{9D91C13F-D5BE-44BA-803C-74F9407450FC}"/>
    <cellStyle name="Millares 12 2 5 2 6" xfId="5932" xr:uid="{A1B922B1-210A-4E9E-8072-8C56E34782F4}"/>
    <cellStyle name="Millares 12 2 5 3" xfId="598" xr:uid="{00000000-0005-0000-0000-000055020000}"/>
    <cellStyle name="Millares 12 2 5 3 2" xfId="599" xr:uid="{00000000-0005-0000-0000-000056020000}"/>
    <cellStyle name="Millares 12 2 5 3 2 2" xfId="3609" xr:uid="{BA766A6A-2042-40D0-AC0B-9C8409BA4F59}"/>
    <cellStyle name="Millares 12 2 5 3 2 3" xfId="5937" xr:uid="{806D2F2E-A919-468B-9D46-77BBDDB0BD80}"/>
    <cellStyle name="Millares 12 2 5 3 3" xfId="2398" xr:uid="{3E1B599A-7C43-4BD4-A4E6-0CFFB9E9A148}"/>
    <cellStyle name="Millares 12 2 5 3 3 2" xfId="4919" xr:uid="{AB8CE614-959F-4CFC-942D-DAFA2B47FC70}"/>
    <cellStyle name="Millares 12 2 5 3 3 3" xfId="7227" xr:uid="{5F3B9948-FD2E-4D6B-B779-BFC2532F6184}"/>
    <cellStyle name="Millares 12 2 5 3 4" xfId="3608" xr:uid="{57C18F0A-EA90-4168-955C-8F59B6447D72}"/>
    <cellStyle name="Millares 12 2 5 3 5" xfId="5936" xr:uid="{DB453EC4-4DE3-441E-9CB7-1BE9DCD2C802}"/>
    <cellStyle name="Millares 12 2 5 4" xfId="600" xr:uid="{00000000-0005-0000-0000-000057020000}"/>
    <cellStyle name="Millares 12 2 5 4 2" xfId="3610" xr:uid="{BF76C1BF-D8A6-4230-89F7-5EC5EB332F13}"/>
    <cellStyle name="Millares 12 2 5 4 3" xfId="5938" xr:uid="{DF7E6DDF-8537-4534-8160-DA243D7B775A}"/>
    <cellStyle name="Millares 12 2 5 5" xfId="2395" xr:uid="{C107C9B0-6F16-4008-B436-9608B91C9A2F}"/>
    <cellStyle name="Millares 12 2 5 5 2" xfId="4916" xr:uid="{4B24F8C1-0ED0-4354-99E7-DCB7556C2754}"/>
    <cellStyle name="Millares 12 2 5 5 3" xfId="7224" xr:uid="{1FB0FAFE-EEE5-4902-8871-6336FA76A696}"/>
    <cellStyle name="Millares 12 2 5 6" xfId="3603" xr:uid="{B452F1CE-D154-4990-97BF-38D73E6EE4BA}"/>
    <cellStyle name="Millares 12 2 5 7" xfId="5931" xr:uid="{1BA226BD-D4B5-4AB8-BD78-F50726166DF2}"/>
    <cellStyle name="Millares 12 2 6" xfId="601" xr:uid="{00000000-0005-0000-0000-000058020000}"/>
    <cellStyle name="Millares 12 2 6 2" xfId="602" xr:uid="{00000000-0005-0000-0000-000059020000}"/>
    <cellStyle name="Millares 12 2 6 2 2" xfId="603" xr:uid="{00000000-0005-0000-0000-00005A020000}"/>
    <cellStyle name="Millares 12 2 6 2 2 2" xfId="604" xr:uid="{00000000-0005-0000-0000-00005B020000}"/>
    <cellStyle name="Millares 12 2 6 2 2 2 2" xfId="3614" xr:uid="{EB818DC0-1D86-48D5-A9BC-373FF393D8B5}"/>
    <cellStyle name="Millares 12 2 6 2 2 2 3" xfId="5942" xr:uid="{865CDC07-5DF1-48A8-A469-90706E2AB73B}"/>
    <cellStyle name="Millares 12 2 6 2 2 3" xfId="2401" xr:uid="{8BFFE5B8-B63F-40D9-814C-4CD919750781}"/>
    <cellStyle name="Millares 12 2 6 2 2 3 2" xfId="4922" xr:uid="{4D05259C-F879-4959-8204-A74146E880F0}"/>
    <cellStyle name="Millares 12 2 6 2 2 3 3" xfId="7230" xr:uid="{DC203A6B-64C8-4682-B225-811D2BE35F90}"/>
    <cellStyle name="Millares 12 2 6 2 2 4" xfId="3613" xr:uid="{7EFEE618-636F-47D6-8C88-1F6C1D184DF2}"/>
    <cellStyle name="Millares 12 2 6 2 2 5" xfId="5941" xr:uid="{265BC4BA-F69E-40FA-96D5-9EA1012D2D6D}"/>
    <cellStyle name="Millares 12 2 6 2 3" xfId="605" xr:uid="{00000000-0005-0000-0000-00005C020000}"/>
    <cellStyle name="Millares 12 2 6 2 3 2" xfId="3615" xr:uid="{C5DA3E51-1338-475F-A90F-6D0818A54233}"/>
    <cellStyle name="Millares 12 2 6 2 3 3" xfId="5943" xr:uid="{E19EF208-AEED-44BE-ADD6-A33663E27A1E}"/>
    <cellStyle name="Millares 12 2 6 2 4" xfId="2400" xr:uid="{4ECEE8F1-9FCB-4D04-91E8-A9B7021C9B95}"/>
    <cellStyle name="Millares 12 2 6 2 4 2" xfId="4921" xr:uid="{360FE619-CB77-486C-9D27-20E1FD0B9C1B}"/>
    <cellStyle name="Millares 12 2 6 2 4 3" xfId="7229" xr:uid="{049511E2-0269-49C3-9313-67D937A3F810}"/>
    <cellStyle name="Millares 12 2 6 2 5" xfId="3612" xr:uid="{DAC1DD5B-0CED-48F3-8321-29C9939545D0}"/>
    <cellStyle name="Millares 12 2 6 2 6" xfId="5940" xr:uid="{EDD9A6EF-E9F7-4BBC-8DB2-EA591673B80B}"/>
    <cellStyle name="Millares 12 2 6 3" xfId="606" xr:uid="{00000000-0005-0000-0000-00005D020000}"/>
    <cellStyle name="Millares 12 2 6 3 2" xfId="607" xr:uid="{00000000-0005-0000-0000-00005E020000}"/>
    <cellStyle name="Millares 12 2 6 3 2 2" xfId="3617" xr:uid="{874A8800-45EE-4F92-9D95-CEC5E6582CA1}"/>
    <cellStyle name="Millares 12 2 6 3 2 3" xfId="5945" xr:uid="{96B6716C-1305-4687-9300-FA50528A5D36}"/>
    <cellStyle name="Millares 12 2 6 3 3" xfId="2402" xr:uid="{7982F029-1D40-41C5-8C27-A6422DD4AE15}"/>
    <cellStyle name="Millares 12 2 6 3 3 2" xfId="4923" xr:uid="{8303F0BF-795F-4188-BAF7-6D6F38642860}"/>
    <cellStyle name="Millares 12 2 6 3 3 3" xfId="7231" xr:uid="{518B2389-649B-40B7-8AD9-34BC987412EE}"/>
    <cellStyle name="Millares 12 2 6 3 4" xfId="3616" xr:uid="{9103E534-AD89-4C07-82E3-21A4D12D8FFA}"/>
    <cellStyle name="Millares 12 2 6 3 5" xfId="5944" xr:uid="{1C9B9C41-254E-4104-BD51-AEBF8D42AC94}"/>
    <cellStyle name="Millares 12 2 6 4" xfId="608" xr:uid="{00000000-0005-0000-0000-00005F020000}"/>
    <cellStyle name="Millares 12 2 6 4 2" xfId="3618" xr:uid="{1F044D8B-543C-4D02-890D-FD98D58A83AE}"/>
    <cellStyle name="Millares 12 2 6 4 3" xfId="5946" xr:uid="{1D395977-61B1-4204-8E86-B3F2B2143820}"/>
    <cellStyle name="Millares 12 2 6 5" xfId="2399" xr:uid="{E6DFACB2-0B23-4996-81A8-D5429D697329}"/>
    <cellStyle name="Millares 12 2 6 5 2" xfId="4920" xr:uid="{C57012F9-4396-4798-B6DD-B69B20407303}"/>
    <cellStyle name="Millares 12 2 6 5 3" xfId="7228" xr:uid="{9E892237-0851-446E-9EA5-A48860F27E23}"/>
    <cellStyle name="Millares 12 2 6 6" xfId="3611" xr:uid="{5A1BE342-D31B-4D97-9ECF-511C53844309}"/>
    <cellStyle name="Millares 12 2 6 7" xfId="5939" xr:uid="{8BDA9EFF-BB71-4EDB-8F38-C7D2D1550FFD}"/>
    <cellStyle name="Millares 12 2 7" xfId="609" xr:uid="{00000000-0005-0000-0000-000060020000}"/>
    <cellStyle name="Millares 12 2 7 2" xfId="610" xr:uid="{00000000-0005-0000-0000-000061020000}"/>
    <cellStyle name="Millares 12 2 7 2 2" xfId="611" xr:uid="{00000000-0005-0000-0000-000062020000}"/>
    <cellStyle name="Millares 12 2 7 2 2 2" xfId="3621" xr:uid="{0E666080-CF89-4D32-8350-F72F05F48F9C}"/>
    <cellStyle name="Millares 12 2 7 2 2 3" xfId="5949" xr:uid="{1AFB52FE-3F0C-4DE8-A2A7-A01C636B2270}"/>
    <cellStyle name="Millares 12 2 7 2 3" xfId="2404" xr:uid="{EAF11799-902A-4C93-A3FA-223C45854251}"/>
    <cellStyle name="Millares 12 2 7 2 3 2" xfId="4925" xr:uid="{196EE6F5-720E-4446-9E46-7ABC725FDE2B}"/>
    <cellStyle name="Millares 12 2 7 2 3 3" xfId="7233" xr:uid="{98340187-0B06-4794-A4DB-EA4EB01B5FB5}"/>
    <cellStyle name="Millares 12 2 7 2 4" xfId="3620" xr:uid="{C340CCE2-F945-42A7-924A-4639FFD20E56}"/>
    <cellStyle name="Millares 12 2 7 2 5" xfId="5948" xr:uid="{955DA0C7-C472-4BF8-A091-2AD365BA6D3D}"/>
    <cellStyle name="Millares 12 2 7 3" xfId="612" xr:uid="{00000000-0005-0000-0000-000063020000}"/>
    <cellStyle name="Millares 12 2 7 3 2" xfId="3622" xr:uid="{6FD03BE2-96C6-4854-94F0-CD0A537ED105}"/>
    <cellStyle name="Millares 12 2 7 3 3" xfId="5950" xr:uid="{D02A2984-6CF9-44E2-BCFA-BEE72A721D62}"/>
    <cellStyle name="Millares 12 2 7 4" xfId="2403" xr:uid="{27C44415-8997-4523-BB31-00031F3771FB}"/>
    <cellStyle name="Millares 12 2 7 4 2" xfId="4924" xr:uid="{20328736-1896-4E32-B892-1545E30772EF}"/>
    <cellStyle name="Millares 12 2 7 4 3" xfId="7232" xr:uid="{A34C59BE-656A-4E8B-97E1-C169B131C203}"/>
    <cellStyle name="Millares 12 2 7 5" xfId="3619" xr:uid="{4FAB6611-DE61-4208-9878-B06208D639DA}"/>
    <cellStyle name="Millares 12 2 7 6" xfId="5947" xr:uid="{E8861924-6D3B-4B11-A295-B782458D4473}"/>
    <cellStyle name="Millares 12 2 8" xfId="613" xr:uid="{00000000-0005-0000-0000-000064020000}"/>
    <cellStyle name="Millares 12 2 8 2" xfId="614" xr:uid="{00000000-0005-0000-0000-000065020000}"/>
    <cellStyle name="Millares 12 2 8 2 2" xfId="615" xr:uid="{00000000-0005-0000-0000-000066020000}"/>
    <cellStyle name="Millares 12 2 8 2 2 2" xfId="3625" xr:uid="{3AAB4528-AB7A-4BEB-9B2F-95E0BAD8BD98}"/>
    <cellStyle name="Millares 12 2 8 2 2 3" xfId="5953" xr:uid="{3D7B258A-3C87-4E47-BA66-D63610DBE5EB}"/>
    <cellStyle name="Millares 12 2 8 2 3" xfId="2406" xr:uid="{6AE78E3E-2A08-44B8-84CC-B43A4486B5FD}"/>
    <cellStyle name="Millares 12 2 8 2 3 2" xfId="4927" xr:uid="{93845288-C09F-42D0-926A-EE7164397C15}"/>
    <cellStyle name="Millares 12 2 8 2 3 3" xfId="7235" xr:uid="{FE12E6DF-9C17-46B9-840A-7C3763A70254}"/>
    <cellStyle name="Millares 12 2 8 2 4" xfId="3624" xr:uid="{D94A5155-F84E-468A-82FB-673E4D1D18AB}"/>
    <cellStyle name="Millares 12 2 8 2 5" xfId="5952" xr:uid="{D0CF40D3-F78C-405C-A2B8-4E34E7A45D4E}"/>
    <cellStyle name="Millares 12 2 8 3" xfId="616" xr:uid="{00000000-0005-0000-0000-000067020000}"/>
    <cellStyle name="Millares 12 2 8 3 2" xfId="3626" xr:uid="{E6BA5FEE-0CF5-449A-90B7-EC051BC97672}"/>
    <cellStyle name="Millares 12 2 8 3 3" xfId="5954" xr:uid="{4152EFE6-920B-43D3-AEE4-12A66FE61156}"/>
    <cellStyle name="Millares 12 2 8 4" xfId="2405" xr:uid="{223EBBB2-A17C-4292-8793-32CC644E83E2}"/>
    <cellStyle name="Millares 12 2 8 4 2" xfId="4926" xr:uid="{3048224D-8635-4FF1-92BF-30645E2DD09A}"/>
    <cellStyle name="Millares 12 2 8 4 3" xfId="7234" xr:uid="{C11EF693-6040-44C1-8B71-A60FA16FE1BD}"/>
    <cellStyle name="Millares 12 2 8 5" xfId="3623" xr:uid="{F24CB44E-F4EC-4100-B0A6-BD8C833049DD}"/>
    <cellStyle name="Millares 12 2 8 6" xfId="5951" xr:uid="{7C2025CA-8469-4D79-94E5-93413607EB3B}"/>
    <cellStyle name="Millares 12 2 9" xfId="617" xr:uid="{00000000-0005-0000-0000-000068020000}"/>
    <cellStyle name="Millares 12 2 9 2" xfId="618" xr:uid="{00000000-0005-0000-0000-000069020000}"/>
    <cellStyle name="Millares 12 2 9 2 2" xfId="3628" xr:uid="{86B4099A-7ABA-4B02-AF9B-EED19C6673CB}"/>
    <cellStyle name="Millares 12 2 9 2 3" xfId="5956" xr:uid="{E38FBE81-D3DC-4999-B8FD-4C121980154A}"/>
    <cellStyle name="Millares 12 2 9 3" xfId="2407" xr:uid="{AE0BD7E2-846E-4D39-A78C-3A3202AAC7EF}"/>
    <cellStyle name="Millares 12 2 9 3 2" xfId="4928" xr:uid="{95486500-44E2-4C10-B3A4-FAA47FE81A76}"/>
    <cellStyle name="Millares 12 2 9 3 3" xfId="7236" xr:uid="{544BCF93-76F0-4597-A24D-17C0C4945A47}"/>
    <cellStyle name="Millares 12 2 9 4" xfId="3627" xr:uid="{D5C08DB7-B232-444D-9146-B0987DA153CE}"/>
    <cellStyle name="Millares 12 2 9 5" xfId="5955" xr:uid="{E4B9F04D-18A3-4AD9-927A-C0BBF67EB72A}"/>
    <cellStyle name="Millares 12 3" xfId="619" xr:uid="{00000000-0005-0000-0000-00006A020000}"/>
    <cellStyle name="Millares 12 3 2" xfId="620" xr:uid="{00000000-0005-0000-0000-00006B020000}"/>
    <cellStyle name="Millares 12 3 2 2" xfId="621" xr:uid="{00000000-0005-0000-0000-00006C020000}"/>
    <cellStyle name="Millares 12 3 2 2 2" xfId="622" xr:uid="{00000000-0005-0000-0000-00006D020000}"/>
    <cellStyle name="Millares 12 3 2 2 2 2" xfId="623" xr:uid="{00000000-0005-0000-0000-00006E020000}"/>
    <cellStyle name="Millares 12 3 2 2 2 2 2" xfId="3633" xr:uid="{5CE4FB9D-9535-426C-96F2-8003AF154172}"/>
    <cellStyle name="Millares 12 3 2 2 2 2 3" xfId="5961" xr:uid="{D99F6E39-F009-47E1-8AC9-18197DFFD9DD}"/>
    <cellStyle name="Millares 12 3 2 2 2 3" xfId="2411" xr:uid="{870E2682-0C5E-4445-B1B5-0B4631C9CAE3}"/>
    <cellStyle name="Millares 12 3 2 2 2 3 2" xfId="4932" xr:uid="{A33380D0-B64C-446C-8777-52A50E7146D2}"/>
    <cellStyle name="Millares 12 3 2 2 2 3 3" xfId="7240" xr:uid="{DEB40CAB-054A-4E6C-BE0E-BB8FF3BF01CB}"/>
    <cellStyle name="Millares 12 3 2 2 2 4" xfId="3632" xr:uid="{33E6E550-BCD6-4530-85B7-31C77F555A28}"/>
    <cellStyle name="Millares 12 3 2 2 2 5" xfId="5960" xr:uid="{34036491-5873-42CD-B05E-4547E9E468BD}"/>
    <cellStyle name="Millares 12 3 2 2 3" xfId="624" xr:uid="{00000000-0005-0000-0000-00006F020000}"/>
    <cellStyle name="Millares 12 3 2 2 3 2" xfId="3634" xr:uid="{ACA43E6D-F549-48D5-8B96-6118B43E5227}"/>
    <cellStyle name="Millares 12 3 2 2 3 3" xfId="5962" xr:uid="{9E911DA2-4EEC-4B28-A6FA-81E882619351}"/>
    <cellStyle name="Millares 12 3 2 2 4" xfId="2410" xr:uid="{D36BD419-B5D7-4534-99CF-330B36C5B12B}"/>
    <cellStyle name="Millares 12 3 2 2 4 2" xfId="4931" xr:uid="{B351BD9C-7BF7-4369-A4DA-274C792B6392}"/>
    <cellStyle name="Millares 12 3 2 2 4 3" xfId="7239" xr:uid="{418EE3C6-0D59-47A4-8E34-04F4591357A8}"/>
    <cellStyle name="Millares 12 3 2 2 5" xfId="3631" xr:uid="{468B3721-B811-4B65-AD67-332525A1F868}"/>
    <cellStyle name="Millares 12 3 2 2 6" xfId="5959" xr:uid="{21614F4C-965D-4673-85F6-0444252F2AC7}"/>
    <cellStyle name="Millares 12 3 2 3" xfId="625" xr:uid="{00000000-0005-0000-0000-000070020000}"/>
    <cellStyle name="Millares 12 3 2 3 2" xfId="626" xr:uid="{00000000-0005-0000-0000-000071020000}"/>
    <cellStyle name="Millares 12 3 2 3 2 2" xfId="3636" xr:uid="{6F0EC877-5B85-4509-A2DF-0156C86C2094}"/>
    <cellStyle name="Millares 12 3 2 3 2 3" xfId="5964" xr:uid="{39D8C5F4-B9BF-4F24-B63B-F75DC621C96A}"/>
    <cellStyle name="Millares 12 3 2 3 3" xfId="2412" xr:uid="{B57A9B55-1A4F-4020-901C-DA0B35BEF43C}"/>
    <cellStyle name="Millares 12 3 2 3 3 2" xfId="4933" xr:uid="{936D0678-AAD7-400A-9F6D-BE8B154931E2}"/>
    <cellStyle name="Millares 12 3 2 3 3 3" xfId="7241" xr:uid="{6C724F64-F331-47B0-8920-6D17E36FB77E}"/>
    <cellStyle name="Millares 12 3 2 3 4" xfId="3635" xr:uid="{178A92CE-EBB9-45A4-8E09-80D351942DFF}"/>
    <cellStyle name="Millares 12 3 2 3 5" xfId="5963" xr:uid="{CFEFC18C-CA9A-4807-8995-5AFD2DC537B3}"/>
    <cellStyle name="Millares 12 3 2 4" xfId="627" xr:uid="{00000000-0005-0000-0000-000072020000}"/>
    <cellStyle name="Millares 12 3 2 4 2" xfId="3637" xr:uid="{7124EE10-287C-4351-8F31-8825BD9E8BE4}"/>
    <cellStyle name="Millares 12 3 2 4 3" xfId="5965" xr:uid="{DAFD4576-1ACD-4C5F-AE0C-E9BB353A15C5}"/>
    <cellStyle name="Millares 12 3 2 5" xfId="2409" xr:uid="{AA647A29-B03D-4ED2-8381-73ECC3B3E58F}"/>
    <cellStyle name="Millares 12 3 2 5 2" xfId="4930" xr:uid="{4F135D9D-86E1-4091-BAC3-67ADD70A7EDD}"/>
    <cellStyle name="Millares 12 3 2 5 3" xfId="7238" xr:uid="{E1C79243-8E45-42F3-A655-B5565BCA005B}"/>
    <cellStyle name="Millares 12 3 2 6" xfId="3630" xr:uid="{9760E683-E3FE-46B7-932B-45179566DED5}"/>
    <cellStyle name="Millares 12 3 2 7" xfId="5958" xr:uid="{EA39EEFD-D03F-42D1-9267-C48F39CE1F2E}"/>
    <cellStyle name="Millares 12 3 3" xfId="628" xr:uid="{00000000-0005-0000-0000-000073020000}"/>
    <cellStyle name="Millares 12 3 3 2" xfId="629" xr:uid="{00000000-0005-0000-0000-000074020000}"/>
    <cellStyle name="Millares 12 3 3 2 2" xfId="630" xr:uid="{00000000-0005-0000-0000-000075020000}"/>
    <cellStyle name="Millares 12 3 3 2 2 2" xfId="3640" xr:uid="{C37D05A1-76A6-4353-819F-944F30206881}"/>
    <cellStyle name="Millares 12 3 3 2 2 3" xfId="5968" xr:uid="{36FF4250-C004-4C79-AF03-C2437FA0C6C9}"/>
    <cellStyle name="Millares 12 3 3 2 3" xfId="2414" xr:uid="{5FC35A33-44BA-45B0-89FD-EBFFC7AD7B29}"/>
    <cellStyle name="Millares 12 3 3 2 3 2" xfId="4935" xr:uid="{C8520371-25D5-4B32-AB47-19F44A9128E1}"/>
    <cellStyle name="Millares 12 3 3 2 3 3" xfId="7243" xr:uid="{C5E58BC6-1571-40B0-9634-EDD5BACC0CF8}"/>
    <cellStyle name="Millares 12 3 3 2 4" xfId="3639" xr:uid="{C133391F-2902-4826-9E4B-A63A7F635FCF}"/>
    <cellStyle name="Millares 12 3 3 2 5" xfId="5967" xr:uid="{B4CB185F-E1E9-46C3-8197-D97E839EFC74}"/>
    <cellStyle name="Millares 12 3 3 3" xfId="631" xr:uid="{00000000-0005-0000-0000-000076020000}"/>
    <cellStyle name="Millares 12 3 3 3 2" xfId="3641" xr:uid="{5154D74A-6E4B-46BA-801C-7EDA43A0C19D}"/>
    <cellStyle name="Millares 12 3 3 3 3" xfId="5969" xr:uid="{92502C5A-826A-467D-A307-B31B6E399F1B}"/>
    <cellStyle name="Millares 12 3 3 4" xfId="2413" xr:uid="{7B04366F-C17B-431E-9DCB-01C24118E268}"/>
    <cellStyle name="Millares 12 3 3 4 2" xfId="4934" xr:uid="{88D01D12-963D-4671-AB5F-60D9429682EE}"/>
    <cellStyle name="Millares 12 3 3 4 3" xfId="7242" xr:uid="{F98154A4-3541-4954-94F1-6B30F7D942DF}"/>
    <cellStyle name="Millares 12 3 3 5" xfId="3638" xr:uid="{7A43F73E-0A0C-47EA-A516-B32FE0949203}"/>
    <cellStyle name="Millares 12 3 3 6" xfId="5966" xr:uid="{23879644-67E4-4353-8093-B00C4FFFC74A}"/>
    <cellStyle name="Millares 12 3 4" xfId="632" xr:uid="{00000000-0005-0000-0000-000077020000}"/>
    <cellStyle name="Millares 12 3 4 2" xfId="633" xr:uid="{00000000-0005-0000-0000-000078020000}"/>
    <cellStyle name="Millares 12 3 4 2 2" xfId="3643" xr:uid="{A93EAE1C-3BF8-48A1-BA75-3096AE017C35}"/>
    <cellStyle name="Millares 12 3 4 2 3" xfId="5971" xr:uid="{2C38E115-3F7C-4B10-B08F-F2AB3E4ADAC1}"/>
    <cellStyle name="Millares 12 3 4 3" xfId="2415" xr:uid="{5A3AF4D9-C6A4-40AB-AC98-A5CE5D8B0846}"/>
    <cellStyle name="Millares 12 3 4 3 2" xfId="4936" xr:uid="{4380F174-3BF5-4B7A-8353-5C205E97B3B6}"/>
    <cellStyle name="Millares 12 3 4 3 3" xfId="7244" xr:uid="{F230366F-2085-41CB-BF43-547E7FF08FD4}"/>
    <cellStyle name="Millares 12 3 4 4" xfId="3642" xr:uid="{F758FB63-FC73-4F78-98C6-D47DF30AC301}"/>
    <cellStyle name="Millares 12 3 4 5" xfId="5970" xr:uid="{434AF303-97C9-4AFE-B4D2-A23F21D269A1}"/>
    <cellStyle name="Millares 12 3 5" xfId="634" xr:uid="{00000000-0005-0000-0000-000079020000}"/>
    <cellStyle name="Millares 12 3 5 2" xfId="3644" xr:uid="{094F152B-B1BA-4B50-9D09-823201676573}"/>
    <cellStyle name="Millares 12 3 5 3" xfId="5972" xr:uid="{32681DFF-A52E-481D-BEC4-99CAB30C3470}"/>
    <cellStyle name="Millares 12 3 6" xfId="2408" xr:uid="{73580D5C-EF7A-49ED-89C1-21885ABE80E5}"/>
    <cellStyle name="Millares 12 3 6 2" xfId="4929" xr:uid="{BEE7A148-9078-4B47-A860-B02BB8925369}"/>
    <cellStyle name="Millares 12 3 6 3" xfId="7237" xr:uid="{8CA91DBA-8FC6-4A78-ABD1-B8DDA3DE6AF7}"/>
    <cellStyle name="Millares 12 3 7" xfId="3629" xr:uid="{C92606F7-0A0F-4AD3-BF6C-C5F4EE833FF0}"/>
    <cellStyle name="Millares 12 3 8" xfId="5957" xr:uid="{6B6BF2EF-A41C-4932-B63D-989185C9D503}"/>
    <cellStyle name="Millares 12 4" xfId="635" xr:uid="{00000000-0005-0000-0000-00007A020000}"/>
    <cellStyle name="Millares 12 5" xfId="636" xr:uid="{00000000-0005-0000-0000-00007B020000}"/>
    <cellStyle name="Millares 12 5 2" xfId="637" xr:uid="{00000000-0005-0000-0000-00007C020000}"/>
    <cellStyle name="Millares 12 5 2 2" xfId="638" xr:uid="{00000000-0005-0000-0000-00007D020000}"/>
    <cellStyle name="Millares 12 5 2 2 2" xfId="639" xr:uid="{00000000-0005-0000-0000-00007E020000}"/>
    <cellStyle name="Millares 12 5 2 2 2 2" xfId="3648" xr:uid="{37AA711E-9E1E-4CB7-8B53-63D52BD31078}"/>
    <cellStyle name="Millares 12 5 2 2 2 3" xfId="5976" xr:uid="{80BEE247-862E-44FF-8B92-DC587BAE3FD6}"/>
    <cellStyle name="Millares 12 5 2 2 3" xfId="2418" xr:uid="{43C307D5-7B0F-4B6C-B956-FC9D33094367}"/>
    <cellStyle name="Millares 12 5 2 2 3 2" xfId="4939" xr:uid="{D3CCE401-2204-4F66-9E53-B80EDDC6DD76}"/>
    <cellStyle name="Millares 12 5 2 2 3 3" xfId="7247" xr:uid="{12B84B8F-DDB7-4B42-9C79-720E1CC438CC}"/>
    <cellStyle name="Millares 12 5 2 2 4" xfId="3647" xr:uid="{CCE1A67F-0670-433F-9786-9577EFE7DC6A}"/>
    <cellStyle name="Millares 12 5 2 2 5" xfId="5975" xr:uid="{34BDCC77-2A95-431C-9C78-CB679663C31F}"/>
    <cellStyle name="Millares 12 5 2 3" xfId="640" xr:uid="{00000000-0005-0000-0000-00007F020000}"/>
    <cellStyle name="Millares 12 5 2 3 2" xfId="3649" xr:uid="{20B52E08-1FBD-4DB0-99AD-452F388566CD}"/>
    <cellStyle name="Millares 12 5 2 3 3" xfId="5977" xr:uid="{44DB571C-619C-4C2B-8ADC-14A1C125B18F}"/>
    <cellStyle name="Millares 12 5 2 4" xfId="2417" xr:uid="{CC7A8A69-18B5-4B3D-8C8A-8C56CD46E27C}"/>
    <cellStyle name="Millares 12 5 2 4 2" xfId="4938" xr:uid="{40AB2952-EF1D-49FE-A32D-3F78B6392972}"/>
    <cellStyle name="Millares 12 5 2 4 3" xfId="7246" xr:uid="{AF0E81F4-D46E-41BF-8C92-7CB63FDAC18C}"/>
    <cellStyle name="Millares 12 5 2 5" xfId="3646" xr:uid="{E80FFE39-2228-47D4-BF32-D3F48630D2FA}"/>
    <cellStyle name="Millares 12 5 2 6" xfId="5974" xr:uid="{EC6240E1-88F7-4D5D-8533-580C8200BDFF}"/>
    <cellStyle name="Millares 12 5 3" xfId="641" xr:uid="{00000000-0005-0000-0000-000080020000}"/>
    <cellStyle name="Millares 12 5 3 2" xfId="642" xr:uid="{00000000-0005-0000-0000-000081020000}"/>
    <cellStyle name="Millares 12 5 3 2 2" xfId="3651" xr:uid="{954B665A-9543-41D6-8F64-0738DE01D3E6}"/>
    <cellStyle name="Millares 12 5 3 2 3" xfId="5979" xr:uid="{1136F992-6E89-4C66-9C3E-F86D2D50D3AD}"/>
    <cellStyle name="Millares 12 5 3 3" xfId="2419" xr:uid="{3613BE0E-22A2-457D-94C2-F052DA27ACEE}"/>
    <cellStyle name="Millares 12 5 3 3 2" xfId="4940" xr:uid="{2AF3BCB7-0BB5-45DA-AE96-79857C801195}"/>
    <cellStyle name="Millares 12 5 3 3 3" xfId="7248" xr:uid="{3343BCC4-9201-46A6-930B-DDE5819C3BA4}"/>
    <cellStyle name="Millares 12 5 3 4" xfId="3650" xr:uid="{DDD7E3EC-4720-4BCD-A342-735B32854008}"/>
    <cellStyle name="Millares 12 5 3 5" xfId="5978" xr:uid="{71D1E1B7-3BE4-4155-845D-4801DAF7B206}"/>
    <cellStyle name="Millares 12 5 4" xfId="643" xr:uid="{00000000-0005-0000-0000-000082020000}"/>
    <cellStyle name="Millares 12 5 4 2" xfId="3652" xr:uid="{65ADE4F0-09B3-439C-8529-153CDECA0BDD}"/>
    <cellStyle name="Millares 12 5 4 3" xfId="5980" xr:uid="{B8B06421-C960-4C07-A0A4-578D7EBC48F0}"/>
    <cellStyle name="Millares 12 5 5" xfId="2416" xr:uid="{4A67A745-8C77-44DB-8311-81F6F3865E63}"/>
    <cellStyle name="Millares 12 5 5 2" xfId="4937" xr:uid="{12702DE5-9330-4586-BE69-3595A7B33CED}"/>
    <cellStyle name="Millares 12 5 5 3" xfId="7245" xr:uid="{D27785A6-9FEF-4B8B-80B7-F26E1AE13256}"/>
    <cellStyle name="Millares 12 5 6" xfId="3645" xr:uid="{F4F90F79-0BA6-409C-B581-E27ED249A48D}"/>
    <cellStyle name="Millares 12 5 7" xfId="5973" xr:uid="{9304B1FC-5552-4A5F-A489-BD697A856D5B}"/>
    <cellStyle name="Millares 12 6" xfId="644" xr:uid="{00000000-0005-0000-0000-000083020000}"/>
    <cellStyle name="Millares 12 6 2" xfId="645" xr:uid="{00000000-0005-0000-0000-000084020000}"/>
    <cellStyle name="Millares 12 6 2 2" xfId="646" xr:uid="{00000000-0005-0000-0000-000085020000}"/>
    <cellStyle name="Millares 12 6 2 2 2" xfId="647" xr:uid="{00000000-0005-0000-0000-000086020000}"/>
    <cellStyle name="Millares 12 6 2 2 2 2" xfId="3656" xr:uid="{EE94463F-E89A-4302-800B-E2190B649239}"/>
    <cellStyle name="Millares 12 6 2 2 2 3" xfId="5984" xr:uid="{F7FB079E-2B85-44C0-A283-112656A037B8}"/>
    <cellStyle name="Millares 12 6 2 2 3" xfId="2422" xr:uid="{C3983D76-209C-4732-BD14-45FC3B00D5E9}"/>
    <cellStyle name="Millares 12 6 2 2 3 2" xfId="4943" xr:uid="{EE667E96-EEBD-4BBF-B07B-F18AA7E0D4DC}"/>
    <cellStyle name="Millares 12 6 2 2 3 3" xfId="7251" xr:uid="{1BDE64B6-F447-4DA1-B396-BF86AA8ABF9D}"/>
    <cellStyle name="Millares 12 6 2 2 4" xfId="3655" xr:uid="{E633C622-207B-428B-8A55-799455CBE020}"/>
    <cellStyle name="Millares 12 6 2 2 5" xfId="5983" xr:uid="{E2763703-C1E7-44A6-8DBE-420D9F091508}"/>
    <cellStyle name="Millares 12 6 2 3" xfId="648" xr:uid="{00000000-0005-0000-0000-000087020000}"/>
    <cellStyle name="Millares 12 6 2 3 2" xfId="3657" xr:uid="{98046139-BC5E-4FA4-BC27-135801455290}"/>
    <cellStyle name="Millares 12 6 2 3 3" xfId="5985" xr:uid="{157688DC-DD1B-4006-9D1E-D586AD861BA8}"/>
    <cellStyle name="Millares 12 6 2 4" xfId="2421" xr:uid="{17860250-6589-4F06-A146-3F72B9341610}"/>
    <cellStyle name="Millares 12 6 2 4 2" xfId="4942" xr:uid="{F0662197-7D2A-45EB-9152-5A9FF1A8BFAB}"/>
    <cellStyle name="Millares 12 6 2 4 3" xfId="7250" xr:uid="{D8D913F7-122D-40D3-8D44-DD1F25BDF475}"/>
    <cellStyle name="Millares 12 6 2 5" xfId="3654" xr:uid="{9B45417B-C21E-45C6-94FA-06708268236F}"/>
    <cellStyle name="Millares 12 6 2 6" xfId="5982" xr:uid="{3EFDCD01-3A45-4FF7-9315-18A88B27CAF7}"/>
    <cellStyle name="Millares 12 6 3" xfId="649" xr:uid="{00000000-0005-0000-0000-000088020000}"/>
    <cellStyle name="Millares 12 6 3 2" xfId="650" xr:uid="{00000000-0005-0000-0000-000089020000}"/>
    <cellStyle name="Millares 12 6 3 2 2" xfId="3659" xr:uid="{A2914A9C-660B-4AB4-8BCE-C328CCA47DB7}"/>
    <cellStyle name="Millares 12 6 3 2 3" xfId="5987" xr:uid="{DDCDD225-87B0-460A-A0FD-832EF603DE6F}"/>
    <cellStyle name="Millares 12 6 3 3" xfId="2423" xr:uid="{668BEE9C-C600-4B2A-A0F9-39A66EACF04E}"/>
    <cellStyle name="Millares 12 6 3 3 2" xfId="4944" xr:uid="{D64B3275-B21A-408D-95E9-6BB22C0CAF1D}"/>
    <cellStyle name="Millares 12 6 3 3 3" xfId="7252" xr:uid="{E5311747-C519-4755-9C5B-3AAC230D2761}"/>
    <cellStyle name="Millares 12 6 3 4" xfId="3658" xr:uid="{E2A3F3F1-968A-41E2-9853-5D112CEE8A63}"/>
    <cellStyle name="Millares 12 6 3 5" xfId="5986" xr:uid="{E1EE544D-BAA1-4615-8755-AA60A0B85A39}"/>
    <cellStyle name="Millares 12 6 4" xfId="651" xr:uid="{00000000-0005-0000-0000-00008A020000}"/>
    <cellStyle name="Millares 12 6 4 2" xfId="3660" xr:uid="{B89F966D-80B0-4DF2-B4E2-CD2E47D709F1}"/>
    <cellStyle name="Millares 12 6 4 3" xfId="5988" xr:uid="{97B449BE-C215-4A4B-B59F-83BDFDE97BBE}"/>
    <cellStyle name="Millares 12 6 5" xfId="2420" xr:uid="{EEB6C845-8522-4A7F-87FC-408DD38CA3AA}"/>
    <cellStyle name="Millares 12 6 5 2" xfId="4941" xr:uid="{F3E23A0A-BCFF-43E2-8FC0-E33D476F224B}"/>
    <cellStyle name="Millares 12 6 5 3" xfId="7249" xr:uid="{E50547C1-27BC-416A-84FD-14F4B89BF537}"/>
    <cellStyle name="Millares 12 6 6" xfId="3653" xr:uid="{6103FCB2-FE62-4BD0-92E6-4853C1F7D956}"/>
    <cellStyle name="Millares 12 6 7" xfId="5981" xr:uid="{C88DB7F6-0AB1-4D06-8FCC-6B088B403F1F}"/>
    <cellStyle name="Millares 12 7" xfId="652" xr:uid="{00000000-0005-0000-0000-00008B020000}"/>
    <cellStyle name="Millares 12 7 2" xfId="653" xr:uid="{00000000-0005-0000-0000-00008C020000}"/>
    <cellStyle name="Millares 12 7 2 2" xfId="654" xr:uid="{00000000-0005-0000-0000-00008D020000}"/>
    <cellStyle name="Millares 12 7 2 2 2" xfId="655" xr:uid="{00000000-0005-0000-0000-00008E020000}"/>
    <cellStyle name="Millares 12 7 2 2 2 2" xfId="3664" xr:uid="{1AB0D4C4-A4E7-40D7-8068-C085E55928A9}"/>
    <cellStyle name="Millares 12 7 2 2 2 3" xfId="5992" xr:uid="{1857D2F8-40CA-4EDB-A7AD-535F8C7DBDBA}"/>
    <cellStyle name="Millares 12 7 2 2 3" xfId="2426" xr:uid="{FC79EA0F-AD54-4FF2-BF39-CEADBA78C049}"/>
    <cellStyle name="Millares 12 7 2 2 3 2" xfId="4947" xr:uid="{BF0D1BAE-DCF7-43B6-B437-0EED4B8AFF97}"/>
    <cellStyle name="Millares 12 7 2 2 3 3" xfId="7255" xr:uid="{FBBAAF86-477A-4ADA-9432-8DCFAB0D5B80}"/>
    <cellStyle name="Millares 12 7 2 2 4" xfId="3663" xr:uid="{8AB7A25E-33F6-47D5-9519-1B68DA459095}"/>
    <cellStyle name="Millares 12 7 2 2 5" xfId="5991" xr:uid="{6E6AFD45-E419-43BB-88FC-C3AE86AF2DCF}"/>
    <cellStyle name="Millares 12 7 2 3" xfId="656" xr:uid="{00000000-0005-0000-0000-00008F020000}"/>
    <cellStyle name="Millares 12 7 2 3 2" xfId="3665" xr:uid="{767E411F-BE2B-4E9B-9162-35ED766D89F4}"/>
    <cellStyle name="Millares 12 7 2 3 3" xfId="5993" xr:uid="{3CB70FF0-9930-4588-B6B8-AD7ED2942FE7}"/>
    <cellStyle name="Millares 12 7 2 4" xfId="2425" xr:uid="{7199D942-8F04-443F-AA56-BA528FBDDE55}"/>
    <cellStyle name="Millares 12 7 2 4 2" xfId="4946" xr:uid="{CDB7B5A6-7500-4426-A722-BBB6F8921AFE}"/>
    <cellStyle name="Millares 12 7 2 4 3" xfId="7254" xr:uid="{F4CE7009-2A01-4218-B911-669B7B7F12EA}"/>
    <cellStyle name="Millares 12 7 2 5" xfId="3662" xr:uid="{B2841039-20A0-497F-8708-95F8DFCF93A0}"/>
    <cellStyle name="Millares 12 7 2 6" xfId="5990" xr:uid="{6D1367E3-69BD-47B6-8637-A4985A0B3F96}"/>
    <cellStyle name="Millares 12 7 3" xfId="657" xr:uid="{00000000-0005-0000-0000-000090020000}"/>
    <cellStyle name="Millares 12 7 3 2" xfId="658" xr:uid="{00000000-0005-0000-0000-000091020000}"/>
    <cellStyle name="Millares 12 7 3 2 2" xfId="3667" xr:uid="{4711D650-F464-4FD1-9F8B-C1245151329D}"/>
    <cellStyle name="Millares 12 7 3 2 3" xfId="5995" xr:uid="{5EEFE9A9-FBF4-4D04-A2D6-709AA6DE2E46}"/>
    <cellStyle name="Millares 12 7 3 3" xfId="2427" xr:uid="{1380166F-09E7-4032-B1D2-D2742263E61F}"/>
    <cellStyle name="Millares 12 7 3 3 2" xfId="4948" xr:uid="{4209ABD5-BC09-458E-B204-F2344AFB7570}"/>
    <cellStyle name="Millares 12 7 3 3 3" xfId="7256" xr:uid="{AFE96B8B-8906-4AB5-8526-5A0B0165C8A3}"/>
    <cellStyle name="Millares 12 7 3 4" xfId="3666" xr:uid="{6227DC28-DF1B-4294-BCCA-0A1CE17C9720}"/>
    <cellStyle name="Millares 12 7 3 5" xfId="5994" xr:uid="{C5D0929B-88F6-4AC1-96E8-A672BBBC2FC9}"/>
    <cellStyle name="Millares 12 7 4" xfId="659" xr:uid="{00000000-0005-0000-0000-000092020000}"/>
    <cellStyle name="Millares 12 7 4 2" xfId="3668" xr:uid="{51E7B78E-FA35-4430-AD3A-8AAC5B32E42B}"/>
    <cellStyle name="Millares 12 7 4 3" xfId="5996" xr:uid="{04642D70-5906-4E3D-8E1E-44D9861C11A7}"/>
    <cellStyle name="Millares 12 7 5" xfId="2424" xr:uid="{F37022F0-0133-4624-8662-6B0D0DC3F245}"/>
    <cellStyle name="Millares 12 7 5 2" xfId="4945" xr:uid="{2E049638-C882-457E-8483-DC1A0226712A}"/>
    <cellStyle name="Millares 12 7 5 3" xfId="7253" xr:uid="{6DE9B2C5-981F-4CF8-9411-55C9A2E4464F}"/>
    <cellStyle name="Millares 12 7 6" xfId="3661" xr:uid="{F4735EFE-B0D6-4660-83EF-B0F4FC45E0AB}"/>
    <cellStyle name="Millares 12 7 7" xfId="5989" xr:uid="{761A8740-C1EF-4BC5-AAF5-492EBC420A9A}"/>
    <cellStyle name="Millares 12 8" xfId="660" xr:uid="{00000000-0005-0000-0000-000093020000}"/>
    <cellStyle name="Millares 12 8 2" xfId="661" xr:uid="{00000000-0005-0000-0000-000094020000}"/>
    <cellStyle name="Millares 12 8 2 2" xfId="662" xr:uid="{00000000-0005-0000-0000-000095020000}"/>
    <cellStyle name="Millares 12 8 2 2 2" xfId="3670" xr:uid="{BA789A57-8135-412D-8C99-ED3580645EB5}"/>
    <cellStyle name="Millares 12 8 2 2 3" xfId="5998" xr:uid="{1B8A50B4-3208-4A2B-81A3-03F8F8339455}"/>
    <cellStyle name="Millares 12 8 2 3" xfId="2428" xr:uid="{AF2415FA-24DD-437A-BEED-1E737552F4E5}"/>
    <cellStyle name="Millares 12 8 2 3 2" xfId="4949" xr:uid="{4CEC1255-8EC7-4F7E-9770-D92387624504}"/>
    <cellStyle name="Millares 12 8 2 3 3" xfId="7257" xr:uid="{68DAAD99-8475-4675-AD87-CB704C3FB581}"/>
    <cellStyle name="Millares 12 8 2 4" xfId="3669" xr:uid="{4C2048F1-2E89-4F25-B887-CB5C57D167DC}"/>
    <cellStyle name="Millares 12 8 2 5" xfId="5997" xr:uid="{A3439629-40D0-4D1F-96F4-AF12E958A6C5}"/>
    <cellStyle name="Millares 12 9" xfId="663" xr:uid="{00000000-0005-0000-0000-000096020000}"/>
    <cellStyle name="Millares 12 9 2" xfId="2429" xr:uid="{26FD50DD-D49E-408C-828C-0BC7F308AF35}"/>
    <cellStyle name="Millares 13" xfId="664" xr:uid="{00000000-0005-0000-0000-000097020000}"/>
    <cellStyle name="Millares 13 2" xfId="665" xr:uid="{00000000-0005-0000-0000-000098020000}"/>
    <cellStyle name="Millares 13 2 2" xfId="666" xr:uid="{00000000-0005-0000-0000-000099020000}"/>
    <cellStyle name="Millares 13 3" xfId="667" xr:uid="{00000000-0005-0000-0000-00009A020000}"/>
    <cellStyle name="Millares 13 3 2" xfId="2431" xr:uid="{ECDB63A6-24E2-4EAB-AA57-F055AB29FFE3}"/>
    <cellStyle name="Millares 13 4" xfId="668" xr:uid="{00000000-0005-0000-0000-00009B020000}"/>
    <cellStyle name="Millares 13 4 2" xfId="669" xr:uid="{00000000-0005-0000-0000-00009C020000}"/>
    <cellStyle name="Millares 13 4 2 2" xfId="3672" xr:uid="{254AD10C-703C-4041-AB81-F8178A8A80C0}"/>
    <cellStyle name="Millares 13 4 2 3" xfId="6000" xr:uid="{4ED46634-3DEA-4F7D-A8B4-80DA1A88870A}"/>
    <cellStyle name="Millares 13 4 3" xfId="2432" xr:uid="{132FA08B-A5BC-4E6B-9495-52CD1D496556}"/>
    <cellStyle name="Millares 13 4 3 2" xfId="4951" xr:uid="{EC200EB2-7228-475C-A05B-01413FC5ECEF}"/>
    <cellStyle name="Millares 13 4 3 3" xfId="7259" xr:uid="{4C1DD587-0158-4B11-8687-346610E18605}"/>
    <cellStyle name="Millares 13 4 4" xfId="3671" xr:uid="{B6942B63-D712-4A59-B6EA-89BEDA676B52}"/>
    <cellStyle name="Millares 13 4 5" xfId="5999" xr:uid="{709A53A0-B40D-4DF0-8621-80A9416EFFC7}"/>
    <cellStyle name="Millares 13 5" xfId="2430" xr:uid="{B2F5E782-B8C2-4EFC-8E86-934F31C5E263}"/>
    <cellStyle name="Millares 13 5 2" xfId="4950" xr:uid="{31EDD927-1428-4932-A18D-62D8A2F312B5}"/>
    <cellStyle name="Millares 13 5 3" xfId="7258" xr:uid="{4B3BE0CB-0F02-42F0-872A-6C26602BCD40}"/>
    <cellStyle name="Millares 14" xfId="670" xr:uid="{00000000-0005-0000-0000-00009D020000}"/>
    <cellStyle name="Millares 14 2" xfId="671" xr:uid="{00000000-0005-0000-0000-00009E020000}"/>
    <cellStyle name="Millares 14 2 2" xfId="672" xr:uid="{00000000-0005-0000-0000-00009F020000}"/>
    <cellStyle name="Millares 14 2 2 2" xfId="673" xr:uid="{00000000-0005-0000-0000-0000A0020000}"/>
    <cellStyle name="Millares 14 2 2 2 2" xfId="674" xr:uid="{00000000-0005-0000-0000-0000A1020000}"/>
    <cellStyle name="Millares 14 2 2 2 2 2" xfId="3676" xr:uid="{CA418F4D-B8DB-4E9B-AA1D-3DD09F6DF121}"/>
    <cellStyle name="Millares 14 2 2 2 2 3" xfId="6004" xr:uid="{9D4B84DE-36A5-4092-B964-CD195D09E6EE}"/>
    <cellStyle name="Millares 14 2 2 2 3" xfId="2436" xr:uid="{E701B32F-5378-4E12-91F5-80DF85FF6FA6}"/>
    <cellStyle name="Millares 14 2 2 2 3 2" xfId="4955" xr:uid="{D8D0D77D-5A56-4CF0-804F-EC529F441F44}"/>
    <cellStyle name="Millares 14 2 2 2 3 3" xfId="7263" xr:uid="{3179E973-4F1E-4EFC-A568-B075FFE2DDDD}"/>
    <cellStyle name="Millares 14 2 2 2 4" xfId="3675" xr:uid="{85618F38-466D-4567-9933-40AC8C09E054}"/>
    <cellStyle name="Millares 14 2 2 2 5" xfId="6003" xr:uid="{CAB3B0F2-15EC-4FEE-9089-2793108E285C}"/>
    <cellStyle name="Millares 14 2 2 3" xfId="675" xr:uid="{00000000-0005-0000-0000-0000A2020000}"/>
    <cellStyle name="Millares 14 2 2 3 2" xfId="3677" xr:uid="{FD2D73F6-C909-46A0-B83A-EF38E536F8BB}"/>
    <cellStyle name="Millares 14 2 2 3 3" xfId="6005" xr:uid="{E51CEE29-60A4-49E8-B417-769C93D412F0}"/>
    <cellStyle name="Millares 14 2 2 4" xfId="2435" xr:uid="{30C89C85-DF94-4B8B-A231-DFF65668A0D5}"/>
    <cellStyle name="Millares 14 2 2 4 2" xfId="4954" xr:uid="{24F8E58C-7842-4FE3-A820-482FDF8A146C}"/>
    <cellStyle name="Millares 14 2 2 4 3" xfId="7262" xr:uid="{EB0C5880-003E-471D-9F4F-BC73FE8C5654}"/>
    <cellStyle name="Millares 14 2 2 5" xfId="3674" xr:uid="{E727B95B-D7BB-487B-9ED3-C8A594857DCA}"/>
    <cellStyle name="Millares 14 2 2 6" xfId="6002" xr:uid="{D4822CC5-BEC1-41F4-9AA3-09BCA9262F40}"/>
    <cellStyle name="Millares 14 2 3" xfId="676" xr:uid="{00000000-0005-0000-0000-0000A3020000}"/>
    <cellStyle name="Millares 14 2 3 2" xfId="677" xr:uid="{00000000-0005-0000-0000-0000A4020000}"/>
    <cellStyle name="Millares 14 2 3 2 2" xfId="3679" xr:uid="{2D183CB0-E430-42A9-A764-5868F7653C5E}"/>
    <cellStyle name="Millares 14 2 3 2 3" xfId="6007" xr:uid="{C315CBA8-7421-4F39-91DA-C7C430EF385C}"/>
    <cellStyle name="Millares 14 2 3 3" xfId="2437" xr:uid="{5A889BB3-B0A4-49FB-AEDA-0F1B4EE9FEEB}"/>
    <cellStyle name="Millares 14 2 3 3 2" xfId="4956" xr:uid="{1CD65391-210D-46AA-9E38-75E597842B55}"/>
    <cellStyle name="Millares 14 2 3 3 3" xfId="7264" xr:uid="{FFB01689-8218-4AE2-A734-4C4E077D1E90}"/>
    <cellStyle name="Millares 14 2 3 4" xfId="3678" xr:uid="{1C49F4DE-1339-48CD-8A97-70CA5B52AC2F}"/>
    <cellStyle name="Millares 14 2 3 5" xfId="6006" xr:uid="{EA59D8CB-C81D-43C3-A909-81A4B492A3A0}"/>
    <cellStyle name="Millares 14 2 4" xfId="678" xr:uid="{00000000-0005-0000-0000-0000A5020000}"/>
    <cellStyle name="Millares 14 2 4 2" xfId="3680" xr:uid="{8D22F9A2-06C8-400B-9F54-25F94B48968D}"/>
    <cellStyle name="Millares 14 2 4 3" xfId="6008" xr:uid="{0761F9AA-A83E-4DF4-B160-4E1CAB072D5D}"/>
    <cellStyle name="Millares 14 2 5" xfId="2434" xr:uid="{F3710BEC-BA71-45E3-833C-EEFD780365BA}"/>
    <cellStyle name="Millares 14 2 5 2" xfId="4953" xr:uid="{4E24CE27-35F7-4830-8E33-10652B2A2041}"/>
    <cellStyle name="Millares 14 2 5 3" xfId="7261" xr:uid="{036C6616-0409-4EFC-9165-44A18137945C}"/>
    <cellStyle name="Millares 14 2 6" xfId="3673" xr:uid="{559478D6-99D1-4B96-BF82-E645D7358730}"/>
    <cellStyle name="Millares 14 2 7" xfId="6001" xr:uid="{1B446710-0EB3-4547-8D04-E65B744EC792}"/>
    <cellStyle name="Millares 14 3" xfId="679" xr:uid="{00000000-0005-0000-0000-0000A6020000}"/>
    <cellStyle name="Millares 14 3 2" xfId="680" xr:uid="{00000000-0005-0000-0000-0000A7020000}"/>
    <cellStyle name="Millares 14 3 2 2" xfId="681" xr:uid="{00000000-0005-0000-0000-0000A8020000}"/>
    <cellStyle name="Millares 14 3 2 2 2" xfId="682" xr:uid="{00000000-0005-0000-0000-0000A9020000}"/>
    <cellStyle name="Millares 14 3 2 2 2 2" xfId="3684" xr:uid="{C8577EBD-0E81-4AB5-B40E-F6C7833A1AB8}"/>
    <cellStyle name="Millares 14 3 2 2 2 3" xfId="6012" xr:uid="{34041368-D039-42D5-8FD2-1CC2F701F254}"/>
    <cellStyle name="Millares 14 3 2 2 3" xfId="2440" xr:uid="{7A30CAE3-B50F-4955-A46B-E3B0A923F884}"/>
    <cellStyle name="Millares 14 3 2 2 3 2" xfId="4959" xr:uid="{09BEBA09-7FB3-4449-BE66-34716ABB224E}"/>
    <cellStyle name="Millares 14 3 2 2 3 3" xfId="7267" xr:uid="{81A88743-238C-4748-B3DC-0A100E8760BC}"/>
    <cellStyle name="Millares 14 3 2 2 4" xfId="3683" xr:uid="{203AE809-CEEF-41DF-A563-7E129A8A3E59}"/>
    <cellStyle name="Millares 14 3 2 2 5" xfId="6011" xr:uid="{7F30C759-0CC0-419F-AFCB-FC2E8FB34810}"/>
    <cellStyle name="Millares 14 3 2 3" xfId="683" xr:uid="{00000000-0005-0000-0000-0000AA020000}"/>
    <cellStyle name="Millares 14 3 2 3 2" xfId="3685" xr:uid="{80138EF9-B7BD-4025-92E4-0C31DC6A2F58}"/>
    <cellStyle name="Millares 14 3 2 3 3" xfId="6013" xr:uid="{D62A1D59-92D1-4A83-89E0-24F821C49D09}"/>
    <cellStyle name="Millares 14 3 2 4" xfId="2439" xr:uid="{BC6DA6F3-4D89-4FE1-90A0-B1B65E3659C3}"/>
    <cellStyle name="Millares 14 3 2 4 2" xfId="4958" xr:uid="{EE8BCCB3-6EE3-46F5-A8DE-F56FE90E3C50}"/>
    <cellStyle name="Millares 14 3 2 4 3" xfId="7266" xr:uid="{E5D17F44-FC50-4011-A7AF-E85A0F6B1A2B}"/>
    <cellStyle name="Millares 14 3 2 5" xfId="3682" xr:uid="{E3722000-7D5D-43D4-89DF-AD34E673F160}"/>
    <cellStyle name="Millares 14 3 2 6" xfId="6010" xr:uid="{B4287648-642F-4DC3-BC37-42E80E8BC421}"/>
    <cellStyle name="Millares 14 3 3" xfId="684" xr:uid="{00000000-0005-0000-0000-0000AB020000}"/>
    <cellStyle name="Millares 14 3 3 2" xfId="685" xr:uid="{00000000-0005-0000-0000-0000AC020000}"/>
    <cellStyle name="Millares 14 3 3 2 2" xfId="3687" xr:uid="{0EA67ECE-9300-4DD9-996F-186A999F675B}"/>
    <cellStyle name="Millares 14 3 3 2 3" xfId="6015" xr:uid="{F49D765A-6267-4DE7-A4D5-16FFD22BE37D}"/>
    <cellStyle name="Millares 14 3 3 3" xfId="2441" xr:uid="{B4404C66-8286-4D85-BA2B-5166D91F443C}"/>
    <cellStyle name="Millares 14 3 3 3 2" xfId="4960" xr:uid="{479E1F10-41F0-439D-8B7E-A841A7B52FFE}"/>
    <cellStyle name="Millares 14 3 3 3 3" xfId="7268" xr:uid="{130C7FAB-17E3-4232-BFCD-9DCC3B814A44}"/>
    <cellStyle name="Millares 14 3 3 4" xfId="3686" xr:uid="{2D2A9AF3-7D9A-45AC-8320-B07E1198103C}"/>
    <cellStyle name="Millares 14 3 3 5" xfId="6014" xr:uid="{99939981-B837-4D6E-92FE-E3CC798BCD2F}"/>
    <cellStyle name="Millares 14 3 4" xfId="686" xr:uid="{00000000-0005-0000-0000-0000AD020000}"/>
    <cellStyle name="Millares 14 3 4 2" xfId="3688" xr:uid="{6DB5E980-5636-42E1-9605-B0F38BF02682}"/>
    <cellStyle name="Millares 14 3 4 3" xfId="6016" xr:uid="{5415BA78-B213-42B4-A462-36711A597959}"/>
    <cellStyle name="Millares 14 3 5" xfId="2438" xr:uid="{81CA7C94-A79B-42AF-9745-D65E78F770F8}"/>
    <cellStyle name="Millares 14 3 5 2" xfId="4957" xr:uid="{74F68510-34BE-4FDF-B997-C2474B85C033}"/>
    <cellStyle name="Millares 14 3 5 3" xfId="7265" xr:uid="{A5A9E833-7D1A-4FC1-BDBC-96E74E6C6B6D}"/>
    <cellStyle name="Millares 14 3 6" xfId="3681" xr:uid="{26F4B70C-5741-430F-9EE9-CEC304083755}"/>
    <cellStyle name="Millares 14 3 7" xfId="6009" xr:uid="{B5533908-518F-477D-AC68-FB83FDAED5F5}"/>
    <cellStyle name="Millares 14 4" xfId="687" xr:uid="{00000000-0005-0000-0000-0000AE020000}"/>
    <cellStyle name="Millares 14 4 2" xfId="688" xr:uid="{00000000-0005-0000-0000-0000AF020000}"/>
    <cellStyle name="Millares 14 4 2 2" xfId="689" xr:uid="{00000000-0005-0000-0000-0000B0020000}"/>
    <cellStyle name="Millares 14 4 2 2 2" xfId="690" xr:uid="{00000000-0005-0000-0000-0000B1020000}"/>
    <cellStyle name="Millares 14 4 2 2 2 2" xfId="3692" xr:uid="{8844ADA4-D5F8-49A3-9E00-F7C1C9B80BFF}"/>
    <cellStyle name="Millares 14 4 2 2 2 3" xfId="6020" xr:uid="{CAF0AF02-F139-4AEA-9C3A-DFB653BC15FB}"/>
    <cellStyle name="Millares 14 4 2 2 3" xfId="2444" xr:uid="{5347BA23-D5CB-44DB-AFB6-824696B1E37B}"/>
    <cellStyle name="Millares 14 4 2 2 3 2" xfId="4963" xr:uid="{37E59ABB-AD57-4282-88F6-0915438A3E99}"/>
    <cellStyle name="Millares 14 4 2 2 3 3" xfId="7271" xr:uid="{FED0F4B4-6616-4BDE-AB1C-21F1E4F18351}"/>
    <cellStyle name="Millares 14 4 2 2 4" xfId="3691" xr:uid="{A7029115-864B-4CB9-81E0-1A706772C860}"/>
    <cellStyle name="Millares 14 4 2 2 5" xfId="6019" xr:uid="{BF3BB8AA-C856-4909-8D01-DFAAA7A955BA}"/>
    <cellStyle name="Millares 14 4 2 3" xfId="691" xr:uid="{00000000-0005-0000-0000-0000B2020000}"/>
    <cellStyle name="Millares 14 4 2 3 2" xfId="3693" xr:uid="{8A253672-7C89-41C2-95B3-EBCC53686779}"/>
    <cellStyle name="Millares 14 4 2 3 3" xfId="6021" xr:uid="{90787FA2-DC54-456E-ABA3-3002EA41623F}"/>
    <cellStyle name="Millares 14 4 2 4" xfId="2443" xr:uid="{BCACE9BA-4A8B-4AF8-8184-497C16831ADF}"/>
    <cellStyle name="Millares 14 4 2 4 2" xfId="4962" xr:uid="{5EA00013-237C-43E2-8C45-15217E27F55E}"/>
    <cellStyle name="Millares 14 4 2 4 3" xfId="7270" xr:uid="{CC60D6D3-8EB1-4E83-91C0-09EE82553E38}"/>
    <cellStyle name="Millares 14 4 2 5" xfId="3690" xr:uid="{3C4543B2-8B6F-4F97-B888-184023679ABD}"/>
    <cellStyle name="Millares 14 4 2 6" xfId="6018" xr:uid="{CD1A2B88-EAA5-4CB3-9670-BF8F47B894E9}"/>
    <cellStyle name="Millares 14 4 3" xfId="692" xr:uid="{00000000-0005-0000-0000-0000B3020000}"/>
    <cellStyle name="Millares 14 4 3 2" xfId="693" xr:uid="{00000000-0005-0000-0000-0000B4020000}"/>
    <cellStyle name="Millares 14 4 3 2 2" xfId="3695" xr:uid="{2984D978-E0C8-49A6-AFAB-2FF00C6592AD}"/>
    <cellStyle name="Millares 14 4 3 2 3" xfId="6023" xr:uid="{5D535335-541B-44A7-AFBC-ACD5CA3692B0}"/>
    <cellStyle name="Millares 14 4 3 3" xfId="2445" xr:uid="{1AC786E7-AA92-42D6-97B0-82E2AA55FFF1}"/>
    <cellStyle name="Millares 14 4 3 3 2" xfId="4964" xr:uid="{88706EAC-557F-4005-BF93-338A66ED0E46}"/>
    <cellStyle name="Millares 14 4 3 3 3" xfId="7272" xr:uid="{5DD4F876-B33E-49B6-B171-C52212FA4AA9}"/>
    <cellStyle name="Millares 14 4 3 4" xfId="3694" xr:uid="{98FF0927-0EE6-453B-8268-8AA8BCBD5CED}"/>
    <cellStyle name="Millares 14 4 3 5" xfId="6022" xr:uid="{0970998F-0FCF-462C-ACA2-4FC4BF11EF3C}"/>
    <cellStyle name="Millares 14 4 4" xfId="694" xr:uid="{00000000-0005-0000-0000-0000B5020000}"/>
    <cellStyle name="Millares 14 4 4 2" xfId="3696" xr:uid="{8FDF57F7-A1F7-436F-A38A-192479551A79}"/>
    <cellStyle name="Millares 14 4 4 3" xfId="6024" xr:uid="{4B08C836-B195-49F8-A43C-4733A5ED4090}"/>
    <cellStyle name="Millares 14 4 5" xfId="2442" xr:uid="{CDEEB513-ECF8-43C0-833F-AE5FEF31E39C}"/>
    <cellStyle name="Millares 14 4 5 2" xfId="4961" xr:uid="{CE998299-B2F8-41C4-974B-60C7D01DE08D}"/>
    <cellStyle name="Millares 14 4 5 3" xfId="7269" xr:uid="{57D3A29B-336A-4C17-B73E-0E56A6D87F69}"/>
    <cellStyle name="Millares 14 4 6" xfId="3689" xr:uid="{698B196B-8318-41DC-8370-3FDF845947C8}"/>
    <cellStyle name="Millares 14 4 7" xfId="6017" xr:uid="{0CBC48D0-4FB5-4EC5-9E59-933B689A4B67}"/>
    <cellStyle name="Millares 14 5" xfId="695" xr:uid="{00000000-0005-0000-0000-0000B6020000}"/>
    <cellStyle name="Millares 14 5 2" xfId="696" xr:uid="{00000000-0005-0000-0000-0000B7020000}"/>
    <cellStyle name="Millares 14 5 2 2" xfId="697" xr:uid="{00000000-0005-0000-0000-0000B8020000}"/>
    <cellStyle name="Millares 14 5 2 2 2" xfId="3699" xr:uid="{D23A8656-5FEC-4C8F-9F3A-CB9E6AE1F013}"/>
    <cellStyle name="Millares 14 5 2 2 3" xfId="6027" xr:uid="{A58E7207-8A5E-4ABD-A6DA-2DF012700FDB}"/>
    <cellStyle name="Millares 14 5 2 3" xfId="2447" xr:uid="{04AE45E4-DFD6-44DC-A8CC-128DB9169870}"/>
    <cellStyle name="Millares 14 5 2 3 2" xfId="4966" xr:uid="{9E3E7E82-1631-4427-A623-3B6D78D5A58A}"/>
    <cellStyle name="Millares 14 5 2 3 3" xfId="7274" xr:uid="{8A062771-C781-43EB-BFF8-6A9F9B07B368}"/>
    <cellStyle name="Millares 14 5 2 4" xfId="3698" xr:uid="{F8C63F0B-2D13-49E7-BB39-B6EC45A0A029}"/>
    <cellStyle name="Millares 14 5 2 5" xfId="6026" xr:uid="{7D1B39DA-7C42-4EB3-9531-34146ED2E0A2}"/>
    <cellStyle name="Millares 14 5 3" xfId="698" xr:uid="{00000000-0005-0000-0000-0000B9020000}"/>
    <cellStyle name="Millares 14 5 3 2" xfId="3700" xr:uid="{05EE2EC3-E6CE-46B7-8D7E-68ABA2F286CF}"/>
    <cellStyle name="Millares 14 5 3 3" xfId="6028" xr:uid="{2EF42169-ED6F-4425-A8E7-0EBDE5584239}"/>
    <cellStyle name="Millares 14 5 4" xfId="2446" xr:uid="{1725C580-1D51-4943-BF62-8148A401513E}"/>
    <cellStyle name="Millares 14 5 4 2" xfId="4965" xr:uid="{452D5EA2-8688-4018-9824-404CC465890A}"/>
    <cellStyle name="Millares 14 5 4 3" xfId="7273" xr:uid="{DA6F0938-94B9-4F02-B2C4-434C19321EE3}"/>
    <cellStyle name="Millares 14 5 5" xfId="3697" xr:uid="{24E8B9CB-7F4B-4CAD-BB45-A0AE95B820AE}"/>
    <cellStyle name="Millares 14 5 6" xfId="6025" xr:uid="{5D4000CC-2EA9-4DA5-9653-6826240C7A2B}"/>
    <cellStyle name="Millares 14 6" xfId="699" xr:uid="{00000000-0005-0000-0000-0000BA020000}"/>
    <cellStyle name="Millares 14 6 2" xfId="700" xr:uid="{00000000-0005-0000-0000-0000BB020000}"/>
    <cellStyle name="Millares 14 6 2 2" xfId="701" xr:uid="{00000000-0005-0000-0000-0000BC020000}"/>
    <cellStyle name="Millares 14 6 2 2 2" xfId="3703" xr:uid="{044DAAFF-40E7-4AC8-9563-9128CD1816FB}"/>
    <cellStyle name="Millares 14 6 2 2 3" xfId="6031" xr:uid="{6033EA0D-28E7-4572-84EB-BE85136E1C62}"/>
    <cellStyle name="Millares 14 6 2 3" xfId="2449" xr:uid="{8168262E-1930-4955-9A13-7CAF019AA7D2}"/>
    <cellStyle name="Millares 14 6 2 3 2" xfId="4968" xr:uid="{4D72961D-C5BA-40F9-8E88-437ED4C23B21}"/>
    <cellStyle name="Millares 14 6 2 3 3" xfId="7276" xr:uid="{0FD5F62D-0DDE-4D86-AEF9-7CE7A17CF2C9}"/>
    <cellStyle name="Millares 14 6 2 4" xfId="3702" xr:uid="{34B0AD8F-D388-4425-8B27-97274F044CF6}"/>
    <cellStyle name="Millares 14 6 2 5" xfId="6030" xr:uid="{9FDEB011-39F0-42A8-A414-08A25234066A}"/>
    <cellStyle name="Millares 14 6 3" xfId="702" xr:uid="{00000000-0005-0000-0000-0000BD020000}"/>
    <cellStyle name="Millares 14 6 3 2" xfId="3704" xr:uid="{958FD9E4-5B0A-441C-A2D4-864D817E6232}"/>
    <cellStyle name="Millares 14 6 3 3" xfId="6032" xr:uid="{2EA20CE5-7A08-4174-9410-71A947CC4B8A}"/>
    <cellStyle name="Millares 14 6 4" xfId="2448" xr:uid="{19C2A454-3B61-46C1-AB79-F8C5885AA0A4}"/>
    <cellStyle name="Millares 14 6 4 2" xfId="4967" xr:uid="{FCD83CB8-A2D3-44CF-8F96-F301E5C109C8}"/>
    <cellStyle name="Millares 14 6 4 3" xfId="7275" xr:uid="{3A725F0D-A828-46F5-AD7D-BBDB5E020DA0}"/>
    <cellStyle name="Millares 14 6 5" xfId="3701" xr:uid="{4D4291C7-CC52-4D8B-B643-DDEE1A76B46A}"/>
    <cellStyle name="Millares 14 6 6" xfId="6029" xr:uid="{113F091C-AED4-4C46-AEA8-2161CA3A5937}"/>
    <cellStyle name="Millares 14 7" xfId="703" xr:uid="{00000000-0005-0000-0000-0000BE020000}"/>
    <cellStyle name="Millares 14 7 2" xfId="704" xr:uid="{00000000-0005-0000-0000-0000BF020000}"/>
    <cellStyle name="Millares 14 7 2 2" xfId="3706" xr:uid="{BC94F476-616B-46EA-B739-34885552809A}"/>
    <cellStyle name="Millares 14 7 2 3" xfId="6034" xr:uid="{9A0A7768-D175-4B5A-A187-E89750BB530F}"/>
    <cellStyle name="Millares 14 7 3" xfId="2450" xr:uid="{B9800068-7C61-4750-ADA2-958EC0E403A8}"/>
    <cellStyle name="Millares 14 7 3 2" xfId="4969" xr:uid="{CB259E2D-15E8-42A3-9D85-F0EE82ACACCA}"/>
    <cellStyle name="Millares 14 7 3 3" xfId="7277" xr:uid="{99559CC1-2F57-4A84-A5D2-4715B38DDB56}"/>
    <cellStyle name="Millares 14 7 4" xfId="3705" xr:uid="{3EA185B3-8599-4D91-862C-970C463B5ACD}"/>
    <cellStyle name="Millares 14 7 5" xfId="6033" xr:uid="{F6485282-3762-4E26-81FB-32A98C6847C6}"/>
    <cellStyle name="Millares 14 8" xfId="2433" xr:uid="{8BD58831-5F36-419E-BC2B-790A7F157999}"/>
    <cellStyle name="Millares 14 8 2" xfId="4952" xr:uid="{A865CF42-3557-4F0D-A980-EAC1FCB73993}"/>
    <cellStyle name="Millares 14 8 3" xfId="7260" xr:uid="{24D25CF0-C507-4AC1-BBC8-3EDE948A01F7}"/>
    <cellStyle name="Millares 15" xfId="705" xr:uid="{00000000-0005-0000-0000-0000C0020000}"/>
    <cellStyle name="Millares 15 2" xfId="706" xr:uid="{00000000-0005-0000-0000-0000C1020000}"/>
    <cellStyle name="Millares 15 2 2" xfId="707" xr:uid="{00000000-0005-0000-0000-0000C2020000}"/>
    <cellStyle name="Millares 15 2 2 2" xfId="708" xr:uid="{00000000-0005-0000-0000-0000C3020000}"/>
    <cellStyle name="Millares 15 2 2 2 2" xfId="709" xr:uid="{00000000-0005-0000-0000-0000C4020000}"/>
    <cellStyle name="Millares 15 2 2 2 2 2" xfId="3710" xr:uid="{7969BB95-A112-4889-B19C-9067FDF7F0E2}"/>
    <cellStyle name="Millares 15 2 2 2 2 3" xfId="6038" xr:uid="{22376EE5-7EB1-49C4-8813-F09ACC9EA5B6}"/>
    <cellStyle name="Millares 15 2 2 2 3" xfId="2454" xr:uid="{D38E0ACD-C3BC-48A8-A74C-F7CBEE886DCE}"/>
    <cellStyle name="Millares 15 2 2 2 3 2" xfId="4972" xr:uid="{5945714D-A25D-4197-B9C6-BA89CD267460}"/>
    <cellStyle name="Millares 15 2 2 2 3 3" xfId="7280" xr:uid="{EF6C8603-05A9-437B-8F2E-C8EED6600373}"/>
    <cellStyle name="Millares 15 2 2 2 4" xfId="3709" xr:uid="{6F0E1F83-F2CC-4AEC-A87B-62C15F4F22CC}"/>
    <cellStyle name="Millares 15 2 2 2 5" xfId="6037" xr:uid="{3070F541-E6C2-40F3-B299-C43E94D51CE7}"/>
    <cellStyle name="Millares 15 2 2 3" xfId="710" xr:uid="{00000000-0005-0000-0000-0000C5020000}"/>
    <cellStyle name="Millares 15 2 2 3 2" xfId="3711" xr:uid="{6DDEC083-B2B6-439D-9773-2DE94DF92D93}"/>
    <cellStyle name="Millares 15 2 2 3 3" xfId="6039" xr:uid="{F46D3373-4FB4-4FDB-8F71-3EDC6C956820}"/>
    <cellStyle name="Millares 15 2 2 4" xfId="2453" xr:uid="{231FDE13-417C-409E-B54E-E7B9D70E61BB}"/>
    <cellStyle name="Millares 15 2 2 4 2" xfId="4971" xr:uid="{BD2A16EC-A12E-41BB-9866-A946744460D9}"/>
    <cellStyle name="Millares 15 2 2 4 3" xfId="7279" xr:uid="{8D34CB9D-DA75-4264-94BF-8B18704CBBBB}"/>
    <cellStyle name="Millares 15 2 2 5" xfId="3708" xr:uid="{14657225-C445-47C4-9E77-3BCC57F428BC}"/>
    <cellStyle name="Millares 15 2 2 6" xfId="6036" xr:uid="{0A52540C-7CB3-4BDA-962D-5D651F2374AC}"/>
    <cellStyle name="Millares 15 2 3" xfId="711" xr:uid="{00000000-0005-0000-0000-0000C6020000}"/>
    <cellStyle name="Millares 15 2 3 2" xfId="712" xr:uid="{00000000-0005-0000-0000-0000C7020000}"/>
    <cellStyle name="Millares 15 2 3 2 2" xfId="3713" xr:uid="{E3865896-D8DA-498D-9AA9-C79B7E41A325}"/>
    <cellStyle name="Millares 15 2 3 2 3" xfId="6041" xr:uid="{E059D58D-9EE6-48D8-9A26-D726EBBE037F}"/>
    <cellStyle name="Millares 15 2 3 3" xfId="2455" xr:uid="{76092067-74D3-402D-BB92-20007C99DEE9}"/>
    <cellStyle name="Millares 15 2 3 3 2" xfId="4973" xr:uid="{3FEE8B72-C294-403E-AF73-369C73419072}"/>
    <cellStyle name="Millares 15 2 3 3 3" xfId="7281" xr:uid="{E6AE40F3-3949-411C-9C0F-B1FF5CEC3003}"/>
    <cellStyle name="Millares 15 2 3 4" xfId="3712" xr:uid="{E2D3CF2E-210B-4061-ADD5-921E48AE7713}"/>
    <cellStyle name="Millares 15 2 3 5" xfId="6040" xr:uid="{1792EBD0-0159-455B-8E55-EAC06EFC073B}"/>
    <cellStyle name="Millares 15 2 4" xfId="713" xr:uid="{00000000-0005-0000-0000-0000C8020000}"/>
    <cellStyle name="Millares 15 2 4 2" xfId="3714" xr:uid="{4114C69F-C783-494D-B019-FA8663A00080}"/>
    <cellStyle name="Millares 15 2 4 3" xfId="6042" xr:uid="{460C1016-DD96-4BF8-BEDB-B9E4B27293C5}"/>
    <cellStyle name="Millares 15 2 5" xfId="2452" xr:uid="{8FB8B06F-34A0-4727-9109-8ADF1B73BE60}"/>
    <cellStyle name="Millares 15 2 5 2" xfId="4970" xr:uid="{33EAD994-9E7A-4378-AA25-48E080D5F9E7}"/>
    <cellStyle name="Millares 15 2 5 3" xfId="7278" xr:uid="{AD8A3BF0-1C20-4583-B8CD-02AB9EF22B1B}"/>
    <cellStyle name="Millares 15 2 6" xfId="3707" xr:uid="{4BA8C3C4-C792-458A-ADA0-75D2E4EC0FFF}"/>
    <cellStyle name="Millares 15 2 7" xfId="6035" xr:uid="{E6204C54-4CFB-41E4-B565-973858974ED5}"/>
    <cellStyle name="Millares 15 3" xfId="714" xr:uid="{00000000-0005-0000-0000-0000C9020000}"/>
    <cellStyle name="Millares 15 3 2" xfId="715" xr:uid="{00000000-0005-0000-0000-0000CA020000}"/>
    <cellStyle name="Millares 15 3 2 2" xfId="716" xr:uid="{00000000-0005-0000-0000-0000CB020000}"/>
    <cellStyle name="Millares 15 3 2 2 2" xfId="717" xr:uid="{00000000-0005-0000-0000-0000CC020000}"/>
    <cellStyle name="Millares 15 3 2 2 2 2" xfId="3718" xr:uid="{0571A943-9668-4A0B-950D-A14FF1872AD9}"/>
    <cellStyle name="Millares 15 3 2 2 2 3" xfId="6046" xr:uid="{4A35DC25-1037-43D4-9F4B-2D141DDDE781}"/>
    <cellStyle name="Millares 15 3 2 2 3" xfId="2458" xr:uid="{AB79975B-E5CC-4CC8-B681-CE243ED88DA6}"/>
    <cellStyle name="Millares 15 3 2 2 3 2" xfId="4976" xr:uid="{E6E755F4-1555-426A-AD8A-24ADF910CC09}"/>
    <cellStyle name="Millares 15 3 2 2 3 3" xfId="7284" xr:uid="{FFA0063F-4E39-4C7F-86B4-8D3542FF9856}"/>
    <cellStyle name="Millares 15 3 2 2 4" xfId="3717" xr:uid="{AC42FF37-51BC-4563-AA2B-A11995D7F6B5}"/>
    <cellStyle name="Millares 15 3 2 2 5" xfId="6045" xr:uid="{91A1B047-6AEB-48D8-87BB-64D81B96B0D8}"/>
    <cellStyle name="Millares 15 3 2 3" xfId="718" xr:uid="{00000000-0005-0000-0000-0000CD020000}"/>
    <cellStyle name="Millares 15 3 2 3 2" xfId="3719" xr:uid="{E0211174-1D5A-4BCE-859E-F50447907C41}"/>
    <cellStyle name="Millares 15 3 2 3 3" xfId="6047" xr:uid="{D171CFCC-3BCF-48AC-9685-F65C4AE10092}"/>
    <cellStyle name="Millares 15 3 2 4" xfId="2457" xr:uid="{49DF6F15-9035-461E-8055-6ECA1773861C}"/>
    <cellStyle name="Millares 15 3 2 4 2" xfId="4975" xr:uid="{B22EA212-0E0A-41DB-BA3A-51E8D42E04CD}"/>
    <cellStyle name="Millares 15 3 2 4 3" xfId="7283" xr:uid="{BFAE3DB7-7E47-4DD2-99F3-83B5FB4318D2}"/>
    <cellStyle name="Millares 15 3 2 5" xfId="3716" xr:uid="{82CD9A64-6A84-46FE-8FA2-1C41568F9BE1}"/>
    <cellStyle name="Millares 15 3 2 6" xfId="6044" xr:uid="{9073C364-E62B-498D-A512-D6A0B6EDB2F9}"/>
    <cellStyle name="Millares 15 3 3" xfId="719" xr:uid="{00000000-0005-0000-0000-0000CE020000}"/>
    <cellStyle name="Millares 15 3 3 2" xfId="720" xr:uid="{00000000-0005-0000-0000-0000CF020000}"/>
    <cellStyle name="Millares 15 3 3 2 2" xfId="3721" xr:uid="{1C9D97BC-7C84-41CD-811E-C6FE92E2D8FA}"/>
    <cellStyle name="Millares 15 3 3 2 3" xfId="6049" xr:uid="{4E4DE825-E185-4ECF-9337-D4FF45192AB5}"/>
    <cellStyle name="Millares 15 3 3 3" xfId="2459" xr:uid="{DA02ABD1-AD14-4206-85DE-680B07BEF11C}"/>
    <cellStyle name="Millares 15 3 3 3 2" xfId="4977" xr:uid="{524E6AA9-DDD7-4372-A9E6-494E20676F58}"/>
    <cellStyle name="Millares 15 3 3 3 3" xfId="7285" xr:uid="{7EFDA24E-1FD4-4A04-B1A9-E18AB4E26BB5}"/>
    <cellStyle name="Millares 15 3 3 4" xfId="3720" xr:uid="{3E5735F1-4B82-4D29-8144-89A39D0952E8}"/>
    <cellStyle name="Millares 15 3 3 5" xfId="6048" xr:uid="{4E5C1B17-2CB3-4EC5-A0C5-AC741E4371E7}"/>
    <cellStyle name="Millares 15 3 4" xfId="721" xr:uid="{00000000-0005-0000-0000-0000D0020000}"/>
    <cellStyle name="Millares 15 3 4 2" xfId="3722" xr:uid="{C09A840D-80C1-4851-9190-53F9216B0515}"/>
    <cellStyle name="Millares 15 3 4 3" xfId="6050" xr:uid="{6D999D18-4D72-4D39-8FF1-F89CB0AE0E24}"/>
    <cellStyle name="Millares 15 3 5" xfId="2456" xr:uid="{3A80193D-0A50-47E5-9755-E447504B17D7}"/>
    <cellStyle name="Millares 15 3 5 2" xfId="4974" xr:uid="{A44CB525-39C0-4401-9B60-863DDF53A4E9}"/>
    <cellStyle name="Millares 15 3 5 3" xfId="7282" xr:uid="{8712E2AC-06C8-4583-B0DF-03941FCFF203}"/>
    <cellStyle name="Millares 15 3 6" xfId="3715" xr:uid="{88F55FF6-E040-4C89-AEBD-C7C83A9D6C84}"/>
    <cellStyle name="Millares 15 3 7" xfId="6043" xr:uid="{560A8493-3648-4EFF-ACBF-DFA38D0300A7}"/>
    <cellStyle name="Millares 15 4" xfId="722" xr:uid="{00000000-0005-0000-0000-0000D1020000}"/>
    <cellStyle name="Millares 15 4 2" xfId="723" xr:uid="{00000000-0005-0000-0000-0000D2020000}"/>
    <cellStyle name="Millares 15 4 2 2" xfId="724" xr:uid="{00000000-0005-0000-0000-0000D3020000}"/>
    <cellStyle name="Millares 15 4 2 2 2" xfId="725" xr:uid="{00000000-0005-0000-0000-0000D4020000}"/>
    <cellStyle name="Millares 15 4 2 2 2 2" xfId="3726" xr:uid="{66D5FF85-F7BD-4D80-983E-3A37CB8AB1D7}"/>
    <cellStyle name="Millares 15 4 2 2 2 3" xfId="6054" xr:uid="{F8A85FA1-B1C1-4302-834A-1D876CFB3D40}"/>
    <cellStyle name="Millares 15 4 2 2 3" xfId="2462" xr:uid="{CB6C1265-EE3F-4DE4-AA85-6D7DE23C82D2}"/>
    <cellStyle name="Millares 15 4 2 2 3 2" xfId="4980" xr:uid="{52399D3A-B3E4-4A17-B74D-0F4B20F054A6}"/>
    <cellStyle name="Millares 15 4 2 2 3 3" xfId="7288" xr:uid="{8E94A81D-553C-4B5E-B4A5-E2C7912D42BC}"/>
    <cellStyle name="Millares 15 4 2 2 4" xfId="3725" xr:uid="{6EFD5003-3E61-4FA2-9066-DAA6C0F25171}"/>
    <cellStyle name="Millares 15 4 2 2 5" xfId="6053" xr:uid="{5B2CE526-F653-4790-BBE2-9DECD9F34F59}"/>
    <cellStyle name="Millares 15 4 2 3" xfId="726" xr:uid="{00000000-0005-0000-0000-0000D5020000}"/>
    <cellStyle name="Millares 15 4 2 3 2" xfId="3727" xr:uid="{45DAED0B-1203-49FC-B56E-0E030247CACF}"/>
    <cellStyle name="Millares 15 4 2 3 3" xfId="6055" xr:uid="{CF18D9ED-E001-4C4B-BBFE-750C256DD05E}"/>
    <cellStyle name="Millares 15 4 2 4" xfId="2461" xr:uid="{F5C5DE81-F0AC-4ED6-AF19-D16D863AB3B7}"/>
    <cellStyle name="Millares 15 4 2 4 2" xfId="4979" xr:uid="{A859DE85-20C0-41FA-8652-A23FB9B97162}"/>
    <cellStyle name="Millares 15 4 2 4 3" xfId="7287" xr:uid="{93351335-A602-421A-B462-2351ED36BC0E}"/>
    <cellStyle name="Millares 15 4 2 5" xfId="3724" xr:uid="{457AB576-F23F-497E-B17F-958DBD9730A0}"/>
    <cellStyle name="Millares 15 4 2 6" xfId="6052" xr:uid="{6697C373-E1A7-4A64-95E5-1F37983D22E5}"/>
    <cellStyle name="Millares 15 4 3" xfId="727" xr:uid="{00000000-0005-0000-0000-0000D6020000}"/>
    <cellStyle name="Millares 15 4 3 2" xfId="728" xr:uid="{00000000-0005-0000-0000-0000D7020000}"/>
    <cellStyle name="Millares 15 4 3 2 2" xfId="3729" xr:uid="{84557BE6-75C8-4A7F-85C2-719EFC588698}"/>
    <cellStyle name="Millares 15 4 3 2 3" xfId="6057" xr:uid="{9E3CB11D-0B35-4C45-9D83-16B4C68DDFA7}"/>
    <cellStyle name="Millares 15 4 3 3" xfId="2463" xr:uid="{3D904964-FA10-4687-AE7B-4DEACD0680DB}"/>
    <cellStyle name="Millares 15 4 3 3 2" xfId="4981" xr:uid="{16B61915-64BF-43E5-9955-1AEB98484732}"/>
    <cellStyle name="Millares 15 4 3 3 3" xfId="7289" xr:uid="{4E9290DD-6B05-4EE3-9844-E4180CDC40ED}"/>
    <cellStyle name="Millares 15 4 3 4" xfId="3728" xr:uid="{A85F2EAA-B7B6-48C0-BCF3-952A00A0E604}"/>
    <cellStyle name="Millares 15 4 3 5" xfId="6056" xr:uid="{1AEB4C68-6870-4874-9096-FD115385FAB7}"/>
    <cellStyle name="Millares 15 4 4" xfId="729" xr:uid="{00000000-0005-0000-0000-0000D8020000}"/>
    <cellStyle name="Millares 15 4 4 2" xfId="3730" xr:uid="{E2559CD6-0647-4F63-9853-0C7ECD1B6C85}"/>
    <cellStyle name="Millares 15 4 4 3" xfId="6058" xr:uid="{BBA6D433-15E2-462B-9686-367C67F9B4E5}"/>
    <cellStyle name="Millares 15 4 5" xfId="2460" xr:uid="{6752C41E-55B4-4322-9351-CE63F8825EA6}"/>
    <cellStyle name="Millares 15 4 5 2" xfId="4978" xr:uid="{5084BAFA-6F2C-49F5-B8FB-1A5BCC9F2AFE}"/>
    <cellStyle name="Millares 15 4 5 3" xfId="7286" xr:uid="{F7ABDD26-5144-4600-BD27-F843A671B004}"/>
    <cellStyle name="Millares 15 4 6" xfId="3723" xr:uid="{1CDFEB1C-4F7A-46AC-B333-4D0E67AD68DE}"/>
    <cellStyle name="Millares 15 4 7" xfId="6051" xr:uid="{08A03BFE-14DB-4C7D-AA1D-510720ECB7F3}"/>
    <cellStyle name="Millares 15 5" xfId="730" xr:uid="{00000000-0005-0000-0000-0000D9020000}"/>
    <cellStyle name="Millares 15 5 2" xfId="731" xr:uid="{00000000-0005-0000-0000-0000DA020000}"/>
    <cellStyle name="Millares 15 5 2 2" xfId="732" xr:uid="{00000000-0005-0000-0000-0000DB020000}"/>
    <cellStyle name="Millares 15 5 2 2 2" xfId="3733" xr:uid="{F6511A1F-A3A9-4BF9-A1ED-36629BD40D8F}"/>
    <cellStyle name="Millares 15 5 2 2 3" xfId="6061" xr:uid="{C4E7F86F-BDFF-4B84-A48C-21C049D709C6}"/>
    <cellStyle name="Millares 15 5 2 3" xfId="2465" xr:uid="{199BD2C4-0198-463B-9765-5CC795E05052}"/>
    <cellStyle name="Millares 15 5 2 3 2" xfId="4983" xr:uid="{5041617B-32A4-4879-AA58-13618C052EB9}"/>
    <cellStyle name="Millares 15 5 2 3 3" xfId="7291" xr:uid="{DAF4F490-8A03-442E-BEC1-A1F74CDC6D36}"/>
    <cellStyle name="Millares 15 5 2 4" xfId="3732" xr:uid="{80C1DBE3-05D1-4B39-9752-D84244E0476A}"/>
    <cellStyle name="Millares 15 5 2 5" xfId="6060" xr:uid="{56B90F6E-2FCD-4B01-B081-83E4C0470663}"/>
    <cellStyle name="Millares 15 5 3" xfId="733" xr:uid="{00000000-0005-0000-0000-0000DC020000}"/>
    <cellStyle name="Millares 15 5 3 2" xfId="3734" xr:uid="{FDB26E58-42D4-4EF6-8BDC-6388C3D0A698}"/>
    <cellStyle name="Millares 15 5 3 3" xfId="6062" xr:uid="{876D7E2D-771C-4383-8492-A21AE5EE8567}"/>
    <cellStyle name="Millares 15 5 4" xfId="2464" xr:uid="{E8B3A0CF-9B01-4FBB-8B9B-289253EA4103}"/>
    <cellStyle name="Millares 15 5 4 2" xfId="4982" xr:uid="{1FB72B85-58E8-4868-AB6C-9BF602479EF7}"/>
    <cellStyle name="Millares 15 5 4 3" xfId="7290" xr:uid="{EE5FFCF3-40AA-445C-8AB2-C1DCFA8C80BA}"/>
    <cellStyle name="Millares 15 5 5" xfId="3731" xr:uid="{622AB817-7A52-4F05-8BD3-57C01D0B84F4}"/>
    <cellStyle name="Millares 15 5 6" xfId="6059" xr:uid="{34EDB10B-F74E-498D-ABED-0B668D4D7410}"/>
    <cellStyle name="Millares 15 6" xfId="734" xr:uid="{00000000-0005-0000-0000-0000DD020000}"/>
    <cellStyle name="Millares 15 6 2" xfId="735" xr:uid="{00000000-0005-0000-0000-0000DE020000}"/>
    <cellStyle name="Millares 15 6 2 2" xfId="736" xr:uid="{00000000-0005-0000-0000-0000DF020000}"/>
    <cellStyle name="Millares 15 6 2 2 2" xfId="3737" xr:uid="{12FC66FE-28BA-49F6-879A-A9D68EF2DA48}"/>
    <cellStyle name="Millares 15 6 2 2 3" xfId="6065" xr:uid="{95347504-F261-4D74-A3A3-BFD9E8F28C41}"/>
    <cellStyle name="Millares 15 6 2 3" xfId="2467" xr:uid="{60DD3723-E75A-4DA1-A990-D941270FE410}"/>
    <cellStyle name="Millares 15 6 2 3 2" xfId="4985" xr:uid="{6889C593-DFB3-4466-A343-AA674C4D4A5F}"/>
    <cellStyle name="Millares 15 6 2 3 3" xfId="7293" xr:uid="{654B543C-C549-4100-B72C-B803E6B7D8BE}"/>
    <cellStyle name="Millares 15 6 2 4" xfId="3736" xr:uid="{F2FEE250-5CA8-45B9-BC9F-E85DB549AC2D}"/>
    <cellStyle name="Millares 15 6 2 5" xfId="6064" xr:uid="{57772402-0C7C-407B-82B0-77181A13B744}"/>
    <cellStyle name="Millares 15 6 3" xfId="737" xr:uid="{00000000-0005-0000-0000-0000E0020000}"/>
    <cellStyle name="Millares 15 6 3 2" xfId="3738" xr:uid="{57B8F4B6-B6C5-40B9-8433-628F317D9BCC}"/>
    <cellStyle name="Millares 15 6 3 3" xfId="6066" xr:uid="{8BBF0EB7-A699-481E-9ACD-0E469E1A9BA4}"/>
    <cellStyle name="Millares 15 6 4" xfId="2466" xr:uid="{6E7741AD-FD35-46A4-8B3C-BBCAA7442A7D}"/>
    <cellStyle name="Millares 15 6 4 2" xfId="4984" xr:uid="{A184C554-8AE6-4007-A303-D08A1C3B8B25}"/>
    <cellStyle name="Millares 15 6 4 3" xfId="7292" xr:uid="{DB4DF27E-4A8D-413B-8CD7-4ECB9623E976}"/>
    <cellStyle name="Millares 15 6 5" xfId="3735" xr:uid="{EB377CEA-FD00-468A-81D3-5CFCB8286203}"/>
    <cellStyle name="Millares 15 6 6" xfId="6063" xr:uid="{ECFA0528-D429-49A0-B2F0-681E7026C2CE}"/>
    <cellStyle name="Millares 15 7" xfId="2451" xr:uid="{7E6D5AF4-2628-4603-995A-72F1ABC6BE90}"/>
    <cellStyle name="Millares 16" xfId="738" xr:uid="{00000000-0005-0000-0000-0000E1020000}"/>
    <cellStyle name="Millares 16 2" xfId="739" xr:uid="{00000000-0005-0000-0000-0000E2020000}"/>
    <cellStyle name="Millares 16 2 2" xfId="740" xr:uid="{00000000-0005-0000-0000-0000E3020000}"/>
    <cellStyle name="Millares 16 2 2 2" xfId="741" xr:uid="{00000000-0005-0000-0000-0000E4020000}"/>
    <cellStyle name="Millares 16 2 2 2 2" xfId="742" xr:uid="{00000000-0005-0000-0000-0000E5020000}"/>
    <cellStyle name="Millares 16 2 2 2 2 2" xfId="3742" xr:uid="{B8EE4552-713B-4186-B881-4ECA040D6A6F}"/>
    <cellStyle name="Millares 16 2 2 2 2 3" xfId="6070" xr:uid="{37052EC8-8CEC-436E-A7F0-9609F73C5096}"/>
    <cellStyle name="Millares 16 2 2 2 3" xfId="2471" xr:uid="{1CB93B28-5D40-4F1D-A53A-6DECA4BB777E}"/>
    <cellStyle name="Millares 16 2 2 2 3 2" xfId="4989" xr:uid="{AD49279D-8996-4255-BD00-F99ECDA5638A}"/>
    <cellStyle name="Millares 16 2 2 2 3 3" xfId="7297" xr:uid="{6C98578B-C4F2-4D6E-ADE7-EDB212FCA30C}"/>
    <cellStyle name="Millares 16 2 2 2 4" xfId="3741" xr:uid="{9AD39023-9036-4690-867E-C75E43C5A477}"/>
    <cellStyle name="Millares 16 2 2 2 5" xfId="6069" xr:uid="{05871C29-E466-4129-8ADB-3504B6EDC253}"/>
    <cellStyle name="Millares 16 2 2 3" xfId="743" xr:uid="{00000000-0005-0000-0000-0000E6020000}"/>
    <cellStyle name="Millares 16 2 2 3 2" xfId="3743" xr:uid="{27A3A4EA-BB0F-4B46-BF33-D4E4767E1723}"/>
    <cellStyle name="Millares 16 2 2 3 3" xfId="6071" xr:uid="{64910AEB-4F31-4DF6-9C87-A90BFA69E786}"/>
    <cellStyle name="Millares 16 2 2 4" xfId="2470" xr:uid="{EC80BA90-2E3B-49D6-9936-173901E91644}"/>
    <cellStyle name="Millares 16 2 2 4 2" xfId="4988" xr:uid="{05A5EF59-AD2A-4AD2-8B1C-F29F170C0EB8}"/>
    <cellStyle name="Millares 16 2 2 4 3" xfId="7296" xr:uid="{5F775CDF-0C58-4345-9D9E-CC4E1BDCB33C}"/>
    <cellStyle name="Millares 16 2 2 5" xfId="3740" xr:uid="{4AC97E28-17DC-487E-9D88-5F1866E4199F}"/>
    <cellStyle name="Millares 16 2 2 6" xfId="6068" xr:uid="{764C7977-59D0-42E7-9795-1030027510A0}"/>
    <cellStyle name="Millares 16 2 3" xfId="744" xr:uid="{00000000-0005-0000-0000-0000E7020000}"/>
    <cellStyle name="Millares 16 2 3 2" xfId="745" xr:uid="{00000000-0005-0000-0000-0000E8020000}"/>
    <cellStyle name="Millares 16 2 3 2 2" xfId="3745" xr:uid="{AC368938-B179-4879-A231-6105704C787C}"/>
    <cellStyle name="Millares 16 2 3 2 3" xfId="6073" xr:uid="{E971CC04-8ACC-4699-A836-E50DD4FAD318}"/>
    <cellStyle name="Millares 16 2 3 3" xfId="2472" xr:uid="{9252BD48-4F21-43EB-B08B-4D1079B1841A}"/>
    <cellStyle name="Millares 16 2 3 3 2" xfId="4990" xr:uid="{19BA6608-15B8-4130-A2FF-02FD17B3600E}"/>
    <cellStyle name="Millares 16 2 3 3 3" xfId="7298" xr:uid="{DB45062F-0468-4F9B-A0F9-35706FE83D3F}"/>
    <cellStyle name="Millares 16 2 3 4" xfId="3744" xr:uid="{07F675B6-7CBE-435E-9BB2-1D1B1AA652D1}"/>
    <cellStyle name="Millares 16 2 3 5" xfId="6072" xr:uid="{411314A0-8ACE-4914-88E9-BC35B301EB99}"/>
    <cellStyle name="Millares 16 2 4" xfId="746" xr:uid="{00000000-0005-0000-0000-0000E9020000}"/>
    <cellStyle name="Millares 16 2 4 2" xfId="3746" xr:uid="{87D43480-19F7-4FD3-BBC1-C762C909F9C9}"/>
    <cellStyle name="Millares 16 2 4 3" xfId="6074" xr:uid="{A2E5FADF-DCA3-4BB8-9827-DC80DB193DF6}"/>
    <cellStyle name="Millares 16 2 5" xfId="2469" xr:uid="{5EFD14B6-FE67-4ED1-8E1B-FAD49D4371A6}"/>
    <cellStyle name="Millares 16 2 5 2" xfId="4987" xr:uid="{73387638-4FD7-4B3F-8DF7-7113100202D9}"/>
    <cellStyle name="Millares 16 2 5 3" xfId="7295" xr:uid="{B67CA36D-8E75-478E-96EF-31062DA9A58E}"/>
    <cellStyle name="Millares 16 2 6" xfId="3739" xr:uid="{366380C9-280D-4D95-BF5B-216F39FB17B9}"/>
    <cellStyle name="Millares 16 2 7" xfId="6067" xr:uid="{E6753528-A068-4F53-BE16-45A4647ACC6C}"/>
    <cellStyle name="Millares 16 3" xfId="747" xr:uid="{00000000-0005-0000-0000-0000EA020000}"/>
    <cellStyle name="Millares 16 3 2" xfId="748" xr:uid="{00000000-0005-0000-0000-0000EB020000}"/>
    <cellStyle name="Millares 16 3 2 2" xfId="749" xr:uid="{00000000-0005-0000-0000-0000EC020000}"/>
    <cellStyle name="Millares 16 3 2 2 2" xfId="750" xr:uid="{00000000-0005-0000-0000-0000ED020000}"/>
    <cellStyle name="Millares 16 3 2 2 2 2" xfId="3750" xr:uid="{644F58B0-2112-4DB3-9E3B-4A66105D8488}"/>
    <cellStyle name="Millares 16 3 2 2 2 3" xfId="6078" xr:uid="{4C47631D-3011-4C7C-A291-413DF3E2821A}"/>
    <cellStyle name="Millares 16 3 2 2 3" xfId="2475" xr:uid="{D5271CDD-8D9F-4541-9226-1A40AA4AD3ED}"/>
    <cellStyle name="Millares 16 3 2 2 3 2" xfId="4993" xr:uid="{D4452BAF-5DDB-4619-BC30-FA42580DFC49}"/>
    <cellStyle name="Millares 16 3 2 2 3 3" xfId="7301" xr:uid="{CF30BB18-B747-4AB4-B605-510492100B07}"/>
    <cellStyle name="Millares 16 3 2 2 4" xfId="3749" xr:uid="{9273A5DF-D626-4531-ACC7-C9743F6E9DDA}"/>
    <cellStyle name="Millares 16 3 2 2 5" xfId="6077" xr:uid="{B177DFB6-472C-4C49-93B6-EF21F2079465}"/>
    <cellStyle name="Millares 16 3 2 3" xfId="751" xr:uid="{00000000-0005-0000-0000-0000EE020000}"/>
    <cellStyle name="Millares 16 3 2 3 2" xfId="3751" xr:uid="{4AE52A3B-3E62-4B71-B3C2-5F658C37811E}"/>
    <cellStyle name="Millares 16 3 2 3 3" xfId="6079" xr:uid="{704DD022-D070-4F06-867E-24ED5CA93E7C}"/>
    <cellStyle name="Millares 16 3 2 4" xfId="2474" xr:uid="{A5510739-AD32-4F2A-9098-65A67F63493D}"/>
    <cellStyle name="Millares 16 3 2 4 2" xfId="4992" xr:uid="{D79C7080-D4C4-4899-9E8D-89E806F81550}"/>
    <cellStyle name="Millares 16 3 2 4 3" xfId="7300" xr:uid="{37347918-60EA-4445-911E-29E097024823}"/>
    <cellStyle name="Millares 16 3 2 5" xfId="3748" xr:uid="{C180817C-BCD6-43B4-B904-F8EB3A7326B3}"/>
    <cellStyle name="Millares 16 3 2 6" xfId="6076" xr:uid="{782AE08F-6C8A-4467-BF53-E7CA09D9ADFF}"/>
    <cellStyle name="Millares 16 3 3" xfId="752" xr:uid="{00000000-0005-0000-0000-0000EF020000}"/>
    <cellStyle name="Millares 16 3 3 2" xfId="753" xr:uid="{00000000-0005-0000-0000-0000F0020000}"/>
    <cellStyle name="Millares 16 3 3 2 2" xfId="3753" xr:uid="{BECCC8D9-BEF6-46BB-A123-53A8A61B78F4}"/>
    <cellStyle name="Millares 16 3 3 2 3" xfId="6081" xr:uid="{F31F799D-3694-4AE3-8811-A71D86F49DB5}"/>
    <cellStyle name="Millares 16 3 3 3" xfId="2476" xr:uid="{1307D08C-31A2-4965-92C6-6082D92B20C1}"/>
    <cellStyle name="Millares 16 3 3 3 2" xfId="4994" xr:uid="{E16CB7A4-1BA0-4960-80F2-CECC439DC378}"/>
    <cellStyle name="Millares 16 3 3 3 3" xfId="7302" xr:uid="{572DE5B6-8E55-4174-8D06-E2FE9B239B60}"/>
    <cellStyle name="Millares 16 3 3 4" xfId="3752" xr:uid="{F79F4883-3B60-43A1-837E-9713D9B303ED}"/>
    <cellStyle name="Millares 16 3 3 5" xfId="6080" xr:uid="{5FA84D01-D1C8-424C-BFBF-ADC50C608BB0}"/>
    <cellStyle name="Millares 16 3 4" xfId="754" xr:uid="{00000000-0005-0000-0000-0000F1020000}"/>
    <cellStyle name="Millares 16 3 4 2" xfId="3754" xr:uid="{2720B9C4-85A2-4D10-BFEA-F9CFEBBB9319}"/>
    <cellStyle name="Millares 16 3 4 3" xfId="6082" xr:uid="{DADCD17A-49EB-4626-A2EE-3335F74B7631}"/>
    <cellStyle name="Millares 16 3 5" xfId="2473" xr:uid="{6C1970CE-B1A6-4409-86E9-BC1940DCF8F2}"/>
    <cellStyle name="Millares 16 3 5 2" xfId="4991" xr:uid="{104A7B9C-37A8-4F1E-B6D5-B63C4DB49D5E}"/>
    <cellStyle name="Millares 16 3 5 3" xfId="7299" xr:uid="{02CD6739-8649-492E-94CB-C70D54D2BE16}"/>
    <cellStyle name="Millares 16 3 6" xfId="3747" xr:uid="{C662F9B1-EFBC-42C5-A9C3-0CAFD5579476}"/>
    <cellStyle name="Millares 16 3 7" xfId="6075" xr:uid="{BEEBD325-9DDA-4188-9837-D9AFCA73C57B}"/>
    <cellStyle name="Millares 16 4" xfId="755" xr:uid="{00000000-0005-0000-0000-0000F2020000}"/>
    <cellStyle name="Millares 16 4 2" xfId="756" xr:uid="{00000000-0005-0000-0000-0000F3020000}"/>
    <cellStyle name="Millares 16 4 2 2" xfId="757" xr:uid="{00000000-0005-0000-0000-0000F4020000}"/>
    <cellStyle name="Millares 16 4 2 2 2" xfId="758" xr:uid="{00000000-0005-0000-0000-0000F5020000}"/>
    <cellStyle name="Millares 16 4 2 2 2 2" xfId="3758" xr:uid="{8B3EC43A-E073-494F-93EB-840B46340658}"/>
    <cellStyle name="Millares 16 4 2 2 2 3" xfId="6086" xr:uid="{5B1F1A33-2311-4976-A2F8-8A72996E2702}"/>
    <cellStyle name="Millares 16 4 2 2 3" xfId="2479" xr:uid="{778A2156-EEFE-4913-8603-3598A308F3A4}"/>
    <cellStyle name="Millares 16 4 2 2 3 2" xfId="4997" xr:uid="{B555D336-C673-43C6-B674-35C932F93A6E}"/>
    <cellStyle name="Millares 16 4 2 2 3 3" xfId="7305" xr:uid="{73DBC35C-5CBD-4FD3-998A-7D76F1FDD13A}"/>
    <cellStyle name="Millares 16 4 2 2 4" xfId="3757" xr:uid="{4D29589D-7A59-4614-92FA-B5570597AF27}"/>
    <cellStyle name="Millares 16 4 2 2 5" xfId="6085" xr:uid="{78944BBB-9FF3-4347-A11E-A46F9F638388}"/>
    <cellStyle name="Millares 16 4 2 3" xfId="759" xr:uid="{00000000-0005-0000-0000-0000F6020000}"/>
    <cellStyle name="Millares 16 4 2 3 2" xfId="3759" xr:uid="{68C06F07-244F-46FE-9347-911A4989A837}"/>
    <cellStyle name="Millares 16 4 2 3 3" xfId="6087" xr:uid="{D0E7193C-F5CB-48B6-B098-1E18EEE691B8}"/>
    <cellStyle name="Millares 16 4 2 4" xfId="2478" xr:uid="{F170D9F4-C7CB-49BB-806C-CCC30B67109A}"/>
    <cellStyle name="Millares 16 4 2 4 2" xfId="4996" xr:uid="{B4870710-C978-42A4-A536-F8232418F276}"/>
    <cellStyle name="Millares 16 4 2 4 3" xfId="7304" xr:uid="{7857CFC3-CB7D-4D88-91C7-A33624F8A0B9}"/>
    <cellStyle name="Millares 16 4 2 5" xfId="3756" xr:uid="{5BD7F373-1B9B-4AAF-A3C2-16BB5F400D53}"/>
    <cellStyle name="Millares 16 4 2 6" xfId="6084" xr:uid="{6ED3A264-B023-47D7-AF13-4F484C72D587}"/>
    <cellStyle name="Millares 16 4 3" xfId="760" xr:uid="{00000000-0005-0000-0000-0000F7020000}"/>
    <cellStyle name="Millares 16 4 3 2" xfId="761" xr:uid="{00000000-0005-0000-0000-0000F8020000}"/>
    <cellStyle name="Millares 16 4 3 2 2" xfId="3761" xr:uid="{24065FF9-775F-4F20-9B7C-7DB01D6E716C}"/>
    <cellStyle name="Millares 16 4 3 2 3" xfId="6089" xr:uid="{6D25F240-8BE5-45FE-8707-DC1500BF0688}"/>
    <cellStyle name="Millares 16 4 3 3" xfId="2480" xr:uid="{808B4186-E676-42E7-BFA2-BBA6B9C809BD}"/>
    <cellStyle name="Millares 16 4 3 3 2" xfId="4998" xr:uid="{315E8059-D8CA-41E6-865B-CD740FD54166}"/>
    <cellStyle name="Millares 16 4 3 3 3" xfId="7306" xr:uid="{60A62BAD-6A46-42D1-A7FE-B6B2226B3836}"/>
    <cellStyle name="Millares 16 4 3 4" xfId="3760" xr:uid="{B25F56E7-2E27-4A17-A621-10A23BED7302}"/>
    <cellStyle name="Millares 16 4 3 5" xfId="6088" xr:uid="{5CE5033F-E2F5-45BA-9310-D802333FA2C2}"/>
    <cellStyle name="Millares 16 4 4" xfId="762" xr:uid="{00000000-0005-0000-0000-0000F9020000}"/>
    <cellStyle name="Millares 16 4 4 2" xfId="3762" xr:uid="{10A59E7C-D0A0-4882-B2AA-A80B9B7D399D}"/>
    <cellStyle name="Millares 16 4 4 3" xfId="6090" xr:uid="{3C0E733A-C3AB-4C92-84BB-FB8D19C4D51F}"/>
    <cellStyle name="Millares 16 4 5" xfId="2477" xr:uid="{FC58B77F-515A-4745-92B7-5580D2169506}"/>
    <cellStyle name="Millares 16 4 5 2" xfId="4995" xr:uid="{DEB3A509-1ECC-40A5-A03D-70FCEA9DA4BB}"/>
    <cellStyle name="Millares 16 4 5 3" xfId="7303" xr:uid="{80BBDCE7-7DB3-416B-9C7A-DDA05BED68DE}"/>
    <cellStyle name="Millares 16 4 6" xfId="3755" xr:uid="{434B74A3-7C50-494A-BA9C-5908700B569F}"/>
    <cellStyle name="Millares 16 4 7" xfId="6083" xr:uid="{1BAB2DD3-5C9D-4E8A-9A97-362032B6D684}"/>
    <cellStyle name="Millares 16 5" xfId="763" xr:uid="{00000000-0005-0000-0000-0000FA020000}"/>
    <cellStyle name="Millares 16 5 2" xfId="764" xr:uid="{00000000-0005-0000-0000-0000FB020000}"/>
    <cellStyle name="Millares 16 5 2 2" xfId="765" xr:uid="{00000000-0005-0000-0000-0000FC020000}"/>
    <cellStyle name="Millares 16 5 2 2 2" xfId="3765" xr:uid="{FF4800F9-F36E-4E66-A0C5-D734F4D2D67A}"/>
    <cellStyle name="Millares 16 5 2 2 3" xfId="6093" xr:uid="{0169E406-6433-4770-A9AC-EB3900C74884}"/>
    <cellStyle name="Millares 16 5 2 3" xfId="2482" xr:uid="{2B45A35E-1A17-4618-9758-67C7F64403B7}"/>
    <cellStyle name="Millares 16 5 2 3 2" xfId="5000" xr:uid="{1A8AA67C-DD5A-44C1-B3B3-63A6B60070A0}"/>
    <cellStyle name="Millares 16 5 2 3 3" xfId="7308" xr:uid="{C11F83B7-F946-420C-B754-9D8927E9CB0B}"/>
    <cellStyle name="Millares 16 5 2 4" xfId="3764" xr:uid="{5D70F7EE-2E1E-4F12-AEC5-41AB73CE5A1E}"/>
    <cellStyle name="Millares 16 5 2 5" xfId="6092" xr:uid="{ACCE6930-BD78-42EA-8016-061258420D10}"/>
    <cellStyle name="Millares 16 5 3" xfId="766" xr:uid="{00000000-0005-0000-0000-0000FD020000}"/>
    <cellStyle name="Millares 16 5 3 2" xfId="3766" xr:uid="{2941125B-4739-4B3D-B2B5-9D38E801B2AE}"/>
    <cellStyle name="Millares 16 5 3 3" xfId="6094" xr:uid="{6E84FC02-8841-474D-8787-C0EA7ACC4CCF}"/>
    <cellStyle name="Millares 16 5 4" xfId="2481" xr:uid="{C4323D31-B9E0-4BA5-9E54-4F368E36B217}"/>
    <cellStyle name="Millares 16 5 4 2" xfId="4999" xr:uid="{6A2405C4-FC7D-49E7-A088-36738FBC748F}"/>
    <cellStyle name="Millares 16 5 4 3" xfId="7307" xr:uid="{B6C4DD6F-52D4-44A3-AE57-4D5FDA0CC643}"/>
    <cellStyle name="Millares 16 5 5" xfId="3763" xr:uid="{948E2A97-20BA-4707-8687-783F7D5C158F}"/>
    <cellStyle name="Millares 16 5 6" xfId="6091" xr:uid="{55DD6B91-7425-4BED-B1B9-04BED281782E}"/>
    <cellStyle name="Millares 16 6" xfId="767" xr:uid="{00000000-0005-0000-0000-0000FE020000}"/>
    <cellStyle name="Millares 16 6 2" xfId="768" xr:uid="{00000000-0005-0000-0000-0000FF020000}"/>
    <cellStyle name="Millares 16 6 2 2" xfId="769" xr:uid="{00000000-0005-0000-0000-000000030000}"/>
    <cellStyle name="Millares 16 6 2 2 2" xfId="3769" xr:uid="{C5D86299-8CC0-404A-8311-28F0C64D0F90}"/>
    <cellStyle name="Millares 16 6 2 2 3" xfId="6097" xr:uid="{B32ADCBD-4645-45A6-9B8A-DBFB9046AAB2}"/>
    <cellStyle name="Millares 16 6 2 3" xfId="2484" xr:uid="{F2C89B36-C4F0-45EA-8B8B-F8A8EA7CAF85}"/>
    <cellStyle name="Millares 16 6 2 3 2" xfId="5002" xr:uid="{40BCD9BF-5CAC-4C8C-AF4C-B906BC8BFFDD}"/>
    <cellStyle name="Millares 16 6 2 3 3" xfId="7310" xr:uid="{D9B9B3BD-0950-4FC5-A1EF-62664FBD35CF}"/>
    <cellStyle name="Millares 16 6 2 4" xfId="3768" xr:uid="{04342034-18C4-43E6-9DAF-69F69AFD2F58}"/>
    <cellStyle name="Millares 16 6 2 5" xfId="6096" xr:uid="{EF29CFD9-A21B-4A6F-B246-AD27885227FD}"/>
    <cellStyle name="Millares 16 6 3" xfId="770" xr:uid="{00000000-0005-0000-0000-000001030000}"/>
    <cellStyle name="Millares 16 6 3 2" xfId="3770" xr:uid="{EF2BB13B-F96B-4A76-8E9A-B5BC1ADAF64E}"/>
    <cellStyle name="Millares 16 6 3 3" xfId="6098" xr:uid="{8AE77E65-FAD2-43CB-8F68-5815A096ED6C}"/>
    <cellStyle name="Millares 16 6 4" xfId="2483" xr:uid="{878B7D33-A75B-49E9-ABA5-9B3676A424AB}"/>
    <cellStyle name="Millares 16 6 4 2" xfId="5001" xr:uid="{184B9758-3E8F-4425-8DB9-97B2664D55CC}"/>
    <cellStyle name="Millares 16 6 4 3" xfId="7309" xr:uid="{4E3C0986-9E23-4C57-852E-EC3168210587}"/>
    <cellStyle name="Millares 16 6 5" xfId="3767" xr:uid="{C9395A82-8500-4179-A71D-AAB647E56F42}"/>
    <cellStyle name="Millares 16 6 6" xfId="6095" xr:uid="{83EC73DE-E138-4EF8-AFDA-FE35125FC1AE}"/>
    <cellStyle name="Millares 16 7" xfId="771" xr:uid="{00000000-0005-0000-0000-000002030000}"/>
    <cellStyle name="Millares 16 7 2" xfId="772" xr:uid="{00000000-0005-0000-0000-000003030000}"/>
    <cellStyle name="Millares 16 7 2 2" xfId="3772" xr:uid="{5412FA69-51C9-4E2E-972B-55344BDD6A36}"/>
    <cellStyle name="Millares 16 7 2 3" xfId="6100" xr:uid="{FB897ECD-C58A-4BBC-B3B7-0576F260618A}"/>
    <cellStyle name="Millares 16 7 3" xfId="2485" xr:uid="{3F2DFC09-2C7E-4C77-92F1-FA35F9225547}"/>
    <cellStyle name="Millares 16 7 3 2" xfId="5003" xr:uid="{DC67A8C0-41C9-4048-9E63-F3D5730AE73F}"/>
    <cellStyle name="Millares 16 7 3 3" xfId="7311" xr:uid="{C010FE3F-DD9B-4A16-A161-7655884E59BC}"/>
    <cellStyle name="Millares 16 7 4" xfId="3771" xr:uid="{9500F46A-2E0D-4B88-BC97-975C56816B73}"/>
    <cellStyle name="Millares 16 7 5" xfId="6099" xr:uid="{FF607E64-9556-4916-AF46-B7F1B8EF1C3C}"/>
    <cellStyle name="Millares 16 8" xfId="2468" xr:uid="{F6837593-20D0-4B3B-BF74-7B05B01B83D7}"/>
    <cellStyle name="Millares 16 8 2" xfId="4986" xr:uid="{0F9E8E73-CDF7-4468-BED9-65605C1F9713}"/>
    <cellStyle name="Millares 16 8 3" xfId="7294" xr:uid="{3962C74A-1154-4C49-AE1D-C258FE13F3CC}"/>
    <cellStyle name="Millares 17" xfId="773" xr:uid="{00000000-0005-0000-0000-000004030000}"/>
    <cellStyle name="Millares 17 2" xfId="774" xr:uid="{00000000-0005-0000-0000-000005030000}"/>
    <cellStyle name="Millares 17 2 2" xfId="775" xr:uid="{00000000-0005-0000-0000-000006030000}"/>
    <cellStyle name="Millares 17 2 2 2" xfId="776" xr:uid="{00000000-0005-0000-0000-000007030000}"/>
    <cellStyle name="Millares 17 2 2 2 2" xfId="3776" xr:uid="{B6C1D67A-1BEC-4AFC-BA9C-40F1A4B4B008}"/>
    <cellStyle name="Millares 17 2 2 2 3" xfId="6104" xr:uid="{438BA7E6-ECEA-4722-A325-B9CDBDACBA5B}"/>
    <cellStyle name="Millares 17 2 2 3" xfId="2488" xr:uid="{4E352391-0C9B-45EE-BF62-141A9F39B54B}"/>
    <cellStyle name="Millares 17 2 2 3 2" xfId="5006" xr:uid="{F863D364-F43D-4852-AD20-0D0BDE675AF1}"/>
    <cellStyle name="Millares 17 2 2 3 3" xfId="7314" xr:uid="{B586571D-9C8E-44A8-95D0-0639EB93C9E4}"/>
    <cellStyle name="Millares 17 2 2 4" xfId="3775" xr:uid="{81095FCE-A7FC-4E17-874F-3774F9D319B5}"/>
    <cellStyle name="Millares 17 2 2 5" xfId="6103" xr:uid="{9B155543-651A-42B5-881D-203479B67F37}"/>
    <cellStyle name="Millares 17 2 3" xfId="777" xr:uid="{00000000-0005-0000-0000-000008030000}"/>
    <cellStyle name="Millares 17 2 3 2" xfId="3777" xr:uid="{8EE6C96F-620E-414F-A144-486165D5EAF5}"/>
    <cellStyle name="Millares 17 2 3 3" xfId="6105" xr:uid="{340924AE-FC79-44A1-8CEC-817E929E3774}"/>
    <cellStyle name="Millares 17 2 4" xfId="2487" xr:uid="{3610E1D8-041B-479C-8515-2633171E0938}"/>
    <cellStyle name="Millares 17 2 4 2" xfId="5005" xr:uid="{14C01027-E102-4003-AEF1-09718847943C}"/>
    <cellStyle name="Millares 17 2 4 3" xfId="7313" xr:uid="{B12CEE78-A1E7-48A5-8135-2630815C88CD}"/>
    <cellStyle name="Millares 17 2 5" xfId="3774" xr:uid="{73AE0F75-B22E-402B-B71A-A44C975279FC}"/>
    <cellStyle name="Millares 17 2 6" xfId="6102" xr:uid="{C84BE3C4-B755-4E28-A081-1B8835A51EFC}"/>
    <cellStyle name="Millares 17 3" xfId="778" xr:uid="{00000000-0005-0000-0000-000009030000}"/>
    <cellStyle name="Millares 17 3 2" xfId="779" xr:uid="{00000000-0005-0000-0000-00000A030000}"/>
    <cellStyle name="Millares 17 3 2 2" xfId="780" xr:uid="{00000000-0005-0000-0000-00000B030000}"/>
    <cellStyle name="Millares 17 3 2 2 2" xfId="3780" xr:uid="{F1CAAA26-3CD8-4A96-8B60-C316C1444620}"/>
    <cellStyle name="Millares 17 3 2 2 3" xfId="6108" xr:uid="{F92E2F5C-46D9-40D9-8A82-E7D8504E1321}"/>
    <cellStyle name="Millares 17 3 2 3" xfId="2490" xr:uid="{CADA4FA0-AD76-4E57-AF32-7F1A8A2534D7}"/>
    <cellStyle name="Millares 17 3 2 3 2" xfId="5008" xr:uid="{3E99527D-B0F4-4063-97DE-3D40C5A370BE}"/>
    <cellStyle name="Millares 17 3 2 3 3" xfId="7316" xr:uid="{517E4863-383C-40C6-83A2-0ECE10FCEB15}"/>
    <cellStyle name="Millares 17 3 2 4" xfId="3779" xr:uid="{E3D1B43C-0551-4A33-9CEA-3F6155464421}"/>
    <cellStyle name="Millares 17 3 2 5" xfId="6107" xr:uid="{851F858C-9CD0-4231-92AA-57B11B68C652}"/>
    <cellStyle name="Millares 17 3 3" xfId="781" xr:uid="{00000000-0005-0000-0000-00000C030000}"/>
    <cellStyle name="Millares 17 3 3 2" xfId="3781" xr:uid="{C2E026C1-B924-4526-88FE-5052597C0362}"/>
    <cellStyle name="Millares 17 3 3 3" xfId="6109" xr:uid="{289802F1-483F-40C8-ACC0-D8249CEBEC3C}"/>
    <cellStyle name="Millares 17 3 4" xfId="2489" xr:uid="{E0F7F257-A67E-4B3D-8B2B-F88958FE10EA}"/>
    <cellStyle name="Millares 17 3 4 2" xfId="5007" xr:uid="{36C79381-C1DD-43BA-864D-FB1644F9FC3F}"/>
    <cellStyle name="Millares 17 3 4 3" xfId="7315" xr:uid="{E2B813D6-513F-4419-B15A-25125C34506B}"/>
    <cellStyle name="Millares 17 3 5" xfId="3778" xr:uid="{4B50FD41-D09A-4E8F-A7B9-F85FD265FD8A}"/>
    <cellStyle name="Millares 17 3 6" xfId="6106" xr:uid="{BCC29CFF-5BDF-463A-B669-B059A20AD62E}"/>
    <cellStyle name="Millares 17 4" xfId="782" xr:uid="{00000000-0005-0000-0000-00000D030000}"/>
    <cellStyle name="Millares 17 4 2" xfId="783" xr:uid="{00000000-0005-0000-0000-00000E030000}"/>
    <cellStyle name="Millares 17 4 2 2" xfId="3783" xr:uid="{836CE510-6D36-4D73-B7FB-53375603A3D1}"/>
    <cellStyle name="Millares 17 4 2 3" xfId="6111" xr:uid="{ED4EAE86-83F5-44A8-9AE8-7AC67F2A32E9}"/>
    <cellStyle name="Millares 17 4 3" xfId="2491" xr:uid="{A3A947BB-13A1-4329-B626-6FC160BFD684}"/>
    <cellStyle name="Millares 17 4 3 2" xfId="5009" xr:uid="{4E5FC604-06F9-4B1A-9D58-A9ABFFCE580E}"/>
    <cellStyle name="Millares 17 4 3 3" xfId="7317" xr:uid="{71121D68-9A0A-418C-A9B2-3F9ADDDC0F9E}"/>
    <cellStyle name="Millares 17 4 4" xfId="3782" xr:uid="{A06CD01A-E073-420A-BEBB-90DE1AD65FB0}"/>
    <cellStyle name="Millares 17 4 5" xfId="6110" xr:uid="{BBB63590-AB39-4C20-B117-16B6866FB208}"/>
    <cellStyle name="Millares 17 5" xfId="784" xr:uid="{00000000-0005-0000-0000-00000F030000}"/>
    <cellStyle name="Millares 17 5 2" xfId="3784" xr:uid="{22B55180-96D0-445E-AE55-B1F234EC27AA}"/>
    <cellStyle name="Millares 17 5 3" xfId="6112" xr:uid="{404070BE-2F08-46DC-935B-85EC24E86937}"/>
    <cellStyle name="Millares 17 6" xfId="2486" xr:uid="{E3D3E03D-8416-46D0-849B-58ED208E35BA}"/>
    <cellStyle name="Millares 17 6 2" xfId="5004" xr:uid="{6571B4E0-1333-41C5-8CC3-EDD7CC4DCD4B}"/>
    <cellStyle name="Millares 17 6 3" xfId="7312" xr:uid="{17FD0689-1E90-434C-90DA-FA2FDEDB0233}"/>
    <cellStyle name="Millares 17 7" xfId="3773" xr:uid="{435EE4A5-8C9E-4E40-B65E-BD30847D5689}"/>
    <cellStyle name="Millares 17 8" xfId="6101" xr:uid="{B07604B5-4261-468D-A42E-0C80B36ABD86}"/>
    <cellStyle name="Millares 174 2" xfId="785" xr:uid="{00000000-0005-0000-0000-000010030000}"/>
    <cellStyle name="Millares 174 2 2" xfId="786" xr:uid="{00000000-0005-0000-0000-000011030000}"/>
    <cellStyle name="Millares 174 2 2 2" xfId="787" xr:uid="{00000000-0005-0000-0000-000012030000}"/>
    <cellStyle name="Millares 174 2 2 2 2" xfId="788" xr:uid="{00000000-0005-0000-0000-000013030000}"/>
    <cellStyle name="Millares 174 2 2 2 2 2" xfId="789" xr:uid="{00000000-0005-0000-0000-000014030000}"/>
    <cellStyle name="Millares 174 2 2 2 2 2 2" xfId="790" xr:uid="{00000000-0005-0000-0000-000015030000}"/>
    <cellStyle name="Millares 174 2 2 2 2 2 2 2" xfId="3788" xr:uid="{471C6C4E-0CA6-4F7A-84B8-5B7B52A0E2E1}"/>
    <cellStyle name="Millares 174 2 2 2 2 2 2 3" xfId="6116" xr:uid="{AC1E5FB5-A271-4F59-8763-3CC69E1E1B44}"/>
    <cellStyle name="Millares 174 2 2 2 2 2 3" xfId="2496" xr:uid="{149C6665-F1E5-4EFD-835D-12F3F6C00181}"/>
    <cellStyle name="Millares 174 2 2 2 2 2 3 2" xfId="5013" xr:uid="{B3E1E732-5863-47C3-A172-3B0681052CD0}"/>
    <cellStyle name="Millares 174 2 2 2 2 2 3 3" xfId="7321" xr:uid="{D82C59B3-4FDF-4B80-AD63-0899E3785407}"/>
    <cellStyle name="Millares 174 2 2 2 2 2 4" xfId="3787" xr:uid="{527FF3DE-1B66-455A-8B59-A826B73B455A}"/>
    <cellStyle name="Millares 174 2 2 2 2 2 5" xfId="6115" xr:uid="{DB8A27F8-2186-4274-8CA7-E323CDABC00D}"/>
    <cellStyle name="Millares 174 2 2 2 2 3" xfId="791" xr:uid="{00000000-0005-0000-0000-000016030000}"/>
    <cellStyle name="Millares 174 2 2 2 2 3 2" xfId="3789" xr:uid="{B357A632-37E8-440F-8B18-AD722C6D2828}"/>
    <cellStyle name="Millares 174 2 2 2 2 3 3" xfId="6117" xr:uid="{8303EA4A-C893-409F-B210-F01DF5C411D7}"/>
    <cellStyle name="Millares 174 2 2 2 2 4" xfId="2495" xr:uid="{86AE033D-5AC0-49FF-B1FE-BDC59641C2DA}"/>
    <cellStyle name="Millares 174 2 2 2 2 4 2" xfId="5012" xr:uid="{5243CA69-AF25-429C-B759-67C888EF4E1C}"/>
    <cellStyle name="Millares 174 2 2 2 2 4 3" xfId="7320" xr:uid="{C546A015-0090-4D39-B096-A14974C30974}"/>
    <cellStyle name="Millares 174 2 2 2 2 5" xfId="3786" xr:uid="{7EB7EFF4-0A92-429A-97D7-CBD85C07AD54}"/>
    <cellStyle name="Millares 174 2 2 2 2 6" xfId="6114" xr:uid="{627C9F0E-5143-4680-B781-37047D521D41}"/>
    <cellStyle name="Millares 174 2 2 2 3" xfId="792" xr:uid="{00000000-0005-0000-0000-000017030000}"/>
    <cellStyle name="Millares 174 2 2 2 3 2" xfId="793" xr:uid="{00000000-0005-0000-0000-000018030000}"/>
    <cellStyle name="Millares 174 2 2 2 3 2 2" xfId="3791" xr:uid="{328190E2-9053-4660-93E8-864B131B2142}"/>
    <cellStyle name="Millares 174 2 2 2 3 2 3" xfId="6119" xr:uid="{7DA73F64-8E2C-4C87-9CEB-37E4994999F6}"/>
    <cellStyle name="Millares 174 2 2 2 3 3" xfId="2497" xr:uid="{8546608F-A447-4977-A6EF-53E60BF48B36}"/>
    <cellStyle name="Millares 174 2 2 2 3 3 2" xfId="5014" xr:uid="{FC4BB338-1819-40D1-8D12-D164D6DA98C3}"/>
    <cellStyle name="Millares 174 2 2 2 3 3 3" xfId="7322" xr:uid="{B44A876E-C61E-48C1-BFE1-BB05DBBD753B}"/>
    <cellStyle name="Millares 174 2 2 2 3 4" xfId="3790" xr:uid="{648131B4-C274-453D-9064-7E0880774B20}"/>
    <cellStyle name="Millares 174 2 2 2 3 5" xfId="6118" xr:uid="{E92E9BC3-1587-4389-80F4-00C0BDE88A95}"/>
    <cellStyle name="Millares 174 2 2 2 4" xfId="794" xr:uid="{00000000-0005-0000-0000-000019030000}"/>
    <cellStyle name="Millares 174 2 2 2 4 2" xfId="3792" xr:uid="{501D6F4F-7ABB-416C-AA0A-DB3F305A4AE9}"/>
    <cellStyle name="Millares 174 2 2 2 4 3" xfId="6120" xr:uid="{A60F1B9C-87EF-4E79-A1BD-3743E08432BF}"/>
    <cellStyle name="Millares 174 2 2 2 5" xfId="2494" xr:uid="{55921E11-F64B-4651-B123-293A9A3DE63C}"/>
    <cellStyle name="Millares 174 2 2 2 5 2" xfId="5011" xr:uid="{8C4D6863-6C7C-4145-8039-7DE17B934AEA}"/>
    <cellStyle name="Millares 174 2 2 2 5 3" xfId="7319" xr:uid="{DD0DE6C6-F46E-4A89-8B64-5B6A037F9148}"/>
    <cellStyle name="Millares 174 2 2 2 6" xfId="3785" xr:uid="{D6FEC8ED-C129-40AE-8A48-A59EE11BFE32}"/>
    <cellStyle name="Millares 174 2 2 2 7" xfId="6113" xr:uid="{C88DD2B9-16AE-4D05-A4D4-9310817DFEA6}"/>
    <cellStyle name="Millares 174 2 2 3" xfId="795" xr:uid="{00000000-0005-0000-0000-00001A030000}"/>
    <cellStyle name="Millares 174 2 2 3 2" xfId="796" xr:uid="{00000000-0005-0000-0000-00001B030000}"/>
    <cellStyle name="Millares 174 2 2 3 2 2" xfId="797" xr:uid="{00000000-0005-0000-0000-00001C030000}"/>
    <cellStyle name="Millares 174 2 2 3 2 2 2" xfId="3795" xr:uid="{5E7A150E-5941-4E42-8838-5D7E92F5CD6D}"/>
    <cellStyle name="Millares 174 2 2 3 2 2 3" xfId="6123" xr:uid="{860E2EB8-5861-4F9B-B468-C350CD32920C}"/>
    <cellStyle name="Millares 174 2 2 3 2 3" xfId="2499" xr:uid="{E619719B-5CE9-4961-9C96-0F9C84BBD490}"/>
    <cellStyle name="Millares 174 2 2 3 2 3 2" xfId="5016" xr:uid="{2D0E84CC-2EBA-484A-9515-4EF52EE15EEC}"/>
    <cellStyle name="Millares 174 2 2 3 2 3 3" xfId="7324" xr:uid="{0B0C4105-45E4-42EE-AFF8-5F12D8AF71CC}"/>
    <cellStyle name="Millares 174 2 2 3 2 4" xfId="3794" xr:uid="{E47AAAB6-4E66-4B56-B125-EA11A87FC696}"/>
    <cellStyle name="Millares 174 2 2 3 2 5" xfId="6122" xr:uid="{E41A681C-DBD5-4143-921F-E3DDFE7EDC9B}"/>
    <cellStyle name="Millares 174 2 2 3 3" xfId="798" xr:uid="{00000000-0005-0000-0000-00001D030000}"/>
    <cellStyle name="Millares 174 2 2 3 3 2" xfId="3796" xr:uid="{74A49101-D9BC-4E9D-8F43-165AEBD6CB30}"/>
    <cellStyle name="Millares 174 2 2 3 3 3" xfId="6124" xr:uid="{EDAD5440-E932-4FF6-AA5B-96387B98FCF1}"/>
    <cellStyle name="Millares 174 2 2 3 4" xfId="2498" xr:uid="{909F0849-93D8-4CCF-A00F-D2D2091AA3DB}"/>
    <cellStyle name="Millares 174 2 2 3 4 2" xfId="5015" xr:uid="{90473005-E155-4F19-8FE0-AAEE74E312A0}"/>
    <cellStyle name="Millares 174 2 2 3 4 3" xfId="7323" xr:uid="{3F75A1BA-9F4B-405D-8630-9B287F6F7514}"/>
    <cellStyle name="Millares 174 2 2 3 5" xfId="3793" xr:uid="{D511B199-3EF5-42CC-9944-D13D3930FB97}"/>
    <cellStyle name="Millares 174 2 2 3 6" xfId="6121" xr:uid="{3BCC0205-5183-4763-BDAD-07608C479CFE}"/>
    <cellStyle name="Millares 174 2 2 4" xfId="799" xr:uid="{00000000-0005-0000-0000-00001E030000}"/>
    <cellStyle name="Millares 174 2 2 4 2" xfId="800" xr:uid="{00000000-0005-0000-0000-00001F030000}"/>
    <cellStyle name="Millares 174 2 2 4 2 2" xfId="801" xr:uid="{00000000-0005-0000-0000-000020030000}"/>
    <cellStyle name="Millares 174 2 2 4 2 2 2" xfId="3799" xr:uid="{05D1A4BA-E427-4F68-B328-045530399059}"/>
    <cellStyle name="Millares 174 2 2 4 2 2 3" xfId="6127" xr:uid="{658295C6-F298-4FF0-9E5D-A6D014C2CF59}"/>
    <cellStyle name="Millares 174 2 2 4 2 3" xfId="2501" xr:uid="{CC2BAC6B-9BF5-42F8-9E02-C3F8DE0DE8A3}"/>
    <cellStyle name="Millares 174 2 2 4 2 3 2" xfId="5018" xr:uid="{000DAF08-E16F-4597-B915-B608ECFD3F71}"/>
    <cellStyle name="Millares 174 2 2 4 2 3 3" xfId="7326" xr:uid="{26653A3E-3530-4F02-B957-6A46925CA061}"/>
    <cellStyle name="Millares 174 2 2 4 2 4" xfId="3798" xr:uid="{9A19BE71-100D-4E14-A443-967B7B79850A}"/>
    <cellStyle name="Millares 174 2 2 4 2 5" xfId="6126" xr:uid="{6991FCC9-E889-46F6-8209-345B434E256E}"/>
    <cellStyle name="Millares 174 2 2 4 3" xfId="802" xr:uid="{00000000-0005-0000-0000-000021030000}"/>
    <cellStyle name="Millares 174 2 2 4 3 2" xfId="3800" xr:uid="{B83A22AD-F1A3-42E0-AA19-03BDD052CCE4}"/>
    <cellStyle name="Millares 174 2 2 4 3 3" xfId="6128" xr:uid="{9F3DFE69-24BB-42FB-B445-5E0963747BE9}"/>
    <cellStyle name="Millares 174 2 2 4 4" xfId="2500" xr:uid="{C4721D52-F7C3-49C8-8029-CDEC85C9159B}"/>
    <cellStyle name="Millares 174 2 2 4 4 2" xfId="5017" xr:uid="{BA26DFC0-F8ED-4556-8C0F-1B60D2C448BD}"/>
    <cellStyle name="Millares 174 2 2 4 4 3" xfId="7325" xr:uid="{64AF8C4F-C210-4E44-AE48-A9377BC67A3A}"/>
    <cellStyle name="Millares 174 2 2 4 5" xfId="3797" xr:uid="{37911943-C8F9-4A8A-BFC3-B438E968DA57}"/>
    <cellStyle name="Millares 174 2 2 4 6" xfId="6125" xr:uid="{5DDFF35D-047B-4C67-9677-A65E12CD0B8C}"/>
    <cellStyle name="Millares 174 2 2 5" xfId="2493" xr:uid="{3F914820-819F-4C75-846F-6BAF564CC908}"/>
    <cellStyle name="Millares 174 2 3" xfId="803" xr:uid="{00000000-0005-0000-0000-000022030000}"/>
    <cellStyle name="Millares 174 2 3 2" xfId="804" xr:uid="{00000000-0005-0000-0000-000023030000}"/>
    <cellStyle name="Millares 174 2 3 2 2" xfId="805" xr:uid="{00000000-0005-0000-0000-000024030000}"/>
    <cellStyle name="Millares 174 2 3 2 2 2" xfId="806" xr:uid="{00000000-0005-0000-0000-000025030000}"/>
    <cellStyle name="Millares 174 2 3 2 2 2 2" xfId="3804" xr:uid="{215B9854-146B-4B91-9DE5-B422EA196DD0}"/>
    <cellStyle name="Millares 174 2 3 2 2 2 3" xfId="6132" xr:uid="{9BA9A8F5-CE93-4131-ACDF-C8DE90B6CE5C}"/>
    <cellStyle name="Millares 174 2 3 2 2 3" xfId="2504" xr:uid="{91BB8707-984B-4800-AA08-F2358DB3A8B4}"/>
    <cellStyle name="Millares 174 2 3 2 2 3 2" xfId="5021" xr:uid="{5170B5BC-E66C-4A4E-968C-54A8BAEFF41A}"/>
    <cellStyle name="Millares 174 2 3 2 2 3 3" xfId="7329" xr:uid="{E507BA34-05FD-4D31-9A23-C3829A7D535D}"/>
    <cellStyle name="Millares 174 2 3 2 2 4" xfId="3803" xr:uid="{00A92D29-A5B0-4E48-94C1-622352515B43}"/>
    <cellStyle name="Millares 174 2 3 2 2 5" xfId="6131" xr:uid="{AB1FD38F-97AB-4597-85AA-313C01A5C6EF}"/>
    <cellStyle name="Millares 174 2 3 2 3" xfId="807" xr:uid="{00000000-0005-0000-0000-000026030000}"/>
    <cellStyle name="Millares 174 2 3 2 3 2" xfId="3805" xr:uid="{D42DAFFF-86C6-4468-91A5-872BD4105ED0}"/>
    <cellStyle name="Millares 174 2 3 2 3 3" xfId="6133" xr:uid="{63049A35-0535-4FDE-8BE8-B883D5037A96}"/>
    <cellStyle name="Millares 174 2 3 2 4" xfId="2503" xr:uid="{80EB0EE6-3455-4A43-915D-0C7D7B9BFC77}"/>
    <cellStyle name="Millares 174 2 3 2 4 2" xfId="5020" xr:uid="{BA9904E0-FF8C-43F2-A82B-F4BA29382758}"/>
    <cellStyle name="Millares 174 2 3 2 4 3" xfId="7328" xr:uid="{6EA89636-6F7C-4586-8A5C-5A6EC1A3CE13}"/>
    <cellStyle name="Millares 174 2 3 2 5" xfId="3802" xr:uid="{A2300BD1-0F90-46A6-87E8-0409472D4E51}"/>
    <cellStyle name="Millares 174 2 3 2 6" xfId="6130" xr:uid="{1B75692A-5800-4C9D-BA3E-68E1BFD846B3}"/>
    <cellStyle name="Millares 174 2 3 3" xfId="808" xr:uid="{00000000-0005-0000-0000-000027030000}"/>
    <cellStyle name="Millares 174 2 3 3 2" xfId="809" xr:uid="{00000000-0005-0000-0000-000028030000}"/>
    <cellStyle name="Millares 174 2 3 3 2 2" xfId="3807" xr:uid="{92E74478-2C35-40E1-BF29-917BFBF40F41}"/>
    <cellStyle name="Millares 174 2 3 3 2 3" xfId="6135" xr:uid="{6BE32D61-858B-4CB2-9216-902436BC6B6A}"/>
    <cellStyle name="Millares 174 2 3 3 3" xfId="2505" xr:uid="{2334D5D5-3DE6-4BCD-BFBF-EEAFD79F9DBC}"/>
    <cellStyle name="Millares 174 2 3 3 3 2" xfId="5022" xr:uid="{49B3BEAD-A530-4603-B56D-CF9D4D0B2C4C}"/>
    <cellStyle name="Millares 174 2 3 3 3 3" xfId="7330" xr:uid="{0BF5D13C-D935-4F3E-AC8D-E1CF04C764B8}"/>
    <cellStyle name="Millares 174 2 3 3 4" xfId="3806" xr:uid="{35365A46-B751-4C7F-BBDF-6668C7A1E379}"/>
    <cellStyle name="Millares 174 2 3 3 5" xfId="6134" xr:uid="{E59AB152-1C3E-4071-B673-36BC4552FB8E}"/>
    <cellStyle name="Millares 174 2 3 4" xfId="810" xr:uid="{00000000-0005-0000-0000-000029030000}"/>
    <cellStyle name="Millares 174 2 3 4 2" xfId="3808" xr:uid="{083FFBAA-71A9-4D2B-9F04-F973D4F2C629}"/>
    <cellStyle name="Millares 174 2 3 4 3" xfId="6136" xr:uid="{18630260-0172-4F1F-A738-63DFA233E60A}"/>
    <cellStyle name="Millares 174 2 3 5" xfId="2502" xr:uid="{949437BA-E213-4527-87CF-63220D177843}"/>
    <cellStyle name="Millares 174 2 3 5 2" xfId="5019" xr:uid="{5187FBBD-25EB-495B-8702-6F23C1BD7807}"/>
    <cellStyle name="Millares 174 2 3 5 3" xfId="7327" xr:uid="{BFFBF9CA-9324-4023-BF2B-3FE4826CDE61}"/>
    <cellStyle name="Millares 174 2 3 6" xfId="3801" xr:uid="{F2E0E2C4-B462-4C6F-9AE2-40EE9C560917}"/>
    <cellStyle name="Millares 174 2 3 7" xfId="6129" xr:uid="{32786EDB-7739-453A-AD00-80075FBCBC64}"/>
    <cellStyle name="Millares 174 2 4" xfId="811" xr:uid="{00000000-0005-0000-0000-00002A030000}"/>
    <cellStyle name="Millares 174 2 4 2" xfId="812" xr:uid="{00000000-0005-0000-0000-00002B030000}"/>
    <cellStyle name="Millares 174 2 4 2 2" xfId="813" xr:uid="{00000000-0005-0000-0000-00002C030000}"/>
    <cellStyle name="Millares 174 2 4 2 2 2" xfId="814" xr:uid="{00000000-0005-0000-0000-00002D030000}"/>
    <cellStyle name="Millares 174 2 4 2 2 2 2" xfId="3812" xr:uid="{93162ACD-A650-453C-8E22-BA9CF598EE50}"/>
    <cellStyle name="Millares 174 2 4 2 2 2 3" xfId="6140" xr:uid="{8DC8D6DB-DD4E-45EF-92CD-728EEA9386ED}"/>
    <cellStyle name="Millares 174 2 4 2 2 3" xfId="2508" xr:uid="{E73674C6-5CA0-468A-82BE-316434473DD4}"/>
    <cellStyle name="Millares 174 2 4 2 2 3 2" xfId="5025" xr:uid="{3C5F3E88-480D-46BB-B360-1C8ED81A190F}"/>
    <cellStyle name="Millares 174 2 4 2 2 3 3" xfId="7333" xr:uid="{51D0BA84-E67E-4863-BD71-E3CFD4EDB207}"/>
    <cellStyle name="Millares 174 2 4 2 2 4" xfId="3811" xr:uid="{5B6B273F-9EB5-46CF-8B81-C30C9A9B2989}"/>
    <cellStyle name="Millares 174 2 4 2 2 5" xfId="6139" xr:uid="{3A887F37-9CFB-4836-A130-9168B6A93B46}"/>
    <cellStyle name="Millares 174 2 4 2 3" xfId="815" xr:uid="{00000000-0005-0000-0000-00002E030000}"/>
    <cellStyle name="Millares 174 2 4 2 3 2" xfId="3813" xr:uid="{A813A5A6-9CC2-473A-88EA-DE932ABBCE98}"/>
    <cellStyle name="Millares 174 2 4 2 3 3" xfId="6141" xr:uid="{A566E7D0-0F06-4788-B92E-ADAA64710634}"/>
    <cellStyle name="Millares 174 2 4 2 4" xfId="2507" xr:uid="{3442065A-4543-4099-BDEF-4365207A5269}"/>
    <cellStyle name="Millares 174 2 4 2 4 2" xfId="5024" xr:uid="{8E9D3418-5239-4289-ADD3-5A5DDCC7F5B8}"/>
    <cellStyle name="Millares 174 2 4 2 4 3" xfId="7332" xr:uid="{D8276884-CF32-46DB-A7D6-CA97DE883CFB}"/>
    <cellStyle name="Millares 174 2 4 2 5" xfId="3810" xr:uid="{3506C397-3B26-49EF-955D-41F91FECD00C}"/>
    <cellStyle name="Millares 174 2 4 2 6" xfId="6138" xr:uid="{D9FDCD69-00FE-4B90-A799-81A85501B88D}"/>
    <cellStyle name="Millares 174 2 4 3" xfId="816" xr:uid="{00000000-0005-0000-0000-00002F030000}"/>
    <cellStyle name="Millares 174 2 4 3 2" xfId="817" xr:uid="{00000000-0005-0000-0000-000030030000}"/>
    <cellStyle name="Millares 174 2 4 3 2 2" xfId="3815" xr:uid="{EEE5C9BF-8EB5-4E62-9DED-9A0599763BCD}"/>
    <cellStyle name="Millares 174 2 4 3 2 3" xfId="6143" xr:uid="{783F5A2D-F93A-4400-8AD3-1FCA3ECE62B7}"/>
    <cellStyle name="Millares 174 2 4 3 3" xfId="2509" xr:uid="{CE33C4B2-556B-479D-85EC-5AB954F8471C}"/>
    <cellStyle name="Millares 174 2 4 3 3 2" xfId="5026" xr:uid="{26A1F125-1EA2-4B31-834D-D8F884994721}"/>
    <cellStyle name="Millares 174 2 4 3 3 3" xfId="7334" xr:uid="{213A9674-A1CA-4767-A306-CA9AE773A608}"/>
    <cellStyle name="Millares 174 2 4 3 4" xfId="3814" xr:uid="{5BF38BDF-92C9-46ED-B079-9ACD751FA16E}"/>
    <cellStyle name="Millares 174 2 4 3 5" xfId="6142" xr:uid="{F7BB6356-1619-4061-B125-AD596BE06FE9}"/>
    <cellStyle name="Millares 174 2 4 4" xfId="818" xr:uid="{00000000-0005-0000-0000-000031030000}"/>
    <cellStyle name="Millares 174 2 4 4 2" xfId="3816" xr:uid="{382CC580-C5B9-4251-9148-BA40D9C7A684}"/>
    <cellStyle name="Millares 174 2 4 4 3" xfId="6144" xr:uid="{2C4C718E-AD24-430C-8538-E121A8B6B036}"/>
    <cellStyle name="Millares 174 2 4 5" xfId="2506" xr:uid="{FA685B78-5C22-4D47-868D-81B028EE44B8}"/>
    <cellStyle name="Millares 174 2 4 5 2" xfId="5023" xr:uid="{F47EA193-6A91-4D98-9E0F-0E6DA16D28AF}"/>
    <cellStyle name="Millares 174 2 4 5 3" xfId="7331" xr:uid="{329C845F-1B82-474E-8F0F-93F33AD9358F}"/>
    <cellStyle name="Millares 174 2 4 6" xfId="3809" xr:uid="{E19E8326-CCCF-4E2F-9BD5-19A48F837A48}"/>
    <cellStyle name="Millares 174 2 4 7" xfId="6137" xr:uid="{A3BAB8F0-BE9D-4F7B-96CB-9E71C248FD50}"/>
    <cellStyle name="Millares 174 2 5" xfId="819" xr:uid="{00000000-0005-0000-0000-000032030000}"/>
    <cellStyle name="Millares 174 2 5 2" xfId="820" xr:uid="{00000000-0005-0000-0000-000033030000}"/>
    <cellStyle name="Millares 174 2 5 2 2" xfId="821" xr:uid="{00000000-0005-0000-0000-000034030000}"/>
    <cellStyle name="Millares 174 2 5 2 2 2" xfId="822" xr:uid="{00000000-0005-0000-0000-000035030000}"/>
    <cellStyle name="Millares 174 2 5 2 2 2 2" xfId="3820" xr:uid="{542550E2-CA72-4768-BFDB-ECE4FF7601E1}"/>
    <cellStyle name="Millares 174 2 5 2 2 2 3" xfId="6148" xr:uid="{792140F6-3E90-4E01-913B-1259643FCF5F}"/>
    <cellStyle name="Millares 174 2 5 2 2 3" xfId="2512" xr:uid="{B8F235C1-CF2C-4DF3-9050-18F4A8F20675}"/>
    <cellStyle name="Millares 174 2 5 2 2 3 2" xfId="5029" xr:uid="{7F6B54B6-42D2-481C-B717-B9F6E14255DD}"/>
    <cellStyle name="Millares 174 2 5 2 2 3 3" xfId="7337" xr:uid="{0F7BFA2C-8C28-45CB-9B78-DACB6A1282BC}"/>
    <cellStyle name="Millares 174 2 5 2 2 4" xfId="3819" xr:uid="{D6B3AD7B-5B84-407D-A56F-185B068090FE}"/>
    <cellStyle name="Millares 174 2 5 2 2 5" xfId="6147" xr:uid="{66F3072F-C4A1-4ED0-A080-CC7E01BB9F46}"/>
    <cellStyle name="Millares 174 2 5 2 3" xfId="823" xr:uid="{00000000-0005-0000-0000-000036030000}"/>
    <cellStyle name="Millares 174 2 5 2 3 2" xfId="3821" xr:uid="{ADEDD0FE-16B0-475C-917A-8290DEE84A69}"/>
    <cellStyle name="Millares 174 2 5 2 3 3" xfId="6149" xr:uid="{319909BA-79EA-4F75-BCE2-3E633059F4BA}"/>
    <cellStyle name="Millares 174 2 5 2 4" xfId="2511" xr:uid="{91096FDC-28E9-4942-B43A-2FC81EC8E5FA}"/>
    <cellStyle name="Millares 174 2 5 2 4 2" xfId="5028" xr:uid="{78ED67AC-E4B2-41FD-8318-67D9C53E2036}"/>
    <cellStyle name="Millares 174 2 5 2 4 3" xfId="7336" xr:uid="{23900574-B61C-4064-8832-54ABE52629E0}"/>
    <cellStyle name="Millares 174 2 5 2 5" xfId="3818" xr:uid="{EEF738BC-1528-4D46-9151-72743ABABC1D}"/>
    <cellStyle name="Millares 174 2 5 2 6" xfId="6146" xr:uid="{3AE2D43F-E1D2-40EF-B5CD-72322A81B465}"/>
    <cellStyle name="Millares 174 2 5 3" xfId="824" xr:uid="{00000000-0005-0000-0000-000037030000}"/>
    <cellStyle name="Millares 174 2 5 3 2" xfId="825" xr:uid="{00000000-0005-0000-0000-000038030000}"/>
    <cellStyle name="Millares 174 2 5 3 2 2" xfId="3823" xr:uid="{22C9A494-916D-427E-96D3-ABDA90E44673}"/>
    <cellStyle name="Millares 174 2 5 3 2 3" xfId="6151" xr:uid="{639F3F79-439B-49B3-9A64-32C0AD575EF9}"/>
    <cellStyle name="Millares 174 2 5 3 3" xfId="2513" xr:uid="{38E923D6-67A0-4ECF-9C71-843A79A8D664}"/>
    <cellStyle name="Millares 174 2 5 3 3 2" xfId="5030" xr:uid="{B02C039F-511A-4CD4-8DE6-2FF7EF6191CA}"/>
    <cellStyle name="Millares 174 2 5 3 3 3" xfId="7338" xr:uid="{0A06749F-553D-434D-AC56-B0BD6A88C249}"/>
    <cellStyle name="Millares 174 2 5 3 4" xfId="3822" xr:uid="{A375212E-C16C-4BB9-8A29-7A4D7A5F6315}"/>
    <cellStyle name="Millares 174 2 5 3 5" xfId="6150" xr:uid="{79947E29-C843-410D-9C76-5D1A87398418}"/>
    <cellStyle name="Millares 174 2 5 4" xfId="826" xr:uid="{00000000-0005-0000-0000-000039030000}"/>
    <cellStyle name="Millares 174 2 5 4 2" xfId="3824" xr:uid="{EB326A85-73A1-4D55-91A7-789C692DCFFF}"/>
    <cellStyle name="Millares 174 2 5 4 3" xfId="6152" xr:uid="{569CC073-0DAF-4EA7-B592-6C0C23E774A8}"/>
    <cellStyle name="Millares 174 2 5 5" xfId="2510" xr:uid="{0515DA29-C384-46A2-97C5-CBAA2960D81E}"/>
    <cellStyle name="Millares 174 2 5 5 2" xfId="5027" xr:uid="{6E60289C-7027-4EC4-ADC9-1D28ED0F5B5F}"/>
    <cellStyle name="Millares 174 2 5 5 3" xfId="7335" xr:uid="{F63D9D38-E1CC-444D-AE72-F9E25E9CCB83}"/>
    <cellStyle name="Millares 174 2 5 6" xfId="3817" xr:uid="{E1A13FA9-4D4C-45C4-8123-FAAAE4C4E79C}"/>
    <cellStyle name="Millares 174 2 5 7" xfId="6145" xr:uid="{636F62C6-A60C-4AD7-BF61-6CF6DB626E79}"/>
    <cellStyle name="Millares 174 2 6" xfId="827" xr:uid="{00000000-0005-0000-0000-00003A030000}"/>
    <cellStyle name="Millares 174 2 6 2" xfId="2514" xr:uid="{9C47721C-4646-4AEF-9D9D-45E6BC12E1CB}"/>
    <cellStyle name="Millares 174 2 7" xfId="2492" xr:uid="{D792D75F-0CFA-4A0E-8F64-BAA8BC880C3A}"/>
    <cellStyle name="Millares 174 2 7 2" xfId="5010" xr:uid="{7564156C-F3B5-4B33-A222-52E12F93D590}"/>
    <cellStyle name="Millares 174 2 7 3" xfId="7318" xr:uid="{10A4F7AB-54D9-408E-94B5-9F0111B96FCE}"/>
    <cellStyle name="Millares 18" xfId="828" xr:uid="{00000000-0005-0000-0000-00003B030000}"/>
    <cellStyle name="Millares 18 2" xfId="829" xr:uid="{00000000-0005-0000-0000-00003C030000}"/>
    <cellStyle name="Millares 18 2 2" xfId="830" xr:uid="{00000000-0005-0000-0000-00003D030000}"/>
    <cellStyle name="Millares 18 2 2 2" xfId="831" xr:uid="{00000000-0005-0000-0000-00003E030000}"/>
    <cellStyle name="Millares 18 2 2 2 2" xfId="3828" xr:uid="{E2433651-4551-4766-A063-2384E76E8F75}"/>
    <cellStyle name="Millares 18 2 2 2 3" xfId="6156" xr:uid="{3129AF2E-953F-48E6-9D63-FECC2465AE37}"/>
    <cellStyle name="Millares 18 2 2 3" xfId="2517" xr:uid="{0A9762A3-4457-4CB9-ABDB-8222A7509F4E}"/>
    <cellStyle name="Millares 18 2 2 3 2" xfId="5033" xr:uid="{0370C7CA-96B3-485D-8252-E876C6EE9CA4}"/>
    <cellStyle name="Millares 18 2 2 3 3" xfId="7341" xr:uid="{D6311B65-C311-49DA-82D5-E9BDDB0B7A9A}"/>
    <cellStyle name="Millares 18 2 2 4" xfId="3827" xr:uid="{112C1D56-94AE-4A79-88CF-9AE1F1A1AD50}"/>
    <cellStyle name="Millares 18 2 2 5" xfId="6155" xr:uid="{8DDB244A-0DBB-4125-B377-32B63497052D}"/>
    <cellStyle name="Millares 18 2 3" xfId="832" xr:uid="{00000000-0005-0000-0000-00003F030000}"/>
    <cellStyle name="Millares 18 2 3 2" xfId="3829" xr:uid="{DD45A07E-7CB9-4691-97E3-94B5FDD98222}"/>
    <cellStyle name="Millares 18 2 3 3" xfId="6157" xr:uid="{E8067BC9-2A85-435A-B197-69CF2F24F3BA}"/>
    <cellStyle name="Millares 18 2 4" xfId="2516" xr:uid="{E97C000F-4A54-4C1A-B65F-8F50F1DDAB17}"/>
    <cellStyle name="Millares 18 2 4 2" xfId="5032" xr:uid="{4C061723-818C-408D-98ED-3FBBFFA15A30}"/>
    <cellStyle name="Millares 18 2 4 3" xfId="7340" xr:uid="{4A00A908-A60B-4B75-9BA0-1AACB10C3230}"/>
    <cellStyle name="Millares 18 2 5" xfId="3826" xr:uid="{EA7B7083-B140-4379-815C-24E9D0798CF1}"/>
    <cellStyle name="Millares 18 2 6" xfId="6154" xr:uid="{16F4C0EF-32E3-49EA-9EC7-F8214B658932}"/>
    <cellStyle name="Millares 18 3" xfId="833" xr:uid="{00000000-0005-0000-0000-000040030000}"/>
    <cellStyle name="Millares 18 3 2" xfId="834" xr:uid="{00000000-0005-0000-0000-000041030000}"/>
    <cellStyle name="Millares 18 3 2 2" xfId="3831" xr:uid="{64ED4EC5-18E7-451F-87D5-C6948FB31D9A}"/>
    <cellStyle name="Millares 18 3 2 3" xfId="6159" xr:uid="{49B16198-8833-49EC-9AA5-7CCA4AD8C9EF}"/>
    <cellStyle name="Millares 18 3 3" xfId="2518" xr:uid="{878E30D3-A7C2-462D-9580-08176E6DC768}"/>
    <cellStyle name="Millares 18 3 3 2" xfId="5034" xr:uid="{7CC755A3-038B-4BC5-AC31-02246087EA02}"/>
    <cellStyle name="Millares 18 3 3 3" xfId="7342" xr:uid="{CD997294-8592-4D77-94C2-A04B8AAFED60}"/>
    <cellStyle name="Millares 18 3 4" xfId="3830" xr:uid="{5A443132-AB74-4BA5-9AE1-DCBC1D2DF209}"/>
    <cellStyle name="Millares 18 3 5" xfId="6158" xr:uid="{B9CE322B-D08A-49E0-99BB-613AC226E3A8}"/>
    <cellStyle name="Millares 18 4" xfId="835" xr:uid="{00000000-0005-0000-0000-000042030000}"/>
    <cellStyle name="Millares 18 4 2" xfId="3832" xr:uid="{FC3A5B35-2491-4CEF-B9BE-93994BAC8281}"/>
    <cellStyle name="Millares 18 4 3" xfId="6160" xr:uid="{0EEBA649-795B-4317-ADA4-F6AA6986F6EB}"/>
    <cellStyle name="Millares 18 5" xfId="2515" xr:uid="{8C89B551-1874-47CB-A0F4-48975D82099F}"/>
    <cellStyle name="Millares 18 5 2" xfId="5031" xr:uid="{BE512896-AC7E-4982-B3AE-D6DF475D143F}"/>
    <cellStyle name="Millares 18 5 3" xfId="7339" xr:uid="{1D15FAA1-FA12-4B21-89C0-8A9863CDD55F}"/>
    <cellStyle name="Millares 18 6" xfId="3825" xr:uid="{A0418AAC-D08A-47FB-A9E0-F2A4827B01B8}"/>
    <cellStyle name="Millares 18 7" xfId="6153" xr:uid="{348F3A39-B971-47EC-BDC1-64DEE821FA52}"/>
    <cellStyle name="Millares 19" xfId="836" xr:uid="{00000000-0005-0000-0000-000043030000}"/>
    <cellStyle name="Millares 19 2" xfId="837" xr:uid="{00000000-0005-0000-0000-000044030000}"/>
    <cellStyle name="Millares 19 2 2" xfId="838" xr:uid="{00000000-0005-0000-0000-000045030000}"/>
    <cellStyle name="Millares 19 2 2 2" xfId="839" xr:uid="{00000000-0005-0000-0000-000046030000}"/>
    <cellStyle name="Millares 19 2 2 2 2" xfId="3836" xr:uid="{957A95AF-2068-49EA-8221-6BB9D9FBFD23}"/>
    <cellStyle name="Millares 19 2 2 2 3" xfId="6164" xr:uid="{C34E9111-E0ED-4302-BFAD-E1BC1D8017A7}"/>
    <cellStyle name="Millares 19 2 2 3" xfId="2521" xr:uid="{50147FAF-F8A6-43CB-860A-57CDF102DB27}"/>
    <cellStyle name="Millares 19 2 2 3 2" xfId="5037" xr:uid="{19BD5987-68AD-4ED9-AF2C-75C9678E886E}"/>
    <cellStyle name="Millares 19 2 2 3 3" xfId="7345" xr:uid="{6EEF7BEF-600A-40CD-A0D4-274B0315A4E8}"/>
    <cellStyle name="Millares 19 2 2 4" xfId="3835" xr:uid="{BD259904-F1D5-41FC-A275-8A14072DB832}"/>
    <cellStyle name="Millares 19 2 2 5" xfId="6163" xr:uid="{3262A6DB-DAEE-4015-9777-76B754E96324}"/>
    <cellStyle name="Millares 19 2 3" xfId="840" xr:uid="{00000000-0005-0000-0000-000047030000}"/>
    <cellStyle name="Millares 19 2 3 2" xfId="3837" xr:uid="{3BF951F6-60BD-441E-BFC6-6E2E1B081058}"/>
    <cellStyle name="Millares 19 2 3 3" xfId="6165" xr:uid="{52083E84-D523-4577-8A93-67927621FB34}"/>
    <cellStyle name="Millares 19 2 4" xfId="2520" xr:uid="{955FBD45-BACA-4B77-A0D8-1B2462D29C82}"/>
    <cellStyle name="Millares 19 2 4 2" xfId="5036" xr:uid="{3BDF3C7A-8DA7-4442-B1E9-4AAA47951D8C}"/>
    <cellStyle name="Millares 19 2 4 3" xfId="7344" xr:uid="{29F876BA-48D0-4CD0-9F93-02FE783DD415}"/>
    <cellStyle name="Millares 19 2 5" xfId="3834" xr:uid="{6177521C-A109-4F6C-B9E4-ED4259AE06E1}"/>
    <cellStyle name="Millares 19 2 6" xfId="6162" xr:uid="{4108BC48-59E7-4FA6-9F2F-13FD4064787B}"/>
    <cellStyle name="Millares 19 3" xfId="841" xr:uid="{00000000-0005-0000-0000-000048030000}"/>
    <cellStyle name="Millares 19 3 2" xfId="842" xr:uid="{00000000-0005-0000-0000-000049030000}"/>
    <cellStyle name="Millares 19 3 2 2" xfId="3839" xr:uid="{F0606DBF-B5D0-4656-9A2C-27ED8DEBA5EA}"/>
    <cellStyle name="Millares 19 3 2 3" xfId="6167" xr:uid="{53F974E3-DAA5-44EF-A9A9-7AAF36AAE0D0}"/>
    <cellStyle name="Millares 19 3 3" xfId="2522" xr:uid="{0D44819C-73BB-4488-9A69-8015E70903F1}"/>
    <cellStyle name="Millares 19 3 3 2" xfId="5038" xr:uid="{A677E3A1-72CF-4DB6-B87A-D6A8488FE868}"/>
    <cellStyle name="Millares 19 3 3 3" xfId="7346" xr:uid="{11A3DB00-C4E6-499D-B031-B68ECD6653B7}"/>
    <cellStyle name="Millares 19 3 4" xfId="3838" xr:uid="{2F161BA8-0543-40B3-B872-5276E0697ED5}"/>
    <cellStyle name="Millares 19 3 5" xfId="6166" xr:uid="{13CE47E3-C002-46AF-AD3C-544BC35B1B3C}"/>
    <cellStyle name="Millares 19 4" xfId="843" xr:uid="{00000000-0005-0000-0000-00004A030000}"/>
    <cellStyle name="Millares 19 4 2" xfId="3840" xr:uid="{EB078C4F-C967-4FDD-9EC2-AB2250FEA973}"/>
    <cellStyle name="Millares 19 4 3" xfId="6168" xr:uid="{841BC833-747A-4698-9E7A-EB03636E8114}"/>
    <cellStyle name="Millares 19 5" xfId="2519" xr:uid="{78D349F1-0C74-443F-973C-BB4A515222C0}"/>
    <cellStyle name="Millares 19 5 2" xfId="5035" xr:uid="{33A8B925-B201-42F5-BB3F-B16C991E6BF8}"/>
    <cellStyle name="Millares 19 5 3" xfId="7343" xr:uid="{5880FF16-DEFD-418B-972F-651FE6DF71E0}"/>
    <cellStyle name="Millares 19 6" xfId="3833" xr:uid="{BE89A141-FC13-4B05-A593-5C99655E9B7A}"/>
    <cellStyle name="Millares 19 7" xfId="6161" xr:uid="{C033C978-08D2-46CE-9736-8F3A4BD6C3B8}"/>
    <cellStyle name="Millares 2" xfId="844" xr:uid="{00000000-0005-0000-0000-00004B030000}"/>
    <cellStyle name="Millares 2 10" xfId="845" xr:uid="{00000000-0005-0000-0000-00004C030000}"/>
    <cellStyle name="Millares 2 10 2" xfId="2524" xr:uid="{975F54CB-2610-410E-9544-15F1FDFE5F65}"/>
    <cellStyle name="Millares 2 11" xfId="846" xr:uid="{00000000-0005-0000-0000-00004D030000}"/>
    <cellStyle name="Millares 2 11 2" xfId="2525" xr:uid="{A113302D-525D-4BB9-B78F-A9092688B2D8}"/>
    <cellStyle name="Millares 2 11 2 2" xfId="5039" xr:uid="{191786DD-0A74-4C8A-B3BC-11675325BBF3}"/>
    <cellStyle name="Millares 2 11 2 3" xfId="7347" xr:uid="{881765B1-A57C-499A-8701-9753264BC226}"/>
    <cellStyle name="Millares 2 11 3" xfId="3841" xr:uid="{74F6C8A6-1BD6-46B6-9CE4-00EF3FDE57CF}"/>
    <cellStyle name="Millares 2 12" xfId="2523" xr:uid="{2C60CE4B-B1A4-4D3C-8DC8-C1BD0D8BEE14}"/>
    <cellStyle name="Millares 2 2" xfId="847" xr:uid="{00000000-0005-0000-0000-00004E030000}"/>
    <cellStyle name="Millares 2 2 10" xfId="848" xr:uid="{00000000-0005-0000-0000-00004F030000}"/>
    <cellStyle name="Millares 2 2 10 2" xfId="849" xr:uid="{00000000-0005-0000-0000-000050030000}"/>
    <cellStyle name="Millares 2 2 10 2 2" xfId="3843" xr:uid="{BD437F44-B7D1-4404-9EAD-19F26E723D73}"/>
    <cellStyle name="Millares 2 2 10 2 3" xfId="6170" xr:uid="{9AB7F876-568C-4B9E-B156-AD094000F3FB}"/>
    <cellStyle name="Millares 2 2 10 3" xfId="2527" xr:uid="{927FE658-D409-44FD-807B-CEC9BE170BA5}"/>
    <cellStyle name="Millares 2 2 10 3 2" xfId="5041" xr:uid="{2647796D-7913-4B16-900A-D3D4EF887A2D}"/>
    <cellStyle name="Millares 2 2 10 3 3" xfId="7349" xr:uid="{1EE45631-4621-4C17-97C2-9725DBD5545D}"/>
    <cellStyle name="Millares 2 2 10 4" xfId="3842" xr:uid="{97794E99-65E3-4BE7-B147-B53C24EAC41B}"/>
    <cellStyle name="Millares 2 2 10 5" xfId="6169" xr:uid="{D706C4AE-7D7D-4CE3-B443-DB07BCE03210}"/>
    <cellStyle name="Millares 2 2 11" xfId="2526" xr:uid="{9748D6DA-E7EE-47AD-90DF-52B6CB96BCF8}"/>
    <cellStyle name="Millares 2 2 11 2" xfId="5040" xr:uid="{63333F10-CD17-47D4-AAB1-A9ACD5F73FEE}"/>
    <cellStyle name="Millares 2 2 11 3" xfId="7348" xr:uid="{5301CA2E-2812-4DA8-936E-F0057F16DE04}"/>
    <cellStyle name="Millares 2 2 2" xfId="850" xr:uid="{00000000-0005-0000-0000-000051030000}"/>
    <cellStyle name="Millares 2 2 2 2" xfId="851" xr:uid="{00000000-0005-0000-0000-000052030000}"/>
    <cellStyle name="Millares 2 2 2 2 2" xfId="852" xr:uid="{00000000-0005-0000-0000-000053030000}"/>
    <cellStyle name="Millares 2 2 2 2 2 2" xfId="853" xr:uid="{00000000-0005-0000-0000-000054030000}"/>
    <cellStyle name="Millares 2 2 2 2 2 2 2" xfId="854" xr:uid="{00000000-0005-0000-0000-000055030000}"/>
    <cellStyle name="Millares 2 2 2 2 2 2 2 2" xfId="3846" xr:uid="{4A0FC83D-C4E3-4795-87FC-D93C24407C61}"/>
    <cellStyle name="Millares 2 2 2 2 2 2 2 3" xfId="6173" xr:uid="{3540A980-059F-4E6B-8F38-8B76AD49D4F7}"/>
    <cellStyle name="Millares 2 2 2 2 2 2 3" xfId="2530" xr:uid="{E9B6AFB4-A5C4-4C5B-BA6A-892A6F7D518B}"/>
    <cellStyle name="Millares 2 2 2 2 2 2 3 2" xfId="5043" xr:uid="{6C0375D3-E03F-4381-817A-0EC8E0DB6E0D}"/>
    <cellStyle name="Millares 2 2 2 2 2 2 3 3" xfId="7351" xr:uid="{DEB7AE8D-3E81-4E6E-BED1-F4712610C78B}"/>
    <cellStyle name="Millares 2 2 2 2 2 2 4" xfId="3845" xr:uid="{EDFA8BE2-9395-4653-B23C-A1A4EE228587}"/>
    <cellStyle name="Millares 2 2 2 2 2 2 5" xfId="6172" xr:uid="{39AA6BFE-619A-4F14-90FB-C5941BFC4844}"/>
    <cellStyle name="Millares 2 2 2 2 2 3" xfId="855" xr:uid="{00000000-0005-0000-0000-000056030000}"/>
    <cellStyle name="Millares 2 2 2 2 2 3 2" xfId="3847" xr:uid="{76CCDD1A-4510-4C93-9465-10D72A7AAB68}"/>
    <cellStyle name="Millares 2 2 2 2 2 3 3" xfId="6174" xr:uid="{9D437360-A391-4C69-98E9-68DBB68E9C80}"/>
    <cellStyle name="Millares 2 2 2 2 2 4" xfId="2529" xr:uid="{3CE71579-66B4-40CB-A591-E2B3EE20A681}"/>
    <cellStyle name="Millares 2 2 2 2 2 4 2" xfId="5042" xr:uid="{22A51B02-87E0-4526-99AA-8F18DEBFD4C8}"/>
    <cellStyle name="Millares 2 2 2 2 2 4 3" xfId="7350" xr:uid="{9BB65B3E-EE4B-4106-AD83-ED402A12F6AF}"/>
    <cellStyle name="Millares 2 2 2 2 2 5" xfId="3844" xr:uid="{F4F1FB5D-A040-4780-A267-3350D6AF1AAC}"/>
    <cellStyle name="Millares 2 2 2 2 2 6" xfId="6171" xr:uid="{83E98505-A3D3-4B11-AB06-B1C1F20A9729}"/>
    <cellStyle name="Millares 2 2 2 2 3" xfId="856" xr:uid="{00000000-0005-0000-0000-000057030000}"/>
    <cellStyle name="Millares 2 2 2 2 3 2" xfId="857" xr:uid="{00000000-0005-0000-0000-000058030000}"/>
    <cellStyle name="Millares 2 2 2 2 3 2 2" xfId="858" xr:uid="{00000000-0005-0000-0000-000059030000}"/>
    <cellStyle name="Millares 2 2 2 2 3 2 2 2" xfId="3850" xr:uid="{B9C127E1-278D-4BEE-A452-A01268869FDE}"/>
    <cellStyle name="Millares 2 2 2 2 3 2 2 3" xfId="6177" xr:uid="{E68712FE-8322-493C-9E98-7CAC211AAB3D}"/>
    <cellStyle name="Millares 2 2 2 2 3 2 3" xfId="2532" xr:uid="{5F92D5E1-54A0-43FE-867D-63C100F5923C}"/>
    <cellStyle name="Millares 2 2 2 2 3 2 3 2" xfId="5045" xr:uid="{E8CB8BB5-50BF-4729-9C46-A7414FBF0CAA}"/>
    <cellStyle name="Millares 2 2 2 2 3 2 3 3" xfId="7353" xr:uid="{2286459D-8028-4CDB-8CC6-47962D198F99}"/>
    <cellStyle name="Millares 2 2 2 2 3 2 4" xfId="3849" xr:uid="{DF47EEAB-930C-4DB3-B4CD-FDC1B4DAFCFD}"/>
    <cellStyle name="Millares 2 2 2 2 3 2 5" xfId="6176" xr:uid="{40209F49-88C3-4862-9CF4-C9A3066F532B}"/>
    <cellStyle name="Millares 2 2 2 2 3 3" xfId="859" xr:uid="{00000000-0005-0000-0000-00005A030000}"/>
    <cellStyle name="Millares 2 2 2 2 3 3 2" xfId="3851" xr:uid="{8FED7E52-B805-4ECF-82AC-D140947A4D29}"/>
    <cellStyle name="Millares 2 2 2 2 3 3 3" xfId="6178" xr:uid="{6984CC96-AFF8-415B-A762-7C34526F4492}"/>
    <cellStyle name="Millares 2 2 2 2 3 4" xfId="2531" xr:uid="{0320E159-CD53-4379-9FCA-45085672ED3D}"/>
    <cellStyle name="Millares 2 2 2 2 3 4 2" xfId="5044" xr:uid="{E80CDDF7-859C-4B09-8828-87D23468B7DB}"/>
    <cellStyle name="Millares 2 2 2 2 3 4 3" xfId="7352" xr:uid="{F50D22F3-739F-4651-AB47-C94ED82411E6}"/>
    <cellStyle name="Millares 2 2 2 2 3 5" xfId="3848" xr:uid="{5D952E31-27CC-4790-BBBD-AD79C1F3825C}"/>
    <cellStyle name="Millares 2 2 2 2 3 6" xfId="6175" xr:uid="{2F51D3F5-0D4A-4CD6-9377-FB179BDBCE43}"/>
    <cellStyle name="Millares 2 2 2 3" xfId="860" xr:uid="{00000000-0005-0000-0000-00005B030000}"/>
    <cellStyle name="Millares 2 2 2 3 2" xfId="861" xr:uid="{00000000-0005-0000-0000-00005C030000}"/>
    <cellStyle name="Millares 2 2 2 3 2 2" xfId="862" xr:uid="{00000000-0005-0000-0000-00005D030000}"/>
    <cellStyle name="Millares 2 2 2 3 2 2 2" xfId="3854" xr:uid="{8E89EBCF-BFD3-49AF-A6AE-17C2E2CF1155}"/>
    <cellStyle name="Millares 2 2 2 3 2 2 3" xfId="6181" xr:uid="{6F562089-6E95-413F-B3A6-480AC58862E3}"/>
    <cellStyle name="Millares 2 2 2 3 2 3" xfId="2534" xr:uid="{D22928AF-A03E-41FE-B1DC-55232CB7384C}"/>
    <cellStyle name="Millares 2 2 2 3 2 3 2" xfId="5047" xr:uid="{CCC062FF-BAD7-4A3E-844A-249A72052C49}"/>
    <cellStyle name="Millares 2 2 2 3 2 3 3" xfId="7355" xr:uid="{1CA2DF20-48DB-46A8-AC56-94F2AA9E5D9F}"/>
    <cellStyle name="Millares 2 2 2 3 2 4" xfId="3853" xr:uid="{75DCF1B3-C538-4A38-A3F2-D79BC3AD2203}"/>
    <cellStyle name="Millares 2 2 2 3 2 5" xfId="6180" xr:uid="{18B18190-A40D-4C62-BE3C-EF6C487940A6}"/>
    <cellStyle name="Millares 2 2 2 3 3" xfId="863" xr:uid="{00000000-0005-0000-0000-00005E030000}"/>
    <cellStyle name="Millares 2 2 2 3 3 2" xfId="3855" xr:uid="{8128681C-057F-4FAE-B648-FB2113C8446E}"/>
    <cellStyle name="Millares 2 2 2 3 3 3" xfId="6182" xr:uid="{6E705991-E7B7-43D6-B9B4-60094CBE0D1F}"/>
    <cellStyle name="Millares 2 2 2 3 4" xfId="2533" xr:uid="{C68FAF09-45C2-438D-8B59-DAC7146D4255}"/>
    <cellStyle name="Millares 2 2 2 3 4 2" xfId="5046" xr:uid="{C8C179B6-156A-493A-9BB5-8CE5675E4A3D}"/>
    <cellStyle name="Millares 2 2 2 3 4 3" xfId="7354" xr:uid="{E9E01DEA-3DAD-40B3-825F-CCCD19561FA9}"/>
    <cellStyle name="Millares 2 2 2 3 5" xfId="3852" xr:uid="{6D251DEE-DA83-40C2-92EB-E50E82DD0812}"/>
    <cellStyle name="Millares 2 2 2 3 6" xfId="6179" xr:uid="{7754E88F-6592-416A-B145-D0D48A8CDA44}"/>
    <cellStyle name="Millares 2 2 2 4" xfId="864" xr:uid="{00000000-0005-0000-0000-00005F030000}"/>
    <cellStyle name="Millares 2 2 2 4 2" xfId="865" xr:uid="{00000000-0005-0000-0000-000060030000}"/>
    <cellStyle name="Millares 2 2 2 4 2 2" xfId="866" xr:uid="{00000000-0005-0000-0000-000061030000}"/>
    <cellStyle name="Millares 2 2 2 4 2 2 2" xfId="3858" xr:uid="{B0CF7E02-7D8A-49C2-BBDF-8A5B7630F028}"/>
    <cellStyle name="Millares 2 2 2 4 2 2 3" xfId="6185" xr:uid="{8409FE2F-082D-47CD-BF46-E3A1A90C7325}"/>
    <cellStyle name="Millares 2 2 2 4 2 3" xfId="2536" xr:uid="{E3C2EDBA-13FF-4519-9CC9-3AB3B4CFA590}"/>
    <cellStyle name="Millares 2 2 2 4 2 3 2" xfId="5049" xr:uid="{8DEE3D45-80BC-4537-B300-952A2472FF7B}"/>
    <cellStyle name="Millares 2 2 2 4 2 3 3" xfId="7357" xr:uid="{3D7C4C35-CAFE-4B8A-83F8-4EBF4DD9B94F}"/>
    <cellStyle name="Millares 2 2 2 4 2 4" xfId="3857" xr:uid="{DD07E70E-4890-4F1B-A374-E10A88F425F4}"/>
    <cellStyle name="Millares 2 2 2 4 2 5" xfId="6184" xr:uid="{ACBE5E06-B1A2-4E86-A040-9A7A73A4E154}"/>
    <cellStyle name="Millares 2 2 2 4 3" xfId="867" xr:uid="{00000000-0005-0000-0000-000062030000}"/>
    <cellStyle name="Millares 2 2 2 4 3 2" xfId="3859" xr:uid="{B2309A61-B1E8-4ACB-AFB8-FE197DC6F073}"/>
    <cellStyle name="Millares 2 2 2 4 3 3" xfId="6186" xr:uid="{EBEAF14B-E818-4796-9CC3-5037958E80F7}"/>
    <cellStyle name="Millares 2 2 2 4 4" xfId="2535" xr:uid="{CFE3504C-74EC-4D7B-913E-B40FACDEB5F3}"/>
    <cellStyle name="Millares 2 2 2 4 4 2" xfId="5048" xr:uid="{C7784B2E-3A6D-41CC-BAF0-B0F4DB049148}"/>
    <cellStyle name="Millares 2 2 2 4 4 3" xfId="7356" xr:uid="{193D5EA2-2664-4054-A8D8-54BCB44859A6}"/>
    <cellStyle name="Millares 2 2 2 4 5" xfId="3856" xr:uid="{7A357509-FB17-4CB9-9258-C88D7AF7C270}"/>
    <cellStyle name="Millares 2 2 2 4 6" xfId="6183" xr:uid="{937A994B-99F2-4A1E-A9F3-14072BB12473}"/>
    <cellStyle name="Millares 2 2 2 5" xfId="868" xr:uid="{00000000-0005-0000-0000-000063030000}"/>
    <cellStyle name="Millares 2 2 2 5 2" xfId="2537" xr:uid="{C06C270D-F8B5-4174-85D1-22A4064969BB}"/>
    <cellStyle name="Millares 2 2 2 6" xfId="869" xr:uid="{00000000-0005-0000-0000-000064030000}"/>
    <cellStyle name="Millares 2 2 2 6 2" xfId="2538" xr:uid="{3E79CAC6-5F5C-4DEF-A191-C8CD1790E5B2}"/>
    <cellStyle name="Millares 2 2 2 7" xfId="2528" xr:uid="{78816B1A-63F2-438D-A1DB-F1695FEC8EC9}"/>
    <cellStyle name="Millares 2 2 3" xfId="870" xr:uid="{00000000-0005-0000-0000-000065030000}"/>
    <cellStyle name="Millares 2 2 3 2" xfId="871" xr:uid="{00000000-0005-0000-0000-000066030000}"/>
    <cellStyle name="Millares 2 2 3 2 2" xfId="872" xr:uid="{00000000-0005-0000-0000-000067030000}"/>
    <cellStyle name="Millares 2 2 3 3" xfId="873" xr:uid="{00000000-0005-0000-0000-000068030000}"/>
    <cellStyle name="Millares 2 2 3 3 2" xfId="874" xr:uid="{00000000-0005-0000-0000-000069030000}"/>
    <cellStyle name="Millares 2 2 3 3 2 2" xfId="3861" xr:uid="{D0DEAD81-D948-45A7-AB48-573A618F818B}"/>
    <cellStyle name="Millares 2 2 3 3 2 3" xfId="6188" xr:uid="{BB54B75D-AD73-4373-B4B4-C0C5F07F0455}"/>
    <cellStyle name="Millares 2 2 3 3 3" xfId="2539" xr:uid="{F68B7672-8CC7-4AEC-9E79-14E36127428A}"/>
    <cellStyle name="Millares 2 2 3 3 3 2" xfId="5050" xr:uid="{140FC56B-D2C1-4F79-9B96-EAE1B2CD3F37}"/>
    <cellStyle name="Millares 2 2 3 3 3 3" xfId="7358" xr:uid="{0880521D-7649-4864-9E86-8EF2CC87B843}"/>
    <cellStyle name="Millares 2 2 3 3 4" xfId="3860" xr:uid="{6D495A49-6F98-4A09-97E8-A22392471480}"/>
    <cellStyle name="Millares 2 2 3 3 5" xfId="6187" xr:uid="{82B64448-0F6F-4FEB-A3F0-78E687FE59F9}"/>
    <cellStyle name="Millares 2 2 4" xfId="875" xr:uid="{00000000-0005-0000-0000-00006A030000}"/>
    <cellStyle name="Millares 2 2 4 2" xfId="876" xr:uid="{00000000-0005-0000-0000-00006B030000}"/>
    <cellStyle name="Millares 2 2 4 2 2" xfId="877" xr:uid="{00000000-0005-0000-0000-00006C030000}"/>
    <cellStyle name="Millares 2 2 4 2 2 2" xfId="878" xr:uid="{00000000-0005-0000-0000-00006D030000}"/>
    <cellStyle name="Millares 2 2 4 2 2 2 2" xfId="3865" xr:uid="{49D9780A-35C1-4C7F-A23C-DD963357B582}"/>
    <cellStyle name="Millares 2 2 4 2 2 2 3" xfId="6192" xr:uid="{94DDF399-EA7C-46C5-B7ED-9D3BBF9B9D42}"/>
    <cellStyle name="Millares 2 2 4 2 2 3" xfId="2542" xr:uid="{1D9054EC-9718-4D3A-8311-5453454A7F0A}"/>
    <cellStyle name="Millares 2 2 4 2 2 3 2" xfId="5053" xr:uid="{851773AC-7A3F-494A-B873-03F8E251C6A8}"/>
    <cellStyle name="Millares 2 2 4 2 2 3 3" xfId="7361" xr:uid="{0E921240-8885-4C71-8151-9DA9A564BDEE}"/>
    <cellStyle name="Millares 2 2 4 2 2 4" xfId="3864" xr:uid="{04FF3C9C-3237-4377-A204-DF07BD879CD7}"/>
    <cellStyle name="Millares 2 2 4 2 2 5" xfId="6191" xr:uid="{B61F5255-4441-4444-B4A9-CC203F4E1F48}"/>
    <cellStyle name="Millares 2 2 4 2 3" xfId="879" xr:uid="{00000000-0005-0000-0000-00006E030000}"/>
    <cellStyle name="Millares 2 2 4 2 3 2" xfId="3866" xr:uid="{284229C0-1C96-4028-B117-F682D5E3F0CC}"/>
    <cellStyle name="Millares 2 2 4 2 3 3" xfId="6193" xr:uid="{7BD21874-2458-4D6D-928B-AB5FF1922864}"/>
    <cellStyle name="Millares 2 2 4 2 4" xfId="2541" xr:uid="{DB47236A-C6D4-4A40-954E-93331A437E71}"/>
    <cellStyle name="Millares 2 2 4 2 4 2" xfId="5052" xr:uid="{FCFB0804-B3E0-4C79-8C74-52F1D9BD92EB}"/>
    <cellStyle name="Millares 2 2 4 2 4 3" xfId="7360" xr:uid="{F3083EEB-1294-47BD-B2E5-C4604DE72F23}"/>
    <cellStyle name="Millares 2 2 4 2 5" xfId="3863" xr:uid="{D9CC8C9C-CCB4-4304-A5E0-26E659357475}"/>
    <cellStyle name="Millares 2 2 4 2 6" xfId="6190" xr:uid="{6045A8AF-04A7-4EA0-8A04-BBF0491496B3}"/>
    <cellStyle name="Millares 2 2 4 3" xfId="880" xr:uid="{00000000-0005-0000-0000-00006F030000}"/>
    <cellStyle name="Millares 2 2 4 3 2" xfId="881" xr:uid="{00000000-0005-0000-0000-000070030000}"/>
    <cellStyle name="Millares 2 2 4 3 2 2" xfId="3868" xr:uid="{8E2ADE9D-D88A-401B-BB08-2BB721DC2AF0}"/>
    <cellStyle name="Millares 2 2 4 3 2 3" xfId="6195" xr:uid="{5EB24956-06F6-4F28-873A-7CE4AEB8C2AD}"/>
    <cellStyle name="Millares 2 2 4 3 3" xfId="2543" xr:uid="{6980BE3B-2756-44F0-B711-C10A8C0D0BDB}"/>
    <cellStyle name="Millares 2 2 4 3 3 2" xfId="5054" xr:uid="{B8159869-2914-4BD6-A2F2-5D89E2B2C6EB}"/>
    <cellStyle name="Millares 2 2 4 3 3 3" xfId="7362" xr:uid="{DED67AD3-C58C-424E-A3EA-7B748793BC65}"/>
    <cellStyle name="Millares 2 2 4 3 4" xfId="3867" xr:uid="{4E3F5D39-761C-4EDD-86FC-3CF7DFD1D3B9}"/>
    <cellStyle name="Millares 2 2 4 3 5" xfId="6194" xr:uid="{B42FA2CE-E45E-44A6-BC9C-534CD6FCA7F6}"/>
    <cellStyle name="Millares 2 2 4 4" xfId="882" xr:uid="{00000000-0005-0000-0000-000071030000}"/>
    <cellStyle name="Millares 2 2 4 4 2" xfId="3869" xr:uid="{893BC0D7-B185-4AE2-8B12-0C943A5F1A83}"/>
    <cellStyle name="Millares 2 2 4 4 3" xfId="6196" xr:uid="{0D3BC5DC-C689-4A42-A41E-1EC2D113BD2D}"/>
    <cellStyle name="Millares 2 2 4 5" xfId="2540" xr:uid="{03526B80-DFFD-47FA-AEAB-1A407F78DC8D}"/>
    <cellStyle name="Millares 2 2 4 5 2" xfId="5051" xr:uid="{36D2F7F0-FE1B-4ABC-98A5-AA2070C9E527}"/>
    <cellStyle name="Millares 2 2 4 5 3" xfId="7359" xr:uid="{EF9EC756-CC3E-4189-B218-3EC11903D2C7}"/>
    <cellStyle name="Millares 2 2 4 6" xfId="3862" xr:uid="{174485AF-33B6-4AED-AAA9-A28EDE9828AE}"/>
    <cellStyle name="Millares 2 2 4 7" xfId="6189" xr:uid="{CDDC28EA-5C36-4733-A944-603259322131}"/>
    <cellStyle name="Millares 2 2 5" xfId="883" xr:uid="{00000000-0005-0000-0000-000072030000}"/>
    <cellStyle name="Millares 2 2 5 2" xfId="884" xr:uid="{00000000-0005-0000-0000-000073030000}"/>
    <cellStyle name="Millares 2 2 5 2 2" xfId="885" xr:uid="{00000000-0005-0000-0000-000074030000}"/>
    <cellStyle name="Millares 2 2 5 2 2 2" xfId="886" xr:uid="{00000000-0005-0000-0000-000075030000}"/>
    <cellStyle name="Millares 2 2 5 2 2 2 2" xfId="3873" xr:uid="{26B33000-A587-4ECF-BA0B-36B235D333C2}"/>
    <cellStyle name="Millares 2 2 5 2 2 2 3" xfId="6200" xr:uid="{50302295-9F89-4467-9E9E-DCD955053110}"/>
    <cellStyle name="Millares 2 2 5 2 2 3" xfId="2546" xr:uid="{C602D716-93A4-47ED-99FD-67B7326C6835}"/>
    <cellStyle name="Millares 2 2 5 2 2 3 2" xfId="5057" xr:uid="{8307E9DF-92BB-45A9-9944-DEDB29D72C92}"/>
    <cellStyle name="Millares 2 2 5 2 2 3 3" xfId="7365" xr:uid="{D5A62DDB-C2C6-41F9-B7C8-C4D8C975086C}"/>
    <cellStyle name="Millares 2 2 5 2 2 4" xfId="3872" xr:uid="{4EE40B48-A442-4978-A868-6253DA3EAE90}"/>
    <cellStyle name="Millares 2 2 5 2 2 5" xfId="6199" xr:uid="{B0F09222-E1BF-43BF-844C-3937114E562D}"/>
    <cellStyle name="Millares 2 2 5 2 3" xfId="887" xr:uid="{00000000-0005-0000-0000-000076030000}"/>
    <cellStyle name="Millares 2 2 5 2 3 2" xfId="3874" xr:uid="{B8F378F0-92F6-4184-A7D1-785D02E6FF18}"/>
    <cellStyle name="Millares 2 2 5 2 3 3" xfId="6201" xr:uid="{7F626B92-D6FA-42B0-BBEB-6D19BC483405}"/>
    <cellStyle name="Millares 2 2 5 2 4" xfId="2545" xr:uid="{53727021-3971-4302-AFC4-90A11F7A7F7C}"/>
    <cellStyle name="Millares 2 2 5 2 4 2" xfId="5056" xr:uid="{5DEC7702-7616-4975-A086-4829A503ED91}"/>
    <cellStyle name="Millares 2 2 5 2 4 3" xfId="7364" xr:uid="{86F0E98F-0D6C-4161-ADB4-7DE1C33630B3}"/>
    <cellStyle name="Millares 2 2 5 2 5" xfId="3871" xr:uid="{C4DC3DE4-E646-484F-B466-473E53D7E61F}"/>
    <cellStyle name="Millares 2 2 5 2 6" xfId="6198" xr:uid="{87340D17-CF6A-41F6-BB40-A70137079FF3}"/>
    <cellStyle name="Millares 2 2 5 3" xfId="888" xr:uid="{00000000-0005-0000-0000-000077030000}"/>
    <cellStyle name="Millares 2 2 5 3 2" xfId="889" xr:uid="{00000000-0005-0000-0000-000078030000}"/>
    <cellStyle name="Millares 2 2 5 3 2 2" xfId="3876" xr:uid="{62235999-F12C-4CCE-934E-8804E91EFF2F}"/>
    <cellStyle name="Millares 2 2 5 3 2 3" xfId="6203" xr:uid="{DD5D2856-6A2A-4225-82ED-8B6F8FA24600}"/>
    <cellStyle name="Millares 2 2 5 3 3" xfId="2547" xr:uid="{11EED3A1-0D1B-4A54-8784-909064C9D947}"/>
    <cellStyle name="Millares 2 2 5 3 3 2" xfId="5058" xr:uid="{DD929D24-30CD-4C65-811E-266F1AA9A5AD}"/>
    <cellStyle name="Millares 2 2 5 3 3 3" xfId="7366" xr:uid="{3B13ACF0-CCA5-475C-829C-B2802602A287}"/>
    <cellStyle name="Millares 2 2 5 3 4" xfId="3875" xr:uid="{360C4B54-0669-4F7E-8A9A-A55798B175BA}"/>
    <cellStyle name="Millares 2 2 5 3 5" xfId="6202" xr:uid="{29011CDF-3ECD-432C-8025-B9701CE81AF7}"/>
    <cellStyle name="Millares 2 2 5 4" xfId="890" xr:uid="{00000000-0005-0000-0000-000079030000}"/>
    <cellStyle name="Millares 2 2 5 4 2" xfId="3877" xr:uid="{4F5AC5E8-3665-430C-B7E6-4E0BE1F87E4F}"/>
    <cellStyle name="Millares 2 2 5 4 3" xfId="6204" xr:uid="{4AF145F3-348A-4FA0-B217-FBE21208646A}"/>
    <cellStyle name="Millares 2 2 5 5" xfId="2544" xr:uid="{0B1A82AC-6FA1-4B40-BFA2-97410AEC4DBC}"/>
    <cellStyle name="Millares 2 2 5 5 2" xfId="5055" xr:uid="{B4CC7AC0-B42E-4756-8978-73B0808639B3}"/>
    <cellStyle name="Millares 2 2 5 5 3" xfId="7363" xr:uid="{8B162545-5EC0-4A47-9275-27B50C12F630}"/>
    <cellStyle name="Millares 2 2 5 6" xfId="3870" xr:uid="{701053B5-7BF8-4439-95FD-026EB8B989D4}"/>
    <cellStyle name="Millares 2 2 5 7" xfId="6197" xr:uid="{CCB36EC1-CFF3-4882-BCCA-8C52817E7ADF}"/>
    <cellStyle name="Millares 2 2 6" xfId="891" xr:uid="{00000000-0005-0000-0000-00007A030000}"/>
    <cellStyle name="Millares 2 2 6 2" xfId="892" xr:uid="{00000000-0005-0000-0000-00007B030000}"/>
    <cellStyle name="Millares 2 2 6 2 2" xfId="893" xr:uid="{00000000-0005-0000-0000-00007C030000}"/>
    <cellStyle name="Millares 2 2 6 2 2 2" xfId="894" xr:uid="{00000000-0005-0000-0000-00007D030000}"/>
    <cellStyle name="Millares 2 2 6 2 2 2 2" xfId="3881" xr:uid="{2EFDDD53-0634-46B7-BCBC-E8FAFBC5158C}"/>
    <cellStyle name="Millares 2 2 6 2 2 2 3" xfId="6208" xr:uid="{EE0ACCB5-FCC9-4D0B-A852-28EC0C008397}"/>
    <cellStyle name="Millares 2 2 6 2 2 3" xfId="2550" xr:uid="{B0A5A3CC-2522-46EE-A220-00687EB4CD33}"/>
    <cellStyle name="Millares 2 2 6 2 2 3 2" xfId="5061" xr:uid="{8FC11005-8BA1-4EDC-BF68-180BEA2196D9}"/>
    <cellStyle name="Millares 2 2 6 2 2 3 3" xfId="7369" xr:uid="{AD36760B-45FF-4BB9-818E-CFA7AFC91456}"/>
    <cellStyle name="Millares 2 2 6 2 2 4" xfId="3880" xr:uid="{D03E5F84-2B9E-47F3-A47A-481C9B77A542}"/>
    <cellStyle name="Millares 2 2 6 2 2 5" xfId="6207" xr:uid="{04AA32A3-97E2-4949-96AA-3B233FC4B30B}"/>
    <cellStyle name="Millares 2 2 6 2 3" xfId="895" xr:uid="{00000000-0005-0000-0000-00007E030000}"/>
    <cellStyle name="Millares 2 2 6 2 3 2" xfId="3882" xr:uid="{FE4DBB5F-4ED9-4BC2-A4E3-016A9EE08C68}"/>
    <cellStyle name="Millares 2 2 6 2 3 3" xfId="6209" xr:uid="{4CF53F42-F764-48D1-B19B-57962825ADE5}"/>
    <cellStyle name="Millares 2 2 6 2 4" xfId="2549" xr:uid="{3EC4130C-F877-4A40-8A43-0C90F85D00BE}"/>
    <cellStyle name="Millares 2 2 6 2 4 2" xfId="5060" xr:uid="{0AE60A87-A730-4E1A-8573-0D126D72D1D2}"/>
    <cellStyle name="Millares 2 2 6 2 4 3" xfId="7368" xr:uid="{2858D609-C6C4-455F-8585-2160FF8FD8C1}"/>
    <cellStyle name="Millares 2 2 6 2 5" xfId="3879" xr:uid="{FBBAAFBA-0281-4F34-B68D-266E48A74590}"/>
    <cellStyle name="Millares 2 2 6 2 6" xfId="6206" xr:uid="{2DF47B67-DFA1-4EAB-9C8B-89147B5185CC}"/>
    <cellStyle name="Millares 2 2 6 3" xfId="896" xr:uid="{00000000-0005-0000-0000-00007F030000}"/>
    <cellStyle name="Millares 2 2 6 3 2" xfId="897" xr:uid="{00000000-0005-0000-0000-000080030000}"/>
    <cellStyle name="Millares 2 2 6 3 2 2" xfId="3884" xr:uid="{8E198EFD-3248-4458-B8DB-67989504DBB4}"/>
    <cellStyle name="Millares 2 2 6 3 2 3" xfId="6211" xr:uid="{25F16BD0-484C-45F9-A5E1-DCEA5BEBC97C}"/>
    <cellStyle name="Millares 2 2 6 3 3" xfId="2551" xr:uid="{B7D5DCF5-82E8-41B8-8DAD-09F1CFF5AC56}"/>
    <cellStyle name="Millares 2 2 6 3 3 2" xfId="5062" xr:uid="{64BCB81E-09F4-44A1-9DAD-5C3CBC7F68F0}"/>
    <cellStyle name="Millares 2 2 6 3 3 3" xfId="7370" xr:uid="{1970F3F4-0027-4205-96E0-00350D2A08D2}"/>
    <cellStyle name="Millares 2 2 6 3 4" xfId="3883" xr:uid="{BBA381F6-356E-4D5D-948C-86A10148F4F4}"/>
    <cellStyle name="Millares 2 2 6 3 5" xfId="6210" xr:uid="{9888E122-0068-4E85-B59E-02FC1ACA56FA}"/>
    <cellStyle name="Millares 2 2 6 4" xfId="898" xr:uid="{00000000-0005-0000-0000-000081030000}"/>
    <cellStyle name="Millares 2 2 6 4 2" xfId="3885" xr:uid="{A539D712-C7BB-4F55-89A9-7B02A7C7C3A7}"/>
    <cellStyle name="Millares 2 2 6 4 3" xfId="6212" xr:uid="{D7926CEA-C5FF-4AAB-B282-4C7592163C30}"/>
    <cellStyle name="Millares 2 2 6 5" xfId="2548" xr:uid="{C996A429-346C-4A98-8191-A0829230113B}"/>
    <cellStyle name="Millares 2 2 6 5 2" xfId="5059" xr:uid="{A2C25881-876C-4A33-8088-35201180F2DF}"/>
    <cellStyle name="Millares 2 2 6 5 3" xfId="7367" xr:uid="{B8BA1A68-3D40-43A5-B4A8-C1703A2C7E45}"/>
    <cellStyle name="Millares 2 2 6 6" xfId="3878" xr:uid="{2C503B3E-F5C2-4756-AABD-4FA23190831D}"/>
    <cellStyle name="Millares 2 2 6 7" xfId="6205" xr:uid="{CE43BFF5-87F5-4FEA-9C7D-930D43F57092}"/>
    <cellStyle name="Millares 2 2 7" xfId="899" xr:uid="{00000000-0005-0000-0000-000082030000}"/>
    <cellStyle name="Millares 2 2 7 2" xfId="900" xr:uid="{00000000-0005-0000-0000-000083030000}"/>
    <cellStyle name="Millares 2 2 7 2 2" xfId="2553" xr:uid="{088AD7C7-04A5-4430-8A3A-9EC24244FCBD}"/>
    <cellStyle name="Millares 2 2 7 3" xfId="2552" xr:uid="{0F35151E-20AB-446E-B53B-4CF0F3E28F4A}"/>
    <cellStyle name="Millares 2 2 8" xfId="901" xr:uid="{00000000-0005-0000-0000-000084030000}"/>
    <cellStyle name="Millares 2 2 9" xfId="902" xr:uid="{00000000-0005-0000-0000-000085030000}"/>
    <cellStyle name="Millares 2 2 9 2" xfId="2554" xr:uid="{C4D1754E-4C27-4534-9F93-E3A3FE588530}"/>
    <cellStyle name="Millares 2 3" xfId="903" xr:uid="{00000000-0005-0000-0000-000086030000}"/>
    <cellStyle name="Millares 2 3 2" xfId="904" xr:uid="{00000000-0005-0000-0000-000087030000}"/>
    <cellStyle name="Millares 2 3 2 2" xfId="905" xr:uid="{00000000-0005-0000-0000-000088030000}"/>
    <cellStyle name="Millares 2 3 2 2 2" xfId="906" xr:uid="{00000000-0005-0000-0000-000089030000}"/>
    <cellStyle name="Millares 2 3 2 2 2 2" xfId="2558" xr:uid="{6F9ED84C-A946-4EF9-9B65-1C432B31E29F}"/>
    <cellStyle name="Millares 2 3 2 2 3" xfId="2557" xr:uid="{9F38776F-4AD7-415E-8BB2-CAFB400050B2}"/>
    <cellStyle name="Millares 2 3 2 3" xfId="907" xr:uid="{00000000-0005-0000-0000-00008A030000}"/>
    <cellStyle name="Millares 2 3 2 3 2" xfId="908" xr:uid="{00000000-0005-0000-0000-00008B030000}"/>
    <cellStyle name="Millares 2 3 2 3 2 2" xfId="3888" xr:uid="{76FFEAA3-6629-40D3-9E3B-F3914E229CB6}"/>
    <cellStyle name="Millares 2 3 2 3 2 3" xfId="6215" xr:uid="{8BCE33EC-3463-4325-B024-5A05A8E55FE0}"/>
    <cellStyle name="Millares 2 3 2 3 3" xfId="2559" xr:uid="{10E0C8CF-D8B5-4F02-9666-65D9AECD2B1B}"/>
    <cellStyle name="Millares 2 3 2 3 3 2" xfId="5064" xr:uid="{1BBD394E-8E61-4069-B159-067D6A6A7CD9}"/>
    <cellStyle name="Millares 2 3 2 3 3 3" xfId="7372" xr:uid="{B554F7EE-1F7A-412F-8DD2-99A0E22A732A}"/>
    <cellStyle name="Millares 2 3 2 3 4" xfId="3887" xr:uid="{CFBE8CD0-3A2F-457A-B2D4-6EB50B7B0AEE}"/>
    <cellStyle name="Millares 2 3 2 3 5" xfId="6214" xr:uid="{724FAE75-B350-4276-B6E2-AF56B895EBED}"/>
    <cellStyle name="Millares 2 3 2 4" xfId="909" xr:uid="{00000000-0005-0000-0000-00008C030000}"/>
    <cellStyle name="Millares 2 3 2 4 2" xfId="3889" xr:uid="{F4965EEE-23C8-42AB-8002-6263FBEA00E5}"/>
    <cellStyle name="Millares 2 3 2 4 3" xfId="6216" xr:uid="{9E571BBC-8592-43EF-933B-6C2090C2BF66}"/>
    <cellStyle name="Millares 2 3 2 5" xfId="2556" xr:uid="{5C5AC57D-E3B2-4C94-BAA4-595636D8DC08}"/>
    <cellStyle name="Millares 2 3 2 5 2" xfId="5063" xr:uid="{476BD656-DC2C-4A9E-A612-88C51DF71F5B}"/>
    <cellStyle name="Millares 2 3 2 5 3" xfId="7371" xr:uid="{DEA66EB8-2F9A-4917-AAD2-8E3DB2FCCB60}"/>
    <cellStyle name="Millares 2 3 2 6" xfId="3886" xr:uid="{C3FF025F-4AFA-48A2-8078-3B715B48D8FB}"/>
    <cellStyle name="Millares 2 3 2 7" xfId="6213" xr:uid="{F899A009-D25A-46A8-A431-BCBAE3E23A97}"/>
    <cellStyle name="Millares 2 3 3" xfId="910" xr:uid="{00000000-0005-0000-0000-00008D030000}"/>
    <cellStyle name="Millares 2 3 4" xfId="911" xr:uid="{00000000-0005-0000-0000-00008E030000}"/>
    <cellStyle name="Millares 2 3 4 2" xfId="912" xr:uid="{00000000-0005-0000-0000-00008F030000}"/>
    <cellStyle name="Millares 2 3 5" xfId="913" xr:uid="{00000000-0005-0000-0000-000090030000}"/>
    <cellStyle name="Millares 2 3 5 2" xfId="2560" xr:uid="{E66965A9-59DF-4124-A95C-1B22C58E13CD}"/>
    <cellStyle name="Millares 2 3 6" xfId="2555" xr:uid="{AC16479E-2564-40EA-9B54-FFE76F60E096}"/>
    <cellStyle name="Millares 2 4" xfId="914" xr:uid="{00000000-0005-0000-0000-000091030000}"/>
    <cellStyle name="Millares 2 4 2" xfId="915" xr:uid="{00000000-0005-0000-0000-000092030000}"/>
    <cellStyle name="Millares 2 4 2 2" xfId="916" xr:uid="{00000000-0005-0000-0000-000093030000}"/>
    <cellStyle name="Millares 2 4 2 2 2" xfId="917" xr:uid="{00000000-0005-0000-0000-000094030000}"/>
    <cellStyle name="Millares 2 4 2 2 2 2" xfId="918" xr:uid="{00000000-0005-0000-0000-000095030000}"/>
    <cellStyle name="Millares 2 4 2 2 2 2 2" xfId="3893" xr:uid="{043B53B0-2BA3-40D9-8A6E-384636312A7F}"/>
    <cellStyle name="Millares 2 4 2 2 2 2 3" xfId="6220" xr:uid="{36141D15-66CB-469E-9BCD-77A8C01706F6}"/>
    <cellStyle name="Millares 2 4 2 2 2 3" xfId="2563" xr:uid="{D07F9F5E-F18A-4857-940A-7056FCA1638E}"/>
    <cellStyle name="Millares 2 4 2 2 2 3 2" xfId="5067" xr:uid="{7900EF44-68B6-4A42-8AA6-4CA8CEDFDDAC}"/>
    <cellStyle name="Millares 2 4 2 2 2 3 3" xfId="7375" xr:uid="{EAC85ADE-FD49-4F53-8E3E-45E9CEDA3241}"/>
    <cellStyle name="Millares 2 4 2 2 2 4" xfId="3892" xr:uid="{664965D0-86B7-4916-B8A9-AAA25296DB3E}"/>
    <cellStyle name="Millares 2 4 2 2 2 5" xfId="6219" xr:uid="{EC34AC1C-9604-4917-9246-AB70E0E1858D}"/>
    <cellStyle name="Millares 2 4 2 2 3" xfId="919" xr:uid="{00000000-0005-0000-0000-000096030000}"/>
    <cellStyle name="Millares 2 4 2 2 3 2" xfId="3894" xr:uid="{26891A73-7EB8-4506-94BF-E77824BA1DF9}"/>
    <cellStyle name="Millares 2 4 2 2 3 3" xfId="6221" xr:uid="{ABE5A922-725E-482C-9004-195794410E26}"/>
    <cellStyle name="Millares 2 4 2 2 4" xfId="2562" xr:uid="{21557191-D2D6-4B98-A68F-D2554DFFBD84}"/>
    <cellStyle name="Millares 2 4 2 2 4 2" xfId="5066" xr:uid="{E49EFCB7-AA8D-4FC6-BCF6-E4FA3766FC28}"/>
    <cellStyle name="Millares 2 4 2 2 4 3" xfId="7374" xr:uid="{4F0FF73E-7190-46BB-8B68-208A8A0C1547}"/>
    <cellStyle name="Millares 2 4 2 2 5" xfId="3891" xr:uid="{C40E7ED9-912F-43CC-AC85-87A7EDACEAB1}"/>
    <cellStyle name="Millares 2 4 2 2 6" xfId="6218" xr:uid="{535C7FD1-26D5-4E20-BF3A-84859C655E36}"/>
    <cellStyle name="Millares 2 4 2 3" xfId="920" xr:uid="{00000000-0005-0000-0000-000097030000}"/>
    <cellStyle name="Millares 2 4 2 3 2" xfId="921" xr:uid="{00000000-0005-0000-0000-000098030000}"/>
    <cellStyle name="Millares 2 4 2 3 2 2" xfId="3896" xr:uid="{932BA914-FD56-4E34-9060-6174CB8A7A64}"/>
    <cellStyle name="Millares 2 4 2 3 2 3" xfId="6223" xr:uid="{EC783A81-0160-4179-8CAA-49E1A425CEC6}"/>
    <cellStyle name="Millares 2 4 2 3 3" xfId="2564" xr:uid="{C2B1E8CD-A7B0-4792-93E6-3E953F453A03}"/>
    <cellStyle name="Millares 2 4 2 3 3 2" xfId="5068" xr:uid="{118C1369-42B2-4024-9DF0-CC2494752340}"/>
    <cellStyle name="Millares 2 4 2 3 3 3" xfId="7376" xr:uid="{795E2F5C-25EC-4FCC-B8CD-ABCF99068037}"/>
    <cellStyle name="Millares 2 4 2 3 4" xfId="3895" xr:uid="{955CC046-0FE5-45F5-AB63-0AB763C7D061}"/>
    <cellStyle name="Millares 2 4 2 3 5" xfId="6222" xr:uid="{1BEC6DCC-017B-4452-B02F-AD9AA7229427}"/>
    <cellStyle name="Millares 2 4 2 4" xfId="922" xr:uid="{00000000-0005-0000-0000-000099030000}"/>
    <cellStyle name="Millares 2 4 2 4 2" xfId="3897" xr:uid="{04E953E5-4480-410D-8079-E84457F2E9A8}"/>
    <cellStyle name="Millares 2 4 2 4 3" xfId="6224" xr:uid="{D2FA3741-4206-4237-9592-C2DEE1B812E1}"/>
    <cellStyle name="Millares 2 4 2 5" xfId="2561" xr:uid="{F97EE531-9D73-4B76-A649-50CF9D1E183B}"/>
    <cellStyle name="Millares 2 4 2 5 2" xfId="5065" xr:uid="{83E88BA7-31B6-4B47-86FD-5208E1154EA6}"/>
    <cellStyle name="Millares 2 4 2 5 3" xfId="7373" xr:uid="{99BABCC3-228A-4BCD-95B2-3DEB9B9D3FFA}"/>
    <cellStyle name="Millares 2 4 2 6" xfId="3890" xr:uid="{79565245-4854-4981-9974-0A3E786AE403}"/>
    <cellStyle name="Millares 2 4 2 7" xfId="6217" xr:uid="{B5228560-FB61-4A8B-9DA4-9DE3077DDFDD}"/>
    <cellStyle name="Millares 2 4 3" xfId="923" xr:uid="{00000000-0005-0000-0000-00009A030000}"/>
    <cellStyle name="Millares 2 4 3 2" xfId="924" xr:uid="{00000000-0005-0000-0000-00009B030000}"/>
    <cellStyle name="Millares 2 4 3 2 2" xfId="925" xr:uid="{00000000-0005-0000-0000-00009C030000}"/>
    <cellStyle name="Millares 2 4 3 2 2 2" xfId="926" xr:uid="{00000000-0005-0000-0000-00009D030000}"/>
    <cellStyle name="Millares 2 4 3 2 2 2 2" xfId="3901" xr:uid="{0E0627A6-67D1-42C6-A128-7453CFFD4B77}"/>
    <cellStyle name="Millares 2 4 3 2 2 2 3" xfId="6228" xr:uid="{83C58C6E-5A22-4263-A028-D609A73A787D}"/>
    <cellStyle name="Millares 2 4 3 2 2 3" xfId="2567" xr:uid="{1EBB516D-B996-4C36-A85C-632ABF32EC93}"/>
    <cellStyle name="Millares 2 4 3 2 2 3 2" xfId="5071" xr:uid="{65C37AB3-8A02-4434-BA3E-0CFB9953A5BE}"/>
    <cellStyle name="Millares 2 4 3 2 2 3 3" xfId="7379" xr:uid="{E717659A-B3FA-473F-8B2E-F928EA1069A8}"/>
    <cellStyle name="Millares 2 4 3 2 2 4" xfId="3900" xr:uid="{F645B00D-278A-4DE2-A52B-5287A169FF80}"/>
    <cellStyle name="Millares 2 4 3 2 2 5" xfId="6227" xr:uid="{F03CB882-BB43-43A9-9040-B9E20393110F}"/>
    <cellStyle name="Millares 2 4 3 2 3" xfId="927" xr:uid="{00000000-0005-0000-0000-00009E030000}"/>
    <cellStyle name="Millares 2 4 3 2 3 2" xfId="3902" xr:uid="{94304C9F-5B91-47B2-90AB-14E1519404E5}"/>
    <cellStyle name="Millares 2 4 3 2 3 3" xfId="6229" xr:uid="{3239A095-F545-43D3-8AD7-C4019A67C3D1}"/>
    <cellStyle name="Millares 2 4 3 2 4" xfId="2566" xr:uid="{FE6521AF-C1C0-46F0-95FD-E9569D652162}"/>
    <cellStyle name="Millares 2 4 3 2 4 2" xfId="5070" xr:uid="{2CE3E374-7028-4DC6-B78D-F4E865BF19CB}"/>
    <cellStyle name="Millares 2 4 3 2 4 3" xfId="7378" xr:uid="{47F08826-63B8-43E9-BE67-7064B69EAD56}"/>
    <cellStyle name="Millares 2 4 3 2 5" xfId="3899" xr:uid="{EFFE6F12-E90C-4E4E-987B-8538684C79E2}"/>
    <cellStyle name="Millares 2 4 3 2 6" xfId="6226" xr:uid="{6661F5CB-9E3E-4843-93E0-FCEE1D24210A}"/>
    <cellStyle name="Millares 2 4 3 3" xfId="928" xr:uid="{00000000-0005-0000-0000-00009F030000}"/>
    <cellStyle name="Millares 2 4 3 3 2" xfId="929" xr:uid="{00000000-0005-0000-0000-0000A0030000}"/>
    <cellStyle name="Millares 2 4 3 3 2 2" xfId="3904" xr:uid="{550ED574-DBB2-417C-9C97-C3B2D345F5B9}"/>
    <cellStyle name="Millares 2 4 3 3 2 3" xfId="6231" xr:uid="{D7525A03-CD8F-4031-B772-781960473D6C}"/>
    <cellStyle name="Millares 2 4 3 3 3" xfId="2568" xr:uid="{E612583D-71BC-46E6-9A0B-2E7EA8635818}"/>
    <cellStyle name="Millares 2 4 3 3 3 2" xfId="5072" xr:uid="{B91A3E5E-CEDA-4778-AEE7-AAC35292209F}"/>
    <cellStyle name="Millares 2 4 3 3 3 3" xfId="7380" xr:uid="{C32AD819-B1F0-4CC0-9B30-C88B28C0A033}"/>
    <cellStyle name="Millares 2 4 3 3 4" xfId="3903" xr:uid="{6DE5AF82-A0E0-46CF-9D0B-4FB11B0526DD}"/>
    <cellStyle name="Millares 2 4 3 3 5" xfId="6230" xr:uid="{B5D63AB6-FEB8-43A8-AC54-F0807AE43851}"/>
    <cellStyle name="Millares 2 4 3 4" xfId="930" xr:uid="{00000000-0005-0000-0000-0000A1030000}"/>
    <cellStyle name="Millares 2 4 3 4 2" xfId="3905" xr:uid="{931CACC5-B91D-4ADA-BEFC-669E8E64281D}"/>
    <cellStyle name="Millares 2 4 3 4 3" xfId="6232" xr:uid="{B572A8B0-199F-43E4-A245-AC008A572311}"/>
    <cellStyle name="Millares 2 4 3 5" xfId="2565" xr:uid="{78D716BA-7C54-499E-9C05-3EC0356E2B41}"/>
    <cellStyle name="Millares 2 4 3 5 2" xfId="5069" xr:uid="{D012D6D9-178C-4B6C-A4B4-16EFBFA5AC0B}"/>
    <cellStyle name="Millares 2 4 3 5 3" xfId="7377" xr:uid="{50ACEE98-2300-4337-94FE-F2973F5C6516}"/>
    <cellStyle name="Millares 2 4 3 6" xfId="3898" xr:uid="{63B17F13-4B80-46DA-B5A0-8F47C04E3F96}"/>
    <cellStyle name="Millares 2 4 3 7" xfId="6225" xr:uid="{1D253D50-0026-481E-A740-6CC595CFAA1D}"/>
    <cellStyle name="Millares 2 4 4" xfId="931" xr:uid="{00000000-0005-0000-0000-0000A2030000}"/>
    <cellStyle name="Millares 2 4 4 2" xfId="932" xr:uid="{00000000-0005-0000-0000-0000A3030000}"/>
    <cellStyle name="Millares 2 4 4 2 2" xfId="933" xr:uid="{00000000-0005-0000-0000-0000A4030000}"/>
    <cellStyle name="Millares 2 4 4 2 2 2" xfId="3908" xr:uid="{383B3FC5-62A4-48A3-9150-77596E284923}"/>
    <cellStyle name="Millares 2 4 4 2 2 3" xfId="6235" xr:uid="{398D3956-E742-449F-9EF0-30E532AB3DDD}"/>
    <cellStyle name="Millares 2 4 4 2 3" xfId="2570" xr:uid="{4027FCFD-23D0-41DD-92EB-2205A6E0D1A4}"/>
    <cellStyle name="Millares 2 4 4 2 3 2" xfId="5074" xr:uid="{4957768B-1F69-4581-A027-25006E36BA4D}"/>
    <cellStyle name="Millares 2 4 4 2 3 3" xfId="7382" xr:uid="{6DB2DAF7-A7CC-4A1B-B1A0-8FB88BD41DB3}"/>
    <cellStyle name="Millares 2 4 4 2 4" xfId="3907" xr:uid="{3652DC5E-C10F-4C04-9C97-DD7F0A88312B}"/>
    <cellStyle name="Millares 2 4 4 2 5" xfId="6234" xr:uid="{DC7D3F19-23FE-4671-9ECC-9CF773F25B62}"/>
    <cellStyle name="Millares 2 4 4 3" xfId="934" xr:uid="{00000000-0005-0000-0000-0000A5030000}"/>
    <cellStyle name="Millares 2 4 4 3 2" xfId="3909" xr:uid="{2C040C5B-0B00-49C4-B24A-8FA81D71B538}"/>
    <cellStyle name="Millares 2 4 4 3 3" xfId="6236" xr:uid="{3ED332A8-47DC-4B48-9425-801B94A40999}"/>
    <cellStyle name="Millares 2 4 4 4" xfId="2569" xr:uid="{6D1A6729-B5A5-4899-9DF2-208DB7341757}"/>
    <cellStyle name="Millares 2 4 4 4 2" xfId="5073" xr:uid="{20C7AB27-3396-45AD-80FD-C2283671C389}"/>
    <cellStyle name="Millares 2 4 4 4 3" xfId="7381" xr:uid="{36DD96EB-9F9B-4327-AAF0-9FF1F5F8F88A}"/>
    <cellStyle name="Millares 2 4 4 5" xfId="3906" xr:uid="{55A014E3-082B-4137-A7E5-5F5424163952}"/>
    <cellStyle name="Millares 2 4 4 6" xfId="6233" xr:uid="{127CB1FB-015B-439A-8DF2-6E49AC7021C5}"/>
    <cellStyle name="Millares 2 4 5" xfId="935" xr:uid="{00000000-0005-0000-0000-0000A6030000}"/>
    <cellStyle name="Millares 2 4 5 2" xfId="936" xr:uid="{00000000-0005-0000-0000-0000A7030000}"/>
    <cellStyle name="Millares 2 4 5 2 2" xfId="937" xr:uid="{00000000-0005-0000-0000-0000A8030000}"/>
    <cellStyle name="Millares 2 4 5 2 2 2" xfId="3912" xr:uid="{D613CF4D-B1AA-49C0-B1A0-761B6CE4D2CB}"/>
    <cellStyle name="Millares 2 4 5 2 2 3" xfId="6239" xr:uid="{B4322F55-AC65-4FFE-A7E3-91020F0A522B}"/>
    <cellStyle name="Millares 2 4 5 2 3" xfId="2572" xr:uid="{0AFD8C30-3F46-46D0-8762-58466DA5C96C}"/>
    <cellStyle name="Millares 2 4 5 2 3 2" xfId="5076" xr:uid="{D431E758-B9BE-4DFD-8BAE-F05806E9EE17}"/>
    <cellStyle name="Millares 2 4 5 2 3 3" xfId="7384" xr:uid="{6C8E0834-5AAB-4CA5-8585-1A1818E832E6}"/>
    <cellStyle name="Millares 2 4 5 2 4" xfId="3911" xr:uid="{1EEBA5F8-D254-45D1-921A-E269E5353077}"/>
    <cellStyle name="Millares 2 4 5 2 5" xfId="6238" xr:uid="{250123F1-544A-46AB-88BE-9267786848F0}"/>
    <cellStyle name="Millares 2 4 5 3" xfId="938" xr:uid="{00000000-0005-0000-0000-0000A9030000}"/>
    <cellStyle name="Millares 2 4 5 3 2" xfId="3913" xr:uid="{AB460918-EA94-4575-AEE7-1E62C4017F70}"/>
    <cellStyle name="Millares 2 4 5 3 3" xfId="6240" xr:uid="{BDA20875-03C7-4052-806C-EB83F416730E}"/>
    <cellStyle name="Millares 2 4 5 4" xfId="2571" xr:uid="{538ED466-6973-4354-9602-F50545329C85}"/>
    <cellStyle name="Millares 2 4 5 4 2" xfId="5075" xr:uid="{B470EB12-F725-4F03-8CCA-B25CBF70B489}"/>
    <cellStyle name="Millares 2 4 5 4 3" xfId="7383" xr:uid="{D4F14262-6B23-4A07-A8D3-E8D14DD0396C}"/>
    <cellStyle name="Millares 2 4 5 5" xfId="3910" xr:uid="{E74E7C28-F2A8-4C9A-B774-60545A753F27}"/>
    <cellStyle name="Millares 2 4 5 6" xfId="6237" xr:uid="{6FB16211-B214-418E-B89B-A9EC3313C52E}"/>
    <cellStyle name="Millares 2 4 6" xfId="939" xr:uid="{00000000-0005-0000-0000-0000AA030000}"/>
    <cellStyle name="Millares 2 4 6 2" xfId="940" xr:uid="{00000000-0005-0000-0000-0000AB030000}"/>
    <cellStyle name="Millares 2 4 6 2 2" xfId="3915" xr:uid="{F7745A87-3BF4-45F3-815E-2E623A70F6AB}"/>
    <cellStyle name="Millares 2 4 6 2 3" xfId="6242" xr:uid="{DAE5826C-83EA-4343-AEDE-CFFA492C803D}"/>
    <cellStyle name="Millares 2 4 6 3" xfId="2573" xr:uid="{25635BDD-8F23-4D85-94FB-1E1B4C90DA9D}"/>
    <cellStyle name="Millares 2 4 6 3 2" xfId="5077" xr:uid="{CF6232B9-4BC9-4BF4-82D5-EDD3CD02A547}"/>
    <cellStyle name="Millares 2 4 6 3 3" xfId="7385" xr:uid="{792437DA-8C36-4C4A-BFB8-8A8935DDA583}"/>
    <cellStyle name="Millares 2 4 6 4" xfId="3914" xr:uid="{E4BB9221-99F6-4948-86FF-2A793F2163F7}"/>
    <cellStyle name="Millares 2 4 6 5" xfId="6241" xr:uid="{A7939649-D3B9-4382-BF2D-C6DF5DA3AA59}"/>
    <cellStyle name="Millares 2 5" xfId="941" xr:uid="{00000000-0005-0000-0000-0000AC030000}"/>
    <cellStyle name="Millares 2 5 2" xfId="942" xr:uid="{00000000-0005-0000-0000-0000AD030000}"/>
    <cellStyle name="Millares 2 5 2 2" xfId="943" xr:uid="{00000000-0005-0000-0000-0000AE030000}"/>
    <cellStyle name="Millares 2 5 2 2 2" xfId="944" xr:uid="{00000000-0005-0000-0000-0000AF030000}"/>
    <cellStyle name="Millares 2 5 2 2 2 2" xfId="3918" xr:uid="{82BF3881-BBEB-42BD-9B0B-DECDE92FFD38}"/>
    <cellStyle name="Millares 2 5 2 2 2 3" xfId="6245" xr:uid="{DE5FC215-A7EA-4ADE-AF35-E9FE46E2F737}"/>
    <cellStyle name="Millares 2 5 2 2 3" xfId="2575" xr:uid="{B053A150-A432-4B27-81B5-281F30BAA104}"/>
    <cellStyle name="Millares 2 5 2 2 3 2" xfId="5079" xr:uid="{E9670698-D70E-4994-979A-2A2230A52403}"/>
    <cellStyle name="Millares 2 5 2 2 3 3" xfId="7387" xr:uid="{FB36CD50-DC89-4308-A9C7-C4EC10856033}"/>
    <cellStyle name="Millares 2 5 2 2 4" xfId="3917" xr:uid="{68A6BE16-D179-4570-9680-A59D603FFF33}"/>
    <cellStyle name="Millares 2 5 2 2 5" xfId="6244" xr:uid="{26D03E93-1D38-4D12-B390-2A30563F55EA}"/>
    <cellStyle name="Millares 2 5 2 3" xfId="945" xr:uid="{00000000-0005-0000-0000-0000B0030000}"/>
    <cellStyle name="Millares 2 5 2 3 2" xfId="3919" xr:uid="{767B8550-0D3F-4577-8F58-0C5800040966}"/>
    <cellStyle name="Millares 2 5 2 3 3" xfId="6246" xr:uid="{B99C09E4-EBF7-4EFE-9E63-D9091FE84C44}"/>
    <cellStyle name="Millares 2 5 2 4" xfId="2574" xr:uid="{E48710D2-7FF3-4B54-AE59-F5597BF9737B}"/>
    <cellStyle name="Millares 2 5 2 4 2" xfId="5078" xr:uid="{987FF560-4EC8-4CC3-921B-00D070F5B04D}"/>
    <cellStyle name="Millares 2 5 2 4 3" xfId="7386" xr:uid="{C2629746-94CF-4878-B434-A7E4EB52155F}"/>
    <cellStyle name="Millares 2 5 2 5" xfId="3916" xr:uid="{50DD236D-5E41-477B-A7BE-C4A06DA13D4C}"/>
    <cellStyle name="Millares 2 5 2 6" xfId="6243" xr:uid="{8335D78B-1016-4FF0-9C24-BE0A26D0D420}"/>
    <cellStyle name="Millares 2 5 3" xfId="946" xr:uid="{00000000-0005-0000-0000-0000B1030000}"/>
    <cellStyle name="Millares 2 5 3 2" xfId="947" xr:uid="{00000000-0005-0000-0000-0000B2030000}"/>
    <cellStyle name="Millares 2 5 3 2 2" xfId="948" xr:uid="{00000000-0005-0000-0000-0000B3030000}"/>
    <cellStyle name="Millares 2 5 3 2 2 2" xfId="3922" xr:uid="{DC9A2B73-3CBA-4A5E-A88C-D44922DB4557}"/>
    <cellStyle name="Millares 2 5 3 2 2 3" xfId="6249" xr:uid="{591D9FD3-D183-4C96-B58C-2C3167BE0CB8}"/>
    <cellStyle name="Millares 2 5 3 2 3" xfId="2577" xr:uid="{E3999197-B4BA-4424-B2A9-6B7AB7F7826A}"/>
    <cellStyle name="Millares 2 5 3 2 3 2" xfId="5081" xr:uid="{332619D8-3A6D-4DD6-955A-8F037CAA88F2}"/>
    <cellStyle name="Millares 2 5 3 2 3 3" xfId="7389" xr:uid="{3B0D5F57-DEB9-43CC-A992-AE3F388C38E8}"/>
    <cellStyle name="Millares 2 5 3 2 4" xfId="3921" xr:uid="{D6A42A65-D176-4D1F-9872-973A6ABE47AC}"/>
    <cellStyle name="Millares 2 5 3 2 5" xfId="6248" xr:uid="{68467B8A-D72C-42F5-86F1-166114501FA4}"/>
    <cellStyle name="Millares 2 5 3 3" xfId="949" xr:uid="{00000000-0005-0000-0000-0000B4030000}"/>
    <cellStyle name="Millares 2 5 3 3 2" xfId="3923" xr:uid="{E92CA7C5-4B60-4E09-87C6-16EDE596583C}"/>
    <cellStyle name="Millares 2 5 3 3 3" xfId="6250" xr:uid="{EC6ED203-5850-4AC5-8592-344DC1A334B3}"/>
    <cellStyle name="Millares 2 5 3 4" xfId="2576" xr:uid="{DAD1BC0D-3804-495F-B45C-4D02AD5332D2}"/>
    <cellStyle name="Millares 2 5 3 4 2" xfId="5080" xr:uid="{C757EBF1-249F-4876-877D-CF7AE6547C7F}"/>
    <cellStyle name="Millares 2 5 3 4 3" xfId="7388" xr:uid="{F5EEBEDE-BBD0-48E3-B5F8-9BBF551BC8F0}"/>
    <cellStyle name="Millares 2 5 3 5" xfId="3920" xr:uid="{F5821FF9-3365-4271-B832-8E2FCE444768}"/>
    <cellStyle name="Millares 2 5 3 6" xfId="6247" xr:uid="{3676CB8D-D40C-48E6-8304-AE0B44BCE1BE}"/>
    <cellStyle name="Millares 2 5 4" xfId="950" xr:uid="{00000000-0005-0000-0000-0000B5030000}"/>
    <cellStyle name="Millares 2 5 4 2" xfId="951" xr:uid="{00000000-0005-0000-0000-0000B6030000}"/>
    <cellStyle name="Millares 2 5 4 2 2" xfId="3925" xr:uid="{6B021F40-55B1-4406-87CF-8D7BA5049A25}"/>
    <cellStyle name="Millares 2 5 4 2 3" xfId="6252" xr:uid="{D0D3882D-E672-4EF5-95AB-23E775EA1359}"/>
    <cellStyle name="Millares 2 5 4 3" xfId="2578" xr:uid="{271A3363-9552-49D6-B8E3-F3CD5EC2AB6F}"/>
    <cellStyle name="Millares 2 5 4 3 2" xfId="5082" xr:uid="{4B96FC2F-F420-4D77-B2A4-8171376A3A1A}"/>
    <cellStyle name="Millares 2 5 4 3 3" xfId="7390" xr:uid="{C16B8D04-F519-42CF-AAC1-648668427E58}"/>
    <cellStyle name="Millares 2 5 4 4" xfId="3924" xr:uid="{7C3347A9-5A75-4758-BC71-286B17CEA3BE}"/>
    <cellStyle name="Millares 2 5 4 5" xfId="6251" xr:uid="{A048B3A9-0790-4428-9997-5E681D2A90FE}"/>
    <cellStyle name="Millares 2 6" xfId="952" xr:uid="{00000000-0005-0000-0000-0000B7030000}"/>
    <cellStyle name="Millares 2 6 2" xfId="953" xr:uid="{00000000-0005-0000-0000-0000B8030000}"/>
    <cellStyle name="Millares 2 6 2 2" xfId="954" xr:uid="{00000000-0005-0000-0000-0000B9030000}"/>
    <cellStyle name="Millares 2 6 2 2 2" xfId="955" xr:uid="{00000000-0005-0000-0000-0000BA030000}"/>
    <cellStyle name="Millares 2 6 2 2 2 2" xfId="3929" xr:uid="{DAA1F8C4-7513-462A-A3A8-997FF5101BC8}"/>
    <cellStyle name="Millares 2 6 2 2 2 3" xfId="6256" xr:uid="{C97D1097-05C6-4437-A025-6A3F9E687AD2}"/>
    <cellStyle name="Millares 2 6 2 2 3" xfId="2581" xr:uid="{7D33F7BD-5808-44F7-AFD8-CFEDE4456A18}"/>
    <cellStyle name="Millares 2 6 2 2 3 2" xfId="5085" xr:uid="{22FAE256-D91E-43DF-9FCD-00F761171CFF}"/>
    <cellStyle name="Millares 2 6 2 2 3 3" xfId="7393" xr:uid="{70C381F3-88BC-4677-83D2-53220C55F453}"/>
    <cellStyle name="Millares 2 6 2 2 4" xfId="3928" xr:uid="{79F42A78-56FF-4A3A-BEA3-1A1B8DF23B04}"/>
    <cellStyle name="Millares 2 6 2 2 5" xfId="6255" xr:uid="{1DD00714-B8CD-4DC4-8FD6-6C38D33B836A}"/>
    <cellStyle name="Millares 2 6 2 3" xfId="956" xr:uid="{00000000-0005-0000-0000-0000BB030000}"/>
    <cellStyle name="Millares 2 6 2 3 2" xfId="3930" xr:uid="{BA6DB16E-667B-4E32-8400-84760459EEF2}"/>
    <cellStyle name="Millares 2 6 2 3 3" xfId="6257" xr:uid="{BD49BC6D-4746-48EB-9E3F-2E2EFDA0C57B}"/>
    <cellStyle name="Millares 2 6 2 4" xfId="2580" xr:uid="{333B6C30-5D53-4313-B9BE-1BE2D3FD2497}"/>
    <cellStyle name="Millares 2 6 2 4 2" xfId="5084" xr:uid="{F71AF77D-6242-4299-90A4-4C45CAACE16B}"/>
    <cellStyle name="Millares 2 6 2 4 3" xfId="7392" xr:uid="{D6501A8E-03DA-49D2-A25F-1235B22F2CA3}"/>
    <cellStyle name="Millares 2 6 2 5" xfId="3927" xr:uid="{87D69676-0953-4A6C-8CF9-55159367D54F}"/>
    <cellStyle name="Millares 2 6 2 6" xfId="6254" xr:uid="{26943B2B-97B3-487E-9646-2D6D1AB5B049}"/>
    <cellStyle name="Millares 2 6 3" xfId="957" xr:uid="{00000000-0005-0000-0000-0000BC030000}"/>
    <cellStyle name="Millares 2 6 3 2" xfId="958" xr:uid="{00000000-0005-0000-0000-0000BD030000}"/>
    <cellStyle name="Millares 2 6 3 2 2" xfId="3932" xr:uid="{E260A702-F590-4512-9C2C-70559C61A92C}"/>
    <cellStyle name="Millares 2 6 3 2 3" xfId="6259" xr:uid="{3A3FA336-E916-4BCD-9427-AE8726C63B06}"/>
    <cellStyle name="Millares 2 6 3 3" xfId="2582" xr:uid="{678C2A23-56DE-4DF0-B3F5-0A2942A06DB1}"/>
    <cellStyle name="Millares 2 6 3 3 2" xfId="5086" xr:uid="{5FCA7521-ED1A-430B-89E2-853398B9982C}"/>
    <cellStyle name="Millares 2 6 3 3 3" xfId="7394" xr:uid="{3CD8C269-651C-4E1F-B14F-59728C5234BF}"/>
    <cellStyle name="Millares 2 6 3 4" xfId="3931" xr:uid="{62560719-E19E-42A5-BC6E-3A4DEC7D0F4A}"/>
    <cellStyle name="Millares 2 6 3 5" xfId="6258" xr:uid="{2E2A25E1-EB77-4555-8E3E-874F9E2D9A53}"/>
    <cellStyle name="Millares 2 6 4" xfId="959" xr:uid="{00000000-0005-0000-0000-0000BE030000}"/>
    <cellStyle name="Millares 2 6 4 2" xfId="3933" xr:uid="{971730D7-A525-4EC6-AEC8-765A9142EC8B}"/>
    <cellStyle name="Millares 2 6 4 3" xfId="6260" xr:uid="{C33489DF-59E9-4135-9362-B2DB89BDE99F}"/>
    <cellStyle name="Millares 2 6 5" xfId="2579" xr:uid="{9A5BE8F2-1E74-4046-B777-EAE42BFFD48A}"/>
    <cellStyle name="Millares 2 6 5 2" xfId="5083" xr:uid="{1805661D-AC5C-48F3-850D-63BA879CDA1E}"/>
    <cellStyle name="Millares 2 6 5 3" xfId="7391" xr:uid="{66E64379-3682-4598-A20A-ADEE725A9223}"/>
    <cellStyle name="Millares 2 6 6" xfId="3926" xr:uid="{064BD618-D7F4-4FD8-931F-1F32CD25F7BE}"/>
    <cellStyle name="Millares 2 6 7" xfId="6253" xr:uid="{AEB3405E-754D-4A51-9BA4-0D897A7CDB45}"/>
    <cellStyle name="Millares 2 7" xfId="960" xr:uid="{00000000-0005-0000-0000-0000BF030000}"/>
    <cellStyle name="Millares 2 7 2" xfId="961" xr:uid="{00000000-0005-0000-0000-0000C0030000}"/>
    <cellStyle name="Millares 2 7 2 2" xfId="962" xr:uid="{00000000-0005-0000-0000-0000C1030000}"/>
    <cellStyle name="Millares 2 7 2 2 2" xfId="963" xr:uid="{00000000-0005-0000-0000-0000C2030000}"/>
    <cellStyle name="Millares 2 7 2 2 2 2" xfId="3937" xr:uid="{6ED5B40B-77C4-4EE0-8760-EFA541A69DDC}"/>
    <cellStyle name="Millares 2 7 2 2 2 3" xfId="6264" xr:uid="{85AA54F1-8029-4383-BB37-477C67793EF7}"/>
    <cellStyle name="Millares 2 7 2 2 3" xfId="2585" xr:uid="{05D05581-477B-4989-A1D6-AB27AB291DBA}"/>
    <cellStyle name="Millares 2 7 2 2 3 2" xfId="5089" xr:uid="{9A632790-01E7-4EE6-ABF4-91F38B489342}"/>
    <cellStyle name="Millares 2 7 2 2 3 3" xfId="7397" xr:uid="{BE105FDA-0063-4632-9422-7EC6ACBC55D1}"/>
    <cellStyle name="Millares 2 7 2 2 4" xfId="3936" xr:uid="{66620A31-3264-46B3-8A7D-0542674919DC}"/>
    <cellStyle name="Millares 2 7 2 2 5" xfId="6263" xr:uid="{39EB4751-6C3F-4E61-B8B8-AEC866966942}"/>
    <cellStyle name="Millares 2 7 2 3" xfId="964" xr:uid="{00000000-0005-0000-0000-0000C3030000}"/>
    <cellStyle name="Millares 2 7 2 3 2" xfId="3938" xr:uid="{CE2E2E2F-7B13-4066-BC22-4EEE9C861131}"/>
    <cellStyle name="Millares 2 7 2 3 3" xfId="6265" xr:uid="{B09536A3-BF8F-40C2-8716-15FB1D5D5B46}"/>
    <cellStyle name="Millares 2 7 2 4" xfId="2584" xr:uid="{95F75C82-6FEE-4BCA-BB48-CB8D92481FCE}"/>
    <cellStyle name="Millares 2 7 2 4 2" xfId="5088" xr:uid="{69290DDC-AAEA-4DDE-B63D-E901A68D6452}"/>
    <cellStyle name="Millares 2 7 2 4 3" xfId="7396" xr:uid="{0834AFB7-9A4C-4D94-9D2D-D7895C1CD295}"/>
    <cellStyle name="Millares 2 7 2 5" xfId="3935" xr:uid="{44370523-40B7-41E2-81FA-718CEBF7E9AA}"/>
    <cellStyle name="Millares 2 7 2 6" xfId="6262" xr:uid="{BB5B989B-E9FF-400A-BFAE-A015DCFBE222}"/>
    <cellStyle name="Millares 2 7 3" xfId="965" xr:uid="{00000000-0005-0000-0000-0000C4030000}"/>
    <cellStyle name="Millares 2 7 3 2" xfId="966" xr:uid="{00000000-0005-0000-0000-0000C5030000}"/>
    <cellStyle name="Millares 2 7 3 2 2" xfId="3940" xr:uid="{835832CA-0B6E-423F-AB2F-A21526490863}"/>
    <cellStyle name="Millares 2 7 3 2 3" xfId="6267" xr:uid="{51E07CE0-2B72-4C8F-9548-742C29543551}"/>
    <cellStyle name="Millares 2 7 3 3" xfId="2586" xr:uid="{050F7F3B-D7C7-450F-A72E-6F85D039CE27}"/>
    <cellStyle name="Millares 2 7 3 3 2" xfId="5090" xr:uid="{31FE7883-6390-472D-AA1C-6AE5360CC3E8}"/>
    <cellStyle name="Millares 2 7 3 3 3" xfId="7398" xr:uid="{4FA127AB-56F5-4528-A2AE-E618CF6C1313}"/>
    <cellStyle name="Millares 2 7 3 4" xfId="3939" xr:uid="{8A096C5A-3D5B-4C55-BE1B-F2FE70BFB1FB}"/>
    <cellStyle name="Millares 2 7 3 5" xfId="6266" xr:uid="{401010E5-6A23-464F-8704-C4E3991F53D7}"/>
    <cellStyle name="Millares 2 7 4" xfId="967" xr:uid="{00000000-0005-0000-0000-0000C6030000}"/>
    <cellStyle name="Millares 2 7 4 2" xfId="3941" xr:uid="{EE250F8F-4690-4B27-86BC-8305D780BB39}"/>
    <cellStyle name="Millares 2 7 4 3" xfId="6268" xr:uid="{23462F40-2ED0-4504-AA3B-873CF4FB4F5C}"/>
    <cellStyle name="Millares 2 7 5" xfId="2583" xr:uid="{E5F98AFE-CC1D-4BAC-BD17-EBF152C446A3}"/>
    <cellStyle name="Millares 2 7 5 2" xfId="5087" xr:uid="{58F38E0C-F478-4689-A694-0C0A718B9D0C}"/>
    <cellStyle name="Millares 2 7 5 3" xfId="7395" xr:uid="{FE03CD7A-96E6-4CC6-ACA9-D74F3AD6BFD7}"/>
    <cellStyle name="Millares 2 7 6" xfId="3934" xr:uid="{2EE662E8-DF4B-4119-873D-693EDD529C1D}"/>
    <cellStyle name="Millares 2 7 7" xfId="6261" xr:uid="{86E7380E-4A99-4BEF-BDBD-BE71BA4C4338}"/>
    <cellStyle name="Millares 2 8" xfId="968" xr:uid="{00000000-0005-0000-0000-0000C7030000}"/>
    <cellStyle name="Millares 2 8 2" xfId="969" xr:uid="{00000000-0005-0000-0000-0000C8030000}"/>
    <cellStyle name="Millares 2 8 2 2" xfId="970" xr:uid="{00000000-0005-0000-0000-0000C9030000}"/>
    <cellStyle name="Millares 2 8 2 2 2" xfId="971" xr:uid="{00000000-0005-0000-0000-0000CA030000}"/>
    <cellStyle name="Millares 2 8 2 2 2 2" xfId="3945" xr:uid="{34FF6C3D-1423-48D3-AADA-953DDF879A85}"/>
    <cellStyle name="Millares 2 8 2 2 2 3" xfId="6272" xr:uid="{198646A6-AC39-407A-A60F-9B4C81248208}"/>
    <cellStyle name="Millares 2 8 2 2 3" xfId="2589" xr:uid="{0924DC5B-FF31-4875-A905-ED78CDF51621}"/>
    <cellStyle name="Millares 2 8 2 2 3 2" xfId="5093" xr:uid="{35D585FD-8A12-4FD7-BCCB-2E9C7A8CEE72}"/>
    <cellStyle name="Millares 2 8 2 2 3 3" xfId="7401" xr:uid="{CA87597F-A2A3-4704-9AC7-58A2C7F6CD54}"/>
    <cellStyle name="Millares 2 8 2 2 4" xfId="3944" xr:uid="{70603F9C-6E3D-4815-B843-6D772529DEBC}"/>
    <cellStyle name="Millares 2 8 2 2 5" xfId="6271" xr:uid="{A8A051C2-8D7E-4197-AE3D-AC76B7BB6FFE}"/>
    <cellStyle name="Millares 2 8 2 3" xfId="972" xr:uid="{00000000-0005-0000-0000-0000CB030000}"/>
    <cellStyle name="Millares 2 8 2 3 2" xfId="3946" xr:uid="{DD7AE0FE-67C4-4451-92CA-17B573F522C6}"/>
    <cellStyle name="Millares 2 8 2 3 3" xfId="6273" xr:uid="{E4319DA2-08B9-449B-A3AC-62749F6F8712}"/>
    <cellStyle name="Millares 2 8 2 4" xfId="2588" xr:uid="{EBB7E58C-3FCB-4BA2-A4D8-8E809FC5731A}"/>
    <cellStyle name="Millares 2 8 2 4 2" xfId="5092" xr:uid="{3039F9BA-8CB7-4054-A2FD-294A7005FA58}"/>
    <cellStyle name="Millares 2 8 2 4 3" xfId="7400" xr:uid="{2B408F7D-5DA2-4ECA-B7C9-CD7EEC5666E3}"/>
    <cellStyle name="Millares 2 8 2 5" xfId="3943" xr:uid="{5C469CB5-9BE1-45DB-AAEC-19880C6ECA5D}"/>
    <cellStyle name="Millares 2 8 2 6" xfId="6270" xr:uid="{BA78F2BE-6782-4717-86C1-1CE208DA07C9}"/>
    <cellStyle name="Millares 2 8 3" xfId="973" xr:uid="{00000000-0005-0000-0000-0000CC030000}"/>
    <cellStyle name="Millares 2 8 3 2" xfId="974" xr:uid="{00000000-0005-0000-0000-0000CD030000}"/>
    <cellStyle name="Millares 2 8 3 2 2" xfId="3948" xr:uid="{E5962D7D-F14E-474D-BBE1-42716D6ACFC1}"/>
    <cellStyle name="Millares 2 8 3 2 3" xfId="6275" xr:uid="{BF6076B7-988D-4DC1-B613-A69F86850510}"/>
    <cellStyle name="Millares 2 8 3 3" xfId="2590" xr:uid="{A4CA2752-ECF9-4861-8017-57DE464D6A94}"/>
    <cellStyle name="Millares 2 8 3 3 2" xfId="5094" xr:uid="{C2C4B779-A7BC-4A52-99D9-372EA580A423}"/>
    <cellStyle name="Millares 2 8 3 3 3" xfId="7402" xr:uid="{FD2ABDD7-62D4-4C17-8071-E8747ED8796B}"/>
    <cellStyle name="Millares 2 8 3 4" xfId="3947" xr:uid="{10788B39-4210-4447-AC84-BCC5D734878A}"/>
    <cellStyle name="Millares 2 8 3 5" xfId="6274" xr:uid="{E578F4A2-DBA5-42B0-8C12-BF0526F4BAE3}"/>
    <cellStyle name="Millares 2 8 4" xfId="975" xr:uid="{00000000-0005-0000-0000-0000CE030000}"/>
    <cellStyle name="Millares 2 8 4 2" xfId="3949" xr:uid="{472B26FE-A6C5-4248-9052-1E439EA0B63A}"/>
    <cellStyle name="Millares 2 8 4 3" xfId="6276" xr:uid="{B4B1CE27-E94B-47CB-8A8F-4C5C98C28F38}"/>
    <cellStyle name="Millares 2 8 5" xfId="2587" xr:uid="{86CC5FD4-6CE4-435E-85C0-EE8029EFD653}"/>
    <cellStyle name="Millares 2 8 5 2" xfId="5091" xr:uid="{3A440851-4354-4E28-9615-888F03D8C6BF}"/>
    <cellStyle name="Millares 2 8 5 3" xfId="7399" xr:uid="{3ED9A817-1FF8-4AE6-80AA-8CB61FEBEA71}"/>
    <cellStyle name="Millares 2 8 6" xfId="3942" xr:uid="{905CA6B7-EAF4-4013-971D-737A8A92CB53}"/>
    <cellStyle name="Millares 2 8 7" xfId="6269" xr:uid="{C990636A-BCC2-4AB2-93B5-F07D73532D61}"/>
    <cellStyle name="Millares 2 9" xfId="976" xr:uid="{00000000-0005-0000-0000-0000CF030000}"/>
    <cellStyle name="Millares 2_Hoja6 2 2" xfId="977" xr:uid="{00000000-0005-0000-0000-0000D0030000}"/>
    <cellStyle name="Millares 20" xfId="978" xr:uid="{00000000-0005-0000-0000-0000D1030000}"/>
    <cellStyle name="Millares 20 2" xfId="979" xr:uid="{00000000-0005-0000-0000-0000D2030000}"/>
    <cellStyle name="Millares 20 2 2" xfId="980" xr:uid="{00000000-0005-0000-0000-0000D3030000}"/>
    <cellStyle name="Millares 20 3" xfId="981" xr:uid="{00000000-0005-0000-0000-0000D4030000}"/>
    <cellStyle name="Millares 20 3 2" xfId="982" xr:uid="{00000000-0005-0000-0000-0000D5030000}"/>
    <cellStyle name="Millares 20 3 2 2" xfId="3952" xr:uid="{EAFB9486-89C7-4011-A66A-EB5FA3BE12D8}"/>
    <cellStyle name="Millares 20 3 2 3" xfId="6279" xr:uid="{E36C073A-C312-4C88-885F-DEBA51821289}"/>
    <cellStyle name="Millares 20 3 3" xfId="2593" xr:uid="{FE0986CC-FD04-41D2-82E8-B7930A672EDA}"/>
    <cellStyle name="Millares 20 3 3 2" xfId="5097" xr:uid="{B933F329-FF92-4CBB-A275-5D39D1C2A432}"/>
    <cellStyle name="Millares 20 3 3 3" xfId="7405" xr:uid="{87DE8E81-FB65-41FD-9641-22BB02E3AFF8}"/>
    <cellStyle name="Millares 20 3 4" xfId="3951" xr:uid="{4B554113-48D9-420E-847D-65E1E2AF69D3}"/>
    <cellStyle name="Millares 20 3 5" xfId="6278" xr:uid="{3A939BBE-024A-42B0-AAF9-0E060C322102}"/>
    <cellStyle name="Millares 20 4" xfId="983" xr:uid="{00000000-0005-0000-0000-0000D6030000}"/>
    <cellStyle name="Millares 20 4 2" xfId="3953" xr:uid="{BF5234E2-A4EB-4089-B4F6-FEE43EE179DD}"/>
    <cellStyle name="Millares 20 4 3" xfId="6280" xr:uid="{F77DED3D-ADFF-480C-8489-A15B8B4A33E1}"/>
    <cellStyle name="Millares 20 5" xfId="2591" xr:uid="{24B02307-A840-4F0A-8160-570DC644D390}"/>
    <cellStyle name="Millares 20 5 2" xfId="5095" xr:uid="{4F4B73A6-9E8D-498C-867A-D5CFBBBA0703}"/>
    <cellStyle name="Millares 20 5 3" xfId="7403" xr:uid="{993A1914-CF20-4779-85D9-BBB2D2AF3763}"/>
    <cellStyle name="Millares 20 6" xfId="3950" xr:uid="{5888BD64-A0F8-45BB-A818-2C4EB447FDAA}"/>
    <cellStyle name="Millares 20 7" xfId="6277" xr:uid="{BD1F1D91-A6C0-4273-9C1A-DC7DB0BA3F2D}"/>
    <cellStyle name="Millares 21" xfId="984" xr:uid="{00000000-0005-0000-0000-0000D7030000}"/>
    <cellStyle name="Millares 21 2" xfId="985" xr:uid="{00000000-0005-0000-0000-0000D8030000}"/>
    <cellStyle name="Millares 21 2 2" xfId="986" xr:uid="{00000000-0005-0000-0000-0000D9030000}"/>
    <cellStyle name="Millares 21 3" xfId="987" xr:uid="{00000000-0005-0000-0000-0000DA030000}"/>
    <cellStyle name="Millares 21 3 2" xfId="988" xr:uid="{00000000-0005-0000-0000-0000DB030000}"/>
    <cellStyle name="Millares 21 3 2 2" xfId="3956" xr:uid="{1DFEDCD6-4E2D-48D7-9496-1C6286F3FFCB}"/>
    <cellStyle name="Millares 21 3 2 3" xfId="6283" xr:uid="{FE549565-F980-4B94-B0B4-DE86494E9BE8}"/>
    <cellStyle name="Millares 21 3 3" xfId="2595" xr:uid="{87701534-F315-4B3E-B767-1920890E6CD6}"/>
    <cellStyle name="Millares 21 3 3 2" xfId="5099" xr:uid="{07467D51-41A1-4A94-AB25-F2BE2FCC43F9}"/>
    <cellStyle name="Millares 21 3 3 3" xfId="7407" xr:uid="{998E022A-9BAA-49B4-A0B9-8AF9689B2BF8}"/>
    <cellStyle name="Millares 21 3 4" xfId="3955" xr:uid="{3C5A88B1-2E90-4056-93EE-DBCC5E121328}"/>
    <cellStyle name="Millares 21 3 5" xfId="6282" xr:uid="{20650E89-3479-4F39-BEC4-32B27FAD1446}"/>
    <cellStyle name="Millares 21 4" xfId="989" xr:uid="{00000000-0005-0000-0000-0000DC030000}"/>
    <cellStyle name="Millares 21 4 2" xfId="3957" xr:uid="{1D13DD56-2222-4D07-8305-05B48CCF99B9}"/>
    <cellStyle name="Millares 21 4 3" xfId="6284" xr:uid="{D8FC5699-3A7C-4259-BBC8-D7FAABF08C51}"/>
    <cellStyle name="Millares 21 5" xfId="2594" xr:uid="{1D835C9D-0B71-44C0-BE9E-6E5DBE3DC43E}"/>
    <cellStyle name="Millares 21 5 2" xfId="5098" xr:uid="{BB02FF83-22F7-418A-9BE6-6A56D816F36F}"/>
    <cellStyle name="Millares 21 5 3" xfId="7406" xr:uid="{59B0AA28-448A-47B9-A3B5-B26C6C72A342}"/>
    <cellStyle name="Millares 21 6" xfId="3954" xr:uid="{0AE96AA3-C5FF-4FE7-ADF0-57E43CF70389}"/>
    <cellStyle name="Millares 21 7" xfId="6281" xr:uid="{54581F93-96EB-4E7F-AA66-27D163B40EB5}"/>
    <cellStyle name="Millares 212" xfId="990" xr:uid="{00000000-0005-0000-0000-0000DD030000}"/>
    <cellStyle name="Millares 212 10" xfId="2596" xr:uid="{90475251-0105-47F4-8294-A9795AE150EA}"/>
    <cellStyle name="Millares 212 10 2" xfId="5100" xr:uid="{9D17B1B7-8728-4654-A206-54D6B616C7D9}"/>
    <cellStyle name="Millares 212 10 3" xfId="7408" xr:uid="{18C56EF0-FE7B-4DD2-A01C-3B116D14D48D}"/>
    <cellStyle name="Millares 212 11" xfId="3958" xr:uid="{38631A64-E59A-43EE-B4B3-D865990FBF0C}"/>
    <cellStyle name="Millares 212 12" xfId="6285" xr:uid="{67CE8F72-24AE-4C75-9362-C543A74B42A9}"/>
    <cellStyle name="Millares 212 2" xfId="991" xr:uid="{00000000-0005-0000-0000-0000DE030000}"/>
    <cellStyle name="Millares 212 2 2" xfId="992" xr:uid="{00000000-0005-0000-0000-0000DF030000}"/>
    <cellStyle name="Millares 212 2 2 2" xfId="993" xr:uid="{00000000-0005-0000-0000-0000E0030000}"/>
    <cellStyle name="Millares 212 2 2 2 2" xfId="994" xr:uid="{00000000-0005-0000-0000-0000E1030000}"/>
    <cellStyle name="Millares 212 2 2 2 2 2" xfId="995" xr:uid="{00000000-0005-0000-0000-0000E2030000}"/>
    <cellStyle name="Millares 212 2 2 2 2 2 2" xfId="3963" xr:uid="{21FAD923-E580-4C8E-92DD-5F102FD67948}"/>
    <cellStyle name="Millares 212 2 2 2 2 2 3" xfId="6290" xr:uid="{A40B89D8-A900-4391-B84D-AC3B6FA9E6CD}"/>
    <cellStyle name="Millares 212 2 2 2 2 3" xfId="2600" xr:uid="{5B981378-69A4-4462-BA10-069A012CE5FE}"/>
    <cellStyle name="Millares 212 2 2 2 2 3 2" xfId="5104" xr:uid="{6C399CE4-1150-47F1-A4D3-9625DCB4EEDA}"/>
    <cellStyle name="Millares 212 2 2 2 2 3 3" xfId="7412" xr:uid="{AA51258F-C7A2-4289-A882-EB8109433EBF}"/>
    <cellStyle name="Millares 212 2 2 2 2 4" xfId="3962" xr:uid="{87758934-DECD-4624-9D08-B0DE3900DB0F}"/>
    <cellStyle name="Millares 212 2 2 2 2 5" xfId="6289" xr:uid="{C5FE27DC-D357-4642-A590-A9637E6FC3AC}"/>
    <cellStyle name="Millares 212 2 2 2 3" xfId="996" xr:uid="{00000000-0005-0000-0000-0000E3030000}"/>
    <cellStyle name="Millares 212 2 2 2 3 2" xfId="3964" xr:uid="{A47EE6B2-5070-4AD1-BF5D-88A7C89A322F}"/>
    <cellStyle name="Millares 212 2 2 2 3 3" xfId="6291" xr:uid="{D38E96FF-212D-41E9-B1F7-1FE9E622A413}"/>
    <cellStyle name="Millares 212 2 2 2 4" xfId="2599" xr:uid="{E51FDB15-8D5F-4FFE-9C7F-EC042CF983D7}"/>
    <cellStyle name="Millares 212 2 2 2 4 2" xfId="5103" xr:uid="{3FDA4EBF-BBC1-479F-8F50-34A6CEF048BB}"/>
    <cellStyle name="Millares 212 2 2 2 4 3" xfId="7411" xr:uid="{E9D0823C-1D2A-46EB-953C-20A8B714C9EA}"/>
    <cellStyle name="Millares 212 2 2 2 5" xfId="3961" xr:uid="{2F6BB3F9-81ED-4E11-83F1-3BE9A550E13D}"/>
    <cellStyle name="Millares 212 2 2 2 6" xfId="6288" xr:uid="{3BF0BAFA-EA3C-4D1D-B9F6-E8025BB3C7D9}"/>
    <cellStyle name="Millares 212 2 2 3" xfId="997" xr:uid="{00000000-0005-0000-0000-0000E4030000}"/>
    <cellStyle name="Millares 212 2 2 3 2" xfId="998" xr:uid="{00000000-0005-0000-0000-0000E5030000}"/>
    <cellStyle name="Millares 212 2 2 3 2 2" xfId="3966" xr:uid="{BB3D3985-6B09-40EC-BE30-C14419AE4381}"/>
    <cellStyle name="Millares 212 2 2 3 2 3" xfId="6293" xr:uid="{E9D6EF22-C5D5-49C6-A86C-53946EA8847B}"/>
    <cellStyle name="Millares 212 2 2 3 3" xfId="2601" xr:uid="{477EA0BA-BECB-4854-98CB-FA10BBB374C4}"/>
    <cellStyle name="Millares 212 2 2 3 3 2" xfId="5105" xr:uid="{C85A1F9A-11F9-4341-8A9F-F582CE80E297}"/>
    <cellStyle name="Millares 212 2 2 3 3 3" xfId="7413" xr:uid="{582E492D-A9BC-4697-BD52-1F06A519FA55}"/>
    <cellStyle name="Millares 212 2 2 3 4" xfId="3965" xr:uid="{38110A3B-F034-46C2-8E6D-0600782AE607}"/>
    <cellStyle name="Millares 212 2 2 3 5" xfId="6292" xr:uid="{FE6902E5-D956-412D-9CF6-952C932951AA}"/>
    <cellStyle name="Millares 212 2 2 4" xfId="999" xr:uid="{00000000-0005-0000-0000-0000E6030000}"/>
    <cellStyle name="Millares 212 2 2 4 2" xfId="3967" xr:uid="{E0FD0FF8-9455-4818-9CA3-B956D449E3AB}"/>
    <cellStyle name="Millares 212 2 2 4 3" xfId="6294" xr:uid="{4500778A-72C0-499E-A998-153F1FDCCCE7}"/>
    <cellStyle name="Millares 212 2 2 5" xfId="2598" xr:uid="{6F2FE9A9-D9B5-49F8-8546-ADEA308B63C4}"/>
    <cellStyle name="Millares 212 2 2 5 2" xfId="5102" xr:uid="{65B842B4-D53D-49BE-8CF9-1D9A6C8E48A9}"/>
    <cellStyle name="Millares 212 2 2 5 3" xfId="7410" xr:uid="{A93FB03A-0B4B-4FEF-A0D3-A8A2427365F1}"/>
    <cellStyle name="Millares 212 2 2 6" xfId="3960" xr:uid="{94CDD2CF-D1F7-494B-8039-95EAD963992D}"/>
    <cellStyle name="Millares 212 2 2 7" xfId="6287" xr:uid="{D9C00FBA-894C-4F09-A080-84D20DC091EB}"/>
    <cellStyle name="Millares 212 2 3" xfId="1000" xr:uid="{00000000-0005-0000-0000-0000E7030000}"/>
    <cellStyle name="Millares 212 2 3 2" xfId="1001" xr:uid="{00000000-0005-0000-0000-0000E8030000}"/>
    <cellStyle name="Millares 212 2 3 2 2" xfId="1002" xr:uid="{00000000-0005-0000-0000-0000E9030000}"/>
    <cellStyle name="Millares 212 2 3 2 2 2" xfId="3970" xr:uid="{E579A9C8-44B0-4F6D-95A1-38062C9EF800}"/>
    <cellStyle name="Millares 212 2 3 2 2 3" xfId="6297" xr:uid="{CBD2E16A-500C-4C2D-94EC-F6A35E9E4845}"/>
    <cellStyle name="Millares 212 2 3 2 3" xfId="2603" xr:uid="{146DDBD7-B15C-40F6-873D-773E145ACA2A}"/>
    <cellStyle name="Millares 212 2 3 2 3 2" xfId="5107" xr:uid="{A6500F90-9BDF-4C16-B2E5-F6A8053C13EE}"/>
    <cellStyle name="Millares 212 2 3 2 3 3" xfId="7415" xr:uid="{811B75CC-49C1-4725-B8FA-68690FE6B1D0}"/>
    <cellStyle name="Millares 212 2 3 2 4" xfId="3969" xr:uid="{6326A00A-8C70-4AF2-AB4A-55267D948C24}"/>
    <cellStyle name="Millares 212 2 3 2 5" xfId="6296" xr:uid="{73E5DF35-E567-400F-BF02-3B2FDF858369}"/>
    <cellStyle name="Millares 212 2 3 3" xfId="1003" xr:uid="{00000000-0005-0000-0000-0000EA030000}"/>
    <cellStyle name="Millares 212 2 3 3 2" xfId="3971" xr:uid="{57F9AF34-46FE-4DDC-92EC-462B32369C37}"/>
    <cellStyle name="Millares 212 2 3 3 3" xfId="6298" xr:uid="{1281F121-10C4-44F5-9A41-71FEAB7811EB}"/>
    <cellStyle name="Millares 212 2 3 4" xfId="2602" xr:uid="{249AF71D-6DEB-4879-986E-1DC5FB38032C}"/>
    <cellStyle name="Millares 212 2 3 4 2" xfId="5106" xr:uid="{AAB95878-A770-4020-BF42-7FC0F6574517}"/>
    <cellStyle name="Millares 212 2 3 4 3" xfId="7414" xr:uid="{C5271B3F-3C6B-492F-821C-F745A90BC622}"/>
    <cellStyle name="Millares 212 2 3 5" xfId="3968" xr:uid="{9DC8A791-121A-425A-9847-81D1AECDE553}"/>
    <cellStyle name="Millares 212 2 3 6" xfId="6295" xr:uid="{38613F3C-62DA-4B48-92FF-12769C87E020}"/>
    <cellStyle name="Millares 212 2 4" xfId="1004" xr:uid="{00000000-0005-0000-0000-0000EB030000}"/>
    <cellStyle name="Millares 212 2 4 2" xfId="1005" xr:uid="{00000000-0005-0000-0000-0000EC030000}"/>
    <cellStyle name="Millares 212 2 4 2 2" xfId="3973" xr:uid="{1EF25E56-AC2E-4FE0-9933-6A996DE7AAD2}"/>
    <cellStyle name="Millares 212 2 4 2 3" xfId="6300" xr:uid="{E5C7AD34-7A50-4EBC-924A-D3138C1846D0}"/>
    <cellStyle name="Millares 212 2 4 3" xfId="2604" xr:uid="{D113618A-E6FA-4239-B81C-82DF81245FAC}"/>
    <cellStyle name="Millares 212 2 4 3 2" xfId="5108" xr:uid="{00F7A72F-784B-430D-BF47-36E6AC37A3F2}"/>
    <cellStyle name="Millares 212 2 4 3 3" xfId="7416" xr:uid="{ABD6F99F-A6F9-4A88-BA4F-23B1DF160142}"/>
    <cellStyle name="Millares 212 2 4 4" xfId="3972" xr:uid="{E7BBA4F1-568A-453E-B720-77FB5404015E}"/>
    <cellStyle name="Millares 212 2 4 5" xfId="6299" xr:uid="{544ABC99-7062-4030-8B00-AED4FBA9CE1C}"/>
    <cellStyle name="Millares 212 2 5" xfId="1006" xr:uid="{00000000-0005-0000-0000-0000ED030000}"/>
    <cellStyle name="Millares 212 2 5 2" xfId="3974" xr:uid="{9CF35830-C088-4F0A-BB55-C751AFD37C2E}"/>
    <cellStyle name="Millares 212 2 5 3" xfId="6301" xr:uid="{B119A043-D9EF-42F5-B4CF-D4EA04153047}"/>
    <cellStyle name="Millares 212 2 6" xfId="2597" xr:uid="{24352C31-0CCE-427A-AC72-6ADE105AB95F}"/>
    <cellStyle name="Millares 212 2 6 2" xfId="5101" xr:uid="{BBF57DF1-03C1-4F0E-84B1-3337EC5DDC0C}"/>
    <cellStyle name="Millares 212 2 6 3" xfId="7409" xr:uid="{7DAC0519-3494-4D06-A2FD-2BA27291814A}"/>
    <cellStyle name="Millares 212 2 7" xfId="3959" xr:uid="{9852E900-4969-42D4-8BF3-9467B8EAC9B0}"/>
    <cellStyle name="Millares 212 2 8" xfId="6286" xr:uid="{A9C21612-AE0C-4A57-8041-23DE7AD9F1BC}"/>
    <cellStyle name="Millares 212 3" xfId="1007" xr:uid="{00000000-0005-0000-0000-0000EE030000}"/>
    <cellStyle name="Millares 212 3 2" xfId="1008" xr:uid="{00000000-0005-0000-0000-0000EF030000}"/>
    <cellStyle name="Millares 212 3 2 2" xfId="1009" xr:uid="{00000000-0005-0000-0000-0000F0030000}"/>
    <cellStyle name="Millares 212 3 2 2 2" xfId="1010" xr:uid="{00000000-0005-0000-0000-0000F1030000}"/>
    <cellStyle name="Millares 212 3 2 2 2 2" xfId="3978" xr:uid="{CF7E7D2E-899E-41C0-8EE9-A771AF327054}"/>
    <cellStyle name="Millares 212 3 2 2 2 3" xfId="6305" xr:uid="{5CFE2E04-00CE-42B2-AB30-4F7ECFC7F13A}"/>
    <cellStyle name="Millares 212 3 2 2 3" xfId="2607" xr:uid="{B15969D1-AEE9-4F3E-9608-1EE88B183C60}"/>
    <cellStyle name="Millares 212 3 2 2 3 2" xfId="5111" xr:uid="{7F8C4E2B-9CD4-4FBE-96FB-25C43D13373B}"/>
    <cellStyle name="Millares 212 3 2 2 3 3" xfId="7419" xr:uid="{7747846B-DDE0-4D6C-A17D-1471B23DA972}"/>
    <cellStyle name="Millares 212 3 2 2 4" xfId="3977" xr:uid="{78F664D0-F7F3-4BCF-A48B-66FA978CB9E1}"/>
    <cellStyle name="Millares 212 3 2 2 5" xfId="6304" xr:uid="{B5293021-363E-4EE1-8989-CD102911FB44}"/>
    <cellStyle name="Millares 212 3 2 3" xfId="1011" xr:uid="{00000000-0005-0000-0000-0000F2030000}"/>
    <cellStyle name="Millares 212 3 2 3 2" xfId="3979" xr:uid="{AFED9539-A9BC-4A9E-85C4-F522E1191560}"/>
    <cellStyle name="Millares 212 3 2 3 3" xfId="6306" xr:uid="{AEA5A820-02D6-44C5-B84F-37B7D4CDE8BD}"/>
    <cellStyle name="Millares 212 3 2 4" xfId="2606" xr:uid="{94B6AB98-1A26-4B00-BFAA-6434CCCDCBB1}"/>
    <cellStyle name="Millares 212 3 2 4 2" xfId="5110" xr:uid="{C9D93BE7-3320-494B-8F74-8F1FF440C16A}"/>
    <cellStyle name="Millares 212 3 2 4 3" xfId="7418" xr:uid="{92C123DC-C9D4-41EC-9D0B-752EE5727390}"/>
    <cellStyle name="Millares 212 3 2 5" xfId="3976" xr:uid="{A7361DA8-DD3A-431B-85F0-6C1CD7F43E4B}"/>
    <cellStyle name="Millares 212 3 2 6" xfId="6303" xr:uid="{104B0DF3-EC98-4437-8276-79CD4976BC98}"/>
    <cellStyle name="Millares 212 3 3" xfId="1012" xr:uid="{00000000-0005-0000-0000-0000F3030000}"/>
    <cellStyle name="Millares 212 3 3 2" xfId="1013" xr:uid="{00000000-0005-0000-0000-0000F4030000}"/>
    <cellStyle name="Millares 212 3 3 2 2" xfId="3981" xr:uid="{5A8B37EF-9B4E-4E06-8036-018A672120C0}"/>
    <cellStyle name="Millares 212 3 3 2 3" xfId="6308" xr:uid="{4AB6C358-332C-4C0D-AD4E-FD71BB299351}"/>
    <cellStyle name="Millares 212 3 3 3" xfId="2608" xr:uid="{B7B7BE97-656C-48C7-B12F-EB6AF5E1C92E}"/>
    <cellStyle name="Millares 212 3 3 3 2" xfId="5112" xr:uid="{BA20BDCE-4CF7-47E7-BDBA-31644F2A1142}"/>
    <cellStyle name="Millares 212 3 3 3 3" xfId="7420" xr:uid="{CCF1815E-79A2-499D-8594-A10BB4E35995}"/>
    <cellStyle name="Millares 212 3 3 4" xfId="3980" xr:uid="{C3710362-90BE-42D7-B741-5C89D5D7C890}"/>
    <cellStyle name="Millares 212 3 3 5" xfId="6307" xr:uid="{C4B91596-2959-4333-BD67-03E24C850660}"/>
    <cellStyle name="Millares 212 3 4" xfId="1014" xr:uid="{00000000-0005-0000-0000-0000F5030000}"/>
    <cellStyle name="Millares 212 3 4 2" xfId="3982" xr:uid="{E46BF527-7C79-492C-A12F-6655581692F4}"/>
    <cellStyle name="Millares 212 3 4 3" xfId="6309" xr:uid="{582EE207-AED1-4090-8D73-CE7BABEAFE7F}"/>
    <cellStyle name="Millares 212 3 5" xfId="2605" xr:uid="{7904FE17-0087-4263-BEE6-82D99DF01CDF}"/>
    <cellStyle name="Millares 212 3 5 2" xfId="5109" xr:uid="{B79FF09C-3D04-4B28-94BC-3641FC95B864}"/>
    <cellStyle name="Millares 212 3 5 3" xfId="7417" xr:uid="{3D70DAD8-77B5-433A-AAF1-EAB742E7C7B9}"/>
    <cellStyle name="Millares 212 3 6" xfId="3975" xr:uid="{00A1FFD1-309F-4DBB-A493-2E1F20341E28}"/>
    <cellStyle name="Millares 212 3 7" xfId="6302" xr:uid="{F2AEEFA9-D42C-47A1-BBB1-AC9270311D06}"/>
    <cellStyle name="Millares 212 4" xfId="1015" xr:uid="{00000000-0005-0000-0000-0000F6030000}"/>
    <cellStyle name="Millares 212 4 2" xfId="1016" xr:uid="{00000000-0005-0000-0000-0000F7030000}"/>
    <cellStyle name="Millares 212 4 2 2" xfId="1017" xr:uid="{00000000-0005-0000-0000-0000F8030000}"/>
    <cellStyle name="Millares 212 4 2 2 2" xfId="1018" xr:uid="{00000000-0005-0000-0000-0000F9030000}"/>
    <cellStyle name="Millares 212 4 2 2 2 2" xfId="3986" xr:uid="{68A6971B-4340-45E3-86EF-1681ECACBC7B}"/>
    <cellStyle name="Millares 212 4 2 2 2 3" xfId="6313" xr:uid="{9842CE5E-D593-4EC9-9198-92D1DC9E5069}"/>
    <cellStyle name="Millares 212 4 2 2 3" xfId="2611" xr:uid="{C45E89F8-2947-499E-B0FF-E040B545DDE0}"/>
    <cellStyle name="Millares 212 4 2 2 3 2" xfId="5115" xr:uid="{716E0D05-C66B-4F42-B07B-9B32CB65FFE7}"/>
    <cellStyle name="Millares 212 4 2 2 3 3" xfId="7423" xr:uid="{4DE2F0B1-84C3-4E15-BF5D-D279E179BFAB}"/>
    <cellStyle name="Millares 212 4 2 2 4" xfId="3985" xr:uid="{D9372902-83BC-4CC4-9836-38B88469EF41}"/>
    <cellStyle name="Millares 212 4 2 2 5" xfId="6312" xr:uid="{EAEFC4CC-5C7C-44C3-B3D3-B514F8AE05D1}"/>
    <cellStyle name="Millares 212 4 2 3" xfId="1019" xr:uid="{00000000-0005-0000-0000-0000FA030000}"/>
    <cellStyle name="Millares 212 4 2 3 2" xfId="3987" xr:uid="{B4DEF3D7-209D-4F19-AD8F-429786E26B40}"/>
    <cellStyle name="Millares 212 4 2 3 3" xfId="6314" xr:uid="{9586855F-F134-4BC7-9CAD-A02E62041D8C}"/>
    <cellStyle name="Millares 212 4 2 4" xfId="2610" xr:uid="{BBEABBF1-D68B-442E-AAAC-3FEB1C86946D}"/>
    <cellStyle name="Millares 212 4 2 4 2" xfId="5114" xr:uid="{4597FCB6-122F-4FD9-A16F-9B701341DAD5}"/>
    <cellStyle name="Millares 212 4 2 4 3" xfId="7422" xr:uid="{950CA21E-7F1C-431D-BC3F-B0499BF947D4}"/>
    <cellStyle name="Millares 212 4 2 5" xfId="3984" xr:uid="{6D601B3A-9C92-4EEB-87A8-9A52066F98B8}"/>
    <cellStyle name="Millares 212 4 2 6" xfId="6311" xr:uid="{AFE533DF-FA76-423E-AA8A-BA776B08285B}"/>
    <cellStyle name="Millares 212 4 3" xfId="1020" xr:uid="{00000000-0005-0000-0000-0000FB030000}"/>
    <cellStyle name="Millares 212 4 3 2" xfId="1021" xr:uid="{00000000-0005-0000-0000-0000FC030000}"/>
    <cellStyle name="Millares 212 4 3 2 2" xfId="3989" xr:uid="{CAA40D97-78B1-4E88-A787-11E6E6DE448B}"/>
    <cellStyle name="Millares 212 4 3 2 3" xfId="6316" xr:uid="{70B6488F-5298-46E1-B028-61A05218B47A}"/>
    <cellStyle name="Millares 212 4 3 3" xfId="2612" xr:uid="{E57F3922-4AFB-4CA1-803E-E8F90F6F1C2E}"/>
    <cellStyle name="Millares 212 4 3 3 2" xfId="5116" xr:uid="{8526E9D4-6B68-4D64-8A2C-863C07A0DF11}"/>
    <cellStyle name="Millares 212 4 3 3 3" xfId="7424" xr:uid="{F925EA6E-2A7A-4FE4-B920-6A4CF5388779}"/>
    <cellStyle name="Millares 212 4 3 4" xfId="3988" xr:uid="{60ED2557-00B6-4260-8469-3F1F49873A08}"/>
    <cellStyle name="Millares 212 4 3 5" xfId="6315" xr:uid="{B04227D6-E1E5-483D-BE8F-F5CEC5694275}"/>
    <cellStyle name="Millares 212 4 4" xfId="1022" xr:uid="{00000000-0005-0000-0000-0000FD030000}"/>
    <cellStyle name="Millares 212 4 4 2" xfId="3990" xr:uid="{3DB27DC0-4318-4364-9273-77B619D9C611}"/>
    <cellStyle name="Millares 212 4 4 3" xfId="6317" xr:uid="{09B2138C-BDFC-49F0-96BD-8B1EBB6687B7}"/>
    <cellStyle name="Millares 212 4 5" xfId="2609" xr:uid="{FA15200F-D779-4251-B476-790A0A4FCC5B}"/>
    <cellStyle name="Millares 212 4 5 2" xfId="5113" xr:uid="{34ACC36E-76D8-41D7-8C9E-8C20184770AC}"/>
    <cellStyle name="Millares 212 4 5 3" xfId="7421" xr:uid="{9CC63BCE-DBC1-4DC2-9E91-D06ED71149C8}"/>
    <cellStyle name="Millares 212 4 6" xfId="3983" xr:uid="{DB6409D8-ECE5-4F45-AFA5-B5D759B78DB0}"/>
    <cellStyle name="Millares 212 4 7" xfId="6310" xr:uid="{13966185-1E61-47AE-BE40-CBEA9BB958E4}"/>
    <cellStyle name="Millares 212 5" xfId="1023" xr:uid="{00000000-0005-0000-0000-0000FE030000}"/>
    <cellStyle name="Millares 212 5 2" xfId="1024" xr:uid="{00000000-0005-0000-0000-0000FF030000}"/>
    <cellStyle name="Millares 212 5 2 2" xfId="1025" xr:uid="{00000000-0005-0000-0000-000000040000}"/>
    <cellStyle name="Millares 212 5 2 2 2" xfId="1026" xr:uid="{00000000-0005-0000-0000-000001040000}"/>
    <cellStyle name="Millares 212 5 2 2 2 2" xfId="3994" xr:uid="{15D74831-398E-4C8A-8015-2514826F6938}"/>
    <cellStyle name="Millares 212 5 2 2 2 3" xfId="6321" xr:uid="{28E4BFEA-0D5B-4665-8CF2-BB9FDD28B08F}"/>
    <cellStyle name="Millares 212 5 2 2 3" xfId="2615" xr:uid="{DB3C6469-0D54-425D-B466-7058CF581723}"/>
    <cellStyle name="Millares 212 5 2 2 3 2" xfId="5119" xr:uid="{F935C4E3-6E94-49C9-9E0A-16C5935B5203}"/>
    <cellStyle name="Millares 212 5 2 2 3 3" xfId="7427" xr:uid="{2CE51FFB-9F07-41B0-9CAE-3BDF0E9A19B4}"/>
    <cellStyle name="Millares 212 5 2 2 4" xfId="3993" xr:uid="{DB0460C0-F89F-4958-BC99-04A458B70E49}"/>
    <cellStyle name="Millares 212 5 2 2 5" xfId="6320" xr:uid="{75E9DB8B-511B-4BF6-A8DF-3E057AF7E6C7}"/>
    <cellStyle name="Millares 212 5 2 3" xfId="1027" xr:uid="{00000000-0005-0000-0000-000002040000}"/>
    <cellStyle name="Millares 212 5 2 3 2" xfId="3995" xr:uid="{48564DE0-E211-42CA-8126-DE6E704CED92}"/>
    <cellStyle name="Millares 212 5 2 3 3" xfId="6322" xr:uid="{59E9E532-22BD-446A-B70E-EDABE2EB765C}"/>
    <cellStyle name="Millares 212 5 2 4" xfId="2614" xr:uid="{85A15592-3083-488B-B7D3-AB5FE9FC1061}"/>
    <cellStyle name="Millares 212 5 2 4 2" xfId="5118" xr:uid="{EDBA050D-7C85-48D7-9DBD-596B0DBDF6CF}"/>
    <cellStyle name="Millares 212 5 2 4 3" xfId="7426" xr:uid="{EDC1205D-055C-48B6-AEE6-4DC26E4CB67F}"/>
    <cellStyle name="Millares 212 5 2 5" xfId="3992" xr:uid="{BB478CE6-5346-4FBB-97AE-474368BC36C3}"/>
    <cellStyle name="Millares 212 5 2 6" xfId="6319" xr:uid="{A3D482D6-2DF6-48E5-9F7C-008E4CC8874E}"/>
    <cellStyle name="Millares 212 5 3" xfId="1028" xr:uid="{00000000-0005-0000-0000-000003040000}"/>
    <cellStyle name="Millares 212 5 3 2" xfId="1029" xr:uid="{00000000-0005-0000-0000-000004040000}"/>
    <cellStyle name="Millares 212 5 3 2 2" xfId="3997" xr:uid="{799E860B-4876-44E7-B45A-A0B62C443F8F}"/>
    <cellStyle name="Millares 212 5 3 2 3" xfId="6324" xr:uid="{D830471B-C616-4A8E-B9BF-4C33F9E64FE2}"/>
    <cellStyle name="Millares 212 5 3 3" xfId="2616" xr:uid="{9C2D888D-F157-4CEC-BEC4-DD9328BA7697}"/>
    <cellStyle name="Millares 212 5 3 3 2" xfId="5120" xr:uid="{8350D01C-0641-4295-BD93-1FEC291316F8}"/>
    <cellStyle name="Millares 212 5 3 3 3" xfId="7428" xr:uid="{415385EB-5F4D-4410-8956-41CCA9E10F02}"/>
    <cellStyle name="Millares 212 5 3 4" xfId="3996" xr:uid="{ED955F10-DB7A-4CE5-ABC6-CCA2085367DD}"/>
    <cellStyle name="Millares 212 5 3 5" xfId="6323" xr:uid="{346F1795-485B-456E-86B2-5F893D439331}"/>
    <cellStyle name="Millares 212 5 4" xfId="1030" xr:uid="{00000000-0005-0000-0000-000005040000}"/>
    <cellStyle name="Millares 212 5 4 2" xfId="3998" xr:uid="{BA0A713E-FC1D-4A56-B40D-949112BCB1D3}"/>
    <cellStyle name="Millares 212 5 4 3" xfId="6325" xr:uid="{80E502CD-3993-44E8-AA95-A636827DC4F5}"/>
    <cellStyle name="Millares 212 5 5" xfId="2613" xr:uid="{2141BB7C-71DF-411F-9BE2-1834BD849374}"/>
    <cellStyle name="Millares 212 5 5 2" xfId="5117" xr:uid="{326054EA-25AA-4C94-BF2A-1B7D3AEE5440}"/>
    <cellStyle name="Millares 212 5 5 3" xfId="7425" xr:uid="{80E1F6F2-E651-4A20-B353-FD1214028F0C}"/>
    <cellStyle name="Millares 212 5 6" xfId="3991" xr:uid="{ED5EF715-39A9-4E12-917D-3B4AC2F2F2F2}"/>
    <cellStyle name="Millares 212 5 7" xfId="6318" xr:uid="{9D154433-CB54-425C-992E-76D66EC32D87}"/>
    <cellStyle name="Millares 212 6" xfId="1031" xr:uid="{00000000-0005-0000-0000-000006040000}"/>
    <cellStyle name="Millares 212 6 2" xfId="1032" xr:uid="{00000000-0005-0000-0000-000007040000}"/>
    <cellStyle name="Millares 212 6 2 2" xfId="1033" xr:uid="{00000000-0005-0000-0000-000008040000}"/>
    <cellStyle name="Millares 212 6 2 2 2" xfId="1034" xr:uid="{00000000-0005-0000-0000-000009040000}"/>
    <cellStyle name="Millares 212 6 2 2 2 2" xfId="4002" xr:uid="{C3F8DDC7-C52C-4F8A-9436-B9D0A83453C7}"/>
    <cellStyle name="Millares 212 6 2 2 2 3" xfId="6329" xr:uid="{0B3187A7-8407-4B87-AE43-820044924C2F}"/>
    <cellStyle name="Millares 212 6 2 2 3" xfId="2619" xr:uid="{83620FA7-120A-4CF0-97B7-C77994A0D447}"/>
    <cellStyle name="Millares 212 6 2 2 3 2" xfId="5123" xr:uid="{025548A2-7076-40D2-B716-25CB0CC47EAB}"/>
    <cellStyle name="Millares 212 6 2 2 3 3" xfId="7431" xr:uid="{28DB9D99-B55E-4128-9B7F-51EA27F5967F}"/>
    <cellStyle name="Millares 212 6 2 2 4" xfId="4001" xr:uid="{3A9EDD64-870B-4002-845D-BC1FFB9CD8AC}"/>
    <cellStyle name="Millares 212 6 2 2 5" xfId="6328" xr:uid="{1E6C5716-615B-4574-98C5-14D49A3AE2C9}"/>
    <cellStyle name="Millares 212 6 2 3" xfId="1035" xr:uid="{00000000-0005-0000-0000-00000A040000}"/>
    <cellStyle name="Millares 212 6 2 3 2" xfId="4003" xr:uid="{69758283-7948-4BC0-AF25-D9B814CCAB45}"/>
    <cellStyle name="Millares 212 6 2 3 3" xfId="6330" xr:uid="{6344370A-C92F-44BA-92C6-D0934833F116}"/>
    <cellStyle name="Millares 212 6 2 4" xfId="2618" xr:uid="{9C280586-122A-47B2-BDDF-E56ABC680B9D}"/>
    <cellStyle name="Millares 212 6 2 4 2" xfId="5122" xr:uid="{EDFA1809-522C-4510-97A6-4B694E9F4CC8}"/>
    <cellStyle name="Millares 212 6 2 4 3" xfId="7430" xr:uid="{80AD297F-1F5D-49A7-8CC3-6771428CF6E7}"/>
    <cellStyle name="Millares 212 6 2 5" xfId="4000" xr:uid="{752E25D0-AB49-4D18-BFD0-34EF1B4EFFFC}"/>
    <cellStyle name="Millares 212 6 2 6" xfId="6327" xr:uid="{A8F00D4A-5BB1-43F3-AB22-DE9C6BAB67AA}"/>
    <cellStyle name="Millares 212 6 3" xfId="1036" xr:uid="{00000000-0005-0000-0000-00000B040000}"/>
    <cellStyle name="Millares 212 6 3 2" xfId="1037" xr:uid="{00000000-0005-0000-0000-00000C040000}"/>
    <cellStyle name="Millares 212 6 3 2 2" xfId="4005" xr:uid="{031DCD0E-5587-43CB-9543-42E425ACCEF2}"/>
    <cellStyle name="Millares 212 6 3 2 3" xfId="6332" xr:uid="{148B8C61-6FC0-4CF0-A608-E7DBA5617477}"/>
    <cellStyle name="Millares 212 6 3 3" xfId="2620" xr:uid="{81491E95-E687-4328-973C-DFFCAA76965B}"/>
    <cellStyle name="Millares 212 6 3 3 2" xfId="5124" xr:uid="{4FC5DBFC-C47C-46F4-AF12-A212F5A1C359}"/>
    <cellStyle name="Millares 212 6 3 3 3" xfId="7432" xr:uid="{CD766571-BBB9-4DDA-BC8D-05FA2BAFBEB5}"/>
    <cellStyle name="Millares 212 6 3 4" xfId="4004" xr:uid="{BEE3097A-1EC8-41AB-8B88-879FD2233DF3}"/>
    <cellStyle name="Millares 212 6 3 5" xfId="6331" xr:uid="{E8FE12F5-BAC9-47BE-8C44-E4E3B9C44D0D}"/>
    <cellStyle name="Millares 212 6 4" xfId="1038" xr:uid="{00000000-0005-0000-0000-00000D040000}"/>
    <cellStyle name="Millares 212 6 4 2" xfId="4006" xr:uid="{E81794BA-74E5-4DAD-8A90-3285580D793A}"/>
    <cellStyle name="Millares 212 6 4 3" xfId="6333" xr:uid="{B2864D5F-F808-4C4C-84D6-4607C7BC369F}"/>
    <cellStyle name="Millares 212 6 5" xfId="2617" xr:uid="{BBD97E40-2FE9-4013-A96B-D80A437A434D}"/>
    <cellStyle name="Millares 212 6 5 2" xfId="5121" xr:uid="{7DF1B358-3899-4217-9A02-281A8854D80C}"/>
    <cellStyle name="Millares 212 6 5 3" xfId="7429" xr:uid="{D535BB98-4EEF-4A6A-B22A-5517249F17EA}"/>
    <cellStyle name="Millares 212 6 6" xfId="3999" xr:uid="{1CBC0181-AF7C-4418-9F91-844F4A58374B}"/>
    <cellStyle name="Millares 212 6 7" xfId="6326" xr:uid="{544C3EDE-09FF-443E-AA86-A044B16D6530}"/>
    <cellStyle name="Millares 212 7" xfId="1039" xr:uid="{00000000-0005-0000-0000-00000E040000}"/>
    <cellStyle name="Millares 212 7 2" xfId="1040" xr:uid="{00000000-0005-0000-0000-00000F040000}"/>
    <cellStyle name="Millares 212 7 2 2" xfId="1041" xr:uid="{00000000-0005-0000-0000-000010040000}"/>
    <cellStyle name="Millares 212 7 2 2 2" xfId="4009" xr:uid="{44B14882-3C4A-4623-9361-7518400F78E7}"/>
    <cellStyle name="Millares 212 7 2 2 3" xfId="6336" xr:uid="{259A4516-9247-4A1E-A19F-87D3D447489B}"/>
    <cellStyle name="Millares 212 7 2 3" xfId="2622" xr:uid="{8916A0E3-399E-4D27-B71F-5431347FDAA2}"/>
    <cellStyle name="Millares 212 7 2 3 2" xfId="5126" xr:uid="{DD3B6B7F-51CE-47CE-908E-969D078F8551}"/>
    <cellStyle name="Millares 212 7 2 3 3" xfId="7434" xr:uid="{2D5C4856-C760-41D8-A00D-372EF93DD977}"/>
    <cellStyle name="Millares 212 7 2 4" xfId="4008" xr:uid="{C2F53AB4-2523-45CD-AA1C-4F08F95A1681}"/>
    <cellStyle name="Millares 212 7 2 5" xfId="6335" xr:uid="{CEDDE850-9E0E-4DE4-95A4-B657C5A9466A}"/>
    <cellStyle name="Millares 212 7 3" xfId="1042" xr:uid="{00000000-0005-0000-0000-000011040000}"/>
    <cellStyle name="Millares 212 7 3 2" xfId="4010" xr:uid="{3A865E6B-E087-4D3C-9CB0-87E8D6B71A9B}"/>
    <cellStyle name="Millares 212 7 3 3" xfId="6337" xr:uid="{C879698E-0A94-41A4-9B7E-D7C1BFDC9493}"/>
    <cellStyle name="Millares 212 7 4" xfId="2621" xr:uid="{22958F8A-D702-4F00-9F24-31D56481F4ED}"/>
    <cellStyle name="Millares 212 7 4 2" xfId="5125" xr:uid="{96C3AC56-07CD-4DB6-88EF-F05A9E7F90FE}"/>
    <cellStyle name="Millares 212 7 4 3" xfId="7433" xr:uid="{8CC9DA07-6368-4807-AA6B-56A16D40BADC}"/>
    <cellStyle name="Millares 212 7 5" xfId="4007" xr:uid="{3A9AA7D5-C40F-4E40-B271-2EB883D74ADD}"/>
    <cellStyle name="Millares 212 7 6" xfId="6334" xr:uid="{F5132F25-0EF3-4EA8-9686-7B8C70857B19}"/>
    <cellStyle name="Millares 212 8" xfId="1043" xr:uid="{00000000-0005-0000-0000-000012040000}"/>
    <cellStyle name="Millares 212 8 2" xfId="1044" xr:uid="{00000000-0005-0000-0000-000013040000}"/>
    <cellStyle name="Millares 212 8 2 2" xfId="4012" xr:uid="{FB7551FF-2BFA-4EC9-A09D-CC3259F3C8B5}"/>
    <cellStyle name="Millares 212 8 2 3" xfId="6339" xr:uid="{F1E67FCF-2B58-472C-8AA9-A3EAEF7B0F9E}"/>
    <cellStyle name="Millares 212 8 3" xfId="2623" xr:uid="{CCA4EF64-605F-4DEA-A075-8C33E58F7971}"/>
    <cellStyle name="Millares 212 8 3 2" xfId="5127" xr:uid="{4778DCF4-E55E-4DB0-8C97-0972CDA26E45}"/>
    <cellStyle name="Millares 212 8 3 3" xfId="7435" xr:uid="{3BA6A89E-6093-4B1D-AD5C-D120C26BB1CA}"/>
    <cellStyle name="Millares 212 8 4" xfId="4011" xr:uid="{F4341267-50F4-452C-A38A-803ACE6D1E55}"/>
    <cellStyle name="Millares 212 8 5" xfId="6338" xr:uid="{3BC84997-2113-404C-A639-9B6BD5747F02}"/>
    <cellStyle name="Millares 212 9" xfId="1045" xr:uid="{00000000-0005-0000-0000-000014040000}"/>
    <cellStyle name="Millares 212 9 2" xfId="4013" xr:uid="{ADE7E9E4-BE28-4EFE-B051-BF3E2448258E}"/>
    <cellStyle name="Millares 212 9 3" xfId="6340" xr:uid="{183030BA-96CC-41A0-9C32-8D5A9195D9D5}"/>
    <cellStyle name="Millares 22" xfId="1046" xr:uid="{00000000-0005-0000-0000-000015040000}"/>
    <cellStyle name="Millares 22 2" xfId="1047" xr:uid="{00000000-0005-0000-0000-000016040000}"/>
    <cellStyle name="Millares 22 2 2" xfId="1048" xr:uid="{00000000-0005-0000-0000-000017040000}"/>
    <cellStyle name="Millares 22 2 2 2" xfId="1049" xr:uid="{00000000-0005-0000-0000-000018040000}"/>
    <cellStyle name="Millares 22 2 2 2 2" xfId="4017" xr:uid="{0F84D293-E221-4C75-8D62-30DA3ADCEC62}"/>
    <cellStyle name="Millares 22 2 2 2 3" xfId="6344" xr:uid="{A457D8E7-EC4D-49F0-A3DC-4FBF3D38379A}"/>
    <cellStyle name="Millares 22 2 2 3" xfId="2626" xr:uid="{F0E45F8C-5E95-4505-B7D0-77C15D61BB8D}"/>
    <cellStyle name="Millares 22 2 2 3 2" xfId="5130" xr:uid="{50FC8BAE-BC59-48BA-BE3B-4E325430E2AC}"/>
    <cellStyle name="Millares 22 2 2 3 3" xfId="7438" xr:uid="{28474214-8ED8-4151-BE04-9D3C181C84F0}"/>
    <cellStyle name="Millares 22 2 2 4" xfId="4016" xr:uid="{2BCCC556-842E-4BF7-A03E-243A23C775DA}"/>
    <cellStyle name="Millares 22 2 2 5" xfId="6343" xr:uid="{3D0D7925-EEB9-46E7-98D8-EB1F8AA1A818}"/>
    <cellStyle name="Millares 22 2 3" xfId="1050" xr:uid="{00000000-0005-0000-0000-000019040000}"/>
    <cellStyle name="Millares 22 2 3 2" xfId="4018" xr:uid="{646EFA76-B12C-44A6-A9FB-60BBE80A9954}"/>
    <cellStyle name="Millares 22 2 3 3" xfId="6345" xr:uid="{BA0F0EF3-F6C8-44DE-8481-580C85D40814}"/>
    <cellStyle name="Millares 22 2 4" xfId="2625" xr:uid="{DF78405F-D5F4-4C7B-B4D9-E9C1DAC9FB95}"/>
    <cellStyle name="Millares 22 2 4 2" xfId="5129" xr:uid="{8F4920D9-E7A6-4377-A9C3-4138840A7859}"/>
    <cellStyle name="Millares 22 2 4 3" xfId="7437" xr:uid="{1CEAB547-93A1-4021-8699-191F6FC47FB7}"/>
    <cellStyle name="Millares 22 2 5" xfId="4015" xr:uid="{A16EF5A9-FB8C-4B2E-BE2D-E883C490C55D}"/>
    <cellStyle name="Millares 22 2 6" xfId="6342" xr:uid="{6EED5F2F-35E0-4A00-8048-981E0FA74C35}"/>
    <cellStyle name="Millares 22 3" xfId="1051" xr:uid="{00000000-0005-0000-0000-00001A040000}"/>
    <cellStyle name="Millares 22 3 2" xfId="1052" xr:uid="{00000000-0005-0000-0000-00001B040000}"/>
    <cellStyle name="Millares 22 3 2 2" xfId="1053" xr:uid="{00000000-0005-0000-0000-00001C040000}"/>
    <cellStyle name="Millares 22 3 2 2 2" xfId="4021" xr:uid="{C3C9744A-04D4-443F-BBB5-DB249E4FE681}"/>
    <cellStyle name="Millares 22 3 2 2 3" xfId="6348" xr:uid="{93671647-A559-4110-A52F-6340D13CFF83}"/>
    <cellStyle name="Millares 22 3 2 3" xfId="2628" xr:uid="{ACF35854-6C5E-48C4-BAF6-E447214FAC64}"/>
    <cellStyle name="Millares 22 3 2 3 2" xfId="5132" xr:uid="{2FF6DFA4-CE7F-4DAE-848E-25B6AC68671D}"/>
    <cellStyle name="Millares 22 3 2 3 3" xfId="7440" xr:uid="{E4EFB7CF-953B-449F-A5E8-F8D1340C303B}"/>
    <cellStyle name="Millares 22 3 2 4" xfId="4020" xr:uid="{FB8AC98A-139A-47A0-9651-BC6EB631B472}"/>
    <cellStyle name="Millares 22 3 2 5" xfId="6347" xr:uid="{F493F041-CFEC-4185-816B-1E1C0C78E66D}"/>
    <cellStyle name="Millares 22 3 3" xfId="1054" xr:uid="{00000000-0005-0000-0000-00001D040000}"/>
    <cellStyle name="Millares 22 3 3 2" xfId="4022" xr:uid="{BDDBE522-9F61-4682-9686-670E1CFDEA3C}"/>
    <cellStyle name="Millares 22 3 3 3" xfId="6349" xr:uid="{7DFD86A5-9134-4189-B4D1-81892FBCE53C}"/>
    <cellStyle name="Millares 22 3 4" xfId="2627" xr:uid="{1146F21E-CEF4-4065-BECA-AA3D90EC08B4}"/>
    <cellStyle name="Millares 22 3 4 2" xfId="5131" xr:uid="{B7CF8BEA-5810-4D7D-899F-AAD15E179445}"/>
    <cellStyle name="Millares 22 3 4 3" xfId="7439" xr:uid="{4523C9DA-EE02-4B64-992C-56C68D402313}"/>
    <cellStyle name="Millares 22 3 5" xfId="4019" xr:uid="{C83D30EA-34B7-4A8A-A076-6CF94ACB8C7D}"/>
    <cellStyle name="Millares 22 3 6" xfId="6346" xr:uid="{67655025-EAFF-4B7A-A8DC-DA6F6C053B1B}"/>
    <cellStyle name="Millares 22 4" xfId="1055" xr:uid="{00000000-0005-0000-0000-00001E040000}"/>
    <cellStyle name="Millares 22 4 2" xfId="1056" xr:uid="{00000000-0005-0000-0000-00001F040000}"/>
    <cellStyle name="Millares 22 4 2 2" xfId="4024" xr:uid="{15DC9148-A0E2-4479-9989-5D7A319B8D73}"/>
    <cellStyle name="Millares 22 4 2 3" xfId="6351" xr:uid="{3B0F507A-AD85-4C96-9446-2ED59F1C07E5}"/>
    <cellStyle name="Millares 22 4 3" xfId="2629" xr:uid="{971C34D3-71FE-4C5E-BA30-5EB56B2EB8C1}"/>
    <cellStyle name="Millares 22 4 3 2" xfId="5133" xr:uid="{58D9F897-11A6-462E-B205-6E7E91CD91FC}"/>
    <cellStyle name="Millares 22 4 3 3" xfId="7441" xr:uid="{C0A955C5-2702-4FF9-BD50-BC0393702831}"/>
    <cellStyle name="Millares 22 4 4" xfId="4023" xr:uid="{B376DD6B-180C-4933-BCD3-B93EB7106E6C}"/>
    <cellStyle name="Millares 22 4 5" xfId="6350" xr:uid="{3707F864-38A9-49BA-A61F-A77049646532}"/>
    <cellStyle name="Millares 22 5" xfId="1057" xr:uid="{00000000-0005-0000-0000-000020040000}"/>
    <cellStyle name="Millares 22 5 2" xfId="4025" xr:uid="{99FD884C-E57D-402D-902F-5EE70832FAEC}"/>
    <cellStyle name="Millares 22 5 3" xfId="6352" xr:uid="{224920A4-ED3F-4AF5-91E3-9D96F7887C55}"/>
    <cellStyle name="Millares 22 6" xfId="2624" xr:uid="{CBBC02E0-E1EA-409D-8E54-AA924583FC6B}"/>
    <cellStyle name="Millares 22 6 2" xfId="5128" xr:uid="{CB13B796-C811-48B3-BDC1-EFF0D987FF92}"/>
    <cellStyle name="Millares 22 6 3" xfId="7436" xr:uid="{AE825823-1D57-4C80-922A-7CF90BD24F3B}"/>
    <cellStyle name="Millares 22 7" xfId="4014" xr:uid="{E0199514-1B25-430B-8DCE-F14704FFC160}"/>
    <cellStyle name="Millares 22 8" xfId="6341" xr:uid="{5C3861DC-7874-4589-8A33-F9E1139E139F}"/>
    <cellStyle name="Millares 23" xfId="1058" xr:uid="{00000000-0005-0000-0000-000021040000}"/>
    <cellStyle name="Millares 23 2" xfId="1059" xr:uid="{00000000-0005-0000-0000-000022040000}"/>
    <cellStyle name="Millares 23 2 2" xfId="1060" xr:uid="{00000000-0005-0000-0000-000023040000}"/>
    <cellStyle name="Millares 23 2 2 2" xfId="1061" xr:uid="{00000000-0005-0000-0000-000024040000}"/>
    <cellStyle name="Millares 23 2 2 2 2" xfId="4029" xr:uid="{64504B92-D7F6-4638-8402-B63C9464059D}"/>
    <cellStyle name="Millares 23 2 2 2 3" xfId="6356" xr:uid="{69119F63-374D-406B-810A-359D3A6F7AE8}"/>
    <cellStyle name="Millares 23 2 2 3" xfId="2632" xr:uid="{5B889520-6901-4F37-9DA1-8D5A92331B91}"/>
    <cellStyle name="Millares 23 2 2 3 2" xfId="5136" xr:uid="{D4ABE0A1-9074-4757-A084-ABA0E7C2DDD1}"/>
    <cellStyle name="Millares 23 2 2 3 3" xfId="7444" xr:uid="{42090068-2213-43E1-9CF9-6B8D810BAC79}"/>
    <cellStyle name="Millares 23 2 2 4" xfId="4028" xr:uid="{1E8808A3-DA83-4212-B8F4-CD6FEB00DE73}"/>
    <cellStyle name="Millares 23 2 2 5" xfId="6355" xr:uid="{41DD7737-BA5E-4BB2-8CDC-EC978E564A13}"/>
    <cellStyle name="Millares 23 2 3" xfId="1062" xr:uid="{00000000-0005-0000-0000-000025040000}"/>
    <cellStyle name="Millares 23 2 3 2" xfId="4030" xr:uid="{2479FFE8-4233-47C7-88FF-F8DFFD981BE2}"/>
    <cellStyle name="Millares 23 2 3 3" xfId="6357" xr:uid="{69886B25-1402-4762-B7EA-F496CFF7A76F}"/>
    <cellStyle name="Millares 23 2 4" xfId="2631" xr:uid="{5DDC709F-B1B9-41BB-9983-280A42FB355C}"/>
    <cellStyle name="Millares 23 2 4 2" xfId="5135" xr:uid="{A8B64A8C-8B00-41EF-A6B7-CD0DE9FCA26A}"/>
    <cellStyle name="Millares 23 2 4 3" xfId="7443" xr:uid="{DCF5EF62-ADE7-489B-8A0F-A99AEE922503}"/>
    <cellStyle name="Millares 23 2 5" xfId="4027" xr:uid="{DC771A70-87C3-440F-875B-E7A57B9A451F}"/>
    <cellStyle name="Millares 23 2 6" xfId="6354" xr:uid="{513C5C00-B819-4AD5-84CC-3A939262E8C1}"/>
    <cellStyle name="Millares 23 3" xfId="1063" xr:uid="{00000000-0005-0000-0000-000026040000}"/>
    <cellStyle name="Millares 23 3 2" xfId="1064" xr:uid="{00000000-0005-0000-0000-000027040000}"/>
    <cellStyle name="Millares 23 3 2 2" xfId="1065" xr:uid="{00000000-0005-0000-0000-000028040000}"/>
    <cellStyle name="Millares 23 3 2 2 2" xfId="4033" xr:uid="{582116EE-4134-49E0-A1EB-16C6713DE0EF}"/>
    <cellStyle name="Millares 23 3 2 2 3" xfId="6360" xr:uid="{348A1D52-1AA6-4F09-98F6-5724C25E4249}"/>
    <cellStyle name="Millares 23 3 2 3" xfId="2634" xr:uid="{10408EFF-6D9F-4BD5-997D-804AFFEE0793}"/>
    <cellStyle name="Millares 23 3 2 3 2" xfId="5138" xr:uid="{4AABDC7B-14BF-4851-9AB4-5F0F9E9906EC}"/>
    <cellStyle name="Millares 23 3 2 3 3" xfId="7446" xr:uid="{A718ED25-84A4-4661-B747-C5C860172AB7}"/>
    <cellStyle name="Millares 23 3 2 4" xfId="4032" xr:uid="{E7F75DB3-4C03-4618-97C9-BA93E3445CF7}"/>
    <cellStyle name="Millares 23 3 2 5" xfId="6359" xr:uid="{63607C98-D103-49A9-8D4D-412AF87285DE}"/>
    <cellStyle name="Millares 23 3 3" xfId="1066" xr:uid="{00000000-0005-0000-0000-000029040000}"/>
    <cellStyle name="Millares 23 3 3 2" xfId="4034" xr:uid="{32B305DA-6A64-47FA-B39D-B4C552BB5B91}"/>
    <cellStyle name="Millares 23 3 3 3" xfId="6361" xr:uid="{D12DAAE6-3968-445C-816A-0ADC43824DE9}"/>
    <cellStyle name="Millares 23 3 4" xfId="2633" xr:uid="{4A4E3ACB-F339-45F2-BF00-DFAF5D83BF93}"/>
    <cellStyle name="Millares 23 3 4 2" xfId="5137" xr:uid="{9518DB9C-1809-4386-89BE-08FCB26404F0}"/>
    <cellStyle name="Millares 23 3 4 3" xfId="7445" xr:uid="{00AF54C0-6CF3-4988-8767-C195DD8BD526}"/>
    <cellStyle name="Millares 23 3 5" xfId="4031" xr:uid="{6CE966E8-DBE2-44E0-8594-93405A58F620}"/>
    <cellStyle name="Millares 23 3 6" xfId="6358" xr:uid="{BA9874BE-A871-46F5-9175-61DE62ADCB3B}"/>
    <cellStyle name="Millares 23 4" xfId="1067" xr:uid="{00000000-0005-0000-0000-00002A040000}"/>
    <cellStyle name="Millares 23 4 2" xfId="1068" xr:uid="{00000000-0005-0000-0000-00002B040000}"/>
    <cellStyle name="Millares 23 4 2 2" xfId="4036" xr:uid="{E031EA46-59C5-437C-AD0E-98F93C5DD43D}"/>
    <cellStyle name="Millares 23 4 2 3" xfId="6363" xr:uid="{4AFEF925-DBF4-40D7-BEA4-92BD30546F40}"/>
    <cellStyle name="Millares 23 4 3" xfId="2635" xr:uid="{8FB23218-C738-426A-8743-0851365613A3}"/>
    <cellStyle name="Millares 23 4 3 2" xfId="5139" xr:uid="{500E1440-CC71-4B35-877F-B12B58A3FADE}"/>
    <cellStyle name="Millares 23 4 3 3" xfId="7447" xr:uid="{40E8F012-F9C9-479B-989A-4DADAD7EF4D6}"/>
    <cellStyle name="Millares 23 4 4" xfId="4035" xr:uid="{E53A55FA-3DC8-4CD4-8E64-5CFD1E53A190}"/>
    <cellStyle name="Millares 23 4 5" xfId="6362" xr:uid="{4B91A1DA-21F5-4358-A3BE-FF73671F4EE1}"/>
    <cellStyle name="Millares 23 5" xfId="1069" xr:uid="{00000000-0005-0000-0000-00002C040000}"/>
    <cellStyle name="Millares 23 5 2" xfId="4037" xr:uid="{E90191F7-A689-457F-AB6D-AF5619471653}"/>
    <cellStyle name="Millares 23 5 3" xfId="6364" xr:uid="{DF6FA895-07CA-4CE1-B523-27F9A9E8B63C}"/>
    <cellStyle name="Millares 23 6" xfId="2630" xr:uid="{748C4546-40C1-4485-8DC1-CA641CF650AA}"/>
    <cellStyle name="Millares 23 6 2" xfId="5134" xr:uid="{48C1A4DB-9BA9-42F2-8827-2D3A5F9FFF56}"/>
    <cellStyle name="Millares 23 6 3" xfId="7442" xr:uid="{6D62BC8A-2EB4-48DC-B0F5-C52B450450E0}"/>
    <cellStyle name="Millares 23 7" xfId="4026" xr:uid="{0DAB4EA9-CDD7-4205-922D-DF7737B95840}"/>
    <cellStyle name="Millares 23 8" xfId="6353" xr:uid="{4FDBD387-427B-45F7-941F-D10EDB751A8C}"/>
    <cellStyle name="Millares 24" xfId="1070" xr:uid="{00000000-0005-0000-0000-00002D040000}"/>
    <cellStyle name="Millares 24 2" xfId="1071" xr:uid="{00000000-0005-0000-0000-00002E040000}"/>
    <cellStyle name="Millares 24 2 2" xfId="1072" xr:uid="{00000000-0005-0000-0000-00002F040000}"/>
    <cellStyle name="Millares 24 2 2 2" xfId="1073" xr:uid="{00000000-0005-0000-0000-000030040000}"/>
    <cellStyle name="Millares 24 2 2 2 2" xfId="4041" xr:uid="{549867B9-B1D3-455E-BDA6-9BBEDC454392}"/>
    <cellStyle name="Millares 24 2 2 2 3" xfId="6368" xr:uid="{A80B4CDA-7E1A-4CAB-BABC-B1B2E3901247}"/>
    <cellStyle name="Millares 24 2 2 3" xfId="2638" xr:uid="{C9AC3A4F-0BC2-47D5-A605-7CAB6648E98C}"/>
    <cellStyle name="Millares 24 2 2 3 2" xfId="5142" xr:uid="{E66275F6-834F-460D-B738-BF4F53598B10}"/>
    <cellStyle name="Millares 24 2 2 3 3" xfId="7450" xr:uid="{FAACD7E2-9704-4E2F-A428-B6C0E7A4F341}"/>
    <cellStyle name="Millares 24 2 2 4" xfId="4040" xr:uid="{086D2738-8147-40C8-B2BC-434A8904391E}"/>
    <cellStyle name="Millares 24 2 2 5" xfId="6367" xr:uid="{E6BCDBBE-BFD9-4624-8DDB-CD6B54A1400C}"/>
    <cellStyle name="Millares 24 2 3" xfId="1074" xr:uid="{00000000-0005-0000-0000-000031040000}"/>
    <cellStyle name="Millares 24 2 3 2" xfId="4042" xr:uid="{5042909F-ACFB-407B-82CF-A0F22664148D}"/>
    <cellStyle name="Millares 24 2 3 3" xfId="6369" xr:uid="{0665D87B-C5B0-48D6-AB01-DDD472C7B061}"/>
    <cellStyle name="Millares 24 2 4" xfId="2637" xr:uid="{7DCDE114-7DDC-4039-8A11-E5293DFD5352}"/>
    <cellStyle name="Millares 24 2 4 2" xfId="5141" xr:uid="{3AD92119-1534-4072-8143-6E354D1EF74B}"/>
    <cellStyle name="Millares 24 2 4 3" xfId="7449" xr:uid="{9FBF42AE-A769-4B84-98BE-F13EC4BA6EBC}"/>
    <cellStyle name="Millares 24 2 5" xfId="4039" xr:uid="{1CA7E948-71BD-40BA-95FF-714E31537F4C}"/>
    <cellStyle name="Millares 24 2 6" xfId="6366" xr:uid="{379ABE65-B687-4ED2-8835-76E46E93E5E9}"/>
    <cellStyle name="Millares 24 3" xfId="1075" xr:uid="{00000000-0005-0000-0000-000032040000}"/>
    <cellStyle name="Millares 24 3 2" xfId="1076" xr:uid="{00000000-0005-0000-0000-000033040000}"/>
    <cellStyle name="Millares 24 3 2 2" xfId="1077" xr:uid="{00000000-0005-0000-0000-000034040000}"/>
    <cellStyle name="Millares 24 3 2 2 2" xfId="4045" xr:uid="{49808C3B-827F-4E5E-8183-1C9CE7414149}"/>
    <cellStyle name="Millares 24 3 2 2 3" xfId="6372" xr:uid="{3AAEC2CC-B949-4820-A88F-E6E51379785F}"/>
    <cellStyle name="Millares 24 3 2 3" xfId="2640" xr:uid="{30D5606B-5442-4CA4-879F-D1B0AD042816}"/>
    <cellStyle name="Millares 24 3 2 3 2" xfId="5144" xr:uid="{79A03129-3155-4B1A-B6AD-915EB99D1FCF}"/>
    <cellStyle name="Millares 24 3 2 3 3" xfId="7452" xr:uid="{018EDC9E-58CF-4183-A7D2-9354843B7D45}"/>
    <cellStyle name="Millares 24 3 2 4" xfId="4044" xr:uid="{5807432E-F551-4D2E-81AE-26F1F057B40A}"/>
    <cellStyle name="Millares 24 3 2 5" xfId="6371" xr:uid="{E1AEA7F3-386F-4C5A-B547-56D3B65DCE2A}"/>
    <cellStyle name="Millares 24 3 3" xfId="1078" xr:uid="{00000000-0005-0000-0000-000035040000}"/>
    <cellStyle name="Millares 24 3 3 2" xfId="4046" xr:uid="{91022814-1C59-46C0-A179-D656B1F0D28E}"/>
    <cellStyle name="Millares 24 3 3 3" xfId="6373" xr:uid="{F98749AE-6136-45A4-B036-BFAA85CCE2CD}"/>
    <cellStyle name="Millares 24 3 4" xfId="2639" xr:uid="{5BB44B1E-C3E8-441D-A80F-7853AEE9C0F1}"/>
    <cellStyle name="Millares 24 3 4 2" xfId="5143" xr:uid="{A3EAB285-F487-4228-A9DE-2C0FA7BAFD27}"/>
    <cellStyle name="Millares 24 3 4 3" xfId="7451" xr:uid="{23B5A533-CC85-412E-8067-E04983525ED7}"/>
    <cellStyle name="Millares 24 3 5" xfId="4043" xr:uid="{95FE7FD1-6935-49F1-B919-D884E9736D2F}"/>
    <cellStyle name="Millares 24 3 6" xfId="6370" xr:uid="{FD395BD4-425C-48C0-AB59-1EDB3F80FD8A}"/>
    <cellStyle name="Millares 24 4" xfId="1079" xr:uid="{00000000-0005-0000-0000-000036040000}"/>
    <cellStyle name="Millares 24 4 2" xfId="1080" xr:uid="{00000000-0005-0000-0000-000037040000}"/>
    <cellStyle name="Millares 24 4 2 2" xfId="4048" xr:uid="{CB22A913-7660-4DE3-ACDF-B078A6E57BFE}"/>
    <cellStyle name="Millares 24 4 2 3" xfId="6375" xr:uid="{2681C5F6-106F-4034-A554-4E3F65F8EE2A}"/>
    <cellStyle name="Millares 24 4 3" xfId="2641" xr:uid="{9A49FD38-6524-4241-87CF-50A119547D0A}"/>
    <cellStyle name="Millares 24 4 3 2" xfId="5145" xr:uid="{C7178250-66EA-4684-AF4D-EED4AE394B94}"/>
    <cellStyle name="Millares 24 4 3 3" xfId="7453" xr:uid="{C2069BCE-D699-4703-B1D4-DC761B6C5CA0}"/>
    <cellStyle name="Millares 24 4 4" xfId="4047" xr:uid="{01F9BFA5-8F85-4735-B9EF-9980EC5C112D}"/>
    <cellStyle name="Millares 24 4 5" xfId="6374" xr:uid="{CDC5757C-EFF9-44A0-8B2D-DAFAF5A97D81}"/>
    <cellStyle name="Millares 24 5" xfId="1081" xr:uid="{00000000-0005-0000-0000-000038040000}"/>
    <cellStyle name="Millares 24 5 2" xfId="4049" xr:uid="{0781B491-6609-48FC-88A1-6712F9046C47}"/>
    <cellStyle name="Millares 24 5 3" xfId="6376" xr:uid="{BB2CFB4B-9099-4DE7-A592-A415CF04C4A0}"/>
    <cellStyle name="Millares 24 6" xfId="2636" xr:uid="{23435557-122D-4C92-9FB1-E3CF73D911DA}"/>
    <cellStyle name="Millares 24 6 2" xfId="5140" xr:uid="{E03480E3-353E-4A10-B0B2-85F046D6EBBC}"/>
    <cellStyle name="Millares 24 6 3" xfId="7448" xr:uid="{04424033-4E18-445B-8A64-98C3362E5B59}"/>
    <cellStyle name="Millares 24 7" xfId="4038" xr:uid="{2CBE1B60-CD71-4645-BCBB-EA39FA9142C2}"/>
    <cellStyle name="Millares 24 8" xfId="6365" xr:uid="{B3F6B856-614B-49A9-9FF4-114E6E8D243E}"/>
    <cellStyle name="Millares 25" xfId="1082" xr:uid="{00000000-0005-0000-0000-000039040000}"/>
    <cellStyle name="Millares 25 2" xfId="1083" xr:uid="{00000000-0005-0000-0000-00003A040000}"/>
    <cellStyle name="Millares 25 2 2" xfId="1084" xr:uid="{00000000-0005-0000-0000-00003B040000}"/>
    <cellStyle name="Millares 25 2 2 2" xfId="1085" xr:uid="{00000000-0005-0000-0000-00003C040000}"/>
    <cellStyle name="Millares 25 2 2 2 2" xfId="4053" xr:uid="{F8EAFA85-9B7D-42A0-9AA9-3CFDEC332053}"/>
    <cellStyle name="Millares 25 2 2 2 3" xfId="6380" xr:uid="{56D41506-30B7-40AE-83B7-63CE668C1CAC}"/>
    <cellStyle name="Millares 25 2 2 3" xfId="2644" xr:uid="{B1ABD5CB-A223-4118-B0D1-2F708F3D1536}"/>
    <cellStyle name="Millares 25 2 2 3 2" xfId="5148" xr:uid="{FCA8158C-8950-4F79-A039-E251A67D433A}"/>
    <cellStyle name="Millares 25 2 2 3 3" xfId="7456" xr:uid="{FF45706B-792E-414D-B328-F4001D20E78A}"/>
    <cellStyle name="Millares 25 2 2 4" xfId="4052" xr:uid="{4EB49018-89F7-435A-835E-6A6AFC020151}"/>
    <cellStyle name="Millares 25 2 2 5" xfId="6379" xr:uid="{4E044FBC-97E5-4DC5-8235-9E43E1DC763D}"/>
    <cellStyle name="Millares 25 2 3" xfId="1086" xr:uid="{00000000-0005-0000-0000-00003D040000}"/>
    <cellStyle name="Millares 25 2 3 2" xfId="4054" xr:uid="{B4DB3942-D78E-4D37-B233-5660492CCB05}"/>
    <cellStyle name="Millares 25 2 3 3" xfId="6381" xr:uid="{E1B33581-43DE-496E-9400-F625C1C804BD}"/>
    <cellStyle name="Millares 25 2 4" xfId="2643" xr:uid="{A7C77EB8-2D9D-45C3-ACEE-FECE30E5DE56}"/>
    <cellStyle name="Millares 25 2 4 2" xfId="5147" xr:uid="{9ABCE703-BE17-4D23-9A04-1751F7135602}"/>
    <cellStyle name="Millares 25 2 4 3" xfId="7455" xr:uid="{C476AF1F-67AE-46D1-9327-74D82C0BE511}"/>
    <cellStyle name="Millares 25 2 5" xfId="4051" xr:uid="{CEF201E5-0013-49D3-8E44-5A85A52D90D0}"/>
    <cellStyle name="Millares 25 2 6" xfId="6378" xr:uid="{B29575E6-4623-4EC5-857C-B411B1A68F01}"/>
    <cellStyle name="Millares 25 3" xfId="1087" xr:uid="{00000000-0005-0000-0000-00003E040000}"/>
    <cellStyle name="Millares 25 3 2" xfId="1088" xr:uid="{00000000-0005-0000-0000-00003F040000}"/>
    <cellStyle name="Millares 25 3 2 2" xfId="1089" xr:uid="{00000000-0005-0000-0000-000040040000}"/>
    <cellStyle name="Millares 25 3 2 2 2" xfId="4057" xr:uid="{17812642-AE47-4848-A667-860E420A63E3}"/>
    <cellStyle name="Millares 25 3 2 2 3" xfId="6384" xr:uid="{DB362E66-B617-4132-82E5-A77B4C1ABD19}"/>
    <cellStyle name="Millares 25 3 2 3" xfId="2646" xr:uid="{0BB1B3E9-3022-4BBD-89F3-489C0AA7646B}"/>
    <cellStyle name="Millares 25 3 2 3 2" xfId="5150" xr:uid="{5539E61C-FB0F-40D1-B1FE-04704A5CBCBA}"/>
    <cellStyle name="Millares 25 3 2 3 3" xfId="7458" xr:uid="{FC8C06EE-EB41-4905-AD99-013D0C77FA98}"/>
    <cellStyle name="Millares 25 3 2 4" xfId="4056" xr:uid="{341FBE03-1D65-4512-B8B2-FC1FFBFA0842}"/>
    <cellStyle name="Millares 25 3 2 5" xfId="6383" xr:uid="{63121AA2-428F-468D-A3CB-D36BA5F10E60}"/>
    <cellStyle name="Millares 25 3 3" xfId="1090" xr:uid="{00000000-0005-0000-0000-000041040000}"/>
    <cellStyle name="Millares 25 3 3 2" xfId="4058" xr:uid="{FC5B63B9-DAB6-4664-99C0-98D6EA8645B2}"/>
    <cellStyle name="Millares 25 3 3 3" xfId="6385" xr:uid="{A317ED35-99F1-4151-8677-134B849BD0CA}"/>
    <cellStyle name="Millares 25 3 4" xfId="2645" xr:uid="{F0CE9629-ECC2-485B-9D70-DA14AF52D159}"/>
    <cellStyle name="Millares 25 3 4 2" xfId="5149" xr:uid="{A4DBE62F-7508-44DC-8EDC-83A81D2D2A3E}"/>
    <cellStyle name="Millares 25 3 4 3" xfId="7457" xr:uid="{CD1F171E-1F5D-4FD9-85CD-EB5C82C8F1FC}"/>
    <cellStyle name="Millares 25 3 5" xfId="4055" xr:uid="{E2B23279-3F72-4CE5-A6D8-69DCDDA70FDF}"/>
    <cellStyle name="Millares 25 3 6" xfId="6382" xr:uid="{16BF3D5D-10F6-45A0-ADBC-A5085BCC5B75}"/>
    <cellStyle name="Millares 25 4" xfId="1091" xr:uid="{00000000-0005-0000-0000-000042040000}"/>
    <cellStyle name="Millares 25 4 2" xfId="1092" xr:uid="{00000000-0005-0000-0000-000043040000}"/>
    <cellStyle name="Millares 25 4 2 2" xfId="4060" xr:uid="{50DBDF17-137F-4CC2-BF42-6090DC46194A}"/>
    <cellStyle name="Millares 25 4 2 3" xfId="6387" xr:uid="{3D7F03C7-E7F0-4BF5-9386-EB55CDB5DD1A}"/>
    <cellStyle name="Millares 25 4 3" xfId="2647" xr:uid="{7A987D19-F41D-45CC-B972-E002FA549FAA}"/>
    <cellStyle name="Millares 25 4 3 2" xfId="5151" xr:uid="{192998E5-46A2-4AED-85DF-AD74373B60D8}"/>
    <cellStyle name="Millares 25 4 3 3" xfId="7459" xr:uid="{2535A08E-FB5C-4E9B-B8E6-5FA8F3EE0510}"/>
    <cellStyle name="Millares 25 4 4" xfId="4059" xr:uid="{830D31B8-2C14-42F2-B37B-C9FEE4EA2E78}"/>
    <cellStyle name="Millares 25 4 5" xfId="6386" xr:uid="{6637A2A6-4726-4D02-B8E8-41E56B2A6485}"/>
    <cellStyle name="Millares 25 5" xfId="1093" xr:uid="{00000000-0005-0000-0000-000044040000}"/>
    <cellStyle name="Millares 25 5 2" xfId="4061" xr:uid="{F9684B44-AEE4-48BC-B2EC-E27407FFA8B1}"/>
    <cellStyle name="Millares 25 5 3" xfId="6388" xr:uid="{3FC51CA6-3B73-4C10-8224-3A5DA1FED740}"/>
    <cellStyle name="Millares 25 6" xfId="2642" xr:uid="{8BA59AF6-E7ED-4A87-8011-63DC66FCBEAF}"/>
    <cellStyle name="Millares 25 6 2" xfId="5146" xr:uid="{F7346D7F-8F9A-4DE6-9CBB-9DF090D0CAA9}"/>
    <cellStyle name="Millares 25 6 3" xfId="7454" xr:uid="{289C8C4C-5CCE-468D-A46D-44C40D5C7B55}"/>
    <cellStyle name="Millares 25 7" xfId="4050" xr:uid="{EBB129F2-E3D8-4180-BCDE-894412A48C3A}"/>
    <cellStyle name="Millares 25 8" xfId="6377" xr:uid="{591BA751-A58B-4332-87EE-E5662537B269}"/>
    <cellStyle name="Millares 26" xfId="1094" xr:uid="{00000000-0005-0000-0000-000045040000}"/>
    <cellStyle name="Millares 26 2" xfId="1095" xr:uid="{00000000-0005-0000-0000-000046040000}"/>
    <cellStyle name="Millares 26 2 2" xfId="1096" xr:uid="{00000000-0005-0000-0000-000047040000}"/>
    <cellStyle name="Millares 26 3" xfId="1097" xr:uid="{00000000-0005-0000-0000-000048040000}"/>
    <cellStyle name="Millares 26 3 2" xfId="1098" xr:uid="{00000000-0005-0000-0000-000049040000}"/>
    <cellStyle name="Millares 26 3 2 2" xfId="4064" xr:uid="{BB6A10C9-2620-4F69-9576-62C400D15C71}"/>
    <cellStyle name="Millares 26 3 2 3" xfId="6391" xr:uid="{B8E5D346-F610-474A-B080-03849406BAFE}"/>
    <cellStyle name="Millares 26 3 3" xfId="2649" xr:uid="{B0B594D1-9F35-4179-A285-AF6069370919}"/>
    <cellStyle name="Millares 26 3 3 2" xfId="5153" xr:uid="{3DC8DBA6-92C3-46DE-B451-44FA8515A517}"/>
    <cellStyle name="Millares 26 3 3 3" xfId="7461" xr:uid="{43BD3FEC-BF83-428A-B50C-E0473C26FC0F}"/>
    <cellStyle name="Millares 26 3 4" xfId="4063" xr:uid="{1CC76D6B-39B0-4592-B5EC-24227FE72812}"/>
    <cellStyle name="Millares 26 3 5" xfId="6390" xr:uid="{6427E6B0-C396-4E06-88C6-5DFE58193E55}"/>
    <cellStyle name="Millares 26 4" xfId="1099" xr:uid="{00000000-0005-0000-0000-00004A040000}"/>
    <cellStyle name="Millares 26 4 2" xfId="4065" xr:uid="{64CA1B8E-0C5C-4483-AAC7-7767B4942127}"/>
    <cellStyle name="Millares 26 4 3" xfId="6392" xr:uid="{05CAAE11-064E-40C2-A8B1-AF0682E3DACD}"/>
    <cellStyle name="Millares 26 5" xfId="2648" xr:uid="{7CCD0493-EAAC-40C1-8F17-F1DAA9EF1E6F}"/>
    <cellStyle name="Millares 26 5 2" xfId="5152" xr:uid="{F729A299-62B9-466F-90F9-3C16396A49C6}"/>
    <cellStyle name="Millares 26 5 3" xfId="7460" xr:uid="{98481C36-FED7-4D2D-A8EC-F9A6C222166D}"/>
    <cellStyle name="Millares 26 6" xfId="4062" xr:uid="{25BC4955-5625-4D5D-BA10-67D0CF75F2D4}"/>
    <cellStyle name="Millares 26 7" xfId="6389" xr:uid="{BC557982-19BD-4DE8-9ACB-D1147D08AD62}"/>
    <cellStyle name="Millares 27" xfId="1100" xr:uid="{00000000-0005-0000-0000-00004B040000}"/>
    <cellStyle name="Millares 27 2" xfId="1101" xr:uid="{00000000-0005-0000-0000-00004C040000}"/>
    <cellStyle name="Millares 27 2 2" xfId="1102" xr:uid="{00000000-0005-0000-0000-00004D040000}"/>
    <cellStyle name="Millares 27 3" xfId="1103" xr:uid="{00000000-0005-0000-0000-00004E040000}"/>
    <cellStyle name="Millares 27 3 2" xfId="1104" xr:uid="{00000000-0005-0000-0000-00004F040000}"/>
    <cellStyle name="Millares 27 3 2 2" xfId="4068" xr:uid="{4FEBE265-4878-4F29-9215-EE347861FCFC}"/>
    <cellStyle name="Millares 27 3 2 3" xfId="6395" xr:uid="{5124AA5A-C409-4607-8F0A-4646AAAE4C2E}"/>
    <cellStyle name="Millares 27 3 3" xfId="2652" xr:uid="{78DB269C-3CF1-4ED6-9311-764B4D737989}"/>
    <cellStyle name="Millares 27 3 3 2" xfId="5156" xr:uid="{F28D8A88-51D0-40A9-ACF4-7C53F1650EE3}"/>
    <cellStyle name="Millares 27 3 3 3" xfId="7464" xr:uid="{6A807450-2501-46AC-A222-4BD79C39B8E8}"/>
    <cellStyle name="Millares 27 3 4" xfId="4067" xr:uid="{5CA54C8A-4224-4B58-9F3B-A3869AEA5D7D}"/>
    <cellStyle name="Millares 27 3 5" xfId="6394" xr:uid="{D4C8A9BF-7A53-4484-84E6-698FD2DF6D45}"/>
    <cellStyle name="Millares 27 4" xfId="1105" xr:uid="{00000000-0005-0000-0000-000050040000}"/>
    <cellStyle name="Millares 27 4 2" xfId="4069" xr:uid="{6DA70549-C83D-4AE3-AF80-3813865D6ACB}"/>
    <cellStyle name="Millares 27 4 3" xfId="6396" xr:uid="{606FCB00-CF65-41AF-8BE1-592E96808B2E}"/>
    <cellStyle name="Millares 27 5" xfId="2650" xr:uid="{DDC5FB57-C000-4646-9EAC-684854D4D31E}"/>
    <cellStyle name="Millares 27 5 2" xfId="5154" xr:uid="{CADBAF09-D6EF-495D-AE78-1342A00AFBD1}"/>
    <cellStyle name="Millares 27 5 3" xfId="7462" xr:uid="{8BB29BFD-B72E-4503-9CC9-84D617D685A9}"/>
    <cellStyle name="Millares 27 6" xfId="4066" xr:uid="{A7724150-5FDC-48DF-9407-4651943EE2DD}"/>
    <cellStyle name="Millares 27 7" xfId="6393" xr:uid="{68FFF116-658B-4C18-9571-AE1E72ACBE99}"/>
    <cellStyle name="Millares 28" xfId="1106" xr:uid="{00000000-0005-0000-0000-000051040000}"/>
    <cellStyle name="Millares 28 2" xfId="1107" xr:uid="{00000000-0005-0000-0000-000052040000}"/>
    <cellStyle name="Millares 28 2 2" xfId="1108" xr:uid="{00000000-0005-0000-0000-000053040000}"/>
    <cellStyle name="Millares 28 3" xfId="1109" xr:uid="{00000000-0005-0000-0000-000054040000}"/>
    <cellStyle name="Millares 28 3 2" xfId="1110" xr:uid="{00000000-0005-0000-0000-000055040000}"/>
    <cellStyle name="Millares 28 3 2 2" xfId="4072" xr:uid="{A4092D19-5301-41A4-A92A-E5E9485E6DDB}"/>
    <cellStyle name="Millares 28 3 2 3" xfId="6399" xr:uid="{C8071B8D-E190-4D15-85F6-38B144D76D21}"/>
    <cellStyle name="Millares 28 3 3" xfId="2654" xr:uid="{24E7BBF7-D923-498E-9FAC-9822CE6D2892}"/>
    <cellStyle name="Millares 28 3 3 2" xfId="5158" xr:uid="{6E1BD27E-3B02-4C62-89D5-E0A0FDAD8B9A}"/>
    <cellStyle name="Millares 28 3 3 3" xfId="7466" xr:uid="{9080970B-40F5-4544-BBF0-1C572B6A2256}"/>
    <cellStyle name="Millares 28 3 4" xfId="4071" xr:uid="{506ADFB4-DCDB-4E21-984A-C25DBD12BD47}"/>
    <cellStyle name="Millares 28 3 5" xfId="6398" xr:uid="{77320884-8B94-4512-BA9C-1A4982A7B249}"/>
    <cellStyle name="Millares 28 4" xfId="1111" xr:uid="{00000000-0005-0000-0000-000056040000}"/>
    <cellStyle name="Millares 28 4 2" xfId="4073" xr:uid="{DAA7CEAA-7650-41D2-A942-82CAFB4E55E8}"/>
    <cellStyle name="Millares 28 4 3" xfId="6400" xr:uid="{F0578B80-C99B-4CAE-9D56-2F56EF6F3C92}"/>
    <cellStyle name="Millares 28 5" xfId="2653" xr:uid="{BAFEA2A5-931E-404C-8C23-7D256424F2A4}"/>
    <cellStyle name="Millares 28 5 2" xfId="5157" xr:uid="{D62A3786-A2EC-4EBA-A948-644B40C4AA76}"/>
    <cellStyle name="Millares 28 5 3" xfId="7465" xr:uid="{52C042E4-0565-4200-8DAE-090E21EFF009}"/>
    <cellStyle name="Millares 28 6" xfId="4070" xr:uid="{C6778CA4-4D64-4162-9B72-25736AE7B187}"/>
    <cellStyle name="Millares 28 7" xfId="6397" xr:uid="{47A539A6-06CA-4D90-BE6A-2679E9CE8016}"/>
    <cellStyle name="Millares 29" xfId="1112" xr:uid="{00000000-0005-0000-0000-000057040000}"/>
    <cellStyle name="Millares 29 2" xfId="1113" xr:uid="{00000000-0005-0000-0000-000058040000}"/>
    <cellStyle name="Millares 29 2 2" xfId="1114" xr:uid="{00000000-0005-0000-0000-000059040000}"/>
    <cellStyle name="Millares 29 3" xfId="1115" xr:uid="{00000000-0005-0000-0000-00005A040000}"/>
    <cellStyle name="Millares 29 3 2" xfId="1116" xr:uid="{00000000-0005-0000-0000-00005B040000}"/>
    <cellStyle name="Millares 29 3 2 2" xfId="4076" xr:uid="{81C10163-DE98-402C-86FD-AB15606E1B68}"/>
    <cellStyle name="Millares 29 3 2 3" xfId="6403" xr:uid="{F307D821-43F9-4FF9-B058-9A7D05DBBB96}"/>
    <cellStyle name="Millares 29 3 3" xfId="2656" xr:uid="{6290C989-7028-4956-9742-F0DFC9B73A21}"/>
    <cellStyle name="Millares 29 3 3 2" xfId="5160" xr:uid="{9C72E494-6718-47B4-980B-0BBA0D75EAF2}"/>
    <cellStyle name="Millares 29 3 3 3" xfId="7468" xr:uid="{21C0D6A5-2364-43BC-AE4A-25CE58A83DDC}"/>
    <cellStyle name="Millares 29 3 4" xfId="4075" xr:uid="{98977CD5-97A4-4B3C-9C86-A2BF35FF5257}"/>
    <cellStyle name="Millares 29 3 5" xfId="6402" xr:uid="{E030984A-4D69-4514-9135-9FB1A9CDCA1F}"/>
    <cellStyle name="Millares 29 4" xfId="1117" xr:uid="{00000000-0005-0000-0000-00005C040000}"/>
    <cellStyle name="Millares 29 4 2" xfId="4077" xr:uid="{89F0B4FE-B189-4D39-A304-E17326A48930}"/>
    <cellStyle name="Millares 29 4 3" xfId="6404" xr:uid="{AD86513A-451F-432E-9AF9-F833157B0E7C}"/>
    <cellStyle name="Millares 29 5" xfId="2655" xr:uid="{CAB2E8A0-5A72-4D8A-ADB9-D6BE5A2D398B}"/>
    <cellStyle name="Millares 29 5 2" xfId="5159" xr:uid="{E3CF5153-6F66-4A04-92EF-20E7505FA721}"/>
    <cellStyle name="Millares 29 5 3" xfId="7467" xr:uid="{832F4E66-9BB5-46C8-BCF4-8106E588D81E}"/>
    <cellStyle name="Millares 29 6" xfId="4074" xr:uid="{50C6375C-7489-43D7-AB48-0041C609D657}"/>
    <cellStyle name="Millares 29 7" xfId="6401" xr:uid="{BD204F47-7D3C-44FA-AD8C-C3E127BD2CB9}"/>
    <cellStyle name="Millares 3" xfId="1118" xr:uid="{00000000-0005-0000-0000-00005D040000}"/>
    <cellStyle name="Millares 3 11" xfId="1119" xr:uid="{00000000-0005-0000-0000-00005E040000}"/>
    <cellStyle name="Millares 3 11 2" xfId="1120" xr:uid="{00000000-0005-0000-0000-00005F040000}"/>
    <cellStyle name="Millares 3 11 2 2" xfId="1121" xr:uid="{00000000-0005-0000-0000-000060040000}"/>
    <cellStyle name="Millares 3 11 2 2 2" xfId="1122" xr:uid="{00000000-0005-0000-0000-000061040000}"/>
    <cellStyle name="Millares 3 11 2 2 2 2" xfId="1123" xr:uid="{00000000-0005-0000-0000-000062040000}"/>
    <cellStyle name="Millares 3 11 2 2 2 2 2" xfId="1124" xr:uid="{00000000-0005-0000-0000-000063040000}"/>
    <cellStyle name="Millares 3 11 2 2 2 2 2 2" xfId="4081" xr:uid="{101A0590-971F-41F1-B823-14CAFAC90A88}"/>
    <cellStyle name="Millares 3 11 2 2 2 2 2 3" xfId="6408" xr:uid="{53ABE8ED-D667-4B15-A129-27785C0FBDC0}"/>
    <cellStyle name="Millares 3 11 2 2 2 2 3" xfId="2662" xr:uid="{67F344EA-4844-4A7C-AFA4-1F128C887108}"/>
    <cellStyle name="Millares 3 11 2 2 2 2 3 2" xfId="5164" xr:uid="{AB741B32-A0CD-4B24-9576-A30D7EA8425B}"/>
    <cellStyle name="Millares 3 11 2 2 2 2 3 3" xfId="7472" xr:uid="{719B26D8-3550-4FFE-96BA-CB30E6EFEFAF}"/>
    <cellStyle name="Millares 3 11 2 2 2 2 4" xfId="4080" xr:uid="{1E033164-5DDE-4BDE-9F87-25FF597FC43C}"/>
    <cellStyle name="Millares 3 11 2 2 2 2 5" xfId="6407" xr:uid="{B8708441-A1E6-4080-9E7F-4A48E9E9699F}"/>
    <cellStyle name="Millares 3 11 2 2 2 3" xfId="1125" xr:uid="{00000000-0005-0000-0000-000064040000}"/>
    <cellStyle name="Millares 3 11 2 2 2 3 2" xfId="4082" xr:uid="{DCD8BC8B-968E-4189-83B7-64D4D81F81AA}"/>
    <cellStyle name="Millares 3 11 2 2 2 3 3" xfId="6409" xr:uid="{A078B1DE-E167-4366-84C0-74251940E66B}"/>
    <cellStyle name="Millares 3 11 2 2 2 4" xfId="2661" xr:uid="{10C83230-60BC-4216-82F1-823D795AC85C}"/>
    <cellStyle name="Millares 3 11 2 2 2 4 2" xfId="5163" xr:uid="{01D8381A-98FC-4AE3-9E02-87DA597D62B9}"/>
    <cellStyle name="Millares 3 11 2 2 2 4 3" xfId="7471" xr:uid="{E411D087-A9F9-47BE-9B3E-22801DB1A137}"/>
    <cellStyle name="Millares 3 11 2 2 2 5" xfId="4079" xr:uid="{C6F10F3B-D5DA-4AB8-9705-14D2BE8556A3}"/>
    <cellStyle name="Millares 3 11 2 2 2 6" xfId="6406" xr:uid="{48010385-3774-48B5-8A33-2F280EAA0BEA}"/>
    <cellStyle name="Millares 3 11 2 2 3" xfId="1126" xr:uid="{00000000-0005-0000-0000-000065040000}"/>
    <cellStyle name="Millares 3 11 2 2 3 2" xfId="1127" xr:uid="{00000000-0005-0000-0000-000066040000}"/>
    <cellStyle name="Millares 3 11 2 2 3 2 2" xfId="4084" xr:uid="{4C3A3525-54B8-48A5-91D5-10F3FD095CA4}"/>
    <cellStyle name="Millares 3 11 2 2 3 2 3" xfId="6411" xr:uid="{987261A2-4177-4730-8146-09E1CDFD4791}"/>
    <cellStyle name="Millares 3 11 2 2 3 3" xfId="2663" xr:uid="{DFEA15DE-B4BA-4C12-AB74-5248A1782F07}"/>
    <cellStyle name="Millares 3 11 2 2 3 3 2" xfId="5165" xr:uid="{B6FF2063-0005-46BE-B405-E88BC6F9D2C4}"/>
    <cellStyle name="Millares 3 11 2 2 3 3 3" xfId="7473" xr:uid="{6D943A83-4832-4D80-86CC-1871EE6526AD}"/>
    <cellStyle name="Millares 3 11 2 2 3 4" xfId="4083" xr:uid="{A4B04588-D07F-4E08-B37F-A8DAB4C11BF9}"/>
    <cellStyle name="Millares 3 11 2 2 3 5" xfId="6410" xr:uid="{B849AEE9-429C-425E-8B6A-EE292320ACE9}"/>
    <cellStyle name="Millares 3 11 2 2 4" xfId="1128" xr:uid="{00000000-0005-0000-0000-000067040000}"/>
    <cellStyle name="Millares 3 11 2 2 4 2" xfId="4085" xr:uid="{61B450F1-5408-4FF0-885B-6ACC09EEB3A6}"/>
    <cellStyle name="Millares 3 11 2 2 4 3" xfId="6412" xr:uid="{54EF6C41-9E43-434B-97D3-92C3FA5B35AB}"/>
    <cellStyle name="Millares 3 11 2 2 5" xfId="2660" xr:uid="{18C7FEF5-9053-487C-A30C-8F94D7A46075}"/>
    <cellStyle name="Millares 3 11 2 2 5 2" xfId="5162" xr:uid="{54292FB3-3174-4F69-BF65-F8CBF4E0D319}"/>
    <cellStyle name="Millares 3 11 2 2 5 3" xfId="7470" xr:uid="{FAACF281-CCF2-4FC0-AC1F-2390AD129DE0}"/>
    <cellStyle name="Millares 3 11 2 2 6" xfId="4078" xr:uid="{1F023304-7EB5-4F07-BA66-196C9FDB83A3}"/>
    <cellStyle name="Millares 3 11 2 2 7" xfId="6405" xr:uid="{1FEAF5C1-D6A5-461A-B025-8622EF1F7869}"/>
    <cellStyle name="Millares 3 11 2 3" xfId="1129" xr:uid="{00000000-0005-0000-0000-000068040000}"/>
    <cellStyle name="Millares 3 11 2 3 2" xfId="1130" xr:uid="{00000000-0005-0000-0000-000069040000}"/>
    <cellStyle name="Millares 3 11 2 3 2 2" xfId="1131" xr:uid="{00000000-0005-0000-0000-00006A040000}"/>
    <cellStyle name="Millares 3 11 2 3 2 2 2" xfId="4088" xr:uid="{D85FC365-FCC8-46F5-8F50-43323B26EEB1}"/>
    <cellStyle name="Millares 3 11 2 3 2 2 3" xfId="6415" xr:uid="{F0A1D27D-98F7-410C-96C8-E4310877C6BA}"/>
    <cellStyle name="Millares 3 11 2 3 2 3" xfId="2665" xr:uid="{567217DD-A457-41F5-8391-DB91FB30FE40}"/>
    <cellStyle name="Millares 3 11 2 3 2 3 2" xfId="5167" xr:uid="{597C1D32-F062-475A-BD4E-C5C58D30DDB8}"/>
    <cellStyle name="Millares 3 11 2 3 2 3 3" xfId="7475" xr:uid="{4B830F96-8F71-40B4-9164-E096BFA907F3}"/>
    <cellStyle name="Millares 3 11 2 3 2 4" xfId="4087" xr:uid="{7A5F2802-8F2E-421F-A410-C0A467DABD96}"/>
    <cellStyle name="Millares 3 11 2 3 2 5" xfId="6414" xr:uid="{8DD4C70F-937D-4451-9F15-E0EBC9C5EB27}"/>
    <cellStyle name="Millares 3 11 2 3 3" xfId="1132" xr:uid="{00000000-0005-0000-0000-00006B040000}"/>
    <cellStyle name="Millares 3 11 2 3 3 2" xfId="4089" xr:uid="{7780C455-4A82-497F-9BAF-46BB1F075013}"/>
    <cellStyle name="Millares 3 11 2 3 3 3" xfId="6416" xr:uid="{7871CEEE-4DB6-4913-BE74-86DB663A2578}"/>
    <cellStyle name="Millares 3 11 2 3 4" xfId="2664" xr:uid="{335F7DE8-C095-4BAE-95E6-F1A9CCBBC47C}"/>
    <cellStyle name="Millares 3 11 2 3 4 2" xfId="5166" xr:uid="{5657A0F3-73BE-4612-9C08-42656DF53527}"/>
    <cellStyle name="Millares 3 11 2 3 4 3" xfId="7474" xr:uid="{575E2AC7-F8A3-447E-830E-B1E1407BB766}"/>
    <cellStyle name="Millares 3 11 2 3 5" xfId="4086" xr:uid="{3F7BF59F-E2A4-43E4-8B26-C4CC318ED478}"/>
    <cellStyle name="Millares 3 11 2 3 6" xfId="6413" xr:uid="{38CBE5DF-721E-43EF-BFF1-831815DFE850}"/>
    <cellStyle name="Millares 3 11 2 4" xfId="1133" xr:uid="{00000000-0005-0000-0000-00006C040000}"/>
    <cellStyle name="Millares 3 11 2 4 2" xfId="1134" xr:uid="{00000000-0005-0000-0000-00006D040000}"/>
    <cellStyle name="Millares 3 11 2 4 2 2" xfId="1135" xr:uid="{00000000-0005-0000-0000-00006E040000}"/>
    <cellStyle name="Millares 3 11 2 4 2 2 2" xfId="4092" xr:uid="{ED742DB1-423F-4AE3-872E-8EEF98269923}"/>
    <cellStyle name="Millares 3 11 2 4 2 2 3" xfId="6419" xr:uid="{20F1ABC4-8E5C-4349-8ECA-0B4BD451CC6A}"/>
    <cellStyle name="Millares 3 11 2 4 2 3" xfId="2667" xr:uid="{E752384A-BC53-4394-A1EA-272A36B66CF7}"/>
    <cellStyle name="Millares 3 11 2 4 2 3 2" xfId="5169" xr:uid="{B946B049-93B8-4961-B9A9-D33E005674AA}"/>
    <cellStyle name="Millares 3 11 2 4 2 3 3" xfId="7477" xr:uid="{BFE311F0-6087-46EB-96B9-CCE18E86170C}"/>
    <cellStyle name="Millares 3 11 2 4 2 4" xfId="4091" xr:uid="{9ABF15DD-3D0C-4107-9CBF-86B03B7BF6F9}"/>
    <cellStyle name="Millares 3 11 2 4 2 5" xfId="6418" xr:uid="{701AAB37-74F3-4671-A7AC-F562E08FA8FA}"/>
    <cellStyle name="Millares 3 11 2 4 3" xfId="1136" xr:uid="{00000000-0005-0000-0000-00006F040000}"/>
    <cellStyle name="Millares 3 11 2 4 3 2" xfId="4093" xr:uid="{08F8FDA5-BA77-4BB6-A6D8-6DCF108F4453}"/>
    <cellStyle name="Millares 3 11 2 4 3 3" xfId="6420" xr:uid="{80140E06-7AD8-4FBE-AC76-3C337C8E6A46}"/>
    <cellStyle name="Millares 3 11 2 4 4" xfId="2666" xr:uid="{A02A5E21-2C0E-4427-9FD0-59D9D516E8BC}"/>
    <cellStyle name="Millares 3 11 2 4 4 2" xfId="5168" xr:uid="{871E8596-BD34-40EC-8E84-DC75511240B8}"/>
    <cellStyle name="Millares 3 11 2 4 4 3" xfId="7476" xr:uid="{B36961AF-FAB2-415F-A668-3F3C008A89EB}"/>
    <cellStyle name="Millares 3 11 2 4 5" xfId="4090" xr:uid="{DB5E4CD3-1045-4DFF-A9B0-540073A56FE1}"/>
    <cellStyle name="Millares 3 11 2 4 6" xfId="6417" xr:uid="{218D1219-84E5-4D8D-86D8-210CCD32D0D3}"/>
    <cellStyle name="Millares 3 11 2 5" xfId="2659" xr:uid="{1C85120C-3841-4C24-9F52-C2A0C2CEAB6F}"/>
    <cellStyle name="Millares 3 11 3" xfId="1137" xr:uid="{00000000-0005-0000-0000-000070040000}"/>
    <cellStyle name="Millares 3 11 3 2" xfId="1138" xr:uid="{00000000-0005-0000-0000-000071040000}"/>
    <cellStyle name="Millares 3 11 3 2 2" xfId="1139" xr:uid="{00000000-0005-0000-0000-000072040000}"/>
    <cellStyle name="Millares 3 11 3 2 2 2" xfId="1140" xr:uid="{00000000-0005-0000-0000-000073040000}"/>
    <cellStyle name="Millares 3 11 3 2 2 2 2" xfId="4097" xr:uid="{6A3EEFF1-AE7B-4B7E-8725-00723157814B}"/>
    <cellStyle name="Millares 3 11 3 2 2 2 3" xfId="6424" xr:uid="{C8371CCF-3BF3-448E-AA62-470EDF0773B6}"/>
    <cellStyle name="Millares 3 11 3 2 2 3" xfId="2670" xr:uid="{ED17036E-92FF-4D70-9792-AE361E1C836E}"/>
    <cellStyle name="Millares 3 11 3 2 2 3 2" xfId="5172" xr:uid="{9C8BDA6F-91E8-4F55-ABAA-667ADF1EB41D}"/>
    <cellStyle name="Millares 3 11 3 2 2 3 3" xfId="7480" xr:uid="{E01C86FF-80F8-44B8-8C4F-88875BF53AD1}"/>
    <cellStyle name="Millares 3 11 3 2 2 4" xfId="4096" xr:uid="{B8C51C8D-1369-4B04-8137-663808A023D5}"/>
    <cellStyle name="Millares 3 11 3 2 2 5" xfId="6423" xr:uid="{702C09D4-FB67-4AC0-A4A8-DAE14FF6F9D7}"/>
    <cellStyle name="Millares 3 11 3 2 3" xfId="1141" xr:uid="{00000000-0005-0000-0000-000074040000}"/>
    <cellStyle name="Millares 3 11 3 2 3 2" xfId="4098" xr:uid="{290AE7E9-CA09-4848-98E2-9C64C2829A7A}"/>
    <cellStyle name="Millares 3 11 3 2 3 3" xfId="6425" xr:uid="{DBCD2B95-6ACD-43E1-A61D-97DB0DE2758E}"/>
    <cellStyle name="Millares 3 11 3 2 4" xfId="2669" xr:uid="{5F9DA36A-5904-4FFB-8E6D-1CB0EC0467F5}"/>
    <cellStyle name="Millares 3 11 3 2 4 2" xfId="5171" xr:uid="{33E2C158-95D8-4135-9DEB-B9CE0C855EF7}"/>
    <cellStyle name="Millares 3 11 3 2 4 3" xfId="7479" xr:uid="{2812BD50-180B-4B69-AC98-517D414AE238}"/>
    <cellStyle name="Millares 3 11 3 2 5" xfId="4095" xr:uid="{60BAC59B-70CD-40C3-8266-4AEE8B31F848}"/>
    <cellStyle name="Millares 3 11 3 2 6" xfId="6422" xr:uid="{0D22F5DD-EC34-420F-AA04-E178AC925D6C}"/>
    <cellStyle name="Millares 3 11 3 3" xfId="1142" xr:uid="{00000000-0005-0000-0000-000075040000}"/>
    <cellStyle name="Millares 3 11 3 3 2" xfId="1143" xr:uid="{00000000-0005-0000-0000-000076040000}"/>
    <cellStyle name="Millares 3 11 3 3 2 2" xfId="4100" xr:uid="{6CF1D817-86C5-4E20-9F7C-09E4E8BA0399}"/>
    <cellStyle name="Millares 3 11 3 3 2 3" xfId="6427" xr:uid="{3D264EBD-5EE3-4C01-96C1-8D54EA32AE83}"/>
    <cellStyle name="Millares 3 11 3 3 3" xfId="2671" xr:uid="{D065F870-A8C9-4D95-9B67-C2940DE98A4B}"/>
    <cellStyle name="Millares 3 11 3 3 3 2" xfId="5173" xr:uid="{37143EE1-A857-456A-9C1C-EAC0AF193B26}"/>
    <cellStyle name="Millares 3 11 3 3 3 3" xfId="7481" xr:uid="{B0E4AC7B-A99D-45D1-95F3-30671D3CEE09}"/>
    <cellStyle name="Millares 3 11 3 3 4" xfId="4099" xr:uid="{F8B0167B-3C4B-4E18-B229-6A2491AC3637}"/>
    <cellStyle name="Millares 3 11 3 3 5" xfId="6426" xr:uid="{11EDE9D1-55BF-45DB-9324-0C5ADDF74BD4}"/>
    <cellStyle name="Millares 3 11 3 4" xfId="1144" xr:uid="{00000000-0005-0000-0000-000077040000}"/>
    <cellStyle name="Millares 3 11 3 4 2" xfId="4101" xr:uid="{92BEB4F8-8DFC-4340-B2A6-C2809E70530B}"/>
    <cellStyle name="Millares 3 11 3 4 3" xfId="6428" xr:uid="{313A0204-EEDB-495A-98EF-9B012B7E8A6E}"/>
    <cellStyle name="Millares 3 11 3 5" xfId="2668" xr:uid="{9FCF60A2-FF95-4028-88F3-21F841E7E403}"/>
    <cellStyle name="Millares 3 11 3 5 2" xfId="5170" xr:uid="{C853C35E-9E89-4989-B85E-FAA4591D2D24}"/>
    <cellStyle name="Millares 3 11 3 5 3" xfId="7478" xr:uid="{D9EEF606-C89F-4668-B24D-E6FF4CB0CF77}"/>
    <cellStyle name="Millares 3 11 3 6" xfId="4094" xr:uid="{1ABDCF80-167E-438E-8B6B-B104E75411B0}"/>
    <cellStyle name="Millares 3 11 3 7" xfId="6421" xr:uid="{DF5067A8-33A8-4127-9DE6-A18A4D4DCB58}"/>
    <cellStyle name="Millares 3 11 4" xfId="1145" xr:uid="{00000000-0005-0000-0000-000078040000}"/>
    <cellStyle name="Millares 3 11 4 2" xfId="1146" xr:uid="{00000000-0005-0000-0000-000079040000}"/>
    <cellStyle name="Millares 3 11 4 2 2" xfId="1147" xr:uid="{00000000-0005-0000-0000-00007A040000}"/>
    <cellStyle name="Millares 3 11 4 2 2 2" xfId="1148" xr:uid="{00000000-0005-0000-0000-00007B040000}"/>
    <cellStyle name="Millares 3 11 4 2 2 2 2" xfId="4105" xr:uid="{542B2EC9-7DC4-4F00-8068-176BE28DC442}"/>
    <cellStyle name="Millares 3 11 4 2 2 2 3" xfId="6432" xr:uid="{5F9E71AC-5D08-498E-8C9B-072006591512}"/>
    <cellStyle name="Millares 3 11 4 2 2 3" xfId="2674" xr:uid="{E6B17E82-B05C-49C1-AABB-DA5297BF2A5D}"/>
    <cellStyle name="Millares 3 11 4 2 2 3 2" xfId="5176" xr:uid="{541BBFDF-AACC-4C13-B262-5E34C21EDACC}"/>
    <cellStyle name="Millares 3 11 4 2 2 3 3" xfId="7484" xr:uid="{DB00F935-EE27-4720-BE87-229CE7242F3F}"/>
    <cellStyle name="Millares 3 11 4 2 2 4" xfId="4104" xr:uid="{39A6BD4A-88DB-41CC-BFF5-F56EAA9B57EB}"/>
    <cellStyle name="Millares 3 11 4 2 2 5" xfId="6431" xr:uid="{AA101F98-F9D9-4D95-945F-E3E2386CA334}"/>
    <cellStyle name="Millares 3 11 4 2 3" xfId="1149" xr:uid="{00000000-0005-0000-0000-00007C040000}"/>
    <cellStyle name="Millares 3 11 4 2 3 2" xfId="4106" xr:uid="{58D104ED-D4C3-4427-81CA-A4C2E73CD98B}"/>
    <cellStyle name="Millares 3 11 4 2 3 3" xfId="6433" xr:uid="{037ADB40-3EC6-406E-B8E1-15C15DEBBC52}"/>
    <cellStyle name="Millares 3 11 4 2 4" xfId="2673" xr:uid="{7959C985-3C92-42DE-9685-0C90F336D62A}"/>
    <cellStyle name="Millares 3 11 4 2 4 2" xfId="5175" xr:uid="{2B2641BA-C5E0-434C-8BFE-AE4E06EEA116}"/>
    <cellStyle name="Millares 3 11 4 2 4 3" xfId="7483" xr:uid="{7356B899-6F8B-4CE5-98CE-04F838ED394F}"/>
    <cellStyle name="Millares 3 11 4 2 5" xfId="4103" xr:uid="{37FE2B39-1DA3-4088-B0FF-319E91554869}"/>
    <cellStyle name="Millares 3 11 4 2 6" xfId="6430" xr:uid="{E85CDCFE-B07C-4134-94D7-CD849565D161}"/>
    <cellStyle name="Millares 3 11 4 3" xfId="1150" xr:uid="{00000000-0005-0000-0000-00007D040000}"/>
    <cellStyle name="Millares 3 11 4 3 2" xfId="1151" xr:uid="{00000000-0005-0000-0000-00007E040000}"/>
    <cellStyle name="Millares 3 11 4 3 2 2" xfId="4108" xr:uid="{517F8828-FE26-4F02-88F1-A5009B022624}"/>
    <cellStyle name="Millares 3 11 4 3 2 3" xfId="6435" xr:uid="{740111C9-9EC3-4E89-A3C5-CFE280B27403}"/>
    <cellStyle name="Millares 3 11 4 3 3" xfId="2675" xr:uid="{FD14C0A4-2F57-429D-BB2E-4F97B4D6E174}"/>
    <cellStyle name="Millares 3 11 4 3 3 2" xfId="5177" xr:uid="{DA1194FC-C522-4DA8-95D4-75A9362CDA77}"/>
    <cellStyle name="Millares 3 11 4 3 3 3" xfId="7485" xr:uid="{12775BEB-B471-4891-8EF9-14C4D3D484E5}"/>
    <cellStyle name="Millares 3 11 4 3 4" xfId="4107" xr:uid="{88063174-4C36-40A0-B7FF-9C5D5ED29C94}"/>
    <cellStyle name="Millares 3 11 4 3 5" xfId="6434" xr:uid="{94146A11-A73C-4905-B577-2CC55EE9BC8B}"/>
    <cellStyle name="Millares 3 11 4 4" xfId="1152" xr:uid="{00000000-0005-0000-0000-00007F040000}"/>
    <cellStyle name="Millares 3 11 4 4 2" xfId="4109" xr:uid="{4B950DD7-2ECF-4A4E-A131-F3BCB01DFB9B}"/>
    <cellStyle name="Millares 3 11 4 4 3" xfId="6436" xr:uid="{686944CD-11A1-4B23-9906-882D21F2AB7A}"/>
    <cellStyle name="Millares 3 11 4 5" xfId="2672" xr:uid="{9A150E52-648D-4139-85F2-1BA30A849AFD}"/>
    <cellStyle name="Millares 3 11 4 5 2" xfId="5174" xr:uid="{EC0C431F-2AC1-4B67-9F62-3EEC2206746D}"/>
    <cellStyle name="Millares 3 11 4 5 3" xfId="7482" xr:uid="{E0328BB6-12BF-4967-8FEF-C9AB2B5FC354}"/>
    <cellStyle name="Millares 3 11 4 6" xfId="4102" xr:uid="{601B7C67-5712-45FA-93CF-C03C6BDF76AE}"/>
    <cellStyle name="Millares 3 11 4 7" xfId="6429" xr:uid="{C430FCAD-394B-462A-AE1A-8F12B9824086}"/>
    <cellStyle name="Millares 3 11 5" xfId="1153" xr:uid="{00000000-0005-0000-0000-000080040000}"/>
    <cellStyle name="Millares 3 11 5 2" xfId="1154" xr:uid="{00000000-0005-0000-0000-000081040000}"/>
    <cellStyle name="Millares 3 11 5 2 2" xfId="1155" xr:uid="{00000000-0005-0000-0000-000082040000}"/>
    <cellStyle name="Millares 3 11 5 2 2 2" xfId="1156" xr:uid="{00000000-0005-0000-0000-000083040000}"/>
    <cellStyle name="Millares 3 11 5 2 2 2 2" xfId="4113" xr:uid="{C6E5DDF3-4A8B-4B1B-925E-E8AC3B18942F}"/>
    <cellStyle name="Millares 3 11 5 2 2 2 3" xfId="6440" xr:uid="{092CF7F8-254C-4EB7-B308-50F637C38B63}"/>
    <cellStyle name="Millares 3 11 5 2 2 3" xfId="2678" xr:uid="{BA15D8ED-AA15-4884-AFD3-F42E12ECE78E}"/>
    <cellStyle name="Millares 3 11 5 2 2 3 2" xfId="5180" xr:uid="{B6691222-52DA-4ECB-A63C-86929ED9EAB3}"/>
    <cellStyle name="Millares 3 11 5 2 2 3 3" xfId="7488" xr:uid="{51EF89A1-F086-456B-987B-581A792203CF}"/>
    <cellStyle name="Millares 3 11 5 2 2 4" xfId="4112" xr:uid="{FA4998D7-1E60-4CE9-B2D5-C27F3DD820AD}"/>
    <cellStyle name="Millares 3 11 5 2 2 5" xfId="6439" xr:uid="{ED478B62-7F6E-4BB9-8B7B-79EE475641DB}"/>
    <cellStyle name="Millares 3 11 5 2 3" xfId="1157" xr:uid="{00000000-0005-0000-0000-000084040000}"/>
    <cellStyle name="Millares 3 11 5 2 3 2" xfId="4114" xr:uid="{2FCFB54D-3683-46C6-B62A-38E82CBC4EBA}"/>
    <cellStyle name="Millares 3 11 5 2 3 3" xfId="6441" xr:uid="{4D925809-41FB-4FDD-AC50-DA361602F4C2}"/>
    <cellStyle name="Millares 3 11 5 2 4" xfId="2677" xr:uid="{53375C73-2852-473E-B4BC-59984007F62A}"/>
    <cellStyle name="Millares 3 11 5 2 4 2" xfId="5179" xr:uid="{1105F863-C7FF-4B1A-B29C-A793BDF698A8}"/>
    <cellStyle name="Millares 3 11 5 2 4 3" xfId="7487" xr:uid="{9DD87E3C-3964-471B-8E60-56E57756F816}"/>
    <cellStyle name="Millares 3 11 5 2 5" xfId="4111" xr:uid="{C9DF3D64-327B-447A-B7FC-3A64E27406E6}"/>
    <cellStyle name="Millares 3 11 5 2 6" xfId="6438" xr:uid="{2A46532E-0B57-449B-A2E3-907BB7C898AC}"/>
    <cellStyle name="Millares 3 11 5 3" xfId="1158" xr:uid="{00000000-0005-0000-0000-000085040000}"/>
    <cellStyle name="Millares 3 11 5 3 2" xfId="1159" xr:uid="{00000000-0005-0000-0000-000086040000}"/>
    <cellStyle name="Millares 3 11 5 3 2 2" xfId="4116" xr:uid="{3FA8BE8B-0B28-4A5C-B120-7711219FBE74}"/>
    <cellStyle name="Millares 3 11 5 3 2 3" xfId="6443" xr:uid="{91DD5BD7-9D87-4665-83F8-3A4736829834}"/>
    <cellStyle name="Millares 3 11 5 3 3" xfId="2679" xr:uid="{F144BF03-4C7E-457E-946C-2AA7A000E19E}"/>
    <cellStyle name="Millares 3 11 5 3 3 2" xfId="5181" xr:uid="{4F44533E-5276-4C2F-90EE-5F3722A58672}"/>
    <cellStyle name="Millares 3 11 5 3 3 3" xfId="7489" xr:uid="{1CB79841-F851-4BC0-9018-019C9734DCEE}"/>
    <cellStyle name="Millares 3 11 5 3 4" xfId="4115" xr:uid="{13F061F5-281E-4F7E-AC97-0E7450BCC632}"/>
    <cellStyle name="Millares 3 11 5 3 5" xfId="6442" xr:uid="{8B93D0C3-4682-4A1E-9F11-1EFD36D8A7C2}"/>
    <cellStyle name="Millares 3 11 5 4" xfId="1160" xr:uid="{00000000-0005-0000-0000-000087040000}"/>
    <cellStyle name="Millares 3 11 5 4 2" xfId="4117" xr:uid="{149974FE-941A-4236-9F29-6FE617FC0A0D}"/>
    <cellStyle name="Millares 3 11 5 4 3" xfId="6444" xr:uid="{B261BC34-586D-494F-9244-ECC594AEC597}"/>
    <cellStyle name="Millares 3 11 5 5" xfId="2676" xr:uid="{D89AEC1E-1D52-470C-B5E5-16AB3A8A5129}"/>
    <cellStyle name="Millares 3 11 5 5 2" xfId="5178" xr:uid="{93E7A8BE-FC5F-4B6C-940C-659F0E84BE37}"/>
    <cellStyle name="Millares 3 11 5 5 3" xfId="7486" xr:uid="{FB9681EB-4289-48CB-957F-7E0FC160E955}"/>
    <cellStyle name="Millares 3 11 5 6" xfId="4110" xr:uid="{918342D9-1629-4935-A66C-64288F080813}"/>
    <cellStyle name="Millares 3 11 5 7" xfId="6437" xr:uid="{396D310D-87B8-46BA-8C71-0B398F760364}"/>
    <cellStyle name="Millares 3 11 6" xfId="1161" xr:uid="{00000000-0005-0000-0000-000088040000}"/>
    <cellStyle name="Millares 3 11 6 2" xfId="2680" xr:uid="{C9175FCC-CF5B-43AD-A9F4-2C791D266EF6}"/>
    <cellStyle name="Millares 3 11 7" xfId="2658" xr:uid="{E38C6FFC-0DDE-41AB-8879-E4BAE3A65FEF}"/>
    <cellStyle name="Millares 3 11 7 2" xfId="5161" xr:uid="{F02F584F-E6BD-4DFE-9A71-69F42EB5FE94}"/>
    <cellStyle name="Millares 3 11 7 3" xfId="7469" xr:uid="{E5149916-861B-4329-A5E5-C3900A272615}"/>
    <cellStyle name="Millares 3 2" xfId="1162" xr:uid="{00000000-0005-0000-0000-000089040000}"/>
    <cellStyle name="Millares 3 2 2" xfId="1163" xr:uid="{00000000-0005-0000-0000-00008A040000}"/>
    <cellStyle name="Millares 3 2 3" xfId="1164" xr:uid="{00000000-0005-0000-0000-00008B040000}"/>
    <cellStyle name="Millares 3 2 4" xfId="1165" xr:uid="{00000000-0005-0000-0000-00008C040000}"/>
    <cellStyle name="Millares 3 2 5" xfId="1166" xr:uid="{00000000-0005-0000-0000-00008D040000}"/>
    <cellStyle name="Millares 3 2 5 2" xfId="2684" xr:uid="{15F6E314-B362-4BC2-8E30-2266D0EEC031}"/>
    <cellStyle name="Millares 3 2 5 2 2" xfId="5184" xr:uid="{C633A9DB-AAC4-487F-A4DC-B77A7A25DFFD}"/>
    <cellStyle name="Millares 3 2 5 2 3" xfId="7492" xr:uid="{9DC19239-580E-4E6B-800F-041B1136352C}"/>
    <cellStyle name="Millares 3 2 5 3" xfId="4118" xr:uid="{4A55092F-7A44-426C-8852-D6825B05CEA3}"/>
    <cellStyle name="Millares 3 2 6" xfId="2681" xr:uid="{3AC9642E-7D35-43D2-BC3A-12C271493BBE}"/>
    <cellStyle name="Millares 3 3" xfId="1167" xr:uid="{00000000-0005-0000-0000-00008E040000}"/>
    <cellStyle name="Millares 3 3 2" xfId="1168" xr:uid="{00000000-0005-0000-0000-00008F040000}"/>
    <cellStyle name="Millares 3 4" xfId="1169" xr:uid="{00000000-0005-0000-0000-000090040000}"/>
    <cellStyle name="Millares 3 4 2" xfId="1170" xr:uid="{00000000-0005-0000-0000-000091040000}"/>
    <cellStyle name="Millares 3 4 2 2" xfId="1171" xr:uid="{00000000-0005-0000-0000-000092040000}"/>
    <cellStyle name="Millares 3 4 2 3" xfId="1172" xr:uid="{00000000-0005-0000-0000-000093040000}"/>
    <cellStyle name="Millares 3 4 2 3 2" xfId="1173" xr:uid="{00000000-0005-0000-0000-000094040000}"/>
    <cellStyle name="Millares 3 4 2 3 2 2" xfId="1174" xr:uid="{00000000-0005-0000-0000-000095040000}"/>
    <cellStyle name="Millares 3 4 2 3 2 2 2" xfId="1175" xr:uid="{00000000-0005-0000-0000-000096040000}"/>
    <cellStyle name="Millares 3 4 2 3 2 2 2 2" xfId="4123" xr:uid="{84E880E4-7CA9-4598-8873-9922ECDC2F34}"/>
    <cellStyle name="Millares 3 4 2 3 2 2 2 3" xfId="6449" xr:uid="{F82BB372-9CD0-4990-828C-F9CABF25AFEA}"/>
    <cellStyle name="Millares 3 4 2 3 2 2 3" xfId="2690" xr:uid="{CCCBDA5F-F2C3-42CF-8103-4F3546A81A9C}"/>
    <cellStyle name="Millares 3 4 2 3 2 2 3 2" xfId="5190" xr:uid="{5332E889-68A1-4354-BB05-B2B121CBE0A4}"/>
    <cellStyle name="Millares 3 4 2 3 2 2 3 3" xfId="7498" xr:uid="{03330EBC-7EE4-44E8-A211-32496570E261}"/>
    <cellStyle name="Millares 3 4 2 3 2 2 4" xfId="4122" xr:uid="{79E10B03-DF9B-4EED-8D0C-934B9065682A}"/>
    <cellStyle name="Millares 3 4 2 3 2 2 5" xfId="6448" xr:uid="{9F41761D-DD19-4E37-A12C-96E724796D51}"/>
    <cellStyle name="Millares 3 4 2 3 2 3" xfId="1176" xr:uid="{00000000-0005-0000-0000-000097040000}"/>
    <cellStyle name="Millares 3 4 2 3 2 3 2" xfId="4124" xr:uid="{4941DA01-FDA6-4937-A668-48D23DA4EE76}"/>
    <cellStyle name="Millares 3 4 2 3 2 3 3" xfId="6450" xr:uid="{446C6C69-1059-4FEC-897A-73D4C24B0C74}"/>
    <cellStyle name="Millares 3 4 2 3 2 4" xfId="2689" xr:uid="{4730BD06-A5AF-4D02-9B99-8B0FCF690E9C}"/>
    <cellStyle name="Millares 3 4 2 3 2 4 2" xfId="5189" xr:uid="{6229CF92-6E74-4219-8A0F-7323C9704CD8}"/>
    <cellStyle name="Millares 3 4 2 3 2 4 3" xfId="7497" xr:uid="{B543EAEA-3326-4E5B-8805-709BBB0809D4}"/>
    <cellStyle name="Millares 3 4 2 3 2 5" xfId="4121" xr:uid="{92958B82-A8AC-4DB3-859D-C50469BD2005}"/>
    <cellStyle name="Millares 3 4 2 3 2 6" xfId="6447" xr:uid="{03AFE496-B6C8-449F-B755-2BD15CA632B1}"/>
    <cellStyle name="Millares 3 4 2 3 3" xfId="1177" xr:uid="{00000000-0005-0000-0000-000098040000}"/>
    <cellStyle name="Millares 3 4 2 3 3 2" xfId="1178" xr:uid="{00000000-0005-0000-0000-000099040000}"/>
    <cellStyle name="Millares 3 4 2 3 3 2 2" xfId="4126" xr:uid="{CEC789DD-A6E9-41B7-AC6A-CF9A0824AE7D}"/>
    <cellStyle name="Millares 3 4 2 3 3 2 3" xfId="6452" xr:uid="{51CF0C09-AB17-4C39-9B2B-E7013A4B4A20}"/>
    <cellStyle name="Millares 3 4 2 3 3 3" xfId="2691" xr:uid="{AD414739-A40E-46CF-BE9F-0AED0B96A660}"/>
    <cellStyle name="Millares 3 4 2 3 3 3 2" xfId="5191" xr:uid="{31E900BE-2048-497C-A95C-C45120E505FC}"/>
    <cellStyle name="Millares 3 4 2 3 3 3 3" xfId="7499" xr:uid="{C72759B0-446E-4615-8C89-F8AD9F8B9565}"/>
    <cellStyle name="Millares 3 4 2 3 3 4" xfId="4125" xr:uid="{82C45CFD-ABD0-4BF2-BB86-01F2E9B102B4}"/>
    <cellStyle name="Millares 3 4 2 3 3 5" xfId="6451" xr:uid="{1017C8C7-A277-49DD-AF51-5EED3EF20DD4}"/>
    <cellStyle name="Millares 3 4 2 3 4" xfId="1179" xr:uid="{00000000-0005-0000-0000-00009A040000}"/>
    <cellStyle name="Millares 3 4 2 3 4 2" xfId="4127" xr:uid="{777C36B9-B9BF-40CF-AB75-7483F8159446}"/>
    <cellStyle name="Millares 3 4 2 3 4 3" xfId="6453" xr:uid="{A09B2C86-82C3-4B2C-98AC-550ED0AEE47A}"/>
    <cellStyle name="Millares 3 4 2 3 5" xfId="2688" xr:uid="{8823CB17-9991-4FA7-AF7F-CC1FB59B01BE}"/>
    <cellStyle name="Millares 3 4 2 3 5 2" xfId="5188" xr:uid="{87B91086-5D33-48CF-A225-9C0971D134CD}"/>
    <cellStyle name="Millares 3 4 2 3 5 3" xfId="7496" xr:uid="{A6386545-8499-4089-BCB4-8BDBCA5B29AF}"/>
    <cellStyle name="Millares 3 4 2 3 6" xfId="4120" xr:uid="{459E65C4-B932-4DBE-BCC9-98C9C89CA316}"/>
    <cellStyle name="Millares 3 4 2 3 7" xfId="6446" xr:uid="{9E0F097B-BD61-4396-856D-0FF099ADE7B0}"/>
    <cellStyle name="Millares 3 4 2 4" xfId="1180" xr:uid="{00000000-0005-0000-0000-00009B040000}"/>
    <cellStyle name="Millares 3 4 2 4 2" xfId="1181" xr:uid="{00000000-0005-0000-0000-00009C040000}"/>
    <cellStyle name="Millares 3 4 2 4 2 2" xfId="1182" xr:uid="{00000000-0005-0000-0000-00009D040000}"/>
    <cellStyle name="Millares 3 4 2 4 2 2 2" xfId="4130" xr:uid="{FD7F7E08-C9A3-415B-8583-ABD8100C4769}"/>
    <cellStyle name="Millares 3 4 2 4 2 2 3" xfId="6456" xr:uid="{65012D5A-1DCC-4D68-852F-571507F30728}"/>
    <cellStyle name="Millares 3 4 2 4 2 3" xfId="2693" xr:uid="{56D9C238-C49B-47C4-9F9D-5AA556119BE7}"/>
    <cellStyle name="Millares 3 4 2 4 2 3 2" xfId="5193" xr:uid="{0D12084A-D902-4774-B1C2-B3E81A2870C6}"/>
    <cellStyle name="Millares 3 4 2 4 2 3 3" xfId="7501" xr:uid="{64D57E36-D3C0-4A76-9F5C-E69DAAF9BF31}"/>
    <cellStyle name="Millares 3 4 2 4 2 4" xfId="4129" xr:uid="{9605F26B-DFE9-421E-9393-4DFEF98636E7}"/>
    <cellStyle name="Millares 3 4 2 4 2 5" xfId="6455" xr:uid="{7A3A0C3D-F260-4DB5-A3F7-A37E775E37D5}"/>
    <cellStyle name="Millares 3 4 2 4 3" xfId="1183" xr:uid="{00000000-0005-0000-0000-00009E040000}"/>
    <cellStyle name="Millares 3 4 2 4 3 2" xfId="4131" xr:uid="{CFA02F52-AC94-4303-9E58-381AF7A2980E}"/>
    <cellStyle name="Millares 3 4 2 4 3 3" xfId="6457" xr:uid="{5F1AA68C-0060-4A29-B21F-3F1F0BC9DB46}"/>
    <cellStyle name="Millares 3 4 2 4 4" xfId="2692" xr:uid="{3DD57B6E-6C9F-46A5-8ABD-054BD4D17C16}"/>
    <cellStyle name="Millares 3 4 2 4 4 2" xfId="5192" xr:uid="{0BF571B9-57C3-4022-8C48-A425C65667C4}"/>
    <cellStyle name="Millares 3 4 2 4 4 3" xfId="7500" xr:uid="{D077CAD4-78BC-429E-BEDC-0D696D5214A5}"/>
    <cellStyle name="Millares 3 4 2 4 5" xfId="4128" xr:uid="{AF06F2F0-6883-4F8C-85D5-BECDBBB6EDF4}"/>
    <cellStyle name="Millares 3 4 2 4 6" xfId="6454" xr:uid="{96BEDDA7-2DC4-48D4-9D25-7D848D7EFD42}"/>
    <cellStyle name="Millares 3 4 2 5" xfId="1184" xr:uid="{00000000-0005-0000-0000-00009F040000}"/>
    <cellStyle name="Millares 3 4 2 5 2" xfId="1185" xr:uid="{00000000-0005-0000-0000-0000A0040000}"/>
    <cellStyle name="Millares 3 4 2 5 2 2" xfId="4133" xr:uid="{8B9BD330-5F65-4B33-9882-7A5D04BB89FD}"/>
    <cellStyle name="Millares 3 4 2 5 2 3" xfId="6459" xr:uid="{6A619491-5547-433B-97FF-9A7B08D2095F}"/>
    <cellStyle name="Millares 3 4 2 5 3" xfId="2694" xr:uid="{122BF717-E255-4F29-AAC3-36F7515F7E3A}"/>
    <cellStyle name="Millares 3 4 2 5 3 2" xfId="5194" xr:uid="{0193F394-1236-4BDF-9130-C8E05DDAB252}"/>
    <cellStyle name="Millares 3 4 2 5 3 3" xfId="7502" xr:uid="{C5C51571-B8D2-452D-9043-C49AF21CD559}"/>
    <cellStyle name="Millares 3 4 2 5 4" xfId="4132" xr:uid="{0C7AC289-A527-4FB6-BFAD-2337AE44804B}"/>
    <cellStyle name="Millares 3 4 2 5 5" xfId="6458" xr:uid="{C5162219-6BE0-4C6B-BB34-66E5189B4D7F}"/>
    <cellStyle name="Millares 3 4 2 6" xfId="1186" xr:uid="{00000000-0005-0000-0000-0000A1040000}"/>
    <cellStyle name="Millares 3 4 2 6 2" xfId="4134" xr:uid="{797063B0-25E0-447D-858B-B3299D3A7260}"/>
    <cellStyle name="Millares 3 4 2 6 3" xfId="6460" xr:uid="{07E7C5A0-EFA6-4EC2-9973-A0B9BE26D721}"/>
    <cellStyle name="Millares 3 4 2 7" xfId="2687" xr:uid="{D246C820-E793-4B4E-A32E-99BDE45225A6}"/>
    <cellStyle name="Millares 3 4 2 7 2" xfId="5187" xr:uid="{9330B361-88DB-41A9-9D6B-64253314358B}"/>
    <cellStyle name="Millares 3 4 2 7 3" xfId="7495" xr:uid="{F1A7293E-1231-468A-A517-C25DB6E991A5}"/>
    <cellStyle name="Millares 3 4 2 8" xfId="4119" xr:uid="{87396BFF-8BF4-4880-8784-8754A40DA022}"/>
    <cellStyle name="Millares 3 4 2 9" xfId="6445" xr:uid="{868BB742-01C2-40D1-874A-853254ADA273}"/>
    <cellStyle name="Millares 3 4 3" xfId="1187" xr:uid="{00000000-0005-0000-0000-0000A2040000}"/>
    <cellStyle name="Millares 3 4 3 2" xfId="1188" xr:uid="{00000000-0005-0000-0000-0000A3040000}"/>
    <cellStyle name="Millares 3 4 3 2 2" xfId="1189" xr:uid="{00000000-0005-0000-0000-0000A4040000}"/>
    <cellStyle name="Millares 3 4 3 2 2 2" xfId="1190" xr:uid="{00000000-0005-0000-0000-0000A5040000}"/>
    <cellStyle name="Millares 3 4 3 2 2 2 2" xfId="4138" xr:uid="{71BE201C-E416-42D9-A66F-6E97A310AC9D}"/>
    <cellStyle name="Millares 3 4 3 2 2 2 3" xfId="6464" xr:uid="{09088675-A2B1-443D-B556-C34FF8684B94}"/>
    <cellStyle name="Millares 3 4 3 2 2 3" xfId="2697" xr:uid="{46CCACBE-558E-4747-A76A-780CBA241B66}"/>
    <cellStyle name="Millares 3 4 3 2 2 3 2" xfId="5197" xr:uid="{06D31443-0930-4405-9A87-987C2EA34A73}"/>
    <cellStyle name="Millares 3 4 3 2 2 3 3" xfId="7505" xr:uid="{62E25751-F869-444C-9280-BE2C8465C577}"/>
    <cellStyle name="Millares 3 4 3 2 2 4" xfId="4137" xr:uid="{E3F0F129-0BF5-4B11-8F4E-F2E2C9CAE9E1}"/>
    <cellStyle name="Millares 3 4 3 2 2 5" xfId="6463" xr:uid="{F681AA8E-F74B-4477-851F-BC420D9F760D}"/>
    <cellStyle name="Millares 3 4 3 2 3" xfId="1191" xr:uid="{00000000-0005-0000-0000-0000A6040000}"/>
    <cellStyle name="Millares 3 4 3 2 3 2" xfId="4139" xr:uid="{F8853838-9AA5-4354-AD60-9BBBDC6AD7D9}"/>
    <cellStyle name="Millares 3 4 3 2 3 3" xfId="6465" xr:uid="{4EF8C21D-7EA9-4B0D-83CA-12047A57C7CE}"/>
    <cellStyle name="Millares 3 4 3 2 4" xfId="2696" xr:uid="{0BBAA749-156A-4B66-84A4-A7A8C77EB15D}"/>
    <cellStyle name="Millares 3 4 3 2 4 2" xfId="5196" xr:uid="{5351E1ED-54A4-4B1A-8309-839014658425}"/>
    <cellStyle name="Millares 3 4 3 2 4 3" xfId="7504" xr:uid="{D25FE8D1-E72A-4D62-8074-10AA6D49D91F}"/>
    <cellStyle name="Millares 3 4 3 2 5" xfId="4136" xr:uid="{3D227F5B-9E8C-4DF0-B444-18A80F1071CA}"/>
    <cellStyle name="Millares 3 4 3 2 6" xfId="6462" xr:uid="{E543BFCA-7BD1-45E0-9555-216BE0292A3F}"/>
    <cellStyle name="Millares 3 4 3 3" xfId="1192" xr:uid="{00000000-0005-0000-0000-0000A7040000}"/>
    <cellStyle name="Millares 3 4 3 3 2" xfId="1193" xr:uid="{00000000-0005-0000-0000-0000A8040000}"/>
    <cellStyle name="Millares 3 4 3 3 2 2" xfId="4141" xr:uid="{0FF3593B-855E-4771-B08E-FFE9FA09608E}"/>
    <cellStyle name="Millares 3 4 3 3 2 3" xfId="6467" xr:uid="{BE959FCA-404B-4CDB-9076-D6BC5A96EF5F}"/>
    <cellStyle name="Millares 3 4 3 3 3" xfId="2698" xr:uid="{CBF3952B-3C19-4DEB-B9D5-346A6796FEBA}"/>
    <cellStyle name="Millares 3 4 3 3 3 2" xfId="5198" xr:uid="{3418120D-D5AF-4AAE-BB64-B26C84273ADF}"/>
    <cellStyle name="Millares 3 4 3 3 3 3" xfId="7506" xr:uid="{FBA60879-BFA4-4C79-A2E9-AAD0072A4F06}"/>
    <cellStyle name="Millares 3 4 3 3 4" xfId="4140" xr:uid="{5FB9A682-8439-435D-9D5B-217607557E5C}"/>
    <cellStyle name="Millares 3 4 3 3 5" xfId="6466" xr:uid="{C933B0E8-5A50-41D9-B7C3-DBA0A25C2483}"/>
    <cellStyle name="Millares 3 4 3 4" xfId="1194" xr:uid="{00000000-0005-0000-0000-0000A9040000}"/>
    <cellStyle name="Millares 3 4 3 4 2" xfId="4142" xr:uid="{5D488EB4-5587-4DFE-BC01-27E2C25913B9}"/>
    <cellStyle name="Millares 3 4 3 4 3" xfId="6468" xr:uid="{633E5040-1B0E-46F4-882D-A7F7A60D1F33}"/>
    <cellStyle name="Millares 3 4 3 5" xfId="2695" xr:uid="{F523811C-00B9-477F-9980-4DBA11325AAF}"/>
    <cellStyle name="Millares 3 4 3 5 2" xfId="5195" xr:uid="{395A8F71-B0DF-489E-A0B0-B87618D8AFCD}"/>
    <cellStyle name="Millares 3 4 3 5 3" xfId="7503" xr:uid="{DE1ACD5C-34E6-4879-BCBE-16E545D874B9}"/>
    <cellStyle name="Millares 3 4 3 6" xfId="4135" xr:uid="{46F73C4E-2F0B-4B29-BD79-556AB6B7B783}"/>
    <cellStyle name="Millares 3 4 3 7" xfId="6461" xr:uid="{B839A3A2-181A-4977-A2EA-48C7D82C6D6C}"/>
    <cellStyle name="Millares 3 4 4" xfId="1195" xr:uid="{00000000-0005-0000-0000-0000AA040000}"/>
    <cellStyle name="Millares 3 4 4 2" xfId="1196" xr:uid="{00000000-0005-0000-0000-0000AB040000}"/>
    <cellStyle name="Millares 3 4 4 2 2" xfId="1197" xr:uid="{00000000-0005-0000-0000-0000AC040000}"/>
    <cellStyle name="Millares 3 4 4 2 2 2" xfId="1198" xr:uid="{00000000-0005-0000-0000-0000AD040000}"/>
    <cellStyle name="Millares 3 4 4 2 2 2 2" xfId="4146" xr:uid="{06882B53-3EBC-4F1E-892E-EFDAAB6C7C6C}"/>
    <cellStyle name="Millares 3 4 4 2 2 2 3" xfId="6472" xr:uid="{994A49DE-69E0-4B90-89E2-997B462796AB}"/>
    <cellStyle name="Millares 3 4 4 2 2 3" xfId="2701" xr:uid="{7F1759A9-F037-4C9B-83BC-F0D04B9AE809}"/>
    <cellStyle name="Millares 3 4 4 2 2 3 2" xfId="5201" xr:uid="{94339D85-EA5A-4294-B19C-29F9483C51B8}"/>
    <cellStyle name="Millares 3 4 4 2 2 3 3" xfId="7509" xr:uid="{F86CE6D7-7C70-47D9-8C91-A09B75C610DC}"/>
    <cellStyle name="Millares 3 4 4 2 2 4" xfId="4145" xr:uid="{405CD852-CCD8-4EF5-A521-D3D4E1DD6720}"/>
    <cellStyle name="Millares 3 4 4 2 2 5" xfId="6471" xr:uid="{CA48F09A-AF6E-463C-B56E-19D5372B87F7}"/>
    <cellStyle name="Millares 3 4 4 2 3" xfId="1199" xr:uid="{00000000-0005-0000-0000-0000AE040000}"/>
    <cellStyle name="Millares 3 4 4 2 3 2" xfId="4147" xr:uid="{A3E836F3-56BC-4799-9DFC-8857ACACE031}"/>
    <cellStyle name="Millares 3 4 4 2 3 3" xfId="6473" xr:uid="{924BC9FA-63C0-4482-BCB1-76263C33B39D}"/>
    <cellStyle name="Millares 3 4 4 2 4" xfId="2700" xr:uid="{D3608F8D-028A-4401-B049-C32C8BCBE669}"/>
    <cellStyle name="Millares 3 4 4 2 4 2" xfId="5200" xr:uid="{4654509A-B15D-4848-8499-070CF68B2055}"/>
    <cellStyle name="Millares 3 4 4 2 4 3" xfId="7508" xr:uid="{917D7A78-DBC6-4E69-A899-E7F1C50E214D}"/>
    <cellStyle name="Millares 3 4 4 2 5" xfId="4144" xr:uid="{9ED14030-F02E-4A75-8407-43401A85D6BA}"/>
    <cellStyle name="Millares 3 4 4 2 6" xfId="6470" xr:uid="{1DD7B608-6AC6-4FD4-A6CB-95B7805F53F1}"/>
    <cellStyle name="Millares 3 4 4 3" xfId="1200" xr:uid="{00000000-0005-0000-0000-0000AF040000}"/>
    <cellStyle name="Millares 3 4 4 3 2" xfId="1201" xr:uid="{00000000-0005-0000-0000-0000B0040000}"/>
    <cellStyle name="Millares 3 4 4 3 2 2" xfId="4149" xr:uid="{BD7681EE-6567-46E6-BB81-CFE7A64F36E4}"/>
    <cellStyle name="Millares 3 4 4 3 2 3" xfId="6475" xr:uid="{139A3746-D3A5-4898-AD60-5EB07AE13A5F}"/>
    <cellStyle name="Millares 3 4 4 3 3" xfId="2702" xr:uid="{7EAE1CCF-42CC-488C-B5EC-699F6E0C64CB}"/>
    <cellStyle name="Millares 3 4 4 3 3 2" xfId="5202" xr:uid="{FADE1D0B-12D6-41BD-87B3-31B9BC7D89DA}"/>
    <cellStyle name="Millares 3 4 4 3 3 3" xfId="7510" xr:uid="{1D88DF1C-1BC7-4555-A733-C09BC98B3AA2}"/>
    <cellStyle name="Millares 3 4 4 3 4" xfId="4148" xr:uid="{8A80C2D8-6DD9-439F-82D5-3A45D0B23E4D}"/>
    <cellStyle name="Millares 3 4 4 3 5" xfId="6474" xr:uid="{5584DCDD-C7EE-4DC4-B6CF-A46BB886FAAA}"/>
    <cellStyle name="Millares 3 4 4 4" xfId="1202" xr:uid="{00000000-0005-0000-0000-0000B1040000}"/>
    <cellStyle name="Millares 3 4 4 4 2" xfId="4150" xr:uid="{1CFC4F38-8789-4439-8CEB-1725A5178BAE}"/>
    <cellStyle name="Millares 3 4 4 4 3" xfId="6476" xr:uid="{655BBF82-AD6C-483D-82E7-4C3240752E53}"/>
    <cellStyle name="Millares 3 4 4 5" xfId="2699" xr:uid="{59EE2E48-A350-4DD6-8098-3CDE11C59C19}"/>
    <cellStyle name="Millares 3 4 4 5 2" xfId="5199" xr:uid="{F6A2448E-2CC6-4E78-BB4C-B49B7AB629CD}"/>
    <cellStyle name="Millares 3 4 4 5 3" xfId="7507" xr:uid="{AADAEFA8-B752-440C-A9FD-81ABC520A5C2}"/>
    <cellStyle name="Millares 3 4 4 6" xfId="4143" xr:uid="{30230874-A0E0-44AE-8E59-1915EA0CF556}"/>
    <cellStyle name="Millares 3 4 4 7" xfId="6469" xr:uid="{ECD8DF86-381B-4D63-B721-AE37E41DAF43}"/>
    <cellStyle name="Millares 3 4 5" xfId="1203" xr:uid="{00000000-0005-0000-0000-0000B2040000}"/>
    <cellStyle name="Millares 3 4 5 2" xfId="1204" xr:uid="{00000000-0005-0000-0000-0000B3040000}"/>
    <cellStyle name="Millares 3 4 5 2 2" xfId="1205" xr:uid="{00000000-0005-0000-0000-0000B4040000}"/>
    <cellStyle name="Millares 3 4 5 2 2 2" xfId="1206" xr:uid="{00000000-0005-0000-0000-0000B5040000}"/>
    <cellStyle name="Millares 3 4 5 2 2 2 2" xfId="4154" xr:uid="{312F69D9-3860-465E-8270-77CDAAD55DA7}"/>
    <cellStyle name="Millares 3 4 5 2 2 2 3" xfId="6480" xr:uid="{C64833AF-995A-4CE6-A73C-47A740351333}"/>
    <cellStyle name="Millares 3 4 5 2 2 3" xfId="2705" xr:uid="{185BDBBF-B774-40CF-9AB6-CA51D8C46CDE}"/>
    <cellStyle name="Millares 3 4 5 2 2 3 2" xfId="5205" xr:uid="{F568C647-4AA4-4DDD-8F12-91597C7798CB}"/>
    <cellStyle name="Millares 3 4 5 2 2 3 3" xfId="7513" xr:uid="{85CDF6DF-BD67-45C0-92D6-A2271976A8DA}"/>
    <cellStyle name="Millares 3 4 5 2 2 4" xfId="4153" xr:uid="{E0DE54A6-D60C-4A3B-85A3-DDE709F5EAEF}"/>
    <cellStyle name="Millares 3 4 5 2 2 5" xfId="6479" xr:uid="{C8858EC8-59A0-411B-A311-0CEBFBE1F0BC}"/>
    <cellStyle name="Millares 3 4 5 2 3" xfId="1207" xr:uid="{00000000-0005-0000-0000-0000B6040000}"/>
    <cellStyle name="Millares 3 4 5 2 3 2" xfId="4155" xr:uid="{81F1A0FD-3CC0-42FF-8B4C-4ACD063BE537}"/>
    <cellStyle name="Millares 3 4 5 2 3 3" xfId="6481" xr:uid="{DDF45D2E-CDC3-4C24-80B9-0DF190B4609C}"/>
    <cellStyle name="Millares 3 4 5 2 4" xfId="2704" xr:uid="{BF54D12C-ADA5-4B78-B158-FC791E48EC9F}"/>
    <cellStyle name="Millares 3 4 5 2 4 2" xfId="5204" xr:uid="{453681F0-0F43-4A1F-BBB7-26F6F07D4B32}"/>
    <cellStyle name="Millares 3 4 5 2 4 3" xfId="7512" xr:uid="{4453144E-29DA-4C1B-B797-DFFBDDC2C0EC}"/>
    <cellStyle name="Millares 3 4 5 2 5" xfId="4152" xr:uid="{F8D54B26-7E33-476A-ABFA-5A862FEB2C48}"/>
    <cellStyle name="Millares 3 4 5 2 6" xfId="6478" xr:uid="{D080F27E-ABB4-4B00-8FA3-E33D5B55A841}"/>
    <cellStyle name="Millares 3 4 5 3" xfId="1208" xr:uid="{00000000-0005-0000-0000-0000B7040000}"/>
    <cellStyle name="Millares 3 4 5 3 2" xfId="1209" xr:uid="{00000000-0005-0000-0000-0000B8040000}"/>
    <cellStyle name="Millares 3 4 5 3 2 2" xfId="4157" xr:uid="{9733ED5B-307C-4F6F-97AE-99015B0C92EB}"/>
    <cellStyle name="Millares 3 4 5 3 2 3" xfId="6483" xr:uid="{7F240F71-7A39-487F-85E7-DCB57884DBD5}"/>
    <cellStyle name="Millares 3 4 5 3 3" xfId="2706" xr:uid="{B8A1A8EB-1640-438F-81F3-FF82E2869B6A}"/>
    <cellStyle name="Millares 3 4 5 3 3 2" xfId="5206" xr:uid="{2BAEFD83-A3E2-4997-8AE9-B94789F623BF}"/>
    <cellStyle name="Millares 3 4 5 3 3 3" xfId="7514" xr:uid="{3D2F0222-AB2F-42FD-903B-C2C5438EE693}"/>
    <cellStyle name="Millares 3 4 5 3 4" xfId="4156" xr:uid="{8D0B54D7-B427-4395-ACF8-911A515071FF}"/>
    <cellStyle name="Millares 3 4 5 3 5" xfId="6482" xr:uid="{D02FB377-A8BE-443C-B539-771521C57FF2}"/>
    <cellStyle name="Millares 3 4 5 4" xfId="1210" xr:uid="{00000000-0005-0000-0000-0000B9040000}"/>
    <cellStyle name="Millares 3 4 5 4 2" xfId="4158" xr:uid="{CA17A179-29C8-4AD3-B356-0A82E0C1E623}"/>
    <cellStyle name="Millares 3 4 5 4 3" xfId="6484" xr:uid="{1263BFEA-5B15-4D60-B3B2-DAD0FF86AFA9}"/>
    <cellStyle name="Millares 3 4 5 5" xfId="2703" xr:uid="{29B97835-BB0A-4AAB-8012-621DE6393A6A}"/>
    <cellStyle name="Millares 3 4 5 5 2" xfId="5203" xr:uid="{59383A7C-784D-4FBE-A58F-541B9AAAF41A}"/>
    <cellStyle name="Millares 3 4 5 5 3" xfId="7511" xr:uid="{48FB813A-A95D-45E8-B150-A9D9265B47F0}"/>
    <cellStyle name="Millares 3 4 5 6" xfId="4151" xr:uid="{18742477-44FE-4F0C-894B-6F152BEF2092}"/>
    <cellStyle name="Millares 3 4 5 7" xfId="6477" xr:uid="{116E31A3-7140-4C4C-95E3-BAC3266A9507}"/>
    <cellStyle name="Millares 3 5" xfId="1211" xr:uid="{00000000-0005-0000-0000-0000BA040000}"/>
    <cellStyle name="Millares 3 5 2" xfId="1212" xr:uid="{00000000-0005-0000-0000-0000BB040000}"/>
    <cellStyle name="Millares 3 6" xfId="1213" xr:uid="{00000000-0005-0000-0000-0000BC040000}"/>
    <cellStyle name="Millares 3 7" xfId="1214" xr:uid="{00000000-0005-0000-0000-0000BD040000}"/>
    <cellStyle name="Millares 3 7 2" xfId="1215" xr:uid="{00000000-0005-0000-0000-0000BE040000}"/>
    <cellStyle name="Millares 3 7 2 2" xfId="4160" xr:uid="{34594617-A8F6-469C-8E03-F550E6D8F739}"/>
    <cellStyle name="Millares 3 7 2 3" xfId="6486" xr:uid="{B6338200-75AE-45E2-923E-9830BCE2BC4F}"/>
    <cellStyle name="Millares 3 7 3" xfId="2707" xr:uid="{CFA2CBAC-D5E2-4163-9978-11BB25A870FA}"/>
    <cellStyle name="Millares 3 7 3 2" xfId="5207" xr:uid="{E3D77A6F-9498-45C2-9FDD-8B315BAE907A}"/>
    <cellStyle name="Millares 3 7 3 3" xfId="7515" xr:uid="{A36CDD33-46DA-4BBA-8117-2C7D5D3E4F4A}"/>
    <cellStyle name="Millares 3 7 4" xfId="4159" xr:uid="{FF72AD28-929E-4F52-AEF9-633130671574}"/>
    <cellStyle name="Millares 3 7 5" xfId="6485" xr:uid="{84904E02-235A-4C7D-A374-F734479900F6}"/>
    <cellStyle name="Millares 3 8" xfId="2657" xr:uid="{E55CBA25-22AB-4946-812C-3D4CD8B0EC60}"/>
    <cellStyle name="Millares 30" xfId="1216" xr:uid="{00000000-0005-0000-0000-0000BF040000}"/>
    <cellStyle name="Millares 30 2" xfId="1217" xr:uid="{00000000-0005-0000-0000-0000C0040000}"/>
    <cellStyle name="Millares 30 2 2" xfId="1218" xr:uid="{00000000-0005-0000-0000-0000C1040000}"/>
    <cellStyle name="Millares 30 2 2 2" xfId="1219" xr:uid="{00000000-0005-0000-0000-0000C2040000}"/>
    <cellStyle name="Millares 30 2 2 2 2" xfId="4164" xr:uid="{D555FE45-A99E-4B0C-B492-08C2A142778E}"/>
    <cellStyle name="Millares 30 2 2 2 3" xfId="6490" xr:uid="{C279C2DE-DC4E-43B8-80FE-B0C9AC3E7B7B}"/>
    <cellStyle name="Millares 30 2 2 3" xfId="2710" xr:uid="{E4B7281B-DD9C-4B33-8234-F337BDB48FCF}"/>
    <cellStyle name="Millares 30 2 2 3 2" xfId="5210" xr:uid="{4DF524C4-A44B-4832-B22E-299C8854E94C}"/>
    <cellStyle name="Millares 30 2 2 3 3" xfId="7518" xr:uid="{B8B1571A-341A-417C-A071-56ECF9BF38D3}"/>
    <cellStyle name="Millares 30 2 2 4" xfId="4163" xr:uid="{9FAE820A-A06E-4C44-8B90-E19103BB4274}"/>
    <cellStyle name="Millares 30 2 2 5" xfId="6489" xr:uid="{DFDFE7B2-D8FF-4C96-9E58-69929E9E92A2}"/>
    <cellStyle name="Millares 30 2 3" xfId="1220" xr:uid="{00000000-0005-0000-0000-0000C3040000}"/>
    <cellStyle name="Millares 30 2 3 2" xfId="4165" xr:uid="{B9354499-93AB-4D4D-86E4-7957AAFCDDE6}"/>
    <cellStyle name="Millares 30 2 3 3" xfId="6491" xr:uid="{31434300-234C-45A2-B991-40AAFE8DC4FE}"/>
    <cellStyle name="Millares 30 2 4" xfId="2709" xr:uid="{CD0D470B-0788-4878-B709-DDEBBE4519AC}"/>
    <cellStyle name="Millares 30 2 4 2" xfId="5209" xr:uid="{702BCED4-94B3-4C6A-A2F2-CE7B3BFE85D9}"/>
    <cellStyle name="Millares 30 2 4 3" xfId="7517" xr:uid="{90D9CCE4-4026-422E-970D-17EEB16AFC1A}"/>
    <cellStyle name="Millares 30 2 5" xfId="4162" xr:uid="{B7BDC6E4-700D-487B-B151-44F88C094DA6}"/>
    <cellStyle name="Millares 30 2 6" xfId="6488" xr:uid="{7C834DC9-8E39-4854-9987-4B20B394D9BF}"/>
    <cellStyle name="Millares 30 3" xfId="1221" xr:uid="{00000000-0005-0000-0000-0000C4040000}"/>
    <cellStyle name="Millares 30 3 2" xfId="1222" xr:uid="{00000000-0005-0000-0000-0000C5040000}"/>
    <cellStyle name="Millares 30 3 2 2" xfId="4167" xr:uid="{BB52A89E-41A5-4E97-BB76-8F2F2F61CD77}"/>
    <cellStyle name="Millares 30 3 2 3" xfId="6493" xr:uid="{7018DAFC-D2E9-43C7-80DE-BB7878DA22B5}"/>
    <cellStyle name="Millares 30 3 3" xfId="2711" xr:uid="{12D1E14F-1244-48EC-A572-40F48231F5EB}"/>
    <cellStyle name="Millares 30 3 3 2" xfId="5211" xr:uid="{70FF8AC8-07A1-4D56-9722-F50D314EFE1D}"/>
    <cellStyle name="Millares 30 3 3 3" xfId="7519" xr:uid="{861320F1-9E25-4035-A4C2-CA5239738672}"/>
    <cellStyle name="Millares 30 3 4" xfId="4166" xr:uid="{A1E2970C-3493-46F9-8AD8-B316B85D6728}"/>
    <cellStyle name="Millares 30 3 5" xfId="6492" xr:uid="{78A40A07-4747-484F-AF3B-21E3181978CC}"/>
    <cellStyle name="Millares 30 4" xfId="1223" xr:uid="{00000000-0005-0000-0000-0000C6040000}"/>
    <cellStyle name="Millares 30 4 2" xfId="4168" xr:uid="{15C275D4-58B0-41E5-9C53-7E517BE4A53B}"/>
    <cellStyle name="Millares 30 4 3" xfId="6494" xr:uid="{63C3C230-D7EE-4F93-91CF-2978115602F6}"/>
    <cellStyle name="Millares 30 5" xfId="2708" xr:uid="{2058A1EC-81BA-4E22-B88C-3F2D5FDE7CA2}"/>
    <cellStyle name="Millares 30 5 2" xfId="5208" xr:uid="{D97101D9-BEAA-418F-BF81-7B50482E0E47}"/>
    <cellStyle name="Millares 30 5 3" xfId="7516" xr:uid="{2C867CB2-99D0-4DE5-BC0D-72FF81E9DE45}"/>
    <cellStyle name="Millares 30 6" xfId="4161" xr:uid="{FAFC0591-22C3-41CD-9F54-C15322541ABA}"/>
    <cellStyle name="Millares 30 7" xfId="6487" xr:uid="{800E51F3-8982-41CB-B19C-856B8982B87F}"/>
    <cellStyle name="Millares 31" xfId="1224" xr:uid="{00000000-0005-0000-0000-0000C7040000}"/>
    <cellStyle name="Millares 31 2" xfId="1225" xr:uid="{00000000-0005-0000-0000-0000C8040000}"/>
    <cellStyle name="Millares 31 2 2" xfId="1226" xr:uid="{00000000-0005-0000-0000-0000C9040000}"/>
    <cellStyle name="Millares 31 2 2 2" xfId="4171" xr:uid="{520B27B4-9154-4DE5-98D9-DBF894E771AD}"/>
    <cellStyle name="Millares 31 2 2 3" xfId="6497" xr:uid="{2D303B9F-F6AA-44E5-8B2F-59EE73D70C72}"/>
    <cellStyle name="Millares 31 2 3" xfId="2713" xr:uid="{3888EAF1-2A3D-4DAA-93A6-68088C4C318B}"/>
    <cellStyle name="Millares 31 2 3 2" xfId="5213" xr:uid="{97001F2D-805E-4D70-B6CB-8C0E39D1C549}"/>
    <cellStyle name="Millares 31 2 3 3" xfId="7521" xr:uid="{B76E0ADE-4EB0-4D48-9CEA-157D3A528418}"/>
    <cellStyle name="Millares 31 2 4" xfId="4170" xr:uid="{BAE3D452-ED35-480E-A135-2EE6EBA8C3FF}"/>
    <cellStyle name="Millares 31 2 5" xfId="6496" xr:uid="{E9067DB8-54B8-4671-B0A1-FAD0AACADCE8}"/>
    <cellStyle name="Millares 31 3" xfId="1227" xr:uid="{00000000-0005-0000-0000-0000CA040000}"/>
    <cellStyle name="Millares 31 3 2" xfId="4172" xr:uid="{90CEFDA8-658C-4C1C-8EA9-C3B2C130CA48}"/>
    <cellStyle name="Millares 31 3 3" xfId="6498" xr:uid="{D8CF75FE-B9BC-47CF-986E-31C3E2727FDE}"/>
    <cellStyle name="Millares 31 4" xfId="2712" xr:uid="{E5C22D68-ABDD-4657-B3B8-80BC146E5CE9}"/>
    <cellStyle name="Millares 31 4 2" xfId="5212" xr:uid="{34869E2A-A112-4657-828C-57560A2F969B}"/>
    <cellStyle name="Millares 31 4 3" xfId="7520" xr:uid="{EDFE1C0C-E5F2-4815-AB66-602A81807B3B}"/>
    <cellStyle name="Millares 31 5" xfId="4169" xr:uid="{FA2B22DE-3B69-4923-9F3F-FE2780C914D6}"/>
    <cellStyle name="Millares 31 6" xfId="6495" xr:uid="{1F001841-8DBF-4DA9-B083-A7581BEAF667}"/>
    <cellStyle name="Millares 32" xfId="1228" xr:uid="{00000000-0005-0000-0000-0000CB040000}"/>
    <cellStyle name="Millares 32 2" xfId="1229" xr:uid="{00000000-0005-0000-0000-0000CC040000}"/>
    <cellStyle name="Millares 32 2 2" xfId="1230" xr:uid="{00000000-0005-0000-0000-0000CD040000}"/>
    <cellStyle name="Millares 32 2 2 2" xfId="4175" xr:uid="{AF3DCF17-8622-4A14-9042-2EFF53772297}"/>
    <cellStyle name="Millares 32 2 2 3" xfId="6501" xr:uid="{A5A08F00-23B4-4E3E-A0D3-F804980F1700}"/>
    <cellStyle name="Millares 32 2 3" xfId="2715" xr:uid="{1FC6CEAF-A81F-40AA-BAD5-B5788DA31474}"/>
    <cellStyle name="Millares 32 2 3 2" xfId="5215" xr:uid="{060D11B9-04B5-4EEE-8F3E-C8173976CC5B}"/>
    <cellStyle name="Millares 32 2 3 3" xfId="7523" xr:uid="{6491A386-CC0B-44EF-AD46-A39091DFA7E9}"/>
    <cellStyle name="Millares 32 2 4" xfId="4174" xr:uid="{9BF44BA9-D567-4BA1-9F9B-708DBCEA3700}"/>
    <cellStyle name="Millares 32 2 5" xfId="6500" xr:uid="{C2D543A1-B91F-4CC5-AD42-F31A2D6C4EF6}"/>
    <cellStyle name="Millares 32 3" xfId="1231" xr:uid="{00000000-0005-0000-0000-0000CE040000}"/>
    <cellStyle name="Millares 32 3 2" xfId="4176" xr:uid="{5515172E-4856-4C8E-B384-F0F98B550EFF}"/>
    <cellStyle name="Millares 32 3 3" xfId="6502" xr:uid="{A30B0CF8-27C8-4E5E-9837-C4188A7D7911}"/>
    <cellStyle name="Millares 32 4" xfId="2714" xr:uid="{31BBD2BF-0C32-4CE4-9C99-1B6AD3AE037A}"/>
    <cellStyle name="Millares 32 4 2" xfId="5214" xr:uid="{35317861-AA43-45A3-BB3C-8A769620B6C1}"/>
    <cellStyle name="Millares 32 4 3" xfId="7522" xr:uid="{B945F9FF-5B3F-4C8C-84F5-8DDCAA29865F}"/>
    <cellStyle name="Millares 32 5" xfId="4173" xr:uid="{05F21359-39BD-4149-A3F0-CB778BBC5563}"/>
    <cellStyle name="Millares 32 6" xfId="6499" xr:uid="{7071FBB5-C6A0-4209-981D-157B8C5260AE}"/>
    <cellStyle name="Millares 33" xfId="1232" xr:uid="{00000000-0005-0000-0000-0000CF040000}"/>
    <cellStyle name="Millares 33 2" xfId="1233" xr:uid="{00000000-0005-0000-0000-0000D0040000}"/>
    <cellStyle name="Millares 33 2 2" xfId="1234" xr:uid="{00000000-0005-0000-0000-0000D1040000}"/>
    <cellStyle name="Millares 33 2 2 2" xfId="4179" xr:uid="{67D6AF47-9334-4C2B-85D4-843A05AF5D3E}"/>
    <cellStyle name="Millares 33 2 2 3" xfId="6505" xr:uid="{0689CE1B-7621-4E71-9459-6984090E148A}"/>
    <cellStyle name="Millares 33 2 3" xfId="2717" xr:uid="{0A7F7929-633C-427F-9D33-195C92921EAD}"/>
    <cellStyle name="Millares 33 2 3 2" xfId="5217" xr:uid="{6270D6DE-0CDA-4B0F-A181-3981408846FD}"/>
    <cellStyle name="Millares 33 2 3 3" xfId="7525" xr:uid="{83A7DD75-647C-4BF9-A283-148A38D5D869}"/>
    <cellStyle name="Millares 33 2 4" xfId="4178" xr:uid="{EBE1D95C-57C1-427A-8843-DC5BEBB378F9}"/>
    <cellStyle name="Millares 33 2 5" xfId="6504" xr:uid="{5DEA02F6-EB28-49A1-8562-A89A52A74148}"/>
    <cellStyle name="Millares 33 3" xfId="1235" xr:uid="{00000000-0005-0000-0000-0000D2040000}"/>
    <cellStyle name="Millares 33 3 2" xfId="4180" xr:uid="{158B4DF7-57B8-40FF-A376-6579BD35E812}"/>
    <cellStyle name="Millares 33 3 3" xfId="6506" xr:uid="{6AA29E1F-B360-46F9-A6A7-59DFE67736D9}"/>
    <cellStyle name="Millares 33 4" xfId="2716" xr:uid="{CD97AB2B-5DDD-4F2C-8A96-76F0A9477746}"/>
    <cellStyle name="Millares 33 4 2" xfId="5216" xr:uid="{3FED082A-E119-43DD-BD9C-6B4E1E556F82}"/>
    <cellStyle name="Millares 33 4 3" xfId="7524" xr:uid="{D397D0EC-EA48-40F6-92A7-AC6C43A1F4F8}"/>
    <cellStyle name="Millares 33 5" xfId="4177" xr:uid="{46D57996-10C0-4B96-9215-EC7B2FBC550D}"/>
    <cellStyle name="Millares 33 6" xfId="6503" xr:uid="{5561EE06-844E-4B2E-86D2-867B6532023F}"/>
    <cellStyle name="Millares 34" xfId="1236" xr:uid="{00000000-0005-0000-0000-0000D3040000}"/>
    <cellStyle name="Millares 34 2" xfId="1237" xr:uid="{00000000-0005-0000-0000-0000D4040000}"/>
    <cellStyle name="Millares 34 2 2" xfId="1238" xr:uid="{00000000-0005-0000-0000-0000D5040000}"/>
    <cellStyle name="Millares 34 2 2 2" xfId="1239" xr:uid="{00000000-0005-0000-0000-0000D6040000}"/>
    <cellStyle name="Millares 34 2 2 2 2" xfId="4184" xr:uid="{DD42792B-9744-4A02-8673-6BBF9DDF6324}"/>
    <cellStyle name="Millares 34 2 2 2 3" xfId="6510" xr:uid="{355A16FB-D5CA-40EE-9AE9-581C21B464DF}"/>
    <cellStyle name="Millares 34 2 2 3" xfId="2720" xr:uid="{B07759DD-942B-4036-A13D-316DCB390B52}"/>
    <cellStyle name="Millares 34 2 2 3 2" xfId="5220" xr:uid="{F815346F-4506-40BE-9DD4-110A984E7B58}"/>
    <cellStyle name="Millares 34 2 2 3 3" xfId="7528" xr:uid="{735AC09C-AF20-4740-A433-8576F81A1F16}"/>
    <cellStyle name="Millares 34 2 2 4" xfId="4183" xr:uid="{6558B962-5D66-423E-B0FE-9463D9333307}"/>
    <cellStyle name="Millares 34 2 2 5" xfId="6509" xr:uid="{EDAAADCA-7569-4FA1-A9B6-3A44D0658E8F}"/>
    <cellStyle name="Millares 34 2 3" xfId="1240" xr:uid="{00000000-0005-0000-0000-0000D7040000}"/>
    <cellStyle name="Millares 34 2 3 2" xfId="4185" xr:uid="{744105A3-2951-44B2-8A55-71E5643D42DB}"/>
    <cellStyle name="Millares 34 2 3 3" xfId="6511" xr:uid="{817592D1-A0AB-48D9-9C77-214677704D6D}"/>
    <cellStyle name="Millares 34 2 4" xfId="2719" xr:uid="{7BF2BA46-3A76-48AE-9C5C-C71E9F2F4ED4}"/>
    <cellStyle name="Millares 34 2 4 2" xfId="5219" xr:uid="{F3965906-44AD-43CF-A259-76BEAB160E87}"/>
    <cellStyle name="Millares 34 2 4 3" xfId="7527" xr:uid="{58A3B07C-1205-4CF8-B640-425A9A9543F3}"/>
    <cellStyle name="Millares 34 2 5" xfId="4182" xr:uid="{60AC9BA3-251D-4AD5-BEE9-35AAA8C32E81}"/>
    <cellStyle name="Millares 34 2 6" xfId="6508" xr:uid="{632DB3CD-2E74-4192-8B41-CA0B1F7F320E}"/>
    <cellStyle name="Millares 34 3" xfId="1241" xr:uid="{00000000-0005-0000-0000-0000D8040000}"/>
    <cellStyle name="Millares 34 3 2" xfId="1242" xr:uid="{00000000-0005-0000-0000-0000D9040000}"/>
    <cellStyle name="Millares 34 3 2 2" xfId="4187" xr:uid="{247AAE2C-BD65-4E96-8F4E-9123876965F0}"/>
    <cellStyle name="Millares 34 3 2 3" xfId="6513" xr:uid="{CC33BDB8-92CA-4A30-B973-5B9FF82A7324}"/>
    <cellStyle name="Millares 34 3 3" xfId="2721" xr:uid="{F0CACC33-A813-49C1-839C-EAD211035235}"/>
    <cellStyle name="Millares 34 3 3 2" xfId="5221" xr:uid="{F5FD4C81-BE1E-42CF-B709-8291A16F62D1}"/>
    <cellStyle name="Millares 34 3 3 3" xfId="7529" xr:uid="{F1D92025-96C8-44B7-8017-E935B076D277}"/>
    <cellStyle name="Millares 34 3 4" xfId="4186" xr:uid="{3384688A-C45F-4F6F-949C-C3DD237F06EE}"/>
    <cellStyle name="Millares 34 3 5" xfId="6512" xr:uid="{9DC5401C-5B08-46B0-B578-E4BF9D319332}"/>
    <cellStyle name="Millares 34 4" xfId="1243" xr:uid="{00000000-0005-0000-0000-0000DA040000}"/>
    <cellStyle name="Millares 34 4 2" xfId="4188" xr:uid="{8DA71576-AF82-4C14-9E00-A70A6A26701F}"/>
    <cellStyle name="Millares 34 4 3" xfId="6514" xr:uid="{F9B89F0C-343A-4FAA-A083-69C25B8365DE}"/>
    <cellStyle name="Millares 34 5" xfId="2718" xr:uid="{19B98831-1A43-4A14-AD37-3182332F4C31}"/>
    <cellStyle name="Millares 34 5 2" xfId="5218" xr:uid="{BAD7C7E9-3F35-42BB-B1EE-500085426429}"/>
    <cellStyle name="Millares 34 5 3" xfId="7526" xr:uid="{BF15F770-3CAD-4438-BBCC-5F6E0E19464E}"/>
    <cellStyle name="Millares 34 6" xfId="4181" xr:uid="{027BD93C-EB17-4C22-9108-2A909E15C386}"/>
    <cellStyle name="Millares 34 7" xfId="6507" xr:uid="{8FB1832D-E91D-4C5F-89C1-174D348B8902}"/>
    <cellStyle name="Millares 35" xfId="1244" xr:uid="{00000000-0005-0000-0000-0000DB040000}"/>
    <cellStyle name="Millares 35 2" xfId="1245" xr:uid="{00000000-0005-0000-0000-0000DC040000}"/>
    <cellStyle name="Millares 35 2 2" xfId="1246" xr:uid="{00000000-0005-0000-0000-0000DD040000}"/>
    <cellStyle name="Millares 35 2 2 2" xfId="4191" xr:uid="{9B140522-9C04-48CC-93EC-308E140C9D18}"/>
    <cellStyle name="Millares 35 2 2 3" xfId="6517" xr:uid="{ED7D347C-8FEB-45BD-AE1A-878D81E0F80C}"/>
    <cellStyle name="Millares 35 2 3" xfId="2723" xr:uid="{2BBD101D-411A-4D96-B973-3EDE4DFC786D}"/>
    <cellStyle name="Millares 35 2 3 2" xfId="5223" xr:uid="{2466CAE9-A9BA-4EFD-953F-220020ED8017}"/>
    <cellStyle name="Millares 35 2 3 3" xfId="7531" xr:uid="{0FC1BADE-D08A-4762-BF48-5781BEC7AB0D}"/>
    <cellStyle name="Millares 35 2 4" xfId="4190" xr:uid="{EECDCC9B-E552-417F-8FCE-CC6BD4FEAA6E}"/>
    <cellStyle name="Millares 35 2 5" xfId="6516" xr:uid="{D149AA85-6394-4FB7-9ED6-933E52BAB6D0}"/>
    <cellStyle name="Millares 35 3" xfId="1247" xr:uid="{00000000-0005-0000-0000-0000DE040000}"/>
    <cellStyle name="Millares 35 3 2" xfId="4192" xr:uid="{4546F5DC-3791-4423-92CB-1CDDB504ADD5}"/>
    <cellStyle name="Millares 35 3 3" xfId="6518" xr:uid="{21F33097-23D6-435D-AEBD-DF1B4D4B5B47}"/>
    <cellStyle name="Millares 35 4" xfId="2722" xr:uid="{89746E26-7E9F-491E-A690-0A136621A1FA}"/>
    <cellStyle name="Millares 35 4 2" xfId="5222" xr:uid="{D939DA3B-939D-4588-B3B0-9A2AD87D5F32}"/>
    <cellStyle name="Millares 35 4 3" xfId="7530" xr:uid="{F677C20B-5E93-48E0-8EFD-92B1D3345356}"/>
    <cellStyle name="Millares 35 5" xfId="4189" xr:uid="{6BFC335F-44EC-4118-A1B5-F62A1344EBBE}"/>
    <cellStyle name="Millares 35 6" xfId="6515" xr:uid="{5982C522-D989-47E1-B3B3-84CDAE3C3F49}"/>
    <cellStyle name="Millares 36" xfId="1248" xr:uid="{00000000-0005-0000-0000-0000DF040000}"/>
    <cellStyle name="Millares 36 2" xfId="1249" xr:uid="{00000000-0005-0000-0000-0000E0040000}"/>
    <cellStyle name="Millares 36 3" xfId="1250" xr:uid="{00000000-0005-0000-0000-0000E1040000}"/>
    <cellStyle name="Millares 36 3 2" xfId="1251" xr:uid="{00000000-0005-0000-0000-0000E2040000}"/>
    <cellStyle name="Millares 36 3 2 2" xfId="1252" xr:uid="{00000000-0005-0000-0000-0000E3040000}"/>
    <cellStyle name="Millares 36 3 2 2 2" xfId="4196" xr:uid="{A1AE4E03-179D-408D-AA80-5F808825726D}"/>
    <cellStyle name="Millares 36 3 2 2 3" xfId="6522" xr:uid="{7B1A7249-24E1-4CA6-90A6-D0F899FC70FD}"/>
    <cellStyle name="Millares 36 3 2 3" xfId="2726" xr:uid="{1AF8143C-5427-48B4-B006-9EF9054BF95E}"/>
    <cellStyle name="Millares 36 3 2 3 2" xfId="5226" xr:uid="{43645E65-B05A-4C1A-9A85-6A35A8778A4A}"/>
    <cellStyle name="Millares 36 3 2 3 3" xfId="7534" xr:uid="{C87A95AC-3BD6-45BB-ADD4-05C9F94897CA}"/>
    <cellStyle name="Millares 36 3 2 4" xfId="4195" xr:uid="{6AA210ED-9A42-473C-93AD-FA7527991B22}"/>
    <cellStyle name="Millares 36 3 2 5" xfId="6521" xr:uid="{E45811E2-7602-431D-8699-F65C8D33EBDF}"/>
    <cellStyle name="Millares 36 3 3" xfId="1253" xr:uid="{00000000-0005-0000-0000-0000E4040000}"/>
    <cellStyle name="Millares 36 3 3 2" xfId="4197" xr:uid="{7E600092-E77E-417D-980E-EE6587B96775}"/>
    <cellStyle name="Millares 36 3 3 3" xfId="6523" xr:uid="{D0A8CA24-7D32-4290-9841-72C7E14766BE}"/>
    <cellStyle name="Millares 36 3 4" xfId="2725" xr:uid="{FEB42231-6916-4463-A295-8BD896D95A19}"/>
    <cellStyle name="Millares 36 3 4 2" xfId="5225" xr:uid="{9FEC1844-36C9-42FC-9673-16E849E154C8}"/>
    <cellStyle name="Millares 36 3 4 3" xfId="7533" xr:uid="{38632DF4-B670-45A6-BE64-9AFAC13B1D9C}"/>
    <cellStyle name="Millares 36 3 5" xfId="4194" xr:uid="{E038CC06-CE45-4531-9D35-49475A610351}"/>
    <cellStyle name="Millares 36 3 6" xfId="6520" xr:uid="{2A0D46BC-A4B8-478A-8098-EC565472B254}"/>
    <cellStyle name="Millares 36 4" xfId="1254" xr:uid="{00000000-0005-0000-0000-0000E5040000}"/>
    <cellStyle name="Millares 36 4 2" xfId="1255" xr:uid="{00000000-0005-0000-0000-0000E6040000}"/>
    <cellStyle name="Millares 36 4 2 2" xfId="1256" xr:uid="{00000000-0005-0000-0000-0000E7040000}"/>
    <cellStyle name="Millares 36 4 2 2 2" xfId="4200" xr:uid="{D5C60BBD-014C-4819-973B-8AF1A4A69377}"/>
    <cellStyle name="Millares 36 4 2 2 3" xfId="6526" xr:uid="{7DAA16E9-3FCA-4FBE-ABDE-96CAB4B8CD04}"/>
    <cellStyle name="Millares 36 4 2 3" xfId="2728" xr:uid="{39E16667-4BBB-49E4-93B7-3A8FA9525D73}"/>
    <cellStyle name="Millares 36 4 2 3 2" xfId="5228" xr:uid="{36DFA2D1-CCAC-4144-AD96-813CC564D006}"/>
    <cellStyle name="Millares 36 4 2 3 3" xfId="7536" xr:uid="{49744BA5-3D35-44EE-AFB8-CA0617D9D1F1}"/>
    <cellStyle name="Millares 36 4 2 4" xfId="4199" xr:uid="{A7F30E33-D286-4DEA-AB65-99AC5FEB7AB1}"/>
    <cellStyle name="Millares 36 4 2 5" xfId="6525" xr:uid="{94C3902F-C744-4C57-9F77-C1B2891BF1AF}"/>
    <cellStyle name="Millares 36 4 3" xfId="1257" xr:uid="{00000000-0005-0000-0000-0000E8040000}"/>
    <cellStyle name="Millares 36 4 3 2" xfId="4201" xr:uid="{73E70B3A-5D41-481E-AD00-FACFDE166BAB}"/>
    <cellStyle name="Millares 36 4 3 3" xfId="6527" xr:uid="{22AE9A3F-94C9-4661-B6BF-E0F274DD5B0C}"/>
    <cellStyle name="Millares 36 4 4" xfId="2727" xr:uid="{3D06ABA2-D925-4E57-8FFB-BAF5C0A191A9}"/>
    <cellStyle name="Millares 36 4 4 2" xfId="5227" xr:uid="{530BDCAE-B5AD-47F3-AB28-0E04539AE7D5}"/>
    <cellStyle name="Millares 36 4 4 3" xfId="7535" xr:uid="{915C5C29-C542-4BD3-8219-CD421C2C0757}"/>
    <cellStyle name="Millares 36 4 5" xfId="4198" xr:uid="{F101AADD-FC7B-4891-8364-DAE88294B469}"/>
    <cellStyle name="Millares 36 4 6" xfId="6524" xr:uid="{EF429D95-1A1C-4251-AA19-3CFA9B9D4A3D}"/>
    <cellStyle name="Millares 36 5" xfId="1258" xr:uid="{00000000-0005-0000-0000-0000E9040000}"/>
    <cellStyle name="Millares 36 5 2" xfId="1259" xr:uid="{00000000-0005-0000-0000-0000EA040000}"/>
    <cellStyle name="Millares 36 5 2 2" xfId="4203" xr:uid="{7C64BF1F-A7C2-464B-8F9F-7155D9A5DFE5}"/>
    <cellStyle name="Millares 36 5 2 3" xfId="6529" xr:uid="{62F71B49-D1F1-4A6B-AE76-5166C7571E03}"/>
    <cellStyle name="Millares 36 5 3" xfId="2729" xr:uid="{8729A620-F57C-457A-A732-703D0D01D5BE}"/>
    <cellStyle name="Millares 36 5 3 2" xfId="5229" xr:uid="{8FDA881F-4143-4415-AA43-991DB68009B1}"/>
    <cellStyle name="Millares 36 5 3 3" xfId="7537" xr:uid="{FB5D2A12-D475-4940-9A9D-490D01357BB8}"/>
    <cellStyle name="Millares 36 5 4" xfId="4202" xr:uid="{2A59822F-9457-4916-9E2A-D4D9BC142C4A}"/>
    <cellStyle name="Millares 36 5 5" xfId="6528" xr:uid="{C1A03744-D1E5-44F2-96F0-57BE90AADCCD}"/>
    <cellStyle name="Millares 36 6" xfId="1260" xr:uid="{00000000-0005-0000-0000-0000EB040000}"/>
    <cellStyle name="Millares 36 6 2" xfId="4204" xr:uid="{D47C25A5-9068-49DB-8B65-9BE343183094}"/>
    <cellStyle name="Millares 36 6 3" xfId="6530" xr:uid="{3EE142D0-6267-4105-9033-93FC4B79DCFB}"/>
    <cellStyle name="Millares 36 7" xfId="2724" xr:uid="{FAF95080-CAF1-4CAA-943A-96244E59C86C}"/>
    <cellStyle name="Millares 36 7 2" xfId="5224" xr:uid="{EF65AC48-AD58-41AF-9125-F59DD52CABDD}"/>
    <cellStyle name="Millares 36 7 3" xfId="7532" xr:uid="{4301CE98-29A5-4064-BBF6-E417134B34D7}"/>
    <cellStyle name="Millares 36 8" xfId="4193" xr:uid="{16E4145E-E135-49AB-9CD5-AEF87C92FAD4}"/>
    <cellStyle name="Millares 36 9" xfId="6519" xr:uid="{2FC16B4E-B786-4964-B929-E9CC67B39F84}"/>
    <cellStyle name="Millares 37" xfId="1261" xr:uid="{00000000-0005-0000-0000-0000EC040000}"/>
    <cellStyle name="Millares 37 2" xfId="1262" xr:uid="{00000000-0005-0000-0000-0000ED040000}"/>
    <cellStyle name="Millares 37 2 2" xfId="1263" xr:uid="{00000000-0005-0000-0000-0000EE040000}"/>
    <cellStyle name="Millares 37 2 2 2" xfId="4207" xr:uid="{7D70B5C3-A8FC-41B5-9BE3-8DA92DED3E37}"/>
    <cellStyle name="Millares 37 2 2 3" xfId="6533" xr:uid="{EB353D09-EE25-461D-AECA-2973232476A1}"/>
    <cellStyle name="Millares 37 2 3" xfId="2731" xr:uid="{B0ED2809-B281-4835-8B17-85431298A741}"/>
    <cellStyle name="Millares 37 2 3 2" xfId="5231" xr:uid="{6D3052D2-F75C-4C26-9137-BB36105715E6}"/>
    <cellStyle name="Millares 37 2 3 3" xfId="7539" xr:uid="{AA0FF57D-E1F0-44F1-8555-ACCD7360B0B3}"/>
    <cellStyle name="Millares 37 2 4" xfId="4206" xr:uid="{AC7EECC2-EF99-4286-B3B1-4DF4D45C4128}"/>
    <cellStyle name="Millares 37 2 5" xfId="6532" xr:uid="{6301768C-D695-4904-99A9-74382BF374DE}"/>
    <cellStyle name="Millares 37 3" xfId="1264" xr:uid="{00000000-0005-0000-0000-0000EF040000}"/>
    <cellStyle name="Millares 37 3 2" xfId="4208" xr:uid="{BAF93F01-E030-4049-8A04-698F8E5E340F}"/>
    <cellStyle name="Millares 37 3 3" xfId="6534" xr:uid="{9C8D09D0-24A0-4167-A990-A9D7E630B588}"/>
    <cellStyle name="Millares 37 4" xfId="2730" xr:uid="{67972476-9762-41A1-87F2-DD6E049CABFF}"/>
    <cellStyle name="Millares 37 4 2" xfId="5230" xr:uid="{E36DBA2A-A2CF-481A-811C-D408C3B14DD0}"/>
    <cellStyle name="Millares 37 4 3" xfId="7538" xr:uid="{306AD256-F014-492F-8DEB-EE918640312E}"/>
    <cellStyle name="Millares 37 5" xfId="4205" xr:uid="{B9AFCCAD-6BD9-4A5E-9E24-C3A953BC15FA}"/>
    <cellStyle name="Millares 37 6" xfId="6531" xr:uid="{F0030289-A957-4F29-BED3-B9FDD8F42801}"/>
    <cellStyle name="Millares 38" xfId="1265" xr:uid="{00000000-0005-0000-0000-0000F0040000}"/>
    <cellStyle name="Millares 38 2" xfId="1266" xr:uid="{00000000-0005-0000-0000-0000F1040000}"/>
    <cellStyle name="Millares 38 2 2" xfId="1267" xr:uid="{00000000-0005-0000-0000-0000F2040000}"/>
    <cellStyle name="Millares 38 2 2 2" xfId="4211" xr:uid="{8918141D-AEAB-4DDA-9B3A-D465822A2AEA}"/>
    <cellStyle name="Millares 38 2 2 3" xfId="6537" xr:uid="{D2E87F3D-62F0-4CE3-883F-7C20F73875DC}"/>
    <cellStyle name="Millares 38 2 3" xfId="2733" xr:uid="{515A7EEE-9D5F-40B2-A944-9F72F4E6D7BB}"/>
    <cellStyle name="Millares 38 2 3 2" xfId="5233" xr:uid="{30F91C04-53FF-48BA-9405-2DE65C323B56}"/>
    <cellStyle name="Millares 38 2 3 3" xfId="7541" xr:uid="{8018E1AD-2497-4C9D-A5B2-4FD1ED663C0A}"/>
    <cellStyle name="Millares 38 2 4" xfId="4210" xr:uid="{54B9C5CB-262D-4716-A65B-CDEF76CEA6B1}"/>
    <cellStyle name="Millares 38 2 5" xfId="6536" xr:uid="{67A21CD3-17F7-452B-986E-82DFCA076FD1}"/>
    <cellStyle name="Millares 38 3" xfId="1268" xr:uid="{00000000-0005-0000-0000-0000F3040000}"/>
    <cellStyle name="Millares 38 3 2" xfId="4212" xr:uid="{B07951D9-74D2-476F-8903-7B960C384A53}"/>
    <cellStyle name="Millares 38 3 3" xfId="6538" xr:uid="{6912A1C7-E5FC-4910-8348-67BF3AED70DE}"/>
    <cellStyle name="Millares 38 4" xfId="2732" xr:uid="{B9B4E8C6-1DF4-41EA-915B-189E025CB662}"/>
    <cellStyle name="Millares 38 4 2" xfId="5232" xr:uid="{CAB98771-3164-44D3-8C90-AA2DF5108B0D}"/>
    <cellStyle name="Millares 38 4 3" xfId="7540" xr:uid="{99C4FB87-8845-40A4-812B-ADE3162B3468}"/>
    <cellStyle name="Millares 38 5" xfId="4209" xr:uid="{F9CECC60-68ED-4F83-B0CB-04A69C44D8E8}"/>
    <cellStyle name="Millares 38 6" xfId="6535" xr:uid="{7E162B0D-B5C1-4DC9-BF41-387CBAE845DA}"/>
    <cellStyle name="Millares 39" xfId="1269" xr:uid="{00000000-0005-0000-0000-0000F4040000}"/>
    <cellStyle name="Millares 39 2" xfId="1270" xr:uid="{00000000-0005-0000-0000-0000F5040000}"/>
    <cellStyle name="Millares 39 2 2" xfId="1271" xr:uid="{00000000-0005-0000-0000-0000F6040000}"/>
    <cellStyle name="Millares 39 2 2 2" xfId="4215" xr:uid="{168AE6B0-9915-45D8-83E7-EE2B4990FFDE}"/>
    <cellStyle name="Millares 39 2 2 3" xfId="6541" xr:uid="{48BB6B07-A960-4228-94C7-CED6D1BDB1E2}"/>
    <cellStyle name="Millares 39 2 3" xfId="2735" xr:uid="{26BC0061-2E2A-4BD4-9B9C-62D8177D1C87}"/>
    <cellStyle name="Millares 39 2 3 2" xfId="5235" xr:uid="{C0B1590C-D4CA-413A-9C3D-09AD7373EA43}"/>
    <cellStyle name="Millares 39 2 3 3" xfId="7543" xr:uid="{FC068922-18C1-4533-971A-F40F61F68785}"/>
    <cellStyle name="Millares 39 2 4" xfId="4214" xr:uid="{49C140C4-C1E2-470E-932A-2ED3CAAEDF5A}"/>
    <cellStyle name="Millares 39 2 5" xfId="6540" xr:uid="{081229D7-20D2-445E-A4D7-76109C51241E}"/>
    <cellStyle name="Millares 39 3" xfId="1272" xr:uid="{00000000-0005-0000-0000-0000F7040000}"/>
    <cellStyle name="Millares 39 3 2" xfId="4216" xr:uid="{D115AA05-999D-4996-8868-8A47CE39586C}"/>
    <cellStyle name="Millares 39 3 3" xfId="6542" xr:uid="{6183EBE7-2782-4759-8BF2-87AB810D9A3F}"/>
    <cellStyle name="Millares 39 4" xfId="2734" xr:uid="{392E8EC2-5E79-4968-B18E-FBF48DF88CF9}"/>
    <cellStyle name="Millares 39 4 2" xfId="5234" xr:uid="{B5026E26-EC2E-4C1B-B233-C3179430C921}"/>
    <cellStyle name="Millares 39 4 3" xfId="7542" xr:uid="{9E188209-CFB3-453B-A02A-656E0579CD65}"/>
    <cellStyle name="Millares 39 5" xfId="4213" xr:uid="{F219F975-D974-4FC2-AEB7-A9C3D8089AD0}"/>
    <cellStyle name="Millares 39 6" xfId="6539" xr:uid="{5E9AB383-5DA4-4634-AE14-283AE20D99BA}"/>
    <cellStyle name="Millares 4" xfId="1273" xr:uid="{00000000-0005-0000-0000-0000F8040000}"/>
    <cellStyle name="Millares 4 2" xfId="1274" xr:uid="{00000000-0005-0000-0000-0000F9040000}"/>
    <cellStyle name="Millares 4 2 2" xfId="1275" xr:uid="{00000000-0005-0000-0000-0000FA040000}"/>
    <cellStyle name="Millares 4 2 2 2" xfId="1276" xr:uid="{00000000-0005-0000-0000-0000FB040000}"/>
    <cellStyle name="Millares 4 2 2 3" xfId="1277" xr:uid="{00000000-0005-0000-0000-0000FC040000}"/>
    <cellStyle name="Millares 4 2 3" xfId="1278" xr:uid="{00000000-0005-0000-0000-0000FD040000}"/>
    <cellStyle name="Millares 4 2 4" xfId="1279" xr:uid="{00000000-0005-0000-0000-0000FE040000}"/>
    <cellStyle name="Millares 4 2 4 2" xfId="2738" xr:uid="{C13C130B-4007-47D1-A8D3-A180A465EEE9}"/>
    <cellStyle name="Millares 4 2 5" xfId="1280" xr:uid="{00000000-0005-0000-0000-0000FF040000}"/>
    <cellStyle name="Millares 4 2 5 2" xfId="2739" xr:uid="{703C0581-7431-49CB-BC3E-8FE691B6D5B0}"/>
    <cellStyle name="Millares 4 2 5 2 2" xfId="5237" xr:uid="{FCA24BCF-C081-409D-8863-61EB9F7A25B4}"/>
    <cellStyle name="Millares 4 2 5 2 3" xfId="7545" xr:uid="{B5EE7D4A-4305-4478-BFDF-2A21B90B0082}"/>
    <cellStyle name="Millares 4 2 5 3" xfId="4217" xr:uid="{728CAF3A-711D-4634-94E1-B1FC3227B948}"/>
    <cellStyle name="Millares 4 2 6" xfId="2737" xr:uid="{1C4D1FB9-972E-43BC-A60A-4925F2377064}"/>
    <cellStyle name="Millares 4 3" xfId="1281" xr:uid="{00000000-0005-0000-0000-000000050000}"/>
    <cellStyle name="Millares 4 3 2" xfId="1282" xr:uid="{00000000-0005-0000-0000-000001050000}"/>
    <cellStyle name="Millares 4 3 3" xfId="1283" xr:uid="{00000000-0005-0000-0000-000002050000}"/>
    <cellStyle name="Millares 4 3 4" xfId="1284" xr:uid="{00000000-0005-0000-0000-000003050000}"/>
    <cellStyle name="Millares 4 3 5" xfId="1285" xr:uid="{00000000-0005-0000-0000-000004050000}"/>
    <cellStyle name="Millares 4 4" xfId="1286" xr:uid="{00000000-0005-0000-0000-000005050000}"/>
    <cellStyle name="Millares 4 4 2" xfId="1287" xr:uid="{00000000-0005-0000-0000-000006050000}"/>
    <cellStyle name="Millares 4 5" xfId="1288" xr:uid="{00000000-0005-0000-0000-000007050000}"/>
    <cellStyle name="Millares 4 6" xfId="1289" xr:uid="{00000000-0005-0000-0000-000008050000}"/>
    <cellStyle name="Millares 4 7" xfId="1290" xr:uid="{00000000-0005-0000-0000-000009050000}"/>
    <cellStyle name="Millares 4 7 2" xfId="1291" xr:uid="{00000000-0005-0000-0000-00000A050000}"/>
    <cellStyle name="Millares 4 7 2 2" xfId="4219" xr:uid="{56552D16-F772-4A06-B012-498D9CD6B78C}"/>
    <cellStyle name="Millares 4 7 2 3" xfId="6544" xr:uid="{8EBE8D97-3980-4857-9BE9-89F0969D9CD6}"/>
    <cellStyle name="Millares 4 7 3" xfId="2740" xr:uid="{EC358AE3-C64B-4CCE-A43B-559EC689F4E6}"/>
    <cellStyle name="Millares 4 7 3 2" xfId="5238" xr:uid="{989C04F9-372E-4D74-AF70-62A6171C3104}"/>
    <cellStyle name="Millares 4 7 3 3" xfId="7546" xr:uid="{B7201D7E-AA0D-459A-B02D-7D74F8B2CD08}"/>
    <cellStyle name="Millares 4 7 4" xfId="4218" xr:uid="{D789D056-1B65-4597-9A46-CD50A7C7D05C}"/>
    <cellStyle name="Millares 4 7 5" xfId="6543" xr:uid="{40ED9735-7E60-42EA-BD4A-34DA4A17AC55}"/>
    <cellStyle name="Millares 4 8" xfId="1292" xr:uid="{00000000-0005-0000-0000-00000B050000}"/>
    <cellStyle name="Millares 4 8 2" xfId="1293" xr:uid="{00000000-0005-0000-0000-00000C050000}"/>
    <cellStyle name="Millares 4 8 2 2" xfId="4221" xr:uid="{DC3F332D-7817-4CD8-B3F1-FDD826A35D07}"/>
    <cellStyle name="Millares 4 8 2 3" xfId="6546" xr:uid="{E00445D8-65E2-482D-9844-C6BFCC7001F8}"/>
    <cellStyle name="Millares 4 8 3" xfId="2741" xr:uid="{1BA27F14-EC5B-4E8C-A82E-F9AFB7260D96}"/>
    <cellStyle name="Millares 4 8 3 2" xfId="5239" xr:uid="{77534AE8-A59C-423E-8132-D1C9535DAE9E}"/>
    <cellStyle name="Millares 4 8 3 3" xfId="7547" xr:uid="{95B1C4FB-7C54-48BB-8ECE-8B58ED751E2C}"/>
    <cellStyle name="Millares 4 8 4" xfId="4220" xr:uid="{B0B4217B-F376-48A5-9DAF-9F02872C55FC}"/>
    <cellStyle name="Millares 4 8 5" xfId="6545" xr:uid="{22E688DC-D92B-47F6-B8B6-6BC799081813}"/>
    <cellStyle name="Millares 4 9" xfId="2736" xr:uid="{84DCA2E0-FDE9-4E9A-876A-80440596F25F}"/>
    <cellStyle name="Millares 4 9 2" xfId="5236" xr:uid="{B0B399D0-94FF-4AB7-8F92-11A0F7FC1B6F}"/>
    <cellStyle name="Millares 4 9 3" xfId="7544" xr:uid="{11C7A619-C52C-4935-AC2F-1462AF471E5C}"/>
    <cellStyle name="Millares 40" xfId="1294" xr:uid="{00000000-0005-0000-0000-00000D050000}"/>
    <cellStyle name="Millares 40 2" xfId="1295" xr:uid="{00000000-0005-0000-0000-00000E050000}"/>
    <cellStyle name="Millares 40 2 2" xfId="1296" xr:uid="{00000000-0005-0000-0000-00000F050000}"/>
    <cellStyle name="Millares 40 2 2 2" xfId="4224" xr:uid="{1777C8B1-9EBB-4520-8962-2A26ED58D0A6}"/>
    <cellStyle name="Millares 40 2 2 3" xfId="6549" xr:uid="{7D88132E-F797-41D5-A35A-7A40E5C96ED1}"/>
    <cellStyle name="Millares 40 2 3" xfId="2743" xr:uid="{ADA25DA1-63FA-46D5-839E-AAF56B5E47AA}"/>
    <cellStyle name="Millares 40 2 3 2" xfId="5241" xr:uid="{C3DA0DA4-3E0C-483C-B15C-02361B9B1F7F}"/>
    <cellStyle name="Millares 40 2 3 3" xfId="7549" xr:uid="{85C35261-5883-42CF-8EF0-CD4AC80D0829}"/>
    <cellStyle name="Millares 40 2 4" xfId="4223" xr:uid="{756E78A6-E833-4AEC-81D9-1C07265AFE9C}"/>
    <cellStyle name="Millares 40 2 5" xfId="6548" xr:uid="{2883EBA0-67CF-49BA-9F7B-022BA28A1D9F}"/>
    <cellStyle name="Millares 40 3" xfId="1297" xr:uid="{00000000-0005-0000-0000-000010050000}"/>
    <cellStyle name="Millares 40 3 2" xfId="4225" xr:uid="{ECD39A28-0470-47E8-9701-8907421BC9EA}"/>
    <cellStyle name="Millares 40 3 3" xfId="6550" xr:uid="{EB42408F-5636-43E8-8E87-F03928749686}"/>
    <cellStyle name="Millares 40 4" xfId="2742" xr:uid="{265424CA-9F8C-488C-8CF0-1CB60183274F}"/>
    <cellStyle name="Millares 40 4 2" xfId="5240" xr:uid="{0B0EAB40-2888-4425-B91A-7312DB84987A}"/>
    <cellStyle name="Millares 40 4 3" xfId="7548" xr:uid="{0B8DE244-C985-411E-B0CE-327FFA856E12}"/>
    <cellStyle name="Millares 40 5" xfId="4222" xr:uid="{AE889858-FD4A-4496-B2F3-42C74F0EA87D}"/>
    <cellStyle name="Millares 40 6" xfId="6547" xr:uid="{A0212800-2F6E-40D8-9563-6B5F2BC986E3}"/>
    <cellStyle name="Millares 41" xfId="1298" xr:uid="{00000000-0005-0000-0000-000011050000}"/>
    <cellStyle name="Millares 41 2" xfId="1299" xr:uid="{00000000-0005-0000-0000-000012050000}"/>
    <cellStyle name="Millares 41 2 2" xfId="1300" xr:uid="{00000000-0005-0000-0000-000013050000}"/>
    <cellStyle name="Millares 41 2 2 2" xfId="4228" xr:uid="{20F93E8C-4EFC-438D-B17A-4CFAFA5565E4}"/>
    <cellStyle name="Millares 41 2 2 3" xfId="6553" xr:uid="{D530B255-E6E7-41BA-95A5-9C09D0301899}"/>
    <cellStyle name="Millares 41 2 3" xfId="2745" xr:uid="{7458C277-8EF9-4594-9865-E8E0A5A52D0E}"/>
    <cellStyle name="Millares 41 2 3 2" xfId="5243" xr:uid="{AFBD1993-6C9B-4780-A8AB-5E8976600151}"/>
    <cellStyle name="Millares 41 2 3 3" xfId="7551" xr:uid="{D9327AC9-6790-4084-A59D-701521051939}"/>
    <cellStyle name="Millares 41 2 4" xfId="4227" xr:uid="{92F4512F-8711-4252-8638-353F9F323C45}"/>
    <cellStyle name="Millares 41 2 5" xfId="6552" xr:uid="{77E21344-D8AC-4608-96B6-62684E62086E}"/>
    <cellStyle name="Millares 41 3" xfId="1301" xr:uid="{00000000-0005-0000-0000-000014050000}"/>
    <cellStyle name="Millares 41 3 2" xfId="4229" xr:uid="{D91870F6-F5CE-4322-BE7E-A99004BF3F2D}"/>
    <cellStyle name="Millares 41 3 3" xfId="6554" xr:uid="{54C9B3EF-1D32-401C-BDF7-53378F87E9CD}"/>
    <cellStyle name="Millares 41 4" xfId="2744" xr:uid="{29842418-A11D-485B-B722-60D8ACA12F47}"/>
    <cellStyle name="Millares 41 4 2" xfId="5242" xr:uid="{EE5F42BD-3F4F-491C-BFA3-0FD5CB05783F}"/>
    <cellStyle name="Millares 41 4 3" xfId="7550" xr:uid="{ABCC5C19-FC76-41A1-B6C6-80789F115E03}"/>
    <cellStyle name="Millares 41 5" xfId="4226" xr:uid="{D1348800-D4F8-413C-B84D-73FFE421B929}"/>
    <cellStyle name="Millares 41 6" xfId="6551" xr:uid="{86ED2FBB-18CD-4B95-B3D5-D5685FC0C8A1}"/>
    <cellStyle name="Millares 42" xfId="1302" xr:uid="{00000000-0005-0000-0000-000015050000}"/>
    <cellStyle name="Millares 42 2" xfId="1303" xr:uid="{00000000-0005-0000-0000-000016050000}"/>
    <cellStyle name="Millares 42 2 2" xfId="1304" xr:uid="{00000000-0005-0000-0000-000017050000}"/>
    <cellStyle name="Millares 42 2 2 2" xfId="4232" xr:uid="{5DB38F49-18B8-4AD7-92F8-A658663A38A2}"/>
    <cellStyle name="Millares 42 2 2 3" xfId="6557" xr:uid="{945600B5-9122-47A0-8815-B175C5E95DF0}"/>
    <cellStyle name="Millares 42 2 3" xfId="2747" xr:uid="{987E06A9-6ADF-443D-B711-B0F05042A0FF}"/>
    <cellStyle name="Millares 42 2 3 2" xfId="5245" xr:uid="{C3FCC52D-9AB9-4724-ADD7-831CFB557BA9}"/>
    <cellStyle name="Millares 42 2 3 3" xfId="7553" xr:uid="{7278184E-D48F-4BA1-B54E-28A73E7BB6E2}"/>
    <cellStyle name="Millares 42 2 4" xfId="4231" xr:uid="{C969ADD2-D9BF-4652-B72B-1874553CDE5C}"/>
    <cellStyle name="Millares 42 2 5" xfId="6556" xr:uid="{63AE4BC1-2A3A-4688-BD9E-0DA640417D7D}"/>
    <cellStyle name="Millares 42 3" xfId="1305" xr:uid="{00000000-0005-0000-0000-000018050000}"/>
    <cellStyle name="Millares 42 3 2" xfId="4233" xr:uid="{DE2BC9CF-3DD8-4739-9BDB-BC004C14AA32}"/>
    <cellStyle name="Millares 42 3 3" xfId="6558" xr:uid="{3646510B-01DF-4BEA-A787-AFB87B8975F4}"/>
    <cellStyle name="Millares 42 4" xfId="2746" xr:uid="{346CF34D-3582-4837-878C-F34C8299049A}"/>
    <cellStyle name="Millares 42 4 2" xfId="5244" xr:uid="{2E4F0591-CB74-437F-B749-B8A09ADD2B0B}"/>
    <cellStyle name="Millares 42 4 3" xfId="7552" xr:uid="{BFE611E8-64A1-4A61-BEB6-2D799BD9B9BF}"/>
    <cellStyle name="Millares 42 5" xfId="4230" xr:uid="{03282F6D-A655-4882-94E9-A5EA76D31EAF}"/>
    <cellStyle name="Millares 42 6" xfId="6555" xr:uid="{931599D3-39EC-4108-8BFA-63DC43B93FFD}"/>
    <cellStyle name="Millares 43" xfId="1306" xr:uid="{00000000-0005-0000-0000-000019050000}"/>
    <cellStyle name="Millares 43 2" xfId="1307" xr:uid="{00000000-0005-0000-0000-00001A050000}"/>
    <cellStyle name="Millares 43 2 2" xfId="1308" xr:uid="{00000000-0005-0000-0000-00001B050000}"/>
    <cellStyle name="Millares 43 2 2 2" xfId="4236" xr:uid="{6FAB2BC7-CF6C-43D2-8E46-B696304DB24E}"/>
    <cellStyle name="Millares 43 2 2 3" xfId="6561" xr:uid="{0F4F4034-A6F1-495A-8ADF-C898C61B8A38}"/>
    <cellStyle name="Millares 43 2 3" xfId="2749" xr:uid="{CF03F344-0EB9-4FBC-B735-E22525CFC9FB}"/>
    <cellStyle name="Millares 43 2 3 2" xfId="5247" xr:uid="{71530F57-0423-462B-B28C-367E2EB11B69}"/>
    <cellStyle name="Millares 43 2 3 3" xfId="7555" xr:uid="{E7707DD7-9C43-47DC-8B44-1926E6867CCA}"/>
    <cellStyle name="Millares 43 2 4" xfId="4235" xr:uid="{86271B71-3ABA-40BB-A8A0-3CCCD2F8CFE6}"/>
    <cellStyle name="Millares 43 2 5" xfId="6560" xr:uid="{21FFD0BB-E09F-46B1-9C1E-B086CAA40213}"/>
    <cellStyle name="Millares 43 3" xfId="1309" xr:uid="{00000000-0005-0000-0000-00001C050000}"/>
    <cellStyle name="Millares 43 3 2" xfId="4237" xr:uid="{57B2F481-EA7C-4CF9-81CC-F402891D8EA3}"/>
    <cellStyle name="Millares 43 3 3" xfId="6562" xr:uid="{844C6A4A-A874-4347-8BD6-62550F66B5B4}"/>
    <cellStyle name="Millares 43 4" xfId="2748" xr:uid="{07CE03E7-291F-4CB2-A6D1-6EDB96EF8C62}"/>
    <cellStyle name="Millares 43 4 2" xfId="5246" xr:uid="{305F8C03-754C-4671-BA73-6E578EB7F855}"/>
    <cellStyle name="Millares 43 4 3" xfId="7554" xr:uid="{A2DB403C-9B87-4B19-9D3D-3DFD3EDE10BD}"/>
    <cellStyle name="Millares 43 5" xfId="4234" xr:uid="{83D8292D-B247-45C3-8C59-3109C6846A9D}"/>
    <cellStyle name="Millares 43 6" xfId="6559" xr:uid="{1F6F5A99-3774-467D-BE61-3D5CFDE87FFD}"/>
    <cellStyle name="Millares 44" xfId="1310" xr:uid="{00000000-0005-0000-0000-00001D050000}"/>
    <cellStyle name="Millares 44 2" xfId="1311" xr:uid="{00000000-0005-0000-0000-00001E050000}"/>
    <cellStyle name="Millares 44 2 2" xfId="1312" xr:uid="{00000000-0005-0000-0000-00001F050000}"/>
    <cellStyle name="Millares 44 2 2 2" xfId="4240" xr:uid="{98B0F7BC-C006-4512-80F7-38B564734427}"/>
    <cellStyle name="Millares 44 2 2 3" xfId="6565" xr:uid="{0825C2C1-9E70-4395-8FCC-2AFFD8B7640C}"/>
    <cellStyle name="Millares 44 2 3" xfId="2751" xr:uid="{D672E951-EB47-41EA-B7E2-8B026FEE016B}"/>
    <cellStyle name="Millares 44 2 3 2" xfId="5249" xr:uid="{49E50A50-BE94-4B3C-8379-156270C986DB}"/>
    <cellStyle name="Millares 44 2 3 3" xfId="7557" xr:uid="{86C90BB6-72E1-4CEA-B83F-2391AFD1D609}"/>
    <cellStyle name="Millares 44 2 4" xfId="4239" xr:uid="{53F86523-D910-47C9-B1FB-092796D59E36}"/>
    <cellStyle name="Millares 44 2 5" xfId="6564" xr:uid="{D3F80438-9666-4D9C-9B32-6940CD1540A6}"/>
    <cellStyle name="Millares 44 3" xfId="1313" xr:uid="{00000000-0005-0000-0000-000020050000}"/>
    <cellStyle name="Millares 44 3 2" xfId="4241" xr:uid="{BB34C618-4CE6-4B53-A897-BC73C4AD0EA2}"/>
    <cellStyle name="Millares 44 3 3" xfId="6566" xr:uid="{E8CA9A85-7B60-4A64-BE5E-39DEC10A1D9A}"/>
    <cellStyle name="Millares 44 4" xfId="2750" xr:uid="{AD77A0C1-D5CD-467A-98C0-80D9BD18C851}"/>
    <cellStyle name="Millares 44 4 2" xfId="5248" xr:uid="{F112A4C5-69A9-4467-8946-44E2CEA6AEAA}"/>
    <cellStyle name="Millares 44 4 3" xfId="7556" xr:uid="{D385BB22-B78C-43EC-8409-5E78268F3889}"/>
    <cellStyle name="Millares 44 5" xfId="4238" xr:uid="{680A08FE-E55C-488E-BF5D-C465DB990BAF}"/>
    <cellStyle name="Millares 44 6" xfId="6563" xr:uid="{53333836-0275-40F3-8E34-0E804C9C43A1}"/>
    <cellStyle name="Millares 45" xfId="1314" xr:uid="{00000000-0005-0000-0000-000021050000}"/>
    <cellStyle name="Millares 45 2" xfId="1315" xr:uid="{00000000-0005-0000-0000-000022050000}"/>
    <cellStyle name="Millares 45 2 2" xfId="1316" xr:uid="{00000000-0005-0000-0000-000023050000}"/>
    <cellStyle name="Millares 45 2 2 2" xfId="4244" xr:uid="{43BA9AC4-B7E8-4279-A4A5-8EF0D55A2D75}"/>
    <cellStyle name="Millares 45 2 2 3" xfId="6569" xr:uid="{D19CE188-3852-4764-B432-4EB35A74232D}"/>
    <cellStyle name="Millares 45 2 3" xfId="2753" xr:uid="{119F3D08-A429-485A-B2AA-B4881277052E}"/>
    <cellStyle name="Millares 45 2 3 2" xfId="5251" xr:uid="{5AAE8022-9678-4EC2-A7FF-6D018C29EA5B}"/>
    <cellStyle name="Millares 45 2 3 3" xfId="7559" xr:uid="{A556C8EA-40B6-4C10-8471-A0AE508C370E}"/>
    <cellStyle name="Millares 45 2 4" xfId="4243" xr:uid="{AB3CDEAB-7D9B-41BC-8157-BFD2BC316AFE}"/>
    <cellStyle name="Millares 45 2 5" xfId="6568" xr:uid="{E1F3DFFD-7E1D-4853-ABD8-B9A545F9BF88}"/>
    <cellStyle name="Millares 45 3" xfId="1317" xr:uid="{00000000-0005-0000-0000-000024050000}"/>
    <cellStyle name="Millares 45 3 2" xfId="4245" xr:uid="{77616955-C391-437B-B28B-EB7A803F6953}"/>
    <cellStyle name="Millares 45 3 3" xfId="6570" xr:uid="{740ED357-A9F0-4758-9074-A05545A77EAF}"/>
    <cellStyle name="Millares 45 4" xfId="2752" xr:uid="{8D9B3FC8-A068-4486-BFC0-F94247597770}"/>
    <cellStyle name="Millares 45 4 2" xfId="5250" xr:uid="{FC4259DA-05B8-4628-86EF-45F4665EB5E6}"/>
    <cellStyle name="Millares 45 4 3" xfId="7558" xr:uid="{91772A2D-C587-45E0-9308-2A9D8629F169}"/>
    <cellStyle name="Millares 45 5" xfId="4242" xr:uid="{753D103A-6557-41BB-B1A6-A298CB4C62C4}"/>
    <cellStyle name="Millares 45 6" xfId="6567" xr:uid="{07CC67EA-B93B-432F-BA81-11A216181930}"/>
    <cellStyle name="Millares 46" xfId="1318" xr:uid="{00000000-0005-0000-0000-000025050000}"/>
    <cellStyle name="Millares 46 2" xfId="1319" xr:uid="{00000000-0005-0000-0000-000026050000}"/>
    <cellStyle name="Millares 46 2 2" xfId="1320" xr:uid="{00000000-0005-0000-0000-000027050000}"/>
    <cellStyle name="Millares 46 2 2 2" xfId="4248" xr:uid="{2A8B4085-95DE-4B9A-9F6A-FBCD8DE4CAA6}"/>
    <cellStyle name="Millares 46 2 2 3" xfId="6573" xr:uid="{FF2EC3EF-D1DE-4A6F-BF28-A7B088B7B36B}"/>
    <cellStyle name="Millares 46 2 3" xfId="2755" xr:uid="{C8FE7D8D-37BE-4090-BF6F-B9EB3E2E97FD}"/>
    <cellStyle name="Millares 46 2 3 2" xfId="5253" xr:uid="{80994C47-E1CB-461F-B16E-28B6C2538236}"/>
    <cellStyle name="Millares 46 2 3 3" xfId="7561" xr:uid="{8F48A7CD-AD5E-464F-ABE6-06C47275E05C}"/>
    <cellStyle name="Millares 46 2 4" xfId="4247" xr:uid="{E4620659-E525-417D-925F-315CBC30F012}"/>
    <cellStyle name="Millares 46 2 5" xfId="6572" xr:uid="{21B9D05B-1194-4B20-A7DB-EE8A2FFBA036}"/>
    <cellStyle name="Millares 46 3" xfId="1321" xr:uid="{00000000-0005-0000-0000-000028050000}"/>
    <cellStyle name="Millares 46 3 2" xfId="4249" xr:uid="{F26F319D-E82F-4BA8-AC89-702928268C04}"/>
    <cellStyle name="Millares 46 3 3" xfId="6574" xr:uid="{113CDA86-7158-4F2D-A2C9-220EADF744D6}"/>
    <cellStyle name="Millares 46 4" xfId="2754" xr:uid="{2FB31DB6-F344-46BB-88BC-A770D6B6EFE6}"/>
    <cellStyle name="Millares 46 4 2" xfId="5252" xr:uid="{8DCF16BD-80F1-4765-8178-06A585F08612}"/>
    <cellStyle name="Millares 46 4 3" xfId="7560" xr:uid="{9DA50CFC-C15D-4865-9310-40DA40BE050D}"/>
    <cellStyle name="Millares 46 5" xfId="4246" xr:uid="{7E6A2EFD-752F-4E10-96B6-B1712E6981C8}"/>
    <cellStyle name="Millares 46 6" xfId="6571" xr:uid="{3DBE4E92-CE94-45A6-A7DC-29B837776060}"/>
    <cellStyle name="Millares 47" xfId="1322" xr:uid="{00000000-0005-0000-0000-000029050000}"/>
    <cellStyle name="Millares 47 2" xfId="1323" xr:uid="{00000000-0005-0000-0000-00002A050000}"/>
    <cellStyle name="Millares 47 2 2" xfId="1324" xr:uid="{00000000-0005-0000-0000-00002B050000}"/>
    <cellStyle name="Millares 47 2 2 2" xfId="4252" xr:uid="{CB72E3D5-2BD7-4A2C-B210-B3E802B9866E}"/>
    <cellStyle name="Millares 47 2 2 3" xfId="6577" xr:uid="{FB9AF706-83D0-4117-B79E-7BA22D52AB19}"/>
    <cellStyle name="Millares 47 2 3" xfId="2757" xr:uid="{A3847116-DDC7-4465-A6C9-69E194512CAF}"/>
    <cellStyle name="Millares 47 2 3 2" xfId="5255" xr:uid="{3A2A0588-C432-40F2-B715-374AF0A2AA1D}"/>
    <cellStyle name="Millares 47 2 3 3" xfId="7563" xr:uid="{55CEF02D-6226-424D-AE2D-FA00AAC2EC40}"/>
    <cellStyle name="Millares 47 2 4" xfId="4251" xr:uid="{FF736B07-D7C2-4EBA-B518-6C88E54529B6}"/>
    <cellStyle name="Millares 47 2 5" xfId="6576" xr:uid="{70EDF6F9-9283-41AF-8C73-14D0B772D07E}"/>
    <cellStyle name="Millares 47 3" xfId="1325" xr:uid="{00000000-0005-0000-0000-00002C050000}"/>
    <cellStyle name="Millares 47 3 2" xfId="4253" xr:uid="{2E00E3C8-C182-4535-BD72-9FD8467A0211}"/>
    <cellStyle name="Millares 47 3 3" xfId="6578" xr:uid="{575FD997-577C-498C-A96D-6EB8BB8A1104}"/>
    <cellStyle name="Millares 47 4" xfId="2756" xr:uid="{D23FD7E1-3CB0-4E4F-BC2D-515F4F1D5A4B}"/>
    <cellStyle name="Millares 47 4 2" xfId="5254" xr:uid="{56A85489-ACBF-442A-8F93-7A459E27AEC1}"/>
    <cellStyle name="Millares 47 4 3" xfId="7562" xr:uid="{92531B50-6211-47F3-A222-C823598499EE}"/>
    <cellStyle name="Millares 47 5" xfId="4250" xr:uid="{5C4FA1D9-A02B-41D7-ACDC-0CA4F5943E50}"/>
    <cellStyle name="Millares 47 6" xfId="6575" xr:uid="{F6EB8EDD-9A01-4798-969C-D3A2A0AE8EB0}"/>
    <cellStyle name="Millares 48" xfId="1326" xr:uid="{00000000-0005-0000-0000-00002D050000}"/>
    <cellStyle name="Millares 48 2" xfId="1327" xr:uid="{00000000-0005-0000-0000-00002E050000}"/>
    <cellStyle name="Millares 48 2 2" xfId="1328" xr:uid="{00000000-0005-0000-0000-00002F050000}"/>
    <cellStyle name="Millares 48 2 2 2" xfId="4256" xr:uid="{CAB94F4B-9EC9-485A-A822-4C6907B7383C}"/>
    <cellStyle name="Millares 48 2 2 3" xfId="6581" xr:uid="{77BB475D-0AE3-42AC-8E6D-30E28B5ADF53}"/>
    <cellStyle name="Millares 48 2 3" xfId="2759" xr:uid="{95E9157E-98C7-48DF-8258-6BAE95843F14}"/>
    <cellStyle name="Millares 48 2 3 2" xfId="5257" xr:uid="{EA17C09B-A2B9-4ECC-8D71-3171952D0BBA}"/>
    <cellStyle name="Millares 48 2 3 3" xfId="7565" xr:uid="{04EFC270-97C5-49FE-B87E-666A62E48C89}"/>
    <cellStyle name="Millares 48 2 4" xfId="4255" xr:uid="{4658B5B4-6879-41A4-AD98-55B658B49DAF}"/>
    <cellStyle name="Millares 48 2 5" xfId="6580" xr:uid="{5C736B7F-561E-43A6-861A-7B985DE6E84B}"/>
    <cellStyle name="Millares 48 3" xfId="1329" xr:uid="{00000000-0005-0000-0000-000030050000}"/>
    <cellStyle name="Millares 48 3 2" xfId="4257" xr:uid="{02C4833B-B75D-49C9-AF0B-16099CDEDD6B}"/>
    <cellStyle name="Millares 48 3 3" xfId="6582" xr:uid="{016D5C7A-9832-4C7C-8908-78F8F2B58A55}"/>
    <cellStyle name="Millares 48 4" xfId="2758" xr:uid="{DFA106A1-E6B9-4D11-9397-846873B99B8F}"/>
    <cellStyle name="Millares 48 4 2" xfId="5256" xr:uid="{F63C29AF-0F92-48E3-B8B8-AC05C58F2456}"/>
    <cellStyle name="Millares 48 4 3" xfId="7564" xr:uid="{F45A7CB1-1247-43F5-BAA4-3F7C40B32F20}"/>
    <cellStyle name="Millares 48 5" xfId="4254" xr:uid="{1DD95F6F-9DDC-4063-B44A-700BFA571B20}"/>
    <cellStyle name="Millares 48 6" xfId="6579" xr:uid="{7B09C72A-7A93-442C-863F-40470F4DCAC1}"/>
    <cellStyle name="Millares 49" xfId="1330" xr:uid="{00000000-0005-0000-0000-000031050000}"/>
    <cellStyle name="Millares 49 2" xfId="2760" xr:uid="{49225C35-6C15-4BE4-ADF5-4E7FDA75FE7F}"/>
    <cellStyle name="Millares 5" xfId="1331" xr:uid="{00000000-0005-0000-0000-000032050000}"/>
    <cellStyle name="Millares 5 2" xfId="1332" xr:uid="{00000000-0005-0000-0000-000033050000}"/>
    <cellStyle name="Millares 5 2 2" xfId="1333" xr:uid="{00000000-0005-0000-0000-000034050000}"/>
    <cellStyle name="Millares 5 2 2 2" xfId="1334" xr:uid="{00000000-0005-0000-0000-000035050000}"/>
    <cellStyle name="Millares 5 2 2 2 2" xfId="1335" xr:uid="{00000000-0005-0000-0000-000036050000}"/>
    <cellStyle name="Millares 5 2 2 2 2 2" xfId="4260" xr:uid="{29AE5E2D-546D-43E4-9F64-2C555C7E8A79}"/>
    <cellStyle name="Millares 5 2 2 2 2 3" xfId="6585" xr:uid="{03D8C71F-02C5-4452-9EED-012733EC655E}"/>
    <cellStyle name="Millares 5 2 2 2 3" xfId="2764" xr:uid="{7736E5CD-43FC-47D9-BBB9-1BA0DFB436DA}"/>
    <cellStyle name="Millares 5 2 2 2 3 2" xfId="5261" xr:uid="{85ED4DE9-30D1-4CCE-9D2C-A4B4D848C98D}"/>
    <cellStyle name="Millares 5 2 2 2 3 3" xfId="7569" xr:uid="{D5B9CD42-AD4C-477A-8699-A05CDAEF74A3}"/>
    <cellStyle name="Millares 5 2 2 2 4" xfId="4259" xr:uid="{7488C332-B37B-4D9C-9E36-A8AF658BE63D}"/>
    <cellStyle name="Millares 5 2 2 2 5" xfId="6584" xr:uid="{170B944D-7C94-4D1D-9E5C-4A9D4C3B9467}"/>
    <cellStyle name="Millares 5 2 2 3" xfId="1336" xr:uid="{00000000-0005-0000-0000-000037050000}"/>
    <cellStyle name="Millares 5 2 2 3 2" xfId="4261" xr:uid="{0D9377C8-48E9-4D1A-924D-6270E22D4F4E}"/>
    <cellStyle name="Millares 5 2 2 3 3" xfId="6586" xr:uid="{CBBA3698-99F0-4539-AB15-E8BD039AE02E}"/>
    <cellStyle name="Millares 5 2 2 4" xfId="2763" xr:uid="{0076085F-2DE3-437A-9B8D-5E1962E19527}"/>
    <cellStyle name="Millares 5 2 2 4 2" xfId="5260" xr:uid="{259292D8-84D3-40B1-AD75-EB1C587C91AB}"/>
    <cellStyle name="Millares 5 2 2 4 3" xfId="7568" xr:uid="{E4EA6A73-D7A0-4C78-8501-2FEAFFCF4C31}"/>
    <cellStyle name="Millares 5 2 2 5" xfId="4258" xr:uid="{4C3222C0-7E14-42D1-9777-45AC0F116B0E}"/>
    <cellStyle name="Millares 5 2 2 6" xfId="6583" xr:uid="{CFC54E29-ED6D-44B8-A2F2-288A88AD3E36}"/>
    <cellStyle name="Millares 5 2 3" xfId="1337" xr:uid="{00000000-0005-0000-0000-000038050000}"/>
    <cellStyle name="Millares 5 2 3 2" xfId="1338" xr:uid="{00000000-0005-0000-0000-000039050000}"/>
    <cellStyle name="Millares 5 2 3 2 2" xfId="1339" xr:uid="{00000000-0005-0000-0000-00003A050000}"/>
    <cellStyle name="Millares 5 2 3 2 2 2" xfId="4264" xr:uid="{D32C0ED2-1535-472F-B12F-5A62A055F38C}"/>
    <cellStyle name="Millares 5 2 3 2 2 3" xfId="6589" xr:uid="{F5C6F316-FAC9-463B-A705-3B85AE9F17B2}"/>
    <cellStyle name="Millares 5 2 3 2 3" xfId="2766" xr:uid="{A01F79DE-B372-40B2-96C3-D9ED6406C8B9}"/>
    <cellStyle name="Millares 5 2 3 2 3 2" xfId="5263" xr:uid="{A2648F5E-BD79-428D-945F-B67700A753A7}"/>
    <cellStyle name="Millares 5 2 3 2 3 3" xfId="7571" xr:uid="{ACB4366B-6300-4BC8-9937-B144F2E4CBCB}"/>
    <cellStyle name="Millares 5 2 3 2 4" xfId="4263" xr:uid="{DA1CB8C8-AFB7-4B1A-8754-3C75BBD19A06}"/>
    <cellStyle name="Millares 5 2 3 2 5" xfId="6588" xr:uid="{8556D696-08B6-483B-8DB6-9EF57ADE7B3C}"/>
    <cellStyle name="Millares 5 2 3 3" xfId="1340" xr:uid="{00000000-0005-0000-0000-00003B050000}"/>
    <cellStyle name="Millares 5 2 3 3 2" xfId="4265" xr:uid="{C801A7D8-C346-4286-8EB9-EE60EF163860}"/>
    <cellStyle name="Millares 5 2 3 3 3" xfId="6590" xr:uid="{BCD0762A-6B87-4E80-84CD-5975B5A28D4A}"/>
    <cellStyle name="Millares 5 2 3 4" xfId="2765" xr:uid="{650D2A45-7B04-4056-A363-B617DA07E624}"/>
    <cellStyle name="Millares 5 2 3 4 2" xfId="5262" xr:uid="{78812E5E-5CB4-4A0D-914B-4324BDB7FB0A}"/>
    <cellStyle name="Millares 5 2 3 4 3" xfId="7570" xr:uid="{FE2F9813-6C11-4DBC-B01E-A0CEB261A003}"/>
    <cellStyle name="Millares 5 2 3 5" xfId="4262" xr:uid="{2DC81C72-AD72-4342-84B4-009BDB560DD7}"/>
    <cellStyle name="Millares 5 2 3 6" xfId="6587" xr:uid="{C58F37EA-4DE4-4A26-9DE9-DC506DADFFA3}"/>
    <cellStyle name="Millares 5 2 4" xfId="1341" xr:uid="{00000000-0005-0000-0000-00003C050000}"/>
    <cellStyle name="Millares 5 2 4 2" xfId="2767" xr:uid="{7333AFBE-027D-49E1-8A4A-73F8F745BAEC}"/>
    <cellStyle name="Millares 5 2 5" xfId="1342" xr:uid="{00000000-0005-0000-0000-00003D050000}"/>
    <cellStyle name="Millares 5 2 5 2" xfId="1343" xr:uid="{00000000-0005-0000-0000-00003E050000}"/>
    <cellStyle name="Millares 5 2 5 2 2" xfId="4267" xr:uid="{5BE01EF1-107E-4929-AE3F-C5C80908CB3A}"/>
    <cellStyle name="Millares 5 2 5 2 3" xfId="6592" xr:uid="{92FD74A1-3CF5-45FE-B337-897BE5C71B00}"/>
    <cellStyle name="Millares 5 2 5 3" xfId="2768" xr:uid="{2676C6B0-9192-4239-A612-7F327EDB509A}"/>
    <cellStyle name="Millares 5 2 5 3 2" xfId="5264" xr:uid="{55331CA4-9350-4DD6-905A-40C839A09EE5}"/>
    <cellStyle name="Millares 5 2 5 3 3" xfId="7572" xr:uid="{A58341C4-90C3-412D-8ED1-FFD407D10156}"/>
    <cellStyle name="Millares 5 2 5 4" xfId="4266" xr:uid="{AB78EA2B-C9C2-4F65-B9D0-80A4CDFFBD69}"/>
    <cellStyle name="Millares 5 2 5 5" xfId="6591" xr:uid="{0A6075D8-1A81-441A-96A9-0F1071CB3CDA}"/>
    <cellStyle name="Millares 5 2 6" xfId="1344" xr:uid="{00000000-0005-0000-0000-00003F050000}"/>
    <cellStyle name="Millares 5 2 6 2" xfId="2769" xr:uid="{15EAB6C5-7E33-406C-933A-AA7427209B50}"/>
    <cellStyle name="Millares 5 2 6 2 2" xfId="5265" xr:uid="{D7149725-B51B-4DFF-AE67-2C4405CA430C}"/>
    <cellStyle name="Millares 5 2 6 2 3" xfId="7573" xr:uid="{B1B1275C-25ED-48EC-9702-286F2D6D8809}"/>
    <cellStyle name="Millares 5 2 6 3" xfId="4268" xr:uid="{A1030B86-3BD5-4845-8272-CCED400D1040}"/>
    <cellStyle name="Millares 5 2 7" xfId="2762" xr:uid="{877705D8-E1B9-48FE-98EC-A0BBAA8BB20D}"/>
    <cellStyle name="Millares 5 2 7 2" xfId="5259" xr:uid="{178E03CB-2623-407E-BBD5-1444263C78C4}"/>
    <cellStyle name="Millares 5 2 7 3" xfId="7567" xr:uid="{4EEA8DFA-853B-49BE-AF7E-2677F3968431}"/>
    <cellStyle name="Millares 5 3" xfId="1345" xr:uid="{00000000-0005-0000-0000-000040050000}"/>
    <cellStyle name="Millares 5 3 2" xfId="1346" xr:uid="{00000000-0005-0000-0000-000041050000}"/>
    <cellStyle name="Millares 5 4" xfId="1347" xr:uid="{00000000-0005-0000-0000-000042050000}"/>
    <cellStyle name="Millares 5 4 2" xfId="2770" xr:uid="{655390F5-10D0-4CA5-B7F7-2F762DD71353}"/>
    <cellStyle name="Millares 5 5" xfId="1348" xr:uid="{00000000-0005-0000-0000-000043050000}"/>
    <cellStyle name="Millares 5 5 2" xfId="1349" xr:uid="{00000000-0005-0000-0000-000044050000}"/>
    <cellStyle name="Millares 5 5 2 2" xfId="4270" xr:uid="{E14C3777-6E18-4B96-82AB-6C05AF46CEB4}"/>
    <cellStyle name="Millares 5 5 2 3" xfId="6594" xr:uid="{91154409-298B-4ABC-9982-146001A6C79D}"/>
    <cellStyle name="Millares 5 5 3" xfId="2771" xr:uid="{BDEDCC0E-DDE6-4B77-A3BE-ACB91DE2C18D}"/>
    <cellStyle name="Millares 5 5 3 2" xfId="5266" xr:uid="{AF17483F-885D-4349-990E-2E8E353F4596}"/>
    <cellStyle name="Millares 5 5 3 3" xfId="7574" xr:uid="{739B391A-49ED-4F60-A208-2CAE8D6CA655}"/>
    <cellStyle name="Millares 5 5 4" xfId="4269" xr:uid="{71DA7FFC-03C8-4F4F-B23A-B6CBCA6CDC37}"/>
    <cellStyle name="Millares 5 5 5" xfId="6593" xr:uid="{CB4B07CF-8838-4DB5-841C-357046855313}"/>
    <cellStyle name="Millares 5 6" xfId="1350" xr:uid="{00000000-0005-0000-0000-000045050000}"/>
    <cellStyle name="Millares 5 6 2" xfId="1351" xr:uid="{00000000-0005-0000-0000-000046050000}"/>
    <cellStyle name="Millares 5 6 2 2" xfId="4272" xr:uid="{44F268F3-BC3A-494B-B867-32AE538FFFBD}"/>
    <cellStyle name="Millares 5 6 2 3" xfId="6596" xr:uid="{FF55FB7A-8AC6-4D46-ABB2-553CD97C1CDA}"/>
    <cellStyle name="Millares 5 6 3" xfId="2772" xr:uid="{32BAC2F6-A406-4F86-AB1E-506206EEECDD}"/>
    <cellStyle name="Millares 5 6 3 2" xfId="5267" xr:uid="{E5809BD1-85D2-4D66-B502-2F32233D1F28}"/>
    <cellStyle name="Millares 5 6 3 3" xfId="7575" xr:uid="{4E63D072-102A-4784-A795-8E2CB0BCF2BC}"/>
    <cellStyle name="Millares 5 6 4" xfId="4271" xr:uid="{11704876-2778-4DDD-9A95-A21D731A0BB9}"/>
    <cellStyle name="Millares 5 6 5" xfId="6595" xr:uid="{1CF39887-E0F0-4BB4-911D-2CE2B5015F6E}"/>
    <cellStyle name="Millares 5 7" xfId="2761" xr:uid="{F5106267-57F2-4C59-97E1-010C9C912E46}"/>
    <cellStyle name="Millares 5 7 2" xfId="5258" xr:uid="{315001DF-0126-452C-9D4C-2B9DB2C94632}"/>
    <cellStyle name="Millares 5 7 3" xfId="7566" xr:uid="{8985E94A-EFB8-4233-95C1-BDB3F41A6A07}"/>
    <cellStyle name="Millares 50" xfId="1352" xr:uid="{00000000-0005-0000-0000-000047050000}"/>
    <cellStyle name="Millares 50 2" xfId="1353" xr:uid="{00000000-0005-0000-0000-000048050000}"/>
    <cellStyle name="Millares 50 2 2" xfId="4274" xr:uid="{82940CA2-518E-4E9A-AB7E-B5E4F6AE146E}"/>
    <cellStyle name="Millares 50 2 3" xfId="6598" xr:uid="{DC2831E4-39CE-4617-8A60-B32BF2D3E4A6}"/>
    <cellStyle name="Millares 50 3" xfId="2773" xr:uid="{D558A7CB-D361-4D1A-AA54-35F5D8009455}"/>
    <cellStyle name="Millares 50 3 2" xfId="5268" xr:uid="{424153D4-A091-4883-88CF-AB41C777A355}"/>
    <cellStyle name="Millares 50 3 3" xfId="7576" xr:uid="{BBB15C92-19C2-4771-BD7E-9BD74CD0EC73}"/>
    <cellStyle name="Millares 50 4" xfId="4273" xr:uid="{9C715C3B-7A06-4BFB-87C7-918B85AA09A1}"/>
    <cellStyle name="Millares 50 5" xfId="6597" xr:uid="{20334385-93BE-4C24-8A9A-A698B45476D5}"/>
    <cellStyle name="Millares 51" xfId="1354" xr:uid="{00000000-0005-0000-0000-000049050000}"/>
    <cellStyle name="Millares 51 2" xfId="1355" xr:uid="{00000000-0005-0000-0000-00004A050000}"/>
    <cellStyle name="Millares 51 2 2" xfId="4276" xr:uid="{B05C2778-21A2-41F2-A86B-DCA2E1E9AE4C}"/>
    <cellStyle name="Millares 51 2 3" xfId="6600" xr:uid="{1CDC49AC-BBA2-4C21-85D6-51D74092B9D9}"/>
    <cellStyle name="Millares 51 3" xfId="2774" xr:uid="{C7EC5AF1-391B-450C-B5B5-0FC0BD63B1F8}"/>
    <cellStyle name="Millares 51 3 2" xfId="5269" xr:uid="{2C516175-CF05-4595-97A2-A725C88A499C}"/>
    <cellStyle name="Millares 51 3 3" xfId="7577" xr:uid="{4D2CFF39-18DA-43A9-89B9-02253AB3E37D}"/>
    <cellStyle name="Millares 51 4" xfId="4275" xr:uid="{047E0550-0BA8-46CD-B602-7A13E8FD2801}"/>
    <cellStyle name="Millares 51 5" xfId="6599" xr:uid="{D4103497-BE70-4FA7-934F-B0244D3B2D4D}"/>
    <cellStyle name="Millares 52" xfId="1356" xr:uid="{00000000-0005-0000-0000-00004B050000}"/>
    <cellStyle name="Millares 52 2" xfId="4277" xr:uid="{6E8D268A-F11F-4CA7-BAB4-2D67D0E42040}"/>
    <cellStyle name="Millares 52 3" xfId="6601" xr:uid="{7570829E-C1AF-44BE-B32F-18D9D1E9F872}"/>
    <cellStyle name="Millares 53" xfId="1357" xr:uid="{00000000-0005-0000-0000-00004C050000}"/>
    <cellStyle name="Millares 53 2" xfId="4278" xr:uid="{DF025659-0AF7-4253-B5F5-06B2037927E2}"/>
    <cellStyle name="Millares 53 3" xfId="6602" xr:uid="{06FD4809-1AF4-492E-9A76-6CD7B2051272}"/>
    <cellStyle name="Millares 54" xfId="1358" xr:uid="{00000000-0005-0000-0000-00004D050000}"/>
    <cellStyle name="Millares 54 2" xfId="4279" xr:uid="{129B83FE-7EB2-4256-AC5B-788DF2622A77}"/>
    <cellStyle name="Millares 54 3" xfId="6603" xr:uid="{42B71D04-F271-4D0E-8F80-C7307C93B159}"/>
    <cellStyle name="Millares 55" xfId="1359" xr:uid="{00000000-0005-0000-0000-00004E050000}"/>
    <cellStyle name="Millares 55 2" xfId="4280" xr:uid="{718F867C-EF4A-42E2-B58B-4D449697AD33}"/>
    <cellStyle name="Millares 55 3" xfId="6604" xr:uid="{8BEE3368-3D09-4848-B529-DBEE22EDFDEC}"/>
    <cellStyle name="Millares 56" xfId="1360" xr:uid="{00000000-0005-0000-0000-00004F050000}"/>
    <cellStyle name="Millares 56 2" xfId="4281" xr:uid="{A9D38540-238B-47F7-B09E-E2A12526EEE6}"/>
    <cellStyle name="Millares 56 3" xfId="6605" xr:uid="{6A58947E-CA32-4C7E-8C08-14DC20C93239}"/>
    <cellStyle name="Millares 57" xfId="1361" xr:uid="{00000000-0005-0000-0000-000050050000}"/>
    <cellStyle name="Millares 57 2" xfId="4282" xr:uid="{4E8DB628-2D36-4648-9A02-9CBD27061E68}"/>
    <cellStyle name="Millares 57 3" xfId="6606" xr:uid="{BFEDD15D-80A5-4F3C-9AA2-558876E0213A}"/>
    <cellStyle name="Millares 58" xfId="1362" xr:uid="{00000000-0005-0000-0000-000051050000}"/>
    <cellStyle name="Millares 58 2" xfId="4283" xr:uid="{043E6DAC-150E-4119-9209-2CEA3248811C}"/>
    <cellStyle name="Millares 58 3" xfId="6607" xr:uid="{E6B925D3-3850-4E78-8CD8-08FFC56EEF5C}"/>
    <cellStyle name="Millares 59" xfId="1363" xr:uid="{00000000-0005-0000-0000-000052050000}"/>
    <cellStyle name="Millares 59 2" xfId="4284" xr:uid="{784546BD-0369-4DD2-BD42-9C427C319757}"/>
    <cellStyle name="Millares 59 3" xfId="6608" xr:uid="{CD30C7DF-871A-44C4-BF0C-E4F895C51693}"/>
    <cellStyle name="Millares 6" xfId="1364" xr:uid="{00000000-0005-0000-0000-000053050000}"/>
    <cellStyle name="Millares 6 10" xfId="1365" xr:uid="{00000000-0005-0000-0000-000054050000}"/>
    <cellStyle name="Millares 6 10 2" xfId="2776" xr:uid="{E4B9168D-2AC3-4238-921E-D70F02EC51CC}"/>
    <cellStyle name="Millares 6 11" xfId="1366" xr:uid="{00000000-0005-0000-0000-000055050000}"/>
    <cellStyle name="Millares 6 11 2" xfId="1367" xr:uid="{00000000-0005-0000-0000-000056050000}"/>
    <cellStyle name="Millares 6 11 2 2" xfId="4286" xr:uid="{B723A405-EE09-4571-90BA-EBBD831D6B98}"/>
    <cellStyle name="Millares 6 11 2 3" xfId="6610" xr:uid="{1B8C5ADF-E4C7-4417-BC6A-77DB1692D0CA}"/>
    <cellStyle name="Millares 6 11 3" xfId="2777" xr:uid="{2CE76DF9-6053-42DE-80A5-3D170BD476BC}"/>
    <cellStyle name="Millares 6 11 3 2" xfId="5271" xr:uid="{31239FBD-63BD-4C0B-83A0-1F758A1FA13A}"/>
    <cellStyle name="Millares 6 11 3 3" xfId="7579" xr:uid="{C86FB8C6-46D8-4F12-95DB-89FCCA806D89}"/>
    <cellStyle name="Millares 6 11 4" xfId="4285" xr:uid="{D8A3B13F-A1E4-44F3-AAD9-53F9233C1886}"/>
    <cellStyle name="Millares 6 11 5" xfId="6609" xr:uid="{882EB497-7D6F-4C8C-81EA-58D462837C5D}"/>
    <cellStyle name="Millares 6 12" xfId="1368" xr:uid="{00000000-0005-0000-0000-000057050000}"/>
    <cellStyle name="Millares 6 12 2" xfId="1369" xr:uid="{00000000-0005-0000-0000-000058050000}"/>
    <cellStyle name="Millares 6 12 2 2" xfId="4288" xr:uid="{BB0222C1-CA78-4F0A-8AAB-9686EB481226}"/>
    <cellStyle name="Millares 6 12 2 3" xfId="6612" xr:uid="{F2EEB8CA-9BE5-410E-9E17-4C0A9C5E8DC4}"/>
    <cellStyle name="Millares 6 12 3" xfId="2778" xr:uid="{C8BD7C24-9D1F-4B1B-9EF6-186A63C326B5}"/>
    <cellStyle name="Millares 6 12 3 2" xfId="5272" xr:uid="{F198C728-71D8-4F34-8A0A-CAD3635545A6}"/>
    <cellStyle name="Millares 6 12 3 3" xfId="7580" xr:uid="{443AE4F9-5DC8-48DE-9EEE-21DEC56D5394}"/>
    <cellStyle name="Millares 6 12 4" xfId="4287" xr:uid="{0D944B40-C3AE-465B-B7E1-4D9CC843A247}"/>
    <cellStyle name="Millares 6 12 5" xfId="6611" xr:uid="{2FBBBAB3-5E5C-441C-850C-A72161F5A414}"/>
    <cellStyle name="Millares 6 13" xfId="2775" xr:uid="{E481973A-5CB5-4AE3-A26B-94FDE0D1ED13}"/>
    <cellStyle name="Millares 6 13 2" xfId="5270" xr:uid="{9B4A0260-B0A1-4CF1-BE65-DC04AE845E65}"/>
    <cellStyle name="Millares 6 13 3" xfId="7578" xr:uid="{249CAF5D-08CB-4E88-999E-7069F16799C0}"/>
    <cellStyle name="Millares 6 2" xfId="1370" xr:uid="{00000000-0005-0000-0000-000059050000}"/>
    <cellStyle name="Millares 6 2 10" xfId="1371" xr:uid="{00000000-0005-0000-0000-00005A050000}"/>
    <cellStyle name="Millares 6 2 10 2" xfId="1372" xr:uid="{00000000-0005-0000-0000-00005B050000}"/>
    <cellStyle name="Millares 6 2 10 2 2" xfId="4290" xr:uid="{F5248D29-E84B-4E2F-8583-621785697ECB}"/>
    <cellStyle name="Millares 6 2 10 2 3" xfId="6614" xr:uid="{1522D4DC-52D3-40EF-B481-9BCF9C16927E}"/>
    <cellStyle name="Millares 6 2 10 3" xfId="2780" xr:uid="{A0A1E30A-1181-4691-B5DA-359E5E63077E}"/>
    <cellStyle name="Millares 6 2 10 3 2" xfId="5274" xr:uid="{2E5E7CC4-AC38-4749-A9DF-F600725D30F1}"/>
    <cellStyle name="Millares 6 2 10 3 3" xfId="7582" xr:uid="{073BFB91-C2F8-4DAA-9B44-9C593BD925D5}"/>
    <cellStyle name="Millares 6 2 10 4" xfId="4289" xr:uid="{EBD614C1-1A99-4901-9A5E-0FB31803340E}"/>
    <cellStyle name="Millares 6 2 10 5" xfId="6613" xr:uid="{FBD0BFA9-38F4-443F-8EAC-606E60CF3983}"/>
    <cellStyle name="Millares 6 2 11" xfId="1373" xr:uid="{00000000-0005-0000-0000-00005C050000}"/>
    <cellStyle name="Millares 6 2 11 2" xfId="2781" xr:uid="{25A35718-7004-4FF5-8565-4162E2A6A25B}"/>
    <cellStyle name="Millares 6 2 11 2 2" xfId="5275" xr:uid="{C82772B3-27B6-42C8-A653-2044DFBAE382}"/>
    <cellStyle name="Millares 6 2 11 2 3" xfId="7583" xr:uid="{24BEEAA5-A6C7-4DA2-9D05-331146D8CBED}"/>
    <cellStyle name="Millares 6 2 11 3" xfId="4291" xr:uid="{AAF57E4D-DA89-4EEF-BA5B-8C7EBB460282}"/>
    <cellStyle name="Millares 6 2 12" xfId="2779" xr:uid="{2104BF92-B779-4851-BA8A-E8842EE9F5F0}"/>
    <cellStyle name="Millares 6 2 12 2" xfId="5273" xr:uid="{FD007DD6-0B95-4D4D-BB9D-E41DA8ADEC3E}"/>
    <cellStyle name="Millares 6 2 12 3" xfId="7581" xr:uid="{F8BA723C-B8BB-4401-AEE4-99987973BE56}"/>
    <cellStyle name="Millares 6 2 2" xfId="1374" xr:uid="{00000000-0005-0000-0000-00005D050000}"/>
    <cellStyle name="Millares 6 2 2 2" xfId="1375" xr:uid="{00000000-0005-0000-0000-00005E050000}"/>
    <cellStyle name="Millares 6 2 2 2 2" xfId="1376" xr:uid="{00000000-0005-0000-0000-00005F050000}"/>
    <cellStyle name="Millares 6 2 2 2 2 2" xfId="1377" xr:uid="{00000000-0005-0000-0000-000060050000}"/>
    <cellStyle name="Millares 6 2 2 2 2 2 2" xfId="1378" xr:uid="{00000000-0005-0000-0000-000061050000}"/>
    <cellStyle name="Millares 6 2 2 2 2 2 2 2" xfId="4296" xr:uid="{C6347B4B-76F5-4CF6-87A4-6C8E42E98F31}"/>
    <cellStyle name="Millares 6 2 2 2 2 2 2 3" xfId="6619" xr:uid="{CCC70AB7-C638-4369-96DA-14A93183D719}"/>
    <cellStyle name="Millares 6 2 2 2 2 2 3" xfId="2785" xr:uid="{F497A909-FEC2-4A9C-B60B-0E96B3A335DE}"/>
    <cellStyle name="Millares 6 2 2 2 2 2 3 2" xfId="5279" xr:uid="{6F29FFBA-90F0-40F7-8529-6AE1002FE1A2}"/>
    <cellStyle name="Millares 6 2 2 2 2 2 3 3" xfId="7587" xr:uid="{C60576B3-5A02-4A5F-9FF8-9763AC20078E}"/>
    <cellStyle name="Millares 6 2 2 2 2 2 4" xfId="4295" xr:uid="{C67F9706-E6DB-4388-BB1D-7CF177D76716}"/>
    <cellStyle name="Millares 6 2 2 2 2 2 5" xfId="6618" xr:uid="{13A48612-D2D2-4EC5-8383-AD72311AE920}"/>
    <cellStyle name="Millares 6 2 2 2 2 3" xfId="1379" xr:uid="{00000000-0005-0000-0000-000062050000}"/>
    <cellStyle name="Millares 6 2 2 2 2 3 2" xfId="4297" xr:uid="{04F4384E-7677-4527-9057-7150B7446E4C}"/>
    <cellStyle name="Millares 6 2 2 2 2 3 3" xfId="6620" xr:uid="{B3064ABE-2FB3-4D27-9EBD-90B82FC9EAAC}"/>
    <cellStyle name="Millares 6 2 2 2 2 4" xfId="2784" xr:uid="{0CE5F4D1-A285-43B1-8E31-EEAE106B75EF}"/>
    <cellStyle name="Millares 6 2 2 2 2 4 2" xfId="5278" xr:uid="{8D46E44F-3286-4C60-86E7-5C699D1F354F}"/>
    <cellStyle name="Millares 6 2 2 2 2 4 3" xfId="7586" xr:uid="{16545573-49EF-4619-8910-167458EE1A56}"/>
    <cellStyle name="Millares 6 2 2 2 2 5" xfId="4294" xr:uid="{31F34FDD-1B14-4807-9A80-205AE18E6699}"/>
    <cellStyle name="Millares 6 2 2 2 2 6" xfId="6617" xr:uid="{EB84BF51-4843-47C1-BEB9-566D97569A1B}"/>
    <cellStyle name="Millares 6 2 2 2 3" xfId="1380" xr:uid="{00000000-0005-0000-0000-000063050000}"/>
    <cellStyle name="Millares 6 2 2 2 3 2" xfId="1381" xr:uid="{00000000-0005-0000-0000-000064050000}"/>
    <cellStyle name="Millares 6 2 2 2 3 2 2" xfId="4299" xr:uid="{E6E55011-2E64-4743-91F0-0768876A62B3}"/>
    <cellStyle name="Millares 6 2 2 2 3 2 3" xfId="6622" xr:uid="{9671D097-D93C-42BD-8546-48B0424C11F0}"/>
    <cellStyle name="Millares 6 2 2 2 3 3" xfId="2786" xr:uid="{6A95B7EF-BD06-40A8-9C09-E0CA039A7BA6}"/>
    <cellStyle name="Millares 6 2 2 2 3 3 2" xfId="5280" xr:uid="{70E14369-D9EE-4BAB-B66E-45EC92FC4E73}"/>
    <cellStyle name="Millares 6 2 2 2 3 3 3" xfId="7588" xr:uid="{DBBB4302-D012-4636-A55F-FECAB6FD0110}"/>
    <cellStyle name="Millares 6 2 2 2 3 4" xfId="4298" xr:uid="{63F578EE-7927-42D3-947D-29D9ED02491C}"/>
    <cellStyle name="Millares 6 2 2 2 3 5" xfId="6621" xr:uid="{C3E1D834-240D-449D-A905-9F77F2EBFDC9}"/>
    <cellStyle name="Millares 6 2 2 2 4" xfId="1382" xr:uid="{00000000-0005-0000-0000-000065050000}"/>
    <cellStyle name="Millares 6 2 2 2 4 2" xfId="4300" xr:uid="{A732E21D-B14F-4518-A769-33A69AFC58B6}"/>
    <cellStyle name="Millares 6 2 2 2 4 3" xfId="6623" xr:uid="{9FBBD455-6282-4E39-9230-5D11414515FB}"/>
    <cellStyle name="Millares 6 2 2 2 5" xfId="2783" xr:uid="{22F6D64E-2BC3-49F0-8C52-2564594C92B0}"/>
    <cellStyle name="Millares 6 2 2 2 5 2" xfId="5277" xr:uid="{B95BABA4-62E8-483D-84A0-31C6AFEA8D3D}"/>
    <cellStyle name="Millares 6 2 2 2 5 3" xfId="7585" xr:uid="{610FA885-F8BD-4BDF-BCBB-3B9F77F4D4B7}"/>
    <cellStyle name="Millares 6 2 2 2 6" xfId="4293" xr:uid="{719046FF-2F81-4BAA-BB9C-90EF7C5D917B}"/>
    <cellStyle name="Millares 6 2 2 2 7" xfId="6616" xr:uid="{E744E0BE-FFB0-4C27-9F24-B3150F9E930B}"/>
    <cellStyle name="Millares 6 2 2 3" xfId="1383" xr:uid="{00000000-0005-0000-0000-000066050000}"/>
    <cellStyle name="Millares 6 2 2 3 2" xfId="1384" xr:uid="{00000000-0005-0000-0000-000067050000}"/>
    <cellStyle name="Millares 6 2 2 3 2 2" xfId="1385" xr:uid="{00000000-0005-0000-0000-000068050000}"/>
    <cellStyle name="Millares 6 2 2 3 2 2 2" xfId="4303" xr:uid="{E1C604B1-326B-4660-99D0-F7707E3A370D}"/>
    <cellStyle name="Millares 6 2 2 3 2 2 3" xfId="6626" xr:uid="{38FD9CD3-25B7-4990-920B-BD4D68CC4D49}"/>
    <cellStyle name="Millares 6 2 2 3 2 3" xfId="2788" xr:uid="{4FDD6AE3-0027-4C78-9036-EE38BC98B56A}"/>
    <cellStyle name="Millares 6 2 2 3 2 3 2" xfId="5282" xr:uid="{DE10C7FE-71F7-4983-8B80-6017498D324D}"/>
    <cellStyle name="Millares 6 2 2 3 2 3 3" xfId="7590" xr:uid="{ABE05CDF-F7F2-4DCE-8516-4EC8B61BDCBA}"/>
    <cellStyle name="Millares 6 2 2 3 2 4" xfId="4302" xr:uid="{66A46E05-D256-46D5-9CFD-7D2D9949554B}"/>
    <cellStyle name="Millares 6 2 2 3 2 5" xfId="6625" xr:uid="{6F6F3BDA-A27E-4E7D-B2DA-A95D88FE3642}"/>
    <cellStyle name="Millares 6 2 2 3 3" xfId="1386" xr:uid="{00000000-0005-0000-0000-000069050000}"/>
    <cellStyle name="Millares 6 2 2 3 3 2" xfId="4304" xr:uid="{38FA5643-2F97-40A1-AE33-DEEC2D7CBBEF}"/>
    <cellStyle name="Millares 6 2 2 3 3 3" xfId="6627" xr:uid="{745EA9E0-12B2-4EE4-8DC7-90AA26EE7093}"/>
    <cellStyle name="Millares 6 2 2 3 4" xfId="2787" xr:uid="{87A75687-92F9-4021-AAD3-481C4F610FA1}"/>
    <cellStyle name="Millares 6 2 2 3 4 2" xfId="5281" xr:uid="{39037216-140D-4FB5-823E-C94FEE2D23A5}"/>
    <cellStyle name="Millares 6 2 2 3 4 3" xfId="7589" xr:uid="{48E9FAA9-8D16-4920-A349-E6864BF4608D}"/>
    <cellStyle name="Millares 6 2 2 3 5" xfId="4301" xr:uid="{C2CF2A14-0825-4E9B-B4A1-621349CFF3D1}"/>
    <cellStyle name="Millares 6 2 2 3 6" xfId="6624" xr:uid="{EBF58306-1E6F-465F-A455-E0C80DD0498C}"/>
    <cellStyle name="Millares 6 2 2 4" xfId="1387" xr:uid="{00000000-0005-0000-0000-00006A050000}"/>
    <cellStyle name="Millares 6 2 2 4 2" xfId="1388" xr:uid="{00000000-0005-0000-0000-00006B050000}"/>
    <cellStyle name="Millares 6 2 2 4 2 2" xfId="4306" xr:uid="{DE20C3DC-4342-46C0-8F5F-7A71BDE92FF7}"/>
    <cellStyle name="Millares 6 2 2 4 2 3" xfId="6629" xr:uid="{535B410C-A28E-4ECE-A747-7D9F048B7276}"/>
    <cellStyle name="Millares 6 2 2 4 3" xfId="2789" xr:uid="{367E77C2-4379-42DC-B7B5-F55ABF1FA8F1}"/>
    <cellStyle name="Millares 6 2 2 4 3 2" xfId="5283" xr:uid="{5E4EEFCB-956C-46FF-9CFA-F0E557FF7695}"/>
    <cellStyle name="Millares 6 2 2 4 3 3" xfId="7591" xr:uid="{960F65CB-9BA3-4E1C-91BC-6F9187E1ACAF}"/>
    <cellStyle name="Millares 6 2 2 4 4" xfId="4305" xr:uid="{F5147D03-6A3A-426A-97CD-F58BE6BEFF65}"/>
    <cellStyle name="Millares 6 2 2 4 5" xfId="6628" xr:uid="{83741965-C858-4A4B-BEB3-FB8CD6E569BF}"/>
    <cellStyle name="Millares 6 2 2 5" xfId="1389" xr:uid="{00000000-0005-0000-0000-00006C050000}"/>
    <cellStyle name="Millares 6 2 2 5 2" xfId="4307" xr:uid="{8CDB15FB-02F1-403E-9E56-B5606A7E22CF}"/>
    <cellStyle name="Millares 6 2 2 5 3" xfId="6630" xr:uid="{2E520B5F-D94B-48F0-B2BC-1A78039C31A4}"/>
    <cellStyle name="Millares 6 2 2 6" xfId="2782" xr:uid="{5BE8BC97-42AA-440A-877F-771E004D5FBE}"/>
    <cellStyle name="Millares 6 2 2 6 2" xfId="5276" xr:uid="{BF1EB265-A1DE-4FAC-B6C0-DBE928EE72AA}"/>
    <cellStyle name="Millares 6 2 2 6 3" xfId="7584" xr:uid="{7D6C411F-EAA1-4E47-87B6-DE794660F810}"/>
    <cellStyle name="Millares 6 2 2 7" xfId="4292" xr:uid="{3B8BBF81-1E53-4513-855B-DB0D44593DDE}"/>
    <cellStyle name="Millares 6 2 2 8" xfId="6615" xr:uid="{03E01E89-0088-4C1B-98B6-814E0F2D1166}"/>
    <cellStyle name="Millares 6 2 3" xfId="1390" xr:uid="{00000000-0005-0000-0000-00006D050000}"/>
    <cellStyle name="Millares 6 2 3 2" xfId="1391" xr:uid="{00000000-0005-0000-0000-00006E050000}"/>
    <cellStyle name="Millares 6 2 3 2 2" xfId="1392" xr:uid="{00000000-0005-0000-0000-00006F050000}"/>
    <cellStyle name="Millares 6 2 3 2 2 2" xfId="1393" xr:uid="{00000000-0005-0000-0000-000070050000}"/>
    <cellStyle name="Millares 6 2 3 2 2 2 2" xfId="4311" xr:uid="{6BACADD0-95A5-473A-9BC1-DAF0426C3E40}"/>
    <cellStyle name="Millares 6 2 3 2 2 2 3" xfId="6634" xr:uid="{B1E2294B-18F8-412C-B10F-7CB51E91F34C}"/>
    <cellStyle name="Millares 6 2 3 2 2 3" xfId="2792" xr:uid="{70C2D827-3FDB-4EF8-A5E9-2F305D303571}"/>
    <cellStyle name="Millares 6 2 3 2 2 3 2" xfId="5286" xr:uid="{0A7FBB54-040A-4EDC-A16B-7F72171E3BBA}"/>
    <cellStyle name="Millares 6 2 3 2 2 3 3" xfId="7594" xr:uid="{6EFEB209-77CB-4A04-91FF-1B73A333735F}"/>
    <cellStyle name="Millares 6 2 3 2 2 4" xfId="4310" xr:uid="{D8525DFE-6A31-48E8-9791-00625C7445A8}"/>
    <cellStyle name="Millares 6 2 3 2 2 5" xfId="6633" xr:uid="{C390BE07-E709-4548-9E65-89980F41C74A}"/>
    <cellStyle name="Millares 6 2 3 2 3" xfId="1394" xr:uid="{00000000-0005-0000-0000-000071050000}"/>
    <cellStyle name="Millares 6 2 3 2 3 2" xfId="4312" xr:uid="{BD0620AC-0507-4850-A03E-BE1AD4BFBBA5}"/>
    <cellStyle name="Millares 6 2 3 2 3 3" xfId="6635" xr:uid="{1D9B8962-13D4-439A-9E96-3A0A8BF43DD6}"/>
    <cellStyle name="Millares 6 2 3 2 4" xfId="2791" xr:uid="{C9C7E12C-5EEE-4E44-8D4E-3F9B377FBBA7}"/>
    <cellStyle name="Millares 6 2 3 2 4 2" xfId="5285" xr:uid="{721C1DF2-E56C-4256-8B1F-38B7CF9E76F0}"/>
    <cellStyle name="Millares 6 2 3 2 4 3" xfId="7593" xr:uid="{F07F682D-4BF2-493D-A926-33502F661619}"/>
    <cellStyle name="Millares 6 2 3 2 5" xfId="4309" xr:uid="{41B73941-86C2-4CD5-9A3E-7A42262D8A32}"/>
    <cellStyle name="Millares 6 2 3 2 6" xfId="6632" xr:uid="{1639D414-C6E6-438D-892C-889104AE19C5}"/>
    <cellStyle name="Millares 6 2 3 3" xfId="1395" xr:uid="{00000000-0005-0000-0000-000072050000}"/>
    <cellStyle name="Millares 6 2 3 3 2" xfId="1396" xr:uid="{00000000-0005-0000-0000-000073050000}"/>
    <cellStyle name="Millares 6 2 3 3 2 2" xfId="4314" xr:uid="{461B6FC9-7F03-4E7C-A386-87D33845C5C4}"/>
    <cellStyle name="Millares 6 2 3 3 2 3" xfId="6637" xr:uid="{5F3B15D3-ECCF-48BC-9DC9-00CF8483980D}"/>
    <cellStyle name="Millares 6 2 3 3 3" xfId="2793" xr:uid="{B8974785-95EB-423B-AC8F-97A01386D64D}"/>
    <cellStyle name="Millares 6 2 3 3 3 2" xfId="5287" xr:uid="{191A5632-3DF6-437C-B1F9-B835837E80B3}"/>
    <cellStyle name="Millares 6 2 3 3 3 3" xfId="7595" xr:uid="{22646BA5-115E-4689-BFF6-4B240CF71A7C}"/>
    <cellStyle name="Millares 6 2 3 3 4" xfId="4313" xr:uid="{70633512-7CFB-44A7-963E-04B1FD61382B}"/>
    <cellStyle name="Millares 6 2 3 3 5" xfId="6636" xr:uid="{642367FF-CD5A-4778-B11C-3895D1BC1EE9}"/>
    <cellStyle name="Millares 6 2 3 4" xfId="1397" xr:uid="{00000000-0005-0000-0000-000074050000}"/>
    <cellStyle name="Millares 6 2 3 4 2" xfId="4315" xr:uid="{28CCF036-990C-4069-BE21-0B87DFAACD84}"/>
    <cellStyle name="Millares 6 2 3 4 3" xfId="6638" xr:uid="{D6D1A734-5D55-423A-94F1-FBBCA78D6F77}"/>
    <cellStyle name="Millares 6 2 3 5" xfId="2790" xr:uid="{F2FFB763-697C-49BA-A0AB-CED0E1B7FA3E}"/>
    <cellStyle name="Millares 6 2 3 5 2" xfId="5284" xr:uid="{7C64FA0F-7043-43A5-90A7-204388E3A1DA}"/>
    <cellStyle name="Millares 6 2 3 5 3" xfId="7592" xr:uid="{FDFE824A-9EA5-4CE9-BB2B-1F5302967743}"/>
    <cellStyle name="Millares 6 2 3 6" xfId="4308" xr:uid="{CD1F9A06-88B0-48CE-8C65-6897AD9A136A}"/>
    <cellStyle name="Millares 6 2 3 7" xfId="6631" xr:uid="{536CFBF5-6AE1-453D-A897-8A28C3BC1F60}"/>
    <cellStyle name="Millares 6 2 4" xfId="1398" xr:uid="{00000000-0005-0000-0000-000075050000}"/>
    <cellStyle name="Millares 6 2 4 2" xfId="1399" xr:uid="{00000000-0005-0000-0000-000076050000}"/>
    <cellStyle name="Millares 6 2 4 2 2" xfId="1400" xr:uid="{00000000-0005-0000-0000-000077050000}"/>
    <cellStyle name="Millares 6 2 4 2 2 2" xfId="1401" xr:uid="{00000000-0005-0000-0000-000078050000}"/>
    <cellStyle name="Millares 6 2 4 2 2 2 2" xfId="4319" xr:uid="{FFD783E6-4FDA-4D03-B084-4A2274B08BCD}"/>
    <cellStyle name="Millares 6 2 4 2 2 2 3" xfId="6642" xr:uid="{4A359FA1-51DF-4A12-AB3E-789547DB7922}"/>
    <cellStyle name="Millares 6 2 4 2 2 3" xfId="2796" xr:uid="{DFD5AAD9-E9C1-41E7-9308-43335F97C198}"/>
    <cellStyle name="Millares 6 2 4 2 2 3 2" xfId="5290" xr:uid="{9D369A3C-190A-4D1B-B72E-205C32F31FC5}"/>
    <cellStyle name="Millares 6 2 4 2 2 3 3" xfId="7598" xr:uid="{0450D8B1-298C-4810-B5F9-17B93481031C}"/>
    <cellStyle name="Millares 6 2 4 2 2 4" xfId="4318" xr:uid="{27A25C80-CD6B-4456-BD0D-5BCBDF696EDF}"/>
    <cellStyle name="Millares 6 2 4 2 2 5" xfId="6641" xr:uid="{CAF867DD-A0D3-48F4-A842-01A0968CFABF}"/>
    <cellStyle name="Millares 6 2 4 2 3" xfId="1402" xr:uid="{00000000-0005-0000-0000-000079050000}"/>
    <cellStyle name="Millares 6 2 4 2 3 2" xfId="4320" xr:uid="{E05F05F8-2266-4A9A-BF85-E2F56013CBED}"/>
    <cellStyle name="Millares 6 2 4 2 3 3" xfId="6643" xr:uid="{D596B263-52EB-45EA-8A07-8E5CBD46994E}"/>
    <cellStyle name="Millares 6 2 4 2 4" xfId="2795" xr:uid="{186DF37A-510C-4EFF-8836-AFD758E901C0}"/>
    <cellStyle name="Millares 6 2 4 2 4 2" xfId="5289" xr:uid="{D41B60F1-671B-4F2E-AB61-2D5F7FCF9031}"/>
    <cellStyle name="Millares 6 2 4 2 4 3" xfId="7597" xr:uid="{AD89640E-D70E-4349-9D7F-847CE90E636E}"/>
    <cellStyle name="Millares 6 2 4 2 5" xfId="4317" xr:uid="{BEB4A3A5-1956-4113-AB59-95D069F0A794}"/>
    <cellStyle name="Millares 6 2 4 2 6" xfId="6640" xr:uid="{F0E1879E-FBE8-4707-BB86-8C349C995489}"/>
    <cellStyle name="Millares 6 2 4 3" xfId="1403" xr:uid="{00000000-0005-0000-0000-00007A050000}"/>
    <cellStyle name="Millares 6 2 4 3 2" xfId="1404" xr:uid="{00000000-0005-0000-0000-00007B050000}"/>
    <cellStyle name="Millares 6 2 4 3 2 2" xfId="4322" xr:uid="{EBD95244-0FCF-4418-8346-DB970A3F04DE}"/>
    <cellStyle name="Millares 6 2 4 3 2 3" xfId="6645" xr:uid="{FB420215-1683-47DA-8B75-F86224C130E3}"/>
    <cellStyle name="Millares 6 2 4 3 3" xfId="2797" xr:uid="{C548024F-4E0D-48EF-8B75-9BD427308C0B}"/>
    <cellStyle name="Millares 6 2 4 3 3 2" xfId="5291" xr:uid="{AD1C93FE-25AC-4E89-8F2E-AE107C057A86}"/>
    <cellStyle name="Millares 6 2 4 3 3 3" xfId="7599" xr:uid="{1B6655D6-3FD8-4651-AC68-0874E63CFD83}"/>
    <cellStyle name="Millares 6 2 4 3 4" xfId="4321" xr:uid="{074A96D3-C81E-4735-BB8A-5A442B8EDEF5}"/>
    <cellStyle name="Millares 6 2 4 3 5" xfId="6644" xr:uid="{CE492888-BD21-497D-ABEB-AE42166FDB77}"/>
    <cellStyle name="Millares 6 2 4 4" xfId="1405" xr:uid="{00000000-0005-0000-0000-00007C050000}"/>
    <cellStyle name="Millares 6 2 4 4 2" xfId="4323" xr:uid="{5A6C991A-E52E-4F6A-BCAE-1877ED5490ED}"/>
    <cellStyle name="Millares 6 2 4 4 3" xfId="6646" xr:uid="{13183DCA-A6D4-4E4C-A2F3-DC97AB3E664B}"/>
    <cellStyle name="Millares 6 2 4 5" xfId="2794" xr:uid="{9795D35A-877F-47E3-8B57-4DAD01E2492B}"/>
    <cellStyle name="Millares 6 2 4 5 2" xfId="5288" xr:uid="{17896DCA-0B42-4EDD-A443-7D2F041BF2DD}"/>
    <cellStyle name="Millares 6 2 4 5 3" xfId="7596" xr:uid="{5A645A4D-210C-4849-BCE5-C96901D7AAB2}"/>
    <cellStyle name="Millares 6 2 4 6" xfId="4316" xr:uid="{358EC442-D720-4C6A-8612-5A0649C9AD52}"/>
    <cellStyle name="Millares 6 2 4 7" xfId="6639" xr:uid="{0661AEF9-6C5D-4B4D-B75F-5097FF475DD7}"/>
    <cellStyle name="Millares 6 2 5" xfId="1406" xr:uid="{00000000-0005-0000-0000-00007D050000}"/>
    <cellStyle name="Millares 6 2 5 2" xfId="1407" xr:uid="{00000000-0005-0000-0000-00007E050000}"/>
    <cellStyle name="Millares 6 2 5 2 2" xfId="1408" xr:uid="{00000000-0005-0000-0000-00007F050000}"/>
    <cellStyle name="Millares 6 2 5 2 2 2" xfId="1409" xr:uid="{00000000-0005-0000-0000-000080050000}"/>
    <cellStyle name="Millares 6 2 5 2 2 2 2" xfId="4327" xr:uid="{AB8FD357-D620-4398-82F1-6BB64F5BABC1}"/>
    <cellStyle name="Millares 6 2 5 2 2 2 3" xfId="6650" xr:uid="{93408C64-22A8-49B1-8804-1362F22E4B40}"/>
    <cellStyle name="Millares 6 2 5 2 2 3" xfId="2800" xr:uid="{AF0EC4F1-0AE2-458A-846B-01E9AF894332}"/>
    <cellStyle name="Millares 6 2 5 2 2 3 2" xfId="5294" xr:uid="{93EC779C-B4E3-4CB3-8241-7FEA944DE72B}"/>
    <cellStyle name="Millares 6 2 5 2 2 3 3" xfId="7602" xr:uid="{03C52E71-3CB8-4741-A474-5152BC16BB56}"/>
    <cellStyle name="Millares 6 2 5 2 2 4" xfId="4326" xr:uid="{42F20056-3EBD-461C-ADCD-D60F4939BFED}"/>
    <cellStyle name="Millares 6 2 5 2 2 5" xfId="6649" xr:uid="{D9B07D82-A88C-4975-9D8F-CA03C585F3B8}"/>
    <cellStyle name="Millares 6 2 5 2 3" xfId="1410" xr:uid="{00000000-0005-0000-0000-000081050000}"/>
    <cellStyle name="Millares 6 2 5 2 3 2" xfId="4328" xr:uid="{DBC4CA4A-7A49-4797-AEA6-FB6598AAD51A}"/>
    <cellStyle name="Millares 6 2 5 2 3 3" xfId="6651" xr:uid="{CD70BFD9-B3F3-4CC2-9DAB-39546628908C}"/>
    <cellStyle name="Millares 6 2 5 2 4" xfId="2799" xr:uid="{52EB28CE-462B-4D95-B688-3D11FCD7CA8B}"/>
    <cellStyle name="Millares 6 2 5 2 4 2" xfId="5293" xr:uid="{6DF6C721-9712-44B6-B5AD-05CA37F95CD5}"/>
    <cellStyle name="Millares 6 2 5 2 4 3" xfId="7601" xr:uid="{0904F29D-BBD8-49E1-8C47-B7E91A517E0B}"/>
    <cellStyle name="Millares 6 2 5 2 5" xfId="4325" xr:uid="{D87F8674-C253-4F2E-A6B5-0B020184E011}"/>
    <cellStyle name="Millares 6 2 5 2 6" xfId="6648" xr:uid="{6568467A-C7AA-4604-A9F2-704EBC01315E}"/>
    <cellStyle name="Millares 6 2 5 3" xfId="1411" xr:uid="{00000000-0005-0000-0000-000082050000}"/>
    <cellStyle name="Millares 6 2 5 3 2" xfId="1412" xr:uid="{00000000-0005-0000-0000-000083050000}"/>
    <cellStyle name="Millares 6 2 5 3 2 2" xfId="4330" xr:uid="{55905664-51A0-4098-BFDB-26250C53A017}"/>
    <cellStyle name="Millares 6 2 5 3 2 3" xfId="6653" xr:uid="{F29EAC64-7A0A-495E-9D01-D91DC169DDC1}"/>
    <cellStyle name="Millares 6 2 5 3 3" xfId="2801" xr:uid="{27C9182F-FBE5-42FD-9DC2-3B289C5440C4}"/>
    <cellStyle name="Millares 6 2 5 3 3 2" xfId="5295" xr:uid="{DA88ACB0-124F-4CBE-8C00-9A008A73FCA3}"/>
    <cellStyle name="Millares 6 2 5 3 3 3" xfId="7603" xr:uid="{B87FF668-EEB0-48E0-8895-807B92B1D19B}"/>
    <cellStyle name="Millares 6 2 5 3 4" xfId="4329" xr:uid="{4CCE2FD1-AC14-4B7F-B61B-8D796D716761}"/>
    <cellStyle name="Millares 6 2 5 3 5" xfId="6652" xr:uid="{49D39256-1E0E-45A6-A41A-57CFD7BC85B5}"/>
    <cellStyle name="Millares 6 2 5 4" xfId="1413" xr:uid="{00000000-0005-0000-0000-000084050000}"/>
    <cellStyle name="Millares 6 2 5 4 2" xfId="4331" xr:uid="{B41FD736-3BC1-4B1C-B2F8-820F227A544C}"/>
    <cellStyle name="Millares 6 2 5 4 3" xfId="6654" xr:uid="{AFAC69DF-C8CA-43D8-B6D7-65E3DF411F5E}"/>
    <cellStyle name="Millares 6 2 5 5" xfId="2798" xr:uid="{2FDF5B8D-3D35-418E-8C15-B34900E59E47}"/>
    <cellStyle name="Millares 6 2 5 5 2" xfId="5292" xr:uid="{E6995A83-682E-4250-B344-B20560E8E81F}"/>
    <cellStyle name="Millares 6 2 5 5 3" xfId="7600" xr:uid="{83BCC89B-0294-423D-AA8D-DE92E79FE83C}"/>
    <cellStyle name="Millares 6 2 5 6" xfId="4324" xr:uid="{315E50D4-E503-478A-B080-2E8B0482E4FF}"/>
    <cellStyle name="Millares 6 2 5 7" xfId="6647" xr:uid="{45C793CB-F46B-4A10-9346-DDD129777153}"/>
    <cellStyle name="Millares 6 2 6" xfId="1414" xr:uid="{00000000-0005-0000-0000-000085050000}"/>
    <cellStyle name="Millares 6 2 6 2" xfId="1415" xr:uid="{00000000-0005-0000-0000-000086050000}"/>
    <cellStyle name="Millares 6 2 6 2 2" xfId="1416" xr:uid="{00000000-0005-0000-0000-000087050000}"/>
    <cellStyle name="Millares 6 2 6 2 2 2" xfId="1417" xr:uid="{00000000-0005-0000-0000-000088050000}"/>
    <cellStyle name="Millares 6 2 6 2 2 2 2" xfId="4335" xr:uid="{58580944-2CB2-4D88-B34A-8D2EFB3ED577}"/>
    <cellStyle name="Millares 6 2 6 2 2 2 3" xfId="6658" xr:uid="{7AB7BD2C-8446-4627-9A67-C4EB44809F95}"/>
    <cellStyle name="Millares 6 2 6 2 2 3" xfId="2804" xr:uid="{597C9555-10B9-464C-ABB4-B7667E394290}"/>
    <cellStyle name="Millares 6 2 6 2 2 3 2" xfId="5298" xr:uid="{F5980CB7-5687-418E-8010-954246F9AA07}"/>
    <cellStyle name="Millares 6 2 6 2 2 3 3" xfId="7606" xr:uid="{12D6BC45-1ABA-478B-94DC-237383976CF3}"/>
    <cellStyle name="Millares 6 2 6 2 2 4" xfId="4334" xr:uid="{B5A44C58-C576-47BA-90F9-4EE71D6DD80C}"/>
    <cellStyle name="Millares 6 2 6 2 2 5" xfId="6657" xr:uid="{B3E6B9B7-DF79-469E-8374-2E937930F240}"/>
    <cellStyle name="Millares 6 2 6 2 3" xfId="1418" xr:uid="{00000000-0005-0000-0000-000089050000}"/>
    <cellStyle name="Millares 6 2 6 2 3 2" xfId="4336" xr:uid="{EAB254F6-B178-4F41-84D2-BDC2342F3B5C}"/>
    <cellStyle name="Millares 6 2 6 2 3 3" xfId="6659" xr:uid="{BC04726F-07F5-42E7-813D-63CADD51DF1D}"/>
    <cellStyle name="Millares 6 2 6 2 4" xfId="2803" xr:uid="{BDC66DAE-A8A4-4AB5-BB8F-CD05781CA7B5}"/>
    <cellStyle name="Millares 6 2 6 2 4 2" xfId="5297" xr:uid="{12610AA7-D36F-4032-BA0D-A032974C6879}"/>
    <cellStyle name="Millares 6 2 6 2 4 3" xfId="7605" xr:uid="{15F374AF-BA41-436C-973E-4F13C3F9D877}"/>
    <cellStyle name="Millares 6 2 6 2 5" xfId="4333" xr:uid="{5DDA4432-9822-46A1-A3C0-7A6BEED7DAD8}"/>
    <cellStyle name="Millares 6 2 6 2 6" xfId="6656" xr:uid="{30744233-60A4-41CF-A908-16DD58E34CDD}"/>
    <cellStyle name="Millares 6 2 6 3" xfId="1419" xr:uid="{00000000-0005-0000-0000-00008A050000}"/>
    <cellStyle name="Millares 6 2 6 3 2" xfId="1420" xr:uid="{00000000-0005-0000-0000-00008B050000}"/>
    <cellStyle name="Millares 6 2 6 3 2 2" xfId="4338" xr:uid="{D1BAC99B-B07C-4A13-84C2-87D2C2EF33DC}"/>
    <cellStyle name="Millares 6 2 6 3 2 3" xfId="6661" xr:uid="{E53CE23A-7EDE-4069-AE4B-14D96268B160}"/>
    <cellStyle name="Millares 6 2 6 3 3" xfId="2805" xr:uid="{DC626861-E7C7-4638-B1CE-A375F7A4159B}"/>
    <cellStyle name="Millares 6 2 6 3 3 2" xfId="5299" xr:uid="{7092EC5F-2F18-470E-BB9C-35ED83888AA9}"/>
    <cellStyle name="Millares 6 2 6 3 3 3" xfId="7607" xr:uid="{71C3FD36-A3F3-4B83-B106-5D4705D4A171}"/>
    <cellStyle name="Millares 6 2 6 3 4" xfId="4337" xr:uid="{07FCC4F4-7687-4316-A755-30C6B23BF35B}"/>
    <cellStyle name="Millares 6 2 6 3 5" xfId="6660" xr:uid="{8AABADC8-3B8F-4A4D-A8C1-4568A4A37709}"/>
    <cellStyle name="Millares 6 2 6 4" xfId="1421" xr:uid="{00000000-0005-0000-0000-00008C050000}"/>
    <cellStyle name="Millares 6 2 6 4 2" xfId="4339" xr:uid="{2D1968D4-91FF-41A9-B964-D0035B046EFF}"/>
    <cellStyle name="Millares 6 2 6 4 3" xfId="6662" xr:uid="{D2102162-6C50-4C98-8AC9-0EA581C55AE6}"/>
    <cellStyle name="Millares 6 2 6 5" xfId="2802" xr:uid="{B3F3C84C-6A7B-4704-A668-52E91B50904F}"/>
    <cellStyle name="Millares 6 2 6 5 2" xfId="5296" xr:uid="{0DEFCDC9-36D1-447E-8DBF-3AA9CF1C20C1}"/>
    <cellStyle name="Millares 6 2 6 5 3" xfId="7604" xr:uid="{F7749DBC-E744-440C-AD93-146DEF163F16}"/>
    <cellStyle name="Millares 6 2 6 6" xfId="4332" xr:uid="{CD27DCFD-9EC3-4614-8330-A5B5CEC823D8}"/>
    <cellStyle name="Millares 6 2 6 7" xfId="6655" xr:uid="{ABCEC633-F0B9-4FAA-8835-85E60420340A}"/>
    <cellStyle name="Millares 6 2 7" xfId="1422" xr:uid="{00000000-0005-0000-0000-00008D050000}"/>
    <cellStyle name="Millares 6 2 7 2" xfId="1423" xr:uid="{00000000-0005-0000-0000-00008E050000}"/>
    <cellStyle name="Millares 6 2 7 2 2" xfId="1424" xr:uid="{00000000-0005-0000-0000-00008F050000}"/>
    <cellStyle name="Millares 6 2 7 2 2 2" xfId="4342" xr:uid="{B91660E4-245D-4385-AC4A-78CA245D84CF}"/>
    <cellStyle name="Millares 6 2 7 2 2 3" xfId="6665" xr:uid="{45944D08-7B06-429E-AF69-B854F3F5973A}"/>
    <cellStyle name="Millares 6 2 7 2 3" xfId="2807" xr:uid="{1707E333-9967-456F-8680-86BFF8D5BDDB}"/>
    <cellStyle name="Millares 6 2 7 2 3 2" xfId="5301" xr:uid="{DE433241-359F-457F-AEE8-C80BD8B7426A}"/>
    <cellStyle name="Millares 6 2 7 2 3 3" xfId="7609" xr:uid="{F97150F0-1550-43F8-A595-FEF5CAAA3DF4}"/>
    <cellStyle name="Millares 6 2 7 2 4" xfId="4341" xr:uid="{9406D5FE-F0DA-4CF8-9321-5DD9F228A66A}"/>
    <cellStyle name="Millares 6 2 7 2 5" xfId="6664" xr:uid="{93ABF364-53A9-4237-A0FC-24578FA4AF73}"/>
    <cellStyle name="Millares 6 2 7 3" xfId="1425" xr:uid="{00000000-0005-0000-0000-000090050000}"/>
    <cellStyle name="Millares 6 2 7 3 2" xfId="4343" xr:uid="{C98ED4E1-84B9-478F-A579-CA1B48A6F101}"/>
    <cellStyle name="Millares 6 2 7 3 3" xfId="6666" xr:uid="{4EB7866E-7A81-4AFD-9C07-DFF7489C4224}"/>
    <cellStyle name="Millares 6 2 7 4" xfId="2806" xr:uid="{45837279-94D0-4851-9623-AB8FF24590C7}"/>
    <cellStyle name="Millares 6 2 7 4 2" xfId="5300" xr:uid="{99C52886-3FD5-4584-A887-724B0AD57B76}"/>
    <cellStyle name="Millares 6 2 7 4 3" xfId="7608" xr:uid="{35AC0079-4190-4FE2-9B8A-564CC5C88B57}"/>
    <cellStyle name="Millares 6 2 7 5" xfId="4340" xr:uid="{E882A5F6-AFF1-4770-A3B8-B1D72E35EC53}"/>
    <cellStyle name="Millares 6 2 7 6" xfId="6663" xr:uid="{0A21F51C-C516-4BB6-8447-422992301220}"/>
    <cellStyle name="Millares 6 2 8" xfId="1426" xr:uid="{00000000-0005-0000-0000-000091050000}"/>
    <cellStyle name="Millares 6 2 8 2" xfId="1427" xr:uid="{00000000-0005-0000-0000-000092050000}"/>
    <cellStyle name="Millares 6 2 8 2 2" xfId="1428" xr:uid="{00000000-0005-0000-0000-000093050000}"/>
    <cellStyle name="Millares 6 2 8 2 2 2" xfId="4346" xr:uid="{59CB5AD9-8AE5-41FF-AD25-97FDD99AC14B}"/>
    <cellStyle name="Millares 6 2 8 2 2 3" xfId="6669" xr:uid="{8144DE4D-79A8-48A0-A0AA-307FCEA974B5}"/>
    <cellStyle name="Millares 6 2 8 2 3" xfId="2809" xr:uid="{0EC15A18-BCE3-4050-8EE2-B4E585D98D4B}"/>
    <cellStyle name="Millares 6 2 8 2 3 2" xfId="5303" xr:uid="{3A4F2CA6-35B2-4F8F-B7A1-FDD0F9EACD39}"/>
    <cellStyle name="Millares 6 2 8 2 3 3" xfId="7611" xr:uid="{4A15FA13-41CB-49CC-A519-B5DCCF4BA98A}"/>
    <cellStyle name="Millares 6 2 8 2 4" xfId="4345" xr:uid="{05EFD795-F4BD-4061-8610-A2EA7F0264D4}"/>
    <cellStyle name="Millares 6 2 8 2 5" xfId="6668" xr:uid="{ECE91FB6-ECDE-40BE-A680-BAB95500C653}"/>
    <cellStyle name="Millares 6 2 8 3" xfId="1429" xr:uid="{00000000-0005-0000-0000-000094050000}"/>
    <cellStyle name="Millares 6 2 8 3 2" xfId="4347" xr:uid="{C57D39C7-C92C-4F08-BB69-8E68B1B8E3E4}"/>
    <cellStyle name="Millares 6 2 8 3 3" xfId="6670" xr:uid="{9888C70A-FB53-43B7-BD18-144C169F0B2B}"/>
    <cellStyle name="Millares 6 2 8 4" xfId="2808" xr:uid="{DE828A82-E67D-4F8F-BA75-60EFF1787468}"/>
    <cellStyle name="Millares 6 2 8 4 2" xfId="5302" xr:uid="{72064FD2-9DD6-4D0E-A264-5A23DD91413B}"/>
    <cellStyle name="Millares 6 2 8 4 3" xfId="7610" xr:uid="{B660BACD-A399-42D9-B7A1-A4EC2974DF17}"/>
    <cellStyle name="Millares 6 2 8 5" xfId="4344" xr:uid="{EFC694CB-2F7A-4024-99B9-4D629B1AE8E1}"/>
    <cellStyle name="Millares 6 2 8 6" xfId="6667" xr:uid="{AF4EB92E-668C-47F1-85B1-B45175C31883}"/>
    <cellStyle name="Millares 6 2 9" xfId="1430" xr:uid="{00000000-0005-0000-0000-000095050000}"/>
    <cellStyle name="Millares 6 2 9 2" xfId="2810" xr:uid="{AD0B7390-A75E-4D20-93E8-A4602735A8A0}"/>
    <cellStyle name="Millares 6 3" xfId="1431" xr:uid="{00000000-0005-0000-0000-000096050000}"/>
    <cellStyle name="Millares 6 3 2" xfId="1432" xr:uid="{00000000-0005-0000-0000-000097050000}"/>
    <cellStyle name="Millares 6 3 2 2" xfId="1433" xr:uid="{00000000-0005-0000-0000-000098050000}"/>
    <cellStyle name="Millares 6 3 2 2 2" xfId="1434" xr:uid="{00000000-0005-0000-0000-000099050000}"/>
    <cellStyle name="Millares 6 3 2 2 2 2" xfId="1435" xr:uid="{00000000-0005-0000-0000-00009A050000}"/>
    <cellStyle name="Millares 6 3 2 2 2 2 2" xfId="4352" xr:uid="{8FB9C6C2-4265-447C-A445-B22AB85D2FAE}"/>
    <cellStyle name="Millares 6 3 2 2 2 2 3" xfId="6675" xr:uid="{2DC4C2F2-8B47-4277-84B3-D32724F31CA4}"/>
    <cellStyle name="Millares 6 3 2 2 2 3" xfId="2814" xr:uid="{24FC3063-2474-41C6-B648-908B5B5E1078}"/>
    <cellStyle name="Millares 6 3 2 2 2 3 2" xfId="5307" xr:uid="{1BC0F208-A644-4889-BCC2-5C6C87E850F1}"/>
    <cellStyle name="Millares 6 3 2 2 2 3 3" xfId="7615" xr:uid="{0A09087F-5E42-4B27-B7D3-0C364FE438F0}"/>
    <cellStyle name="Millares 6 3 2 2 2 4" xfId="4351" xr:uid="{FB3D6685-F512-494F-A864-8B8DF12E74BC}"/>
    <cellStyle name="Millares 6 3 2 2 2 5" xfId="6674" xr:uid="{9C7E7CB9-BBA1-41AE-9253-04E641889298}"/>
    <cellStyle name="Millares 6 3 2 2 3" xfId="1436" xr:uid="{00000000-0005-0000-0000-00009B050000}"/>
    <cellStyle name="Millares 6 3 2 2 3 2" xfId="4353" xr:uid="{5210EFEA-FC77-47ED-A884-61197F10BA8D}"/>
    <cellStyle name="Millares 6 3 2 2 3 3" xfId="6676" xr:uid="{E1159017-2C94-459F-8B4D-A54E37079C28}"/>
    <cellStyle name="Millares 6 3 2 2 4" xfId="2813" xr:uid="{B4307213-F602-4EBE-98F3-BEE374DEB3BF}"/>
    <cellStyle name="Millares 6 3 2 2 4 2" xfId="5306" xr:uid="{0767979E-3D11-4E40-8136-9734E6D3AE58}"/>
    <cellStyle name="Millares 6 3 2 2 4 3" xfId="7614" xr:uid="{2D09F844-3C9B-480F-897B-5B147BCE71FA}"/>
    <cellStyle name="Millares 6 3 2 2 5" xfId="4350" xr:uid="{35A57690-FBE9-4D8E-945A-8C5EA84CDE05}"/>
    <cellStyle name="Millares 6 3 2 2 6" xfId="6673" xr:uid="{973BF999-A1A0-4087-B1E5-12D3B5EC7AD6}"/>
    <cellStyle name="Millares 6 3 2 3" xfId="1437" xr:uid="{00000000-0005-0000-0000-00009C050000}"/>
    <cellStyle name="Millares 6 3 2 3 2" xfId="1438" xr:uid="{00000000-0005-0000-0000-00009D050000}"/>
    <cellStyle name="Millares 6 3 2 3 2 2" xfId="4355" xr:uid="{AAD2F17A-E332-4267-922F-3169CD057C4C}"/>
    <cellStyle name="Millares 6 3 2 3 2 3" xfId="6678" xr:uid="{FE107D26-F54F-45E5-B12E-979FE24C49AE}"/>
    <cellStyle name="Millares 6 3 2 3 3" xfId="2815" xr:uid="{05A3C848-C9C2-4EA1-B507-D2B551EA0635}"/>
    <cellStyle name="Millares 6 3 2 3 3 2" xfId="5308" xr:uid="{9E3924EA-4384-4E3F-9329-43CEE3683A54}"/>
    <cellStyle name="Millares 6 3 2 3 3 3" xfId="7616" xr:uid="{737DC00E-55A8-49E4-9A95-8DB7389B79D0}"/>
    <cellStyle name="Millares 6 3 2 3 4" xfId="4354" xr:uid="{913F8A75-172C-4C4D-AB05-7222A399FF35}"/>
    <cellStyle name="Millares 6 3 2 3 5" xfId="6677" xr:uid="{45415AC1-82CE-4F16-8374-B706FC954AB5}"/>
    <cellStyle name="Millares 6 3 2 4" xfId="1439" xr:uid="{00000000-0005-0000-0000-00009E050000}"/>
    <cellStyle name="Millares 6 3 2 4 2" xfId="4356" xr:uid="{4B8A041D-CE88-4C41-9A82-D408D8A6B76B}"/>
    <cellStyle name="Millares 6 3 2 4 3" xfId="6679" xr:uid="{43FE8C8A-4D1B-453B-8F9B-F63B2C767F48}"/>
    <cellStyle name="Millares 6 3 2 5" xfId="2812" xr:uid="{0CDC9DD4-862C-4BAA-A76F-93A72DB0756A}"/>
    <cellStyle name="Millares 6 3 2 5 2" xfId="5305" xr:uid="{9E9F8DD6-1C4F-414C-9953-4E0505461B88}"/>
    <cellStyle name="Millares 6 3 2 5 3" xfId="7613" xr:uid="{F89C62FC-8EF3-46A4-AC76-A2C4CE941472}"/>
    <cellStyle name="Millares 6 3 2 6" xfId="4349" xr:uid="{4933ADED-AA70-4808-A7F9-0155D8CD7D4B}"/>
    <cellStyle name="Millares 6 3 2 7" xfId="6672" xr:uid="{A9E54CB6-0303-4934-895F-2502A3E0DC88}"/>
    <cellStyle name="Millares 6 3 3" xfId="1440" xr:uid="{00000000-0005-0000-0000-00009F050000}"/>
    <cellStyle name="Millares 6 3 3 2" xfId="1441" xr:uid="{00000000-0005-0000-0000-0000A0050000}"/>
    <cellStyle name="Millares 6 3 3 2 2" xfId="1442" xr:uid="{00000000-0005-0000-0000-0000A1050000}"/>
    <cellStyle name="Millares 6 3 3 2 2 2" xfId="4359" xr:uid="{1ABF4AE5-2E83-48C5-ADA0-89B3CC7F8DA8}"/>
    <cellStyle name="Millares 6 3 3 2 2 3" xfId="6682" xr:uid="{B64D8283-289D-4468-B738-4DF051A65858}"/>
    <cellStyle name="Millares 6 3 3 2 3" xfId="2817" xr:uid="{3C0E8B34-34BD-43D5-886C-22CD69BD772C}"/>
    <cellStyle name="Millares 6 3 3 2 3 2" xfId="5310" xr:uid="{12953CCF-8CD7-4940-A3D7-87CDFBE5B5D0}"/>
    <cellStyle name="Millares 6 3 3 2 3 3" xfId="7618" xr:uid="{3FF50F40-5282-4516-A776-3FC4511E5274}"/>
    <cellStyle name="Millares 6 3 3 2 4" xfId="4358" xr:uid="{FB9BE5BB-B896-4582-95B2-FA85C706F913}"/>
    <cellStyle name="Millares 6 3 3 2 5" xfId="6681" xr:uid="{BDED59E7-CDF0-4DA7-AB49-2AA722DC0B49}"/>
    <cellStyle name="Millares 6 3 3 3" xfId="1443" xr:uid="{00000000-0005-0000-0000-0000A2050000}"/>
    <cellStyle name="Millares 6 3 3 3 2" xfId="4360" xr:uid="{6C9CF04A-5F72-4600-AA0D-8509C4D8ACB9}"/>
    <cellStyle name="Millares 6 3 3 3 3" xfId="6683" xr:uid="{76CA59B1-D0E8-4661-B3A7-0B7990362BDC}"/>
    <cellStyle name="Millares 6 3 3 4" xfId="2816" xr:uid="{AD0FB11F-2CC6-4D51-B53E-D14F7F651CCC}"/>
    <cellStyle name="Millares 6 3 3 4 2" xfId="5309" xr:uid="{631986FE-A43D-4FD8-9C2E-EF18781929C8}"/>
    <cellStyle name="Millares 6 3 3 4 3" xfId="7617" xr:uid="{DB36C205-7409-4AFD-A24E-93C05407B0BB}"/>
    <cellStyle name="Millares 6 3 3 5" xfId="4357" xr:uid="{CEC51617-16A7-40CF-BFAD-F19275CCC3D6}"/>
    <cellStyle name="Millares 6 3 3 6" xfId="6680" xr:uid="{D4522586-9BC7-42FC-B794-455FEC7E64A7}"/>
    <cellStyle name="Millares 6 3 4" xfId="1444" xr:uid="{00000000-0005-0000-0000-0000A3050000}"/>
    <cellStyle name="Millares 6 3 4 2" xfId="1445" xr:uid="{00000000-0005-0000-0000-0000A4050000}"/>
    <cellStyle name="Millares 6 3 4 2 2" xfId="4362" xr:uid="{413E5784-738C-4DA9-AA45-8A98651D93A0}"/>
    <cellStyle name="Millares 6 3 4 2 3" xfId="6685" xr:uid="{FCF3C600-59CA-49A2-B309-9FA5294F5AFE}"/>
    <cellStyle name="Millares 6 3 4 3" xfId="2818" xr:uid="{D1256E96-2326-4D2E-B22C-5992947959E6}"/>
    <cellStyle name="Millares 6 3 4 3 2" xfId="5311" xr:uid="{1084DF08-53C0-417C-9E5E-5BEE3EA72E9B}"/>
    <cellStyle name="Millares 6 3 4 3 3" xfId="7619" xr:uid="{8DA187A1-1A6F-4446-9A74-87DCDC54FC2B}"/>
    <cellStyle name="Millares 6 3 4 4" xfId="4361" xr:uid="{AF8512D0-39F8-4FAB-8407-35EC31A74C4F}"/>
    <cellStyle name="Millares 6 3 4 5" xfId="6684" xr:uid="{1FBDC315-50FC-4F8C-9865-9B25702293A0}"/>
    <cellStyle name="Millares 6 3 5" xfId="1446" xr:uid="{00000000-0005-0000-0000-0000A5050000}"/>
    <cellStyle name="Millares 6 3 5 2" xfId="4363" xr:uid="{6EF71EE1-8EF5-48F2-8CB1-4C55225B5A6B}"/>
    <cellStyle name="Millares 6 3 5 3" xfId="6686" xr:uid="{6EF655AF-8DC7-4428-9FAE-005FCDAD38FA}"/>
    <cellStyle name="Millares 6 3 6" xfId="2811" xr:uid="{6D30520B-F04C-4C44-A03C-1543E2F95640}"/>
    <cellStyle name="Millares 6 3 6 2" xfId="5304" xr:uid="{6CD3313F-F828-492D-B3F0-973C3FBA5872}"/>
    <cellStyle name="Millares 6 3 6 3" xfId="7612" xr:uid="{2D7361B3-992F-4BB2-9B1C-F8B77A4CE428}"/>
    <cellStyle name="Millares 6 3 7" xfId="4348" xr:uid="{008D4C1E-11F8-4227-9702-D986157D0AD4}"/>
    <cellStyle name="Millares 6 3 8" xfId="6671" xr:uid="{BED32956-D6E4-43CA-AC76-79740F71C057}"/>
    <cellStyle name="Millares 6 4" xfId="1447" xr:uid="{00000000-0005-0000-0000-0000A6050000}"/>
    <cellStyle name="Millares 6 4 2" xfId="1448" xr:uid="{00000000-0005-0000-0000-0000A7050000}"/>
    <cellStyle name="Millares 6 4 2 2" xfId="1449" xr:uid="{00000000-0005-0000-0000-0000A8050000}"/>
    <cellStyle name="Millares 6 4 2 2 2" xfId="1450" xr:uid="{00000000-0005-0000-0000-0000A9050000}"/>
    <cellStyle name="Millares 6 4 2 2 2 2" xfId="4367" xr:uid="{5DB9650C-FEEB-4A2C-917A-E4BB5D5325DF}"/>
    <cellStyle name="Millares 6 4 2 2 2 3" xfId="6690" xr:uid="{75125709-45F3-46CC-B065-32DAEE77DAE3}"/>
    <cellStyle name="Millares 6 4 2 2 3" xfId="2821" xr:uid="{B291608F-25B2-4056-8367-53459DB42AF5}"/>
    <cellStyle name="Millares 6 4 2 2 3 2" xfId="5314" xr:uid="{F60893C8-AE69-4DDE-9715-98198CC13C2B}"/>
    <cellStyle name="Millares 6 4 2 2 3 3" xfId="7622" xr:uid="{1913BF46-516B-4EEA-9FE1-6D15ED680D66}"/>
    <cellStyle name="Millares 6 4 2 2 4" xfId="4366" xr:uid="{5A3B6EEA-8B34-48D4-951F-C97BA30E8519}"/>
    <cellStyle name="Millares 6 4 2 2 5" xfId="6689" xr:uid="{03D761DD-AF5E-4CEA-AE65-641D60370E7C}"/>
    <cellStyle name="Millares 6 4 2 3" xfId="1451" xr:uid="{00000000-0005-0000-0000-0000AA050000}"/>
    <cellStyle name="Millares 6 4 2 3 2" xfId="4368" xr:uid="{CA9B6205-A22D-400E-BB4A-A776C1411B88}"/>
    <cellStyle name="Millares 6 4 2 3 3" xfId="6691" xr:uid="{4F867471-8EF3-45D5-9115-86B2D9D58169}"/>
    <cellStyle name="Millares 6 4 2 4" xfId="2820" xr:uid="{D3D1C643-7AB6-4591-A7BF-1BF4AF9804FC}"/>
    <cellStyle name="Millares 6 4 2 4 2" xfId="5313" xr:uid="{22253E22-A25A-4AB2-AE9F-E25F71F03A4E}"/>
    <cellStyle name="Millares 6 4 2 4 3" xfId="7621" xr:uid="{B5A2E762-D0F9-44C3-8F5A-F8F9E3F60EFD}"/>
    <cellStyle name="Millares 6 4 2 5" xfId="4365" xr:uid="{B4B02D8F-419F-47FE-88F5-CAD6954AC822}"/>
    <cellStyle name="Millares 6 4 2 6" xfId="6688" xr:uid="{3F31BC14-A397-48F8-BC60-5EB66991193A}"/>
    <cellStyle name="Millares 6 4 3" xfId="1452" xr:uid="{00000000-0005-0000-0000-0000AB050000}"/>
    <cellStyle name="Millares 6 4 3 2" xfId="1453" xr:uid="{00000000-0005-0000-0000-0000AC050000}"/>
    <cellStyle name="Millares 6 4 3 2 2" xfId="4370" xr:uid="{C2F19645-EA6D-417D-BADF-5059A58B42C3}"/>
    <cellStyle name="Millares 6 4 3 2 3" xfId="6693" xr:uid="{57ED49E3-975E-4A98-846A-282D03C73234}"/>
    <cellStyle name="Millares 6 4 3 3" xfId="2822" xr:uid="{9077FF8A-72A6-4205-8EE5-75741F1D56AD}"/>
    <cellStyle name="Millares 6 4 3 3 2" xfId="5315" xr:uid="{A2EE7A91-3290-45B2-81E2-B441753382E8}"/>
    <cellStyle name="Millares 6 4 3 3 3" xfId="7623" xr:uid="{1FEC6D51-A1DC-49B5-B1C9-934E8FE96F14}"/>
    <cellStyle name="Millares 6 4 3 4" xfId="4369" xr:uid="{6C6456B1-4ED3-4A80-9817-518A5674679F}"/>
    <cellStyle name="Millares 6 4 3 5" xfId="6692" xr:uid="{BBC4E91D-77DE-4997-B71F-3621C8757A31}"/>
    <cellStyle name="Millares 6 4 4" xfId="1454" xr:uid="{00000000-0005-0000-0000-0000AD050000}"/>
    <cellStyle name="Millares 6 4 4 2" xfId="4371" xr:uid="{781B11A4-DA7A-400E-976A-CA2B3CB9E87E}"/>
    <cellStyle name="Millares 6 4 4 3" xfId="6694" xr:uid="{EB7841BD-4DF1-4536-A97E-965EF593B621}"/>
    <cellStyle name="Millares 6 4 5" xfId="2819" xr:uid="{1E847E52-85DF-4320-96DE-A59AF40141DD}"/>
    <cellStyle name="Millares 6 4 5 2" xfId="5312" xr:uid="{F223A47F-D5F6-4C87-8F3F-E20015B7322B}"/>
    <cellStyle name="Millares 6 4 5 3" xfId="7620" xr:uid="{3C4367C0-F4E4-4ADC-B48E-6A4735DF7CD0}"/>
    <cellStyle name="Millares 6 4 6" xfId="4364" xr:uid="{B8F6E5B5-8277-4C39-8B8A-88BB739BE1AA}"/>
    <cellStyle name="Millares 6 4 7" xfId="6687" xr:uid="{55743F3D-D425-4890-AC83-0235795C8ADE}"/>
    <cellStyle name="Millares 6 5" xfId="1455" xr:uid="{00000000-0005-0000-0000-0000AE050000}"/>
    <cellStyle name="Millares 6 5 2" xfId="1456" xr:uid="{00000000-0005-0000-0000-0000AF050000}"/>
    <cellStyle name="Millares 6 5 2 2" xfId="1457" xr:uid="{00000000-0005-0000-0000-0000B0050000}"/>
    <cellStyle name="Millares 6 5 2 2 2" xfId="1458" xr:uid="{00000000-0005-0000-0000-0000B1050000}"/>
    <cellStyle name="Millares 6 5 2 2 2 2" xfId="4375" xr:uid="{263642DA-9134-4B27-85AE-88421C271757}"/>
    <cellStyle name="Millares 6 5 2 2 2 3" xfId="6698" xr:uid="{5944B21D-AD76-4455-8FFB-C99088563317}"/>
    <cellStyle name="Millares 6 5 2 2 3" xfId="2825" xr:uid="{EDAD64DD-8BFA-4A54-A5FB-90D3533380F0}"/>
    <cellStyle name="Millares 6 5 2 2 3 2" xfId="5318" xr:uid="{239B04EE-5547-4454-B377-9596264EA682}"/>
    <cellStyle name="Millares 6 5 2 2 3 3" xfId="7626" xr:uid="{0495C8E5-EF7F-4BE1-A01D-2AE216D43927}"/>
    <cellStyle name="Millares 6 5 2 2 4" xfId="4374" xr:uid="{FC486DBF-CEC3-4D97-AA95-44FB867DE4EA}"/>
    <cellStyle name="Millares 6 5 2 2 5" xfId="6697" xr:uid="{242C983E-7CC6-43EE-9E7A-220C7EF19813}"/>
    <cellStyle name="Millares 6 5 2 3" xfId="1459" xr:uid="{00000000-0005-0000-0000-0000B2050000}"/>
    <cellStyle name="Millares 6 5 2 3 2" xfId="4376" xr:uid="{CCFDAB8B-582B-4674-B381-2AF92E248E8B}"/>
    <cellStyle name="Millares 6 5 2 3 3" xfId="6699" xr:uid="{2AB12975-2B24-4211-87D1-7B3F3AA60713}"/>
    <cellStyle name="Millares 6 5 2 4" xfId="2824" xr:uid="{1DEBC83F-ADCB-41E3-8553-90FF7FDD00CE}"/>
    <cellStyle name="Millares 6 5 2 4 2" xfId="5317" xr:uid="{4EBB7A33-4261-4266-9554-BA63E97D7E45}"/>
    <cellStyle name="Millares 6 5 2 4 3" xfId="7625" xr:uid="{9FD818C0-E713-4ED6-B90A-6494550D5C64}"/>
    <cellStyle name="Millares 6 5 2 5" xfId="4373" xr:uid="{165A11F1-2F1D-4198-AC7B-3A8625AE0A4F}"/>
    <cellStyle name="Millares 6 5 2 6" xfId="6696" xr:uid="{90595811-AB3B-4A14-AB05-7D38256A4CE3}"/>
    <cellStyle name="Millares 6 5 3" xfId="1460" xr:uid="{00000000-0005-0000-0000-0000B3050000}"/>
    <cellStyle name="Millares 6 5 3 2" xfId="1461" xr:uid="{00000000-0005-0000-0000-0000B4050000}"/>
    <cellStyle name="Millares 6 5 3 2 2" xfId="4378" xr:uid="{1953A387-71A3-41C6-8912-92046286D589}"/>
    <cellStyle name="Millares 6 5 3 2 3" xfId="6701" xr:uid="{5B61BD63-DE08-41C5-BE7B-12D0983FFCE3}"/>
    <cellStyle name="Millares 6 5 3 3" xfId="2826" xr:uid="{B2A58565-0239-4529-A6CA-1B27AB46B879}"/>
    <cellStyle name="Millares 6 5 3 3 2" xfId="5319" xr:uid="{6F1805DD-18BE-43F7-BF13-19145C7B4D7D}"/>
    <cellStyle name="Millares 6 5 3 3 3" xfId="7627" xr:uid="{75B3E643-7088-4536-9E0F-D416CE3DCDF3}"/>
    <cellStyle name="Millares 6 5 3 4" xfId="4377" xr:uid="{4C67DF7C-441B-4E3D-9496-80B876E1296D}"/>
    <cellStyle name="Millares 6 5 3 5" xfId="6700" xr:uid="{D4EFEB80-2AFF-450A-B367-BEF178F36E13}"/>
    <cellStyle name="Millares 6 5 4" xfId="1462" xr:uid="{00000000-0005-0000-0000-0000B5050000}"/>
    <cellStyle name="Millares 6 5 4 2" xfId="4379" xr:uid="{A0E2D078-0CAA-413C-B6CF-43CE8A3368E0}"/>
    <cellStyle name="Millares 6 5 4 3" xfId="6702" xr:uid="{9A22EEE0-0766-4349-BB4E-96B593ED18E0}"/>
    <cellStyle name="Millares 6 5 5" xfId="2823" xr:uid="{9FB5C018-B9A6-4ED0-864C-B9B159B177C0}"/>
    <cellStyle name="Millares 6 5 5 2" xfId="5316" xr:uid="{40736D73-9A22-41E8-B18D-BA0F8461BBB9}"/>
    <cellStyle name="Millares 6 5 5 3" xfId="7624" xr:uid="{3A2B5192-FB91-404C-8182-DE555109E152}"/>
    <cellStyle name="Millares 6 5 6" xfId="4372" xr:uid="{071A4E67-9062-4061-B270-442A28955856}"/>
    <cellStyle name="Millares 6 5 7" xfId="6695" xr:uid="{A80BB93E-7ED8-4B85-8EC6-3C5456B50A69}"/>
    <cellStyle name="Millares 6 6" xfId="1463" xr:uid="{00000000-0005-0000-0000-0000B6050000}"/>
    <cellStyle name="Millares 6 6 2" xfId="1464" xr:uid="{00000000-0005-0000-0000-0000B7050000}"/>
    <cellStyle name="Millares 6 6 2 2" xfId="1465" xr:uid="{00000000-0005-0000-0000-0000B8050000}"/>
    <cellStyle name="Millares 6 6 2 2 2" xfId="1466" xr:uid="{00000000-0005-0000-0000-0000B9050000}"/>
    <cellStyle name="Millares 6 6 2 2 2 2" xfId="4383" xr:uid="{C2985B63-B9BA-497A-AA39-64776C0C22FC}"/>
    <cellStyle name="Millares 6 6 2 2 2 3" xfId="6706" xr:uid="{BCD1F739-8E30-45D9-91B3-802AB98124DC}"/>
    <cellStyle name="Millares 6 6 2 2 3" xfId="2829" xr:uid="{6EE0E68A-B47B-4D74-9C85-224A4A604080}"/>
    <cellStyle name="Millares 6 6 2 2 3 2" xfId="5322" xr:uid="{EB1B0852-7E5A-4943-BDBA-984D416DBFEE}"/>
    <cellStyle name="Millares 6 6 2 2 3 3" xfId="7630" xr:uid="{6609D3D5-F927-4FCF-938C-0FCADB302580}"/>
    <cellStyle name="Millares 6 6 2 2 4" xfId="4382" xr:uid="{E14558A7-2559-4765-92AA-61F4A0F0A2EE}"/>
    <cellStyle name="Millares 6 6 2 2 5" xfId="6705" xr:uid="{BB6047BD-558B-48CC-BAD2-DE8DA11E46B9}"/>
    <cellStyle name="Millares 6 6 2 3" xfId="1467" xr:uid="{00000000-0005-0000-0000-0000BA050000}"/>
    <cellStyle name="Millares 6 6 2 3 2" xfId="4384" xr:uid="{8C0A6B83-4859-4901-B236-5BF7899C539F}"/>
    <cellStyle name="Millares 6 6 2 3 3" xfId="6707" xr:uid="{699E5F1F-3946-4C42-B19F-1D1C8228B84A}"/>
    <cellStyle name="Millares 6 6 2 4" xfId="2828" xr:uid="{884245CC-D390-4D0D-9C95-77565E38E5B4}"/>
    <cellStyle name="Millares 6 6 2 4 2" xfId="5321" xr:uid="{3E48FB7E-35B7-4176-BF94-FFD45BB8A1C1}"/>
    <cellStyle name="Millares 6 6 2 4 3" xfId="7629" xr:uid="{C29E2C04-967F-4EFE-A69F-9708338F1AFC}"/>
    <cellStyle name="Millares 6 6 2 5" xfId="4381" xr:uid="{3C877F88-D1DF-40A4-8E4A-27539D46A800}"/>
    <cellStyle name="Millares 6 6 2 6" xfId="6704" xr:uid="{8E616A17-6967-4E92-9FD2-0F26849EB330}"/>
    <cellStyle name="Millares 6 6 3" xfId="1468" xr:uid="{00000000-0005-0000-0000-0000BB050000}"/>
    <cellStyle name="Millares 6 6 3 2" xfId="1469" xr:uid="{00000000-0005-0000-0000-0000BC050000}"/>
    <cellStyle name="Millares 6 6 3 2 2" xfId="4386" xr:uid="{FA9550AF-56B2-4945-85DF-F4DEB04B0D07}"/>
    <cellStyle name="Millares 6 6 3 2 3" xfId="6709" xr:uid="{B6F33F96-01D1-48DD-B012-386D959D3C6C}"/>
    <cellStyle name="Millares 6 6 3 3" xfId="2830" xr:uid="{9B3137D9-1290-480A-8059-AF1759AE42A7}"/>
    <cellStyle name="Millares 6 6 3 3 2" xfId="5323" xr:uid="{B98F7B9B-3527-4A0F-9932-A4A6A24E3661}"/>
    <cellStyle name="Millares 6 6 3 3 3" xfId="7631" xr:uid="{EB74DEBE-ACE8-40CF-AD4E-E2738E379C2B}"/>
    <cellStyle name="Millares 6 6 3 4" xfId="4385" xr:uid="{AB30DDD7-3DEB-450B-B3F3-151EB5C3DC3E}"/>
    <cellStyle name="Millares 6 6 3 5" xfId="6708" xr:uid="{A9E1D48B-EC58-4108-B902-220CD4ABF9A4}"/>
    <cellStyle name="Millares 6 6 4" xfId="1470" xr:uid="{00000000-0005-0000-0000-0000BD050000}"/>
    <cellStyle name="Millares 6 6 4 2" xfId="4387" xr:uid="{40B696F7-4A77-40D8-B03D-171613D6C62B}"/>
    <cellStyle name="Millares 6 6 4 3" xfId="6710" xr:uid="{E1B3ED77-F940-4409-BA0E-25D054BF950C}"/>
    <cellStyle name="Millares 6 6 5" xfId="2827" xr:uid="{09E1B6EC-4D34-4FEC-885E-46A96C7CE5CE}"/>
    <cellStyle name="Millares 6 6 5 2" xfId="5320" xr:uid="{5E56536D-EFFD-4AF8-91F9-A35DCB43C9DF}"/>
    <cellStyle name="Millares 6 6 5 3" xfId="7628" xr:uid="{7417BD35-51D5-4F56-852C-8C033B76C325}"/>
    <cellStyle name="Millares 6 6 6" xfId="4380" xr:uid="{DB961BDF-B66B-41A2-853B-49B7EE9510B4}"/>
    <cellStyle name="Millares 6 6 7" xfId="6703" xr:uid="{13A3C8A4-B433-4FCE-BB5A-C7E285F38D18}"/>
    <cellStyle name="Millares 6 7" xfId="1471" xr:uid="{00000000-0005-0000-0000-0000BE050000}"/>
    <cellStyle name="Millares 6 7 2" xfId="1472" xr:uid="{00000000-0005-0000-0000-0000BF050000}"/>
    <cellStyle name="Millares 6 7 2 2" xfId="1473" xr:uid="{00000000-0005-0000-0000-0000C0050000}"/>
    <cellStyle name="Millares 6 7 2 2 2" xfId="1474" xr:uid="{00000000-0005-0000-0000-0000C1050000}"/>
    <cellStyle name="Millares 6 7 2 2 2 2" xfId="4391" xr:uid="{BD9987E7-FC98-45AB-8B06-8CF316DEA787}"/>
    <cellStyle name="Millares 6 7 2 2 2 3" xfId="6714" xr:uid="{3BC2870C-CBB2-401E-BBF9-8BA5C6703616}"/>
    <cellStyle name="Millares 6 7 2 2 3" xfId="2833" xr:uid="{06067E8D-168A-403F-9D5F-637D082DDAB1}"/>
    <cellStyle name="Millares 6 7 2 2 3 2" xfId="5326" xr:uid="{1D562C12-10CA-4C1D-A1BF-A2BF5877E283}"/>
    <cellStyle name="Millares 6 7 2 2 3 3" xfId="7634" xr:uid="{EBD42F5E-C8A2-46F3-B4A0-FD66E7A5FA3E}"/>
    <cellStyle name="Millares 6 7 2 2 4" xfId="4390" xr:uid="{F3D71D65-7BA6-43FF-BEE6-E7C6557EF792}"/>
    <cellStyle name="Millares 6 7 2 2 5" xfId="6713" xr:uid="{ADA851C2-17B7-4B7D-9881-F3F03F7728B1}"/>
    <cellStyle name="Millares 6 7 2 3" xfId="1475" xr:uid="{00000000-0005-0000-0000-0000C2050000}"/>
    <cellStyle name="Millares 6 7 2 3 2" xfId="4392" xr:uid="{24952179-09F3-4653-BDBF-DCE8B9CE69BD}"/>
    <cellStyle name="Millares 6 7 2 3 3" xfId="6715" xr:uid="{D1164167-4DBC-4C10-A229-595F73356309}"/>
    <cellStyle name="Millares 6 7 2 4" xfId="2832" xr:uid="{B7FE1127-F0BB-4EDF-9E76-873BB0A6A62C}"/>
    <cellStyle name="Millares 6 7 2 4 2" xfId="5325" xr:uid="{E160F9CC-307A-4FC4-844F-2AD3998590B5}"/>
    <cellStyle name="Millares 6 7 2 4 3" xfId="7633" xr:uid="{DC9E25EF-1D43-42BA-AE72-DF1AAC3E411D}"/>
    <cellStyle name="Millares 6 7 2 5" xfId="4389" xr:uid="{6D8B3653-C757-4744-881A-836827A0A965}"/>
    <cellStyle name="Millares 6 7 2 6" xfId="6712" xr:uid="{BCB35809-A9C1-415C-95AC-1AD2C8B00A58}"/>
    <cellStyle name="Millares 6 7 3" xfId="1476" xr:uid="{00000000-0005-0000-0000-0000C3050000}"/>
    <cellStyle name="Millares 6 7 3 2" xfId="1477" xr:uid="{00000000-0005-0000-0000-0000C4050000}"/>
    <cellStyle name="Millares 6 7 3 2 2" xfId="4394" xr:uid="{F2A09E81-1AED-46F3-B1BC-3A2EA22624E6}"/>
    <cellStyle name="Millares 6 7 3 2 3" xfId="6717" xr:uid="{B8462CA6-7BA4-408E-8471-91B5D6056FE8}"/>
    <cellStyle name="Millares 6 7 3 3" xfId="2834" xr:uid="{A3E62B9D-21F1-4CC6-B207-BF6249D6CE43}"/>
    <cellStyle name="Millares 6 7 3 3 2" xfId="5327" xr:uid="{FCD9CEF4-A54E-4ECA-92A4-688DE65A6591}"/>
    <cellStyle name="Millares 6 7 3 3 3" xfId="7635" xr:uid="{3EEE261B-A4E2-4F46-8F28-84C998166A41}"/>
    <cellStyle name="Millares 6 7 3 4" xfId="4393" xr:uid="{FD946168-D9FD-455F-A731-2B1EF1976D3E}"/>
    <cellStyle name="Millares 6 7 3 5" xfId="6716" xr:uid="{6DB88DBD-A11A-4A37-A096-B49D741BDA36}"/>
    <cellStyle name="Millares 6 7 4" xfId="1478" xr:uid="{00000000-0005-0000-0000-0000C5050000}"/>
    <cellStyle name="Millares 6 7 4 2" xfId="4395" xr:uid="{589A500F-FB35-49E3-BFE3-BE3893762EB6}"/>
    <cellStyle name="Millares 6 7 4 3" xfId="6718" xr:uid="{B31A7DD7-8027-4896-BFE2-B92E926394C9}"/>
    <cellStyle name="Millares 6 7 5" xfId="2831" xr:uid="{30EB0B81-0EC1-46AE-A50C-C2678B210C71}"/>
    <cellStyle name="Millares 6 7 5 2" xfId="5324" xr:uid="{4AB181E5-5355-438B-BA13-7B3958EAB855}"/>
    <cellStyle name="Millares 6 7 5 3" xfId="7632" xr:uid="{81483F06-2F9D-45B2-AF6D-90E216FF720C}"/>
    <cellStyle name="Millares 6 7 6" xfId="4388" xr:uid="{F066378E-9BB2-49E5-84F0-22F467BD9B27}"/>
    <cellStyle name="Millares 6 7 7" xfId="6711" xr:uid="{76C99073-6BF8-448C-8E38-2637D0794E10}"/>
    <cellStyle name="Millares 6 8" xfId="1479" xr:uid="{00000000-0005-0000-0000-0000C6050000}"/>
    <cellStyle name="Millares 6 8 2" xfId="1480" xr:uid="{00000000-0005-0000-0000-0000C7050000}"/>
    <cellStyle name="Millares 6 8 2 2" xfId="1481" xr:uid="{00000000-0005-0000-0000-0000C8050000}"/>
    <cellStyle name="Millares 6 8 2 2 2" xfId="4398" xr:uid="{AF490781-6B74-4723-9F55-FCDABD56E045}"/>
    <cellStyle name="Millares 6 8 2 2 3" xfId="6721" xr:uid="{91FA6534-EE38-4E68-8924-C0F2DAE1191D}"/>
    <cellStyle name="Millares 6 8 2 3" xfId="2836" xr:uid="{17582E76-8D20-4E26-A581-DBF4C839CB9B}"/>
    <cellStyle name="Millares 6 8 2 3 2" xfId="5329" xr:uid="{F009D52E-1DA9-43DA-9FA7-DAA08794251B}"/>
    <cellStyle name="Millares 6 8 2 3 3" xfId="7637" xr:uid="{9D82FEF7-B5DA-42DD-AB3B-4BE29BF57E46}"/>
    <cellStyle name="Millares 6 8 2 4" xfId="4397" xr:uid="{439C2E60-4D93-4E21-9424-07A8DE81F83C}"/>
    <cellStyle name="Millares 6 8 2 5" xfId="6720" xr:uid="{175B5498-68C4-4F52-B4BD-697BDE885C5B}"/>
    <cellStyle name="Millares 6 8 3" xfId="1482" xr:uid="{00000000-0005-0000-0000-0000C9050000}"/>
    <cellStyle name="Millares 6 8 3 2" xfId="4399" xr:uid="{B77CD138-3C62-4F44-A9C9-C3CAEC2835F5}"/>
    <cellStyle name="Millares 6 8 3 3" xfId="6722" xr:uid="{3FDAAC52-CE80-4EA9-BDA2-AB40849968E9}"/>
    <cellStyle name="Millares 6 8 4" xfId="2835" xr:uid="{E7131979-CD72-4A48-AC18-4C44F2260134}"/>
    <cellStyle name="Millares 6 8 4 2" xfId="5328" xr:uid="{B772133B-8061-476E-9288-4498C35F59DB}"/>
    <cellStyle name="Millares 6 8 4 3" xfId="7636" xr:uid="{8A8279F9-3133-402C-92D1-993B08EAEE1F}"/>
    <cellStyle name="Millares 6 8 5" xfId="4396" xr:uid="{1C5DB44F-CCEF-422A-BFDE-0873DDC4E717}"/>
    <cellStyle name="Millares 6 8 6" xfId="6719" xr:uid="{CE652430-E3A7-49A1-BC83-5ADFD801B6AA}"/>
    <cellStyle name="Millares 6 9" xfId="1483" xr:uid="{00000000-0005-0000-0000-0000CA050000}"/>
    <cellStyle name="Millares 6 9 2" xfId="1484" xr:uid="{00000000-0005-0000-0000-0000CB050000}"/>
    <cellStyle name="Millares 6 9 2 2" xfId="1485" xr:uid="{00000000-0005-0000-0000-0000CC050000}"/>
    <cellStyle name="Millares 6 9 2 2 2" xfId="4402" xr:uid="{5379E61C-32FE-4D56-8E32-124E78CF77B9}"/>
    <cellStyle name="Millares 6 9 2 2 3" xfId="6725" xr:uid="{4F84FBE8-4840-4C48-8061-B4922DB5D5CA}"/>
    <cellStyle name="Millares 6 9 2 3" xfId="2838" xr:uid="{A4EC07DD-E15E-42B1-9CAB-FA86F3EA40A8}"/>
    <cellStyle name="Millares 6 9 2 3 2" xfId="5331" xr:uid="{C71015AB-73D9-45A2-96F1-813DC60B9D5D}"/>
    <cellStyle name="Millares 6 9 2 3 3" xfId="7639" xr:uid="{A2DD78B2-4178-4742-A5E9-21B9A13B5C93}"/>
    <cellStyle name="Millares 6 9 2 4" xfId="4401" xr:uid="{C17DAE1F-6E77-434B-B4A8-C9646B2F6383}"/>
    <cellStyle name="Millares 6 9 2 5" xfId="6724" xr:uid="{A50C9303-6BAD-4A0B-9D79-43815F69E47D}"/>
    <cellStyle name="Millares 6 9 3" xfId="1486" xr:uid="{00000000-0005-0000-0000-0000CD050000}"/>
    <cellStyle name="Millares 6 9 3 2" xfId="4403" xr:uid="{E92FE098-59A3-42B4-B903-6336F4EF1667}"/>
    <cellStyle name="Millares 6 9 3 3" xfId="6726" xr:uid="{576CB23E-0106-4134-887B-B1C7F71B4876}"/>
    <cellStyle name="Millares 6 9 4" xfId="2837" xr:uid="{BF00BB82-A817-4A04-8A54-1F3ED06EFAB7}"/>
    <cellStyle name="Millares 6 9 4 2" xfId="5330" xr:uid="{83F5B4E7-7FF0-49C5-982C-F0D6C64345F0}"/>
    <cellStyle name="Millares 6 9 4 3" xfId="7638" xr:uid="{7E93DAFD-C06E-4626-BFA7-8A6569B666F1}"/>
    <cellStyle name="Millares 6 9 5" xfId="4400" xr:uid="{E6D85762-5010-4145-BB07-091A42FCDBAB}"/>
    <cellStyle name="Millares 6 9 6" xfId="6723" xr:uid="{B216A959-4E55-4324-9F77-C61DB63EB52E}"/>
    <cellStyle name="Millares 60" xfId="1487" xr:uid="{00000000-0005-0000-0000-0000CE050000}"/>
    <cellStyle name="Millares 60 2" xfId="4404" xr:uid="{38AE8BA6-A654-49A6-92ED-169D11B8F032}"/>
    <cellStyle name="Millares 60 3" xfId="6727" xr:uid="{E5714134-4BA4-4D8B-ACC5-B8ECFDE3CBA6}"/>
    <cellStyle name="Millares 61" xfId="1488" xr:uid="{00000000-0005-0000-0000-0000CF050000}"/>
    <cellStyle name="Millares 61 2" xfId="4405" xr:uid="{77EC0138-4B57-4245-8677-62EA79C48561}"/>
    <cellStyle name="Millares 61 3" xfId="6728" xr:uid="{2F85A10F-3AA9-4254-8FDF-568140DFE14D}"/>
    <cellStyle name="Millares 62" xfId="1489" xr:uid="{00000000-0005-0000-0000-0000D0050000}"/>
    <cellStyle name="Millares 62 2" xfId="4406" xr:uid="{281B6191-D44B-4C51-BF17-9FBFFC92CA80}"/>
    <cellStyle name="Millares 62 3" xfId="6729" xr:uid="{7B39AE98-FA52-4277-BB3A-559B6AF4EE93}"/>
    <cellStyle name="Millares 63" xfId="1490" xr:uid="{00000000-0005-0000-0000-0000D1050000}"/>
    <cellStyle name="Millares 63 2" xfId="4407" xr:uid="{D5697A88-C220-4B93-A2E8-74E5DE081CBB}"/>
    <cellStyle name="Millares 63 3" xfId="6730" xr:uid="{034FCFB8-5E17-4000-A773-66EE49284EAE}"/>
    <cellStyle name="Millares 64" xfId="1491" xr:uid="{00000000-0005-0000-0000-0000D2050000}"/>
    <cellStyle name="Millares 64 2" xfId="4408" xr:uid="{89952B9F-CB5F-409D-873B-32D086FFC52D}"/>
    <cellStyle name="Millares 64 3" xfId="6731" xr:uid="{B5C1CD65-3CFC-4359-AF71-DEE63DFA3A88}"/>
    <cellStyle name="Millares 65" xfId="1492" xr:uid="{00000000-0005-0000-0000-0000D3050000}"/>
    <cellStyle name="Millares 65 2" xfId="4409" xr:uid="{AB295D6A-57F4-40B6-BBDE-B26FF8818F68}"/>
    <cellStyle name="Millares 65 3" xfId="6732" xr:uid="{2343BF05-1E14-4CBA-B794-6A579767A468}"/>
    <cellStyle name="Millares 654 2 2" xfId="1493" xr:uid="{00000000-0005-0000-0000-0000D4050000}"/>
    <cellStyle name="Millares 654 2 2 2" xfId="1494" xr:uid="{00000000-0005-0000-0000-0000D5050000}"/>
    <cellStyle name="Millares 654 2 2 2 2" xfId="1495" xr:uid="{00000000-0005-0000-0000-0000D6050000}"/>
    <cellStyle name="Millares 654 2 2 3" xfId="1496" xr:uid="{00000000-0005-0000-0000-0000D7050000}"/>
    <cellStyle name="Millares 656" xfId="1497" xr:uid="{00000000-0005-0000-0000-0000D8050000}"/>
    <cellStyle name="Millares 656 2" xfId="1498" xr:uid="{00000000-0005-0000-0000-0000D9050000}"/>
    <cellStyle name="Millares 656 2 2" xfId="1499" xr:uid="{00000000-0005-0000-0000-0000DA050000}"/>
    <cellStyle name="Millares 656 2 2 2" xfId="1500" xr:uid="{00000000-0005-0000-0000-0000DB050000}"/>
    <cellStyle name="Millares 656 2 2 2 2" xfId="1501" xr:uid="{00000000-0005-0000-0000-0000DC050000}"/>
    <cellStyle name="Millares 656 2 2 2 2 2" xfId="1502" xr:uid="{00000000-0005-0000-0000-0000DD050000}"/>
    <cellStyle name="Millares 656 2 2 2 2 2 2" xfId="4413" xr:uid="{0A02BD5B-A7F3-434D-BB19-C0BA2AFA80E2}"/>
    <cellStyle name="Millares 656 2 2 2 2 2 3" xfId="6736" xr:uid="{4A79542E-C675-470E-B8F9-ECC2F6565603}"/>
    <cellStyle name="Millares 656 2 2 2 2 3" xfId="2843" xr:uid="{974BE408-8F05-4E13-A4C6-021DFA7BEB78}"/>
    <cellStyle name="Millares 656 2 2 2 2 3 2" xfId="5335" xr:uid="{89E78E1A-CF95-4811-974F-4B15368D9404}"/>
    <cellStyle name="Millares 656 2 2 2 2 3 3" xfId="7643" xr:uid="{FDD88EDA-CC46-4F4D-BF2D-85B824335332}"/>
    <cellStyle name="Millares 656 2 2 2 2 4" xfId="4412" xr:uid="{011553A1-BD8F-4D64-8106-9A099A3387B6}"/>
    <cellStyle name="Millares 656 2 2 2 2 5" xfId="6735" xr:uid="{9D85BED3-06F2-4B8A-B5FA-F2285332DC41}"/>
    <cellStyle name="Millares 656 2 2 2 3" xfId="1503" xr:uid="{00000000-0005-0000-0000-0000DE050000}"/>
    <cellStyle name="Millares 656 2 2 2 3 2" xfId="4414" xr:uid="{82C8659F-DD2D-4B2C-948E-F1397B3220A1}"/>
    <cellStyle name="Millares 656 2 2 2 3 3" xfId="6737" xr:uid="{EBDAF3DD-15FC-4668-B742-6116E756BFFE}"/>
    <cellStyle name="Millares 656 2 2 2 4" xfId="2842" xr:uid="{2CE01D31-167E-47C0-A741-CFDE46F690D5}"/>
    <cellStyle name="Millares 656 2 2 2 4 2" xfId="5334" xr:uid="{A06D1C2F-A154-4495-B70B-B1365191B36D}"/>
    <cellStyle name="Millares 656 2 2 2 4 3" xfId="7642" xr:uid="{35BEF3C2-8A19-4A40-81E1-C1A0F860915C}"/>
    <cellStyle name="Millares 656 2 2 2 5" xfId="4411" xr:uid="{02DAED29-D26A-4DB0-8F2F-443759AABB5E}"/>
    <cellStyle name="Millares 656 2 2 2 6" xfId="6734" xr:uid="{B8E1A49F-8D00-48F3-9E32-BEE4B22B07C2}"/>
    <cellStyle name="Millares 656 2 2 3" xfId="1504" xr:uid="{00000000-0005-0000-0000-0000DF050000}"/>
    <cellStyle name="Millares 656 2 2 3 2" xfId="1505" xr:uid="{00000000-0005-0000-0000-0000E0050000}"/>
    <cellStyle name="Millares 656 2 2 3 2 2" xfId="4416" xr:uid="{DBC40962-4EEB-47AA-B3C9-2C089ECA3BE9}"/>
    <cellStyle name="Millares 656 2 2 3 2 3" xfId="6739" xr:uid="{6ACB21AF-3CF9-4E50-A742-6FB8F08B563D}"/>
    <cellStyle name="Millares 656 2 2 3 3" xfId="2844" xr:uid="{CC4310A7-73C0-4C93-9208-956A02EFD148}"/>
    <cellStyle name="Millares 656 2 2 3 3 2" xfId="5336" xr:uid="{A740F00E-1020-43C0-B5AA-AF4C45DD53E8}"/>
    <cellStyle name="Millares 656 2 2 3 3 3" xfId="7644" xr:uid="{9ED5FA79-FC5D-4107-A8BA-CFAC71003A7B}"/>
    <cellStyle name="Millares 656 2 2 3 4" xfId="4415" xr:uid="{8A028F2B-6C65-4E60-9C09-1A9E5228CC3E}"/>
    <cellStyle name="Millares 656 2 2 3 5" xfId="6738" xr:uid="{86E81E8B-655E-420E-B424-6B90960A0D2D}"/>
    <cellStyle name="Millares 656 2 2 4" xfId="1506" xr:uid="{00000000-0005-0000-0000-0000E1050000}"/>
    <cellStyle name="Millares 656 2 2 4 2" xfId="4417" xr:uid="{EAAF2371-344C-4321-90F0-EC89496B7C17}"/>
    <cellStyle name="Millares 656 2 2 4 3" xfId="6740" xr:uid="{4D950A31-21F1-45F8-87E3-3845888D1F0A}"/>
    <cellStyle name="Millares 656 2 2 5" xfId="2841" xr:uid="{5B65C581-C4F4-4CCF-99A8-958EE8C2C898}"/>
    <cellStyle name="Millares 656 2 2 5 2" xfId="5333" xr:uid="{C8EA5D9D-5F1D-4A1B-93C4-6D12495DE8F2}"/>
    <cellStyle name="Millares 656 2 2 5 3" xfId="7641" xr:uid="{FC814A5B-6E4D-41AB-A7B4-02994DEA2E92}"/>
    <cellStyle name="Millares 656 2 2 6" xfId="4410" xr:uid="{616C33E5-1EC4-4281-A5F8-5692E683B26D}"/>
    <cellStyle name="Millares 656 2 2 7" xfId="6733" xr:uid="{4144C766-8B59-4C48-A697-5106ECD7E2A0}"/>
    <cellStyle name="Millares 656 2 3" xfId="1507" xr:uid="{00000000-0005-0000-0000-0000E2050000}"/>
    <cellStyle name="Millares 656 2 3 2" xfId="1508" xr:uid="{00000000-0005-0000-0000-0000E3050000}"/>
    <cellStyle name="Millares 656 2 3 2 2" xfId="1509" xr:uid="{00000000-0005-0000-0000-0000E4050000}"/>
    <cellStyle name="Millares 656 2 3 2 2 2" xfId="4420" xr:uid="{EDB8B9BE-B527-4B23-A132-C378BDD977A2}"/>
    <cellStyle name="Millares 656 2 3 2 2 3" xfId="6743" xr:uid="{A0F5A330-2FFD-4B46-99C3-1EF44BDBB645}"/>
    <cellStyle name="Millares 656 2 3 2 3" xfId="2846" xr:uid="{1E628081-C1E0-467C-ACD9-4A4540DE0EB5}"/>
    <cellStyle name="Millares 656 2 3 2 3 2" xfId="5338" xr:uid="{95DAC1D2-25C6-4735-8886-52D7EE5D1AD0}"/>
    <cellStyle name="Millares 656 2 3 2 3 3" xfId="7646" xr:uid="{01675CDB-565B-443E-91B5-B150ECE14902}"/>
    <cellStyle name="Millares 656 2 3 2 4" xfId="4419" xr:uid="{43E2D979-9CB4-44C7-BEE1-9E2CACEA92E5}"/>
    <cellStyle name="Millares 656 2 3 2 5" xfId="6742" xr:uid="{3FAF5C24-B3CD-4DCD-BD36-53717031D8FE}"/>
    <cellStyle name="Millares 656 2 3 3" xfId="1510" xr:uid="{00000000-0005-0000-0000-0000E5050000}"/>
    <cellStyle name="Millares 656 2 3 3 2" xfId="4421" xr:uid="{4ACC0F0A-F708-454D-B28D-B3B5C8A9419B}"/>
    <cellStyle name="Millares 656 2 3 3 3" xfId="6744" xr:uid="{289577D2-FC12-40AA-9431-D100FA54DF0F}"/>
    <cellStyle name="Millares 656 2 3 4" xfId="2845" xr:uid="{69308942-B509-49D0-8846-62998651D2AD}"/>
    <cellStyle name="Millares 656 2 3 4 2" xfId="5337" xr:uid="{71F4E598-BBB3-4BBD-A55D-D57DE07449DD}"/>
    <cellStyle name="Millares 656 2 3 4 3" xfId="7645" xr:uid="{604501D4-5092-47F3-844C-4B409B3B9DDE}"/>
    <cellStyle name="Millares 656 2 3 5" xfId="4418" xr:uid="{EA155012-590E-4BF9-AF5F-F8924D0590CD}"/>
    <cellStyle name="Millares 656 2 3 6" xfId="6741" xr:uid="{3E98D410-8F6B-41B0-834C-A675A41EAE52}"/>
    <cellStyle name="Millares 656 2 4" xfId="1511" xr:uid="{00000000-0005-0000-0000-0000E6050000}"/>
    <cellStyle name="Millares 656 2 4 2" xfId="1512" xr:uid="{00000000-0005-0000-0000-0000E7050000}"/>
    <cellStyle name="Millares 656 2 4 2 2" xfId="1513" xr:uid="{00000000-0005-0000-0000-0000E8050000}"/>
    <cellStyle name="Millares 656 2 4 2 2 2" xfId="4424" xr:uid="{EA632926-CAD7-42D6-95ED-AE1C521EF996}"/>
    <cellStyle name="Millares 656 2 4 2 2 3" xfId="6747" xr:uid="{1AC0BFC6-80C0-454D-85C8-9794B748C95E}"/>
    <cellStyle name="Millares 656 2 4 2 3" xfId="2848" xr:uid="{4521A2D9-29F8-4550-981A-CD5931A63040}"/>
    <cellStyle name="Millares 656 2 4 2 3 2" xfId="5340" xr:uid="{5C34DCBF-39C8-483F-B173-BCE08E2989EE}"/>
    <cellStyle name="Millares 656 2 4 2 3 3" xfId="7648" xr:uid="{940795FA-29E1-4182-80D6-0E030C0667A7}"/>
    <cellStyle name="Millares 656 2 4 2 4" xfId="4423" xr:uid="{1B5E9C10-35D4-4FA5-A392-8AB1834497EC}"/>
    <cellStyle name="Millares 656 2 4 2 5" xfId="6746" xr:uid="{7121CD2B-5A05-47DC-AFF5-24368D57431E}"/>
    <cellStyle name="Millares 656 2 4 3" xfId="1514" xr:uid="{00000000-0005-0000-0000-0000E9050000}"/>
    <cellStyle name="Millares 656 2 4 3 2" xfId="4425" xr:uid="{35FD2902-EF81-461F-BFA7-869C7F445733}"/>
    <cellStyle name="Millares 656 2 4 3 3" xfId="6748" xr:uid="{3F7FDE9C-B5CC-43EA-BF8E-71E5AF381026}"/>
    <cellStyle name="Millares 656 2 4 4" xfId="2847" xr:uid="{D3F41640-4768-45F3-ACC2-46B460CB652A}"/>
    <cellStyle name="Millares 656 2 4 4 2" xfId="5339" xr:uid="{FAD7D382-B539-4172-B7B0-6AB3D6636AEC}"/>
    <cellStyle name="Millares 656 2 4 4 3" xfId="7647" xr:uid="{24803BA9-8907-4219-928D-8FF3406682CC}"/>
    <cellStyle name="Millares 656 2 4 5" xfId="4422" xr:uid="{0894DDC7-5E3B-4729-8232-887140366FBD}"/>
    <cellStyle name="Millares 656 2 4 6" xfId="6745" xr:uid="{45CFE9F4-91FA-4598-A12B-D02EA4F3E3D8}"/>
    <cellStyle name="Millares 656 2 5" xfId="2840" xr:uid="{3236D654-1143-4268-A633-E723CF3AA78C}"/>
    <cellStyle name="Millares 656 3" xfId="1515" xr:uid="{00000000-0005-0000-0000-0000EA050000}"/>
    <cellStyle name="Millares 656 3 2" xfId="1516" xr:uid="{00000000-0005-0000-0000-0000EB050000}"/>
    <cellStyle name="Millares 656 3 2 2" xfId="1517" xr:uid="{00000000-0005-0000-0000-0000EC050000}"/>
    <cellStyle name="Millares 656 3 2 2 2" xfId="1518" xr:uid="{00000000-0005-0000-0000-0000ED050000}"/>
    <cellStyle name="Millares 656 3 2 2 2 2" xfId="4429" xr:uid="{842A8D72-059E-4A8A-9BEC-DB3244EE91AF}"/>
    <cellStyle name="Millares 656 3 2 2 2 3" xfId="6752" xr:uid="{9C4085DC-11D3-47C4-9848-2FFEEC3820C5}"/>
    <cellStyle name="Millares 656 3 2 2 3" xfId="2851" xr:uid="{239AB04B-B2A0-4EEB-A654-89AE28F582AF}"/>
    <cellStyle name="Millares 656 3 2 2 3 2" xfId="5343" xr:uid="{36C487FE-C92B-47B0-8897-9EF56614D6A5}"/>
    <cellStyle name="Millares 656 3 2 2 3 3" xfId="7651" xr:uid="{DDBE6A4F-2B9F-47FC-A0F5-66CC392AAAA1}"/>
    <cellStyle name="Millares 656 3 2 2 4" xfId="4428" xr:uid="{65281A46-56DC-4D19-BF37-AC2EFF9B1B36}"/>
    <cellStyle name="Millares 656 3 2 2 5" xfId="6751" xr:uid="{33BD64AA-D071-4F36-A5A2-075496FF9C18}"/>
    <cellStyle name="Millares 656 3 2 3" xfId="1519" xr:uid="{00000000-0005-0000-0000-0000EE050000}"/>
    <cellStyle name="Millares 656 3 2 3 2" xfId="4430" xr:uid="{09B52A53-1A55-464A-84A1-96712DEB7239}"/>
    <cellStyle name="Millares 656 3 2 3 3" xfId="6753" xr:uid="{21F19E5B-5EEF-44DF-9D96-E53AAA77D0EE}"/>
    <cellStyle name="Millares 656 3 2 4" xfId="2850" xr:uid="{73A25BC7-1384-4835-9776-2E47CB40B6D6}"/>
    <cellStyle name="Millares 656 3 2 4 2" xfId="5342" xr:uid="{76B2D411-B641-49B3-B6AE-8FA7F1469413}"/>
    <cellStyle name="Millares 656 3 2 4 3" xfId="7650" xr:uid="{657BD742-A89D-444D-A117-239C7E139E1D}"/>
    <cellStyle name="Millares 656 3 2 5" xfId="4427" xr:uid="{6EEB7367-6919-4319-84FF-762536476B9B}"/>
    <cellStyle name="Millares 656 3 2 6" xfId="6750" xr:uid="{B8F1D766-4AFF-4BB6-A9A1-E3DEB380344D}"/>
    <cellStyle name="Millares 656 3 3" xfId="1520" xr:uid="{00000000-0005-0000-0000-0000EF050000}"/>
    <cellStyle name="Millares 656 3 3 2" xfId="1521" xr:uid="{00000000-0005-0000-0000-0000F0050000}"/>
    <cellStyle name="Millares 656 3 3 2 2" xfId="4432" xr:uid="{3DFB47CC-1CA6-41F8-8E38-CC204BC14E75}"/>
    <cellStyle name="Millares 656 3 3 2 3" xfId="6755" xr:uid="{97A81700-3E6E-4CCE-973F-ADB318B22177}"/>
    <cellStyle name="Millares 656 3 3 3" xfId="2852" xr:uid="{F7DC5849-0396-4E2F-9B3F-DD8E3DBD4D9E}"/>
    <cellStyle name="Millares 656 3 3 3 2" xfId="5344" xr:uid="{E6410829-D518-4FB1-A43B-80FB7CD8EFC3}"/>
    <cellStyle name="Millares 656 3 3 3 3" xfId="7652" xr:uid="{D09861E3-2649-4FBB-8384-E598A7396F19}"/>
    <cellStyle name="Millares 656 3 3 4" xfId="4431" xr:uid="{08C14AE2-4000-4A2E-8EAD-13177E678E85}"/>
    <cellStyle name="Millares 656 3 3 5" xfId="6754" xr:uid="{A01A0D10-6B63-4459-A1F3-FAEB6DBC3D83}"/>
    <cellStyle name="Millares 656 3 4" xfId="1522" xr:uid="{00000000-0005-0000-0000-0000F1050000}"/>
    <cellStyle name="Millares 656 3 4 2" xfId="4433" xr:uid="{AA238A81-7C22-41B7-B5AF-EF3435E1C727}"/>
    <cellStyle name="Millares 656 3 4 3" xfId="6756" xr:uid="{8A281962-23D4-4A2C-86B4-34EE6C31B409}"/>
    <cellStyle name="Millares 656 3 5" xfId="2849" xr:uid="{FC9290CF-EE29-4719-90C3-350A1D102D33}"/>
    <cellStyle name="Millares 656 3 5 2" xfId="5341" xr:uid="{77D51F42-C265-4483-81C3-7F5EB808BC24}"/>
    <cellStyle name="Millares 656 3 5 3" xfId="7649" xr:uid="{F805F0EF-92C9-4CA1-B0CD-58B206269C31}"/>
    <cellStyle name="Millares 656 3 6" xfId="4426" xr:uid="{A7909588-918B-470A-8529-69B597D734FA}"/>
    <cellStyle name="Millares 656 3 7" xfId="6749" xr:uid="{C3AFB523-89E3-40EE-9C4C-51715463F467}"/>
    <cellStyle name="Millares 656 4" xfId="1523" xr:uid="{00000000-0005-0000-0000-0000F2050000}"/>
    <cellStyle name="Millares 656 4 2" xfId="1524" xr:uid="{00000000-0005-0000-0000-0000F3050000}"/>
    <cellStyle name="Millares 656 4 2 2" xfId="1525" xr:uid="{00000000-0005-0000-0000-0000F4050000}"/>
    <cellStyle name="Millares 656 4 2 2 2" xfId="1526" xr:uid="{00000000-0005-0000-0000-0000F5050000}"/>
    <cellStyle name="Millares 656 4 2 2 2 2" xfId="4437" xr:uid="{FC08CD77-8695-4A22-BF47-9F81C955A416}"/>
    <cellStyle name="Millares 656 4 2 2 2 3" xfId="6760" xr:uid="{2723BC97-DD8A-45D0-AA14-4F1C261C7D88}"/>
    <cellStyle name="Millares 656 4 2 2 3" xfId="2855" xr:uid="{2D9E126B-4498-4B37-965B-2DBB83DF862D}"/>
    <cellStyle name="Millares 656 4 2 2 3 2" xfId="5347" xr:uid="{3A729AF0-3708-43BD-BE6E-5E7BE5324CBE}"/>
    <cellStyle name="Millares 656 4 2 2 3 3" xfId="7655" xr:uid="{9389FBB4-E588-49BD-B501-071F37965600}"/>
    <cellStyle name="Millares 656 4 2 2 4" xfId="4436" xr:uid="{3D33B78B-A11D-47C3-8BF0-CEE2416EFC9A}"/>
    <cellStyle name="Millares 656 4 2 2 5" xfId="6759" xr:uid="{BF90D292-1442-498F-950B-5309E19BB71F}"/>
    <cellStyle name="Millares 656 4 2 3" xfId="1527" xr:uid="{00000000-0005-0000-0000-0000F6050000}"/>
    <cellStyle name="Millares 656 4 2 3 2" xfId="4438" xr:uid="{07AB051C-AFFF-4498-A527-ED0B264B9B26}"/>
    <cellStyle name="Millares 656 4 2 3 3" xfId="6761" xr:uid="{6B85825E-B3DC-47D5-AD91-0ADB97E31091}"/>
    <cellStyle name="Millares 656 4 2 4" xfId="2854" xr:uid="{8F4CAB4C-D9DF-42E2-823F-9A6990BF384D}"/>
    <cellStyle name="Millares 656 4 2 4 2" xfId="5346" xr:uid="{F9EF2F0A-D76D-4111-A562-1693EEEA5863}"/>
    <cellStyle name="Millares 656 4 2 4 3" xfId="7654" xr:uid="{43AAA7E7-04FB-45B5-BB2A-7899C0ACEE61}"/>
    <cellStyle name="Millares 656 4 2 5" xfId="4435" xr:uid="{9017317E-CE69-4538-B848-0EEB12842434}"/>
    <cellStyle name="Millares 656 4 2 6" xfId="6758" xr:uid="{D706F62A-5BB8-44BA-8593-08AA44FB8901}"/>
    <cellStyle name="Millares 656 4 3" xfId="1528" xr:uid="{00000000-0005-0000-0000-0000F7050000}"/>
    <cellStyle name="Millares 656 4 3 2" xfId="1529" xr:uid="{00000000-0005-0000-0000-0000F8050000}"/>
    <cellStyle name="Millares 656 4 3 2 2" xfId="4440" xr:uid="{2325DF58-158E-4D34-96D7-D62956C396A6}"/>
    <cellStyle name="Millares 656 4 3 2 3" xfId="6763" xr:uid="{E684597B-0484-415B-9F28-4D1BAE142946}"/>
    <cellStyle name="Millares 656 4 3 3" xfId="2856" xr:uid="{486BD4B8-09C1-4D4F-8176-1E8386C0ED1F}"/>
    <cellStyle name="Millares 656 4 3 3 2" xfId="5348" xr:uid="{5FD18EBD-57C3-4259-9739-53EA9C134F18}"/>
    <cellStyle name="Millares 656 4 3 3 3" xfId="7656" xr:uid="{E67160C8-49B7-4FDA-9EFD-5A0E4F84DA1D}"/>
    <cellStyle name="Millares 656 4 3 4" xfId="4439" xr:uid="{19B1EDE1-FF2E-4867-B801-391D81FC1721}"/>
    <cellStyle name="Millares 656 4 3 5" xfId="6762" xr:uid="{7567ACED-B26D-45D9-AFD9-C061D0A6919E}"/>
    <cellStyle name="Millares 656 4 4" xfId="1530" xr:uid="{00000000-0005-0000-0000-0000F9050000}"/>
    <cellStyle name="Millares 656 4 4 2" xfId="4441" xr:uid="{19744A65-5B39-4F4C-931B-71F29DA2163D}"/>
    <cellStyle name="Millares 656 4 4 3" xfId="6764" xr:uid="{3FEF13B2-C218-4EF2-8DCB-59DF88F7A170}"/>
    <cellStyle name="Millares 656 4 5" xfId="2853" xr:uid="{6CB63685-3449-44EE-B561-AA55C3B203E8}"/>
    <cellStyle name="Millares 656 4 5 2" xfId="5345" xr:uid="{01E87974-36E1-481F-B383-D688FCFF9FCA}"/>
    <cellStyle name="Millares 656 4 5 3" xfId="7653" xr:uid="{07278431-4780-4553-B310-7B525B2F80DF}"/>
    <cellStyle name="Millares 656 4 6" xfId="4434" xr:uid="{1CA51C58-BA96-48DC-B3D3-A8AC2D97EF56}"/>
    <cellStyle name="Millares 656 4 7" xfId="6757" xr:uid="{FF08819E-E4EC-4CBA-AB97-1403E7A928E3}"/>
    <cellStyle name="Millares 656 5" xfId="1531" xr:uid="{00000000-0005-0000-0000-0000FA050000}"/>
    <cellStyle name="Millares 656 5 2" xfId="1532" xr:uid="{00000000-0005-0000-0000-0000FB050000}"/>
    <cellStyle name="Millares 656 5 2 2" xfId="1533" xr:uid="{00000000-0005-0000-0000-0000FC050000}"/>
    <cellStyle name="Millares 656 5 2 2 2" xfId="1534" xr:uid="{00000000-0005-0000-0000-0000FD050000}"/>
    <cellStyle name="Millares 656 5 2 2 2 2" xfId="4445" xr:uid="{68E00EFA-FAAD-4210-B61A-08EF59908F39}"/>
    <cellStyle name="Millares 656 5 2 2 2 3" xfId="6768" xr:uid="{5024D1FA-F683-459B-9429-14A34C0CCCF7}"/>
    <cellStyle name="Millares 656 5 2 2 3" xfId="2859" xr:uid="{BD9E1FF4-C132-49FB-9730-268EED7E5DF9}"/>
    <cellStyle name="Millares 656 5 2 2 3 2" xfId="5351" xr:uid="{CCBEEE49-CE8E-41CD-8334-2E6D43A5DC84}"/>
    <cellStyle name="Millares 656 5 2 2 3 3" xfId="7659" xr:uid="{3342D50F-4A59-4528-9531-5E1C4F254B4E}"/>
    <cellStyle name="Millares 656 5 2 2 4" xfId="4444" xr:uid="{BDC23192-590A-4C3F-8BB0-A93D3A9E3D76}"/>
    <cellStyle name="Millares 656 5 2 2 5" xfId="6767" xr:uid="{58FB4A23-FC97-46AC-B008-564626026C65}"/>
    <cellStyle name="Millares 656 5 2 3" xfId="1535" xr:uid="{00000000-0005-0000-0000-0000FE050000}"/>
    <cellStyle name="Millares 656 5 2 3 2" xfId="4446" xr:uid="{0C9CB777-653A-4C86-8B25-B78ACDA72873}"/>
    <cellStyle name="Millares 656 5 2 3 3" xfId="6769" xr:uid="{BC6CE62D-F503-4E52-9FC2-454BB9546B5E}"/>
    <cellStyle name="Millares 656 5 2 4" xfId="2858" xr:uid="{88D30AE3-FBD2-4AE8-A418-6274D20FC4ED}"/>
    <cellStyle name="Millares 656 5 2 4 2" xfId="5350" xr:uid="{810E0788-8EF9-4707-9A6A-87F5B0844674}"/>
    <cellStyle name="Millares 656 5 2 4 3" xfId="7658" xr:uid="{838BD65F-CB20-4CB2-AFAA-B1C59227C8F5}"/>
    <cellStyle name="Millares 656 5 2 5" xfId="4443" xr:uid="{D7309AF4-51DE-401D-8875-2F4544177C9D}"/>
    <cellStyle name="Millares 656 5 2 6" xfId="6766" xr:uid="{A2BEF47E-E34A-4148-B434-E32C6CE78BE4}"/>
    <cellStyle name="Millares 656 5 3" xfId="1536" xr:uid="{00000000-0005-0000-0000-0000FF050000}"/>
    <cellStyle name="Millares 656 5 3 2" xfId="1537" xr:uid="{00000000-0005-0000-0000-000000060000}"/>
    <cellStyle name="Millares 656 5 3 2 2" xfId="4448" xr:uid="{AE307E76-92AB-483F-8FA5-5C8839627275}"/>
    <cellStyle name="Millares 656 5 3 2 3" xfId="6771" xr:uid="{8B0C99E9-0F01-4C34-A91D-B28DAA81656C}"/>
    <cellStyle name="Millares 656 5 3 3" xfId="2860" xr:uid="{9C124AF7-958F-4F59-A890-6CD5B447B83E}"/>
    <cellStyle name="Millares 656 5 3 3 2" xfId="5352" xr:uid="{AA61CF68-559E-4ECB-9132-A5362DB4A8CB}"/>
    <cellStyle name="Millares 656 5 3 3 3" xfId="7660" xr:uid="{4812D1D6-B7D2-4A3A-88C0-A5703D8238FB}"/>
    <cellStyle name="Millares 656 5 3 4" xfId="4447" xr:uid="{8DA1B82A-AF1E-4C1B-8777-7B1184F2665E}"/>
    <cellStyle name="Millares 656 5 3 5" xfId="6770" xr:uid="{B1F82412-77B3-42DE-93A6-992CF1F5FD1E}"/>
    <cellStyle name="Millares 656 5 4" xfId="1538" xr:uid="{00000000-0005-0000-0000-000001060000}"/>
    <cellStyle name="Millares 656 5 4 2" xfId="4449" xr:uid="{18417A11-EE22-4834-B7EC-F334BAE3F28E}"/>
    <cellStyle name="Millares 656 5 4 3" xfId="6772" xr:uid="{6DDEDCB0-B062-4F27-AAC7-EE082ABDBB18}"/>
    <cellStyle name="Millares 656 5 5" xfId="2857" xr:uid="{A8E5D058-79A5-4438-B31F-4EAE27B7DD87}"/>
    <cellStyle name="Millares 656 5 5 2" xfId="5349" xr:uid="{F6C120CB-AE97-4C13-BA30-5D9EB77582F4}"/>
    <cellStyle name="Millares 656 5 5 3" xfId="7657" xr:uid="{DC783877-F35D-4CB4-8BA5-B14B6EFAA789}"/>
    <cellStyle name="Millares 656 5 6" xfId="4442" xr:uid="{BCC42097-D898-480F-8BC5-DD8BF51F0AF6}"/>
    <cellStyle name="Millares 656 5 7" xfId="6765" xr:uid="{AD7126F6-3D37-49C1-8D1F-2386BF33DC93}"/>
    <cellStyle name="Millares 656 6" xfId="1539" xr:uid="{00000000-0005-0000-0000-000002060000}"/>
    <cellStyle name="Millares 656 6 2" xfId="2861" xr:uid="{0CC430CA-B4B4-4B5B-A4AD-0E1B7684C3BF}"/>
    <cellStyle name="Millares 656 7" xfId="2839" xr:uid="{0028B8D0-6684-481A-B8B0-E394423647AF}"/>
    <cellStyle name="Millares 656 7 2" xfId="5332" xr:uid="{B0CBB800-4225-459F-A2DA-6BC69ECA9380}"/>
    <cellStyle name="Millares 656 7 3" xfId="7640" xr:uid="{2834FD3D-C959-432A-B9D4-DCA65DA3546B}"/>
    <cellStyle name="Millares 657" xfId="1540" xr:uid="{00000000-0005-0000-0000-000003060000}"/>
    <cellStyle name="Millares 657 2" xfId="1541" xr:uid="{00000000-0005-0000-0000-000004060000}"/>
    <cellStyle name="Millares 657 2 2" xfId="1542" xr:uid="{00000000-0005-0000-0000-000005060000}"/>
    <cellStyle name="Millares 657 2 2 2" xfId="1543" xr:uid="{00000000-0005-0000-0000-000006060000}"/>
    <cellStyle name="Millares 657 2 2 2 2" xfId="1544" xr:uid="{00000000-0005-0000-0000-000007060000}"/>
    <cellStyle name="Millares 657 2 2 2 2 2" xfId="1545" xr:uid="{00000000-0005-0000-0000-000008060000}"/>
    <cellStyle name="Millares 657 2 2 2 2 2 2" xfId="4453" xr:uid="{C8F60EDA-C3DC-4CF5-9C50-ABD0EA6C7E06}"/>
    <cellStyle name="Millares 657 2 2 2 2 2 3" xfId="6776" xr:uid="{AAE728EF-2167-42D2-9672-9C9188A7798D}"/>
    <cellStyle name="Millares 657 2 2 2 2 3" xfId="2864" xr:uid="{8E466BBD-98B5-4F84-95E8-77E48FFA5101}"/>
    <cellStyle name="Millares 657 2 2 2 2 3 2" xfId="5355" xr:uid="{AAA96F06-60EA-4A1E-A64C-5659F606A550}"/>
    <cellStyle name="Millares 657 2 2 2 2 3 3" xfId="7663" xr:uid="{1CFBB435-021C-47DB-8F4B-53426C3E45AC}"/>
    <cellStyle name="Millares 657 2 2 2 2 4" xfId="4452" xr:uid="{1BD3A5E4-4E63-4957-B81A-BB3B2D1A4849}"/>
    <cellStyle name="Millares 657 2 2 2 2 5" xfId="6775" xr:uid="{92B9A07B-3710-4C00-BD1A-5AC1E39415C0}"/>
    <cellStyle name="Millares 657 2 2 2 3" xfId="1546" xr:uid="{00000000-0005-0000-0000-000009060000}"/>
    <cellStyle name="Millares 657 2 2 2 3 2" xfId="4454" xr:uid="{8A46E666-E725-45F8-B84D-1A579BC46A8D}"/>
    <cellStyle name="Millares 657 2 2 2 3 3" xfId="6777" xr:uid="{9CD20054-E687-4F17-9AFD-5CA9EA243FF9}"/>
    <cellStyle name="Millares 657 2 2 2 4" xfId="2863" xr:uid="{58474B23-1747-4550-B11F-AA572E70DAD0}"/>
    <cellStyle name="Millares 657 2 2 2 4 2" xfId="5354" xr:uid="{27EFA55D-B9DA-4A09-B087-A897235F2C53}"/>
    <cellStyle name="Millares 657 2 2 2 4 3" xfId="7662" xr:uid="{D920C9DF-76FC-4724-BCAD-C07CE504752C}"/>
    <cellStyle name="Millares 657 2 2 2 5" xfId="4451" xr:uid="{452BFD26-A3BD-490D-B8E8-D30A4F84DAD9}"/>
    <cellStyle name="Millares 657 2 2 2 6" xfId="6774" xr:uid="{0D97C64A-E7B1-44D9-834E-411EA4F21CC0}"/>
    <cellStyle name="Millares 657 2 2 3" xfId="1547" xr:uid="{00000000-0005-0000-0000-00000A060000}"/>
    <cellStyle name="Millares 657 2 2 3 2" xfId="1548" xr:uid="{00000000-0005-0000-0000-00000B060000}"/>
    <cellStyle name="Millares 657 2 2 3 2 2" xfId="4456" xr:uid="{1BD2D96A-6833-48A8-AB24-EA47DE56476E}"/>
    <cellStyle name="Millares 657 2 2 3 2 3" xfId="6779" xr:uid="{DB8A8E1C-AB66-4140-A1DB-2989B94692FC}"/>
    <cellStyle name="Millares 657 2 2 3 3" xfId="2865" xr:uid="{B98ABB51-5321-4BFF-BC33-AB15F6217572}"/>
    <cellStyle name="Millares 657 2 2 3 3 2" xfId="5356" xr:uid="{13A305EE-4C5E-4423-8F12-828D2DD8871B}"/>
    <cellStyle name="Millares 657 2 2 3 3 3" xfId="7664" xr:uid="{84967262-EEA2-4A41-A12B-2F230F2A28F4}"/>
    <cellStyle name="Millares 657 2 2 3 4" xfId="4455" xr:uid="{3ADFD5DF-2B45-46BF-AFC9-95BFC50386CB}"/>
    <cellStyle name="Millares 657 2 2 3 5" xfId="6778" xr:uid="{9DDBC6FF-F219-4C5F-ADA7-EABC521D8042}"/>
    <cellStyle name="Millares 657 2 2 4" xfId="1549" xr:uid="{00000000-0005-0000-0000-00000C060000}"/>
    <cellStyle name="Millares 657 2 2 4 2" xfId="4457" xr:uid="{A6E9808C-41A0-4A13-9ED5-F7994D2C07F9}"/>
    <cellStyle name="Millares 657 2 2 4 3" xfId="6780" xr:uid="{A197F34F-DB40-4EF5-81BB-7958E0F43D5D}"/>
    <cellStyle name="Millares 657 2 2 5" xfId="2862" xr:uid="{4248AE95-F1AF-42BE-99D0-F5C099FAFD3C}"/>
    <cellStyle name="Millares 657 2 2 5 2" xfId="5353" xr:uid="{31B6F6D7-EDD2-4929-B9E3-CEA503F6FE80}"/>
    <cellStyle name="Millares 657 2 2 5 3" xfId="7661" xr:uid="{6916154C-CA9F-4F1D-B321-E338230C645A}"/>
    <cellStyle name="Millares 657 2 2 6" xfId="4450" xr:uid="{12A6E015-A30B-495E-93B4-09CDE5A8F076}"/>
    <cellStyle name="Millares 657 2 2 7" xfId="6773" xr:uid="{7156ED78-F2FA-4DAC-BEF6-02D30E2688BF}"/>
    <cellStyle name="Millares 657 2 3" xfId="1550" xr:uid="{00000000-0005-0000-0000-00000D060000}"/>
    <cellStyle name="Millares 657 2 3 2" xfId="1551" xr:uid="{00000000-0005-0000-0000-00000E060000}"/>
    <cellStyle name="Millares 657 2 3 2 2" xfId="1552" xr:uid="{00000000-0005-0000-0000-00000F060000}"/>
    <cellStyle name="Millares 657 2 3 2 2 2" xfId="4460" xr:uid="{32576E0D-FC80-4AF3-9F90-75FABFFACCFB}"/>
    <cellStyle name="Millares 657 2 3 2 2 3" xfId="6783" xr:uid="{470D8921-C0C2-44EF-BE38-33810275AB75}"/>
    <cellStyle name="Millares 657 2 3 2 3" xfId="2867" xr:uid="{6750DF52-1FBF-4E7E-8B5F-438C34CE6606}"/>
    <cellStyle name="Millares 657 2 3 2 3 2" xfId="5358" xr:uid="{990D3190-7F85-4467-AEB3-C86307CDF813}"/>
    <cellStyle name="Millares 657 2 3 2 3 3" xfId="7666" xr:uid="{F3ECAC34-D34F-4453-B8DA-D6E2DCB37FCF}"/>
    <cellStyle name="Millares 657 2 3 2 4" xfId="4459" xr:uid="{1E821462-74F8-4A9A-94C1-D14318BD863A}"/>
    <cellStyle name="Millares 657 2 3 2 5" xfId="6782" xr:uid="{2AA730B2-9301-4E01-9192-282FA59154F5}"/>
    <cellStyle name="Millares 657 2 3 3" xfId="1553" xr:uid="{00000000-0005-0000-0000-000010060000}"/>
    <cellStyle name="Millares 657 2 3 3 2" xfId="4461" xr:uid="{22B3FFDB-A123-453F-BBF8-A394BE99B5B8}"/>
    <cellStyle name="Millares 657 2 3 3 3" xfId="6784" xr:uid="{00F4F161-C242-464E-9FAB-430D936B2761}"/>
    <cellStyle name="Millares 657 2 3 4" xfId="2866" xr:uid="{E4B0BE25-124D-49DF-8991-546779709B2D}"/>
    <cellStyle name="Millares 657 2 3 4 2" xfId="5357" xr:uid="{6EC8CDCA-02D6-4B1B-8A80-AFAA8ACF133E}"/>
    <cellStyle name="Millares 657 2 3 4 3" xfId="7665" xr:uid="{D45F46AD-A714-4904-BCD1-CAD53AAB7182}"/>
    <cellStyle name="Millares 657 2 3 5" xfId="4458" xr:uid="{EDC6254B-3408-4CE4-A4F8-D0575F17C5E3}"/>
    <cellStyle name="Millares 657 2 3 6" xfId="6781" xr:uid="{0DD808FC-50D5-403C-A8C2-C965E9C972F8}"/>
    <cellStyle name="Millares 657 2 4" xfId="1554" xr:uid="{00000000-0005-0000-0000-000011060000}"/>
    <cellStyle name="Millares 657 2 4 2" xfId="1555" xr:uid="{00000000-0005-0000-0000-000012060000}"/>
    <cellStyle name="Millares 657 2 4 2 2" xfId="1556" xr:uid="{00000000-0005-0000-0000-000013060000}"/>
    <cellStyle name="Millares 657 2 4 2 2 2" xfId="4464" xr:uid="{651C9C94-F9C8-40B2-8CBB-332245A90F6D}"/>
    <cellStyle name="Millares 657 2 4 2 2 3" xfId="6787" xr:uid="{A872E87A-1698-4485-8C99-F353C8763205}"/>
    <cellStyle name="Millares 657 2 4 2 3" xfId="2869" xr:uid="{2A349C85-431C-4803-941C-90300C9D59F3}"/>
    <cellStyle name="Millares 657 2 4 2 3 2" xfId="5360" xr:uid="{60C22777-668F-4391-A507-FEBD527ABC63}"/>
    <cellStyle name="Millares 657 2 4 2 3 3" xfId="7668" xr:uid="{2F6B261C-62C6-4CE7-BFB1-56E7983D4C98}"/>
    <cellStyle name="Millares 657 2 4 2 4" xfId="4463" xr:uid="{197CDE74-717E-47FB-B780-97F88E13CB05}"/>
    <cellStyle name="Millares 657 2 4 2 5" xfId="6786" xr:uid="{552B7791-3F65-4AA0-8A1B-08073F8E7F81}"/>
    <cellStyle name="Millares 657 2 4 3" xfId="1557" xr:uid="{00000000-0005-0000-0000-000014060000}"/>
    <cellStyle name="Millares 657 2 4 3 2" xfId="4465" xr:uid="{204A4D03-5BDC-4CBE-BB38-7C95774FE344}"/>
    <cellStyle name="Millares 657 2 4 3 3" xfId="6788" xr:uid="{76240B0E-2E16-47BF-AE76-A8CFF5096B58}"/>
    <cellStyle name="Millares 657 2 4 4" xfId="2868" xr:uid="{E8F73E40-770D-475A-996B-B4CA7C6B668A}"/>
    <cellStyle name="Millares 657 2 4 4 2" xfId="5359" xr:uid="{76760685-FE52-4068-88BB-1FFF4EC57047}"/>
    <cellStyle name="Millares 657 2 4 4 3" xfId="7667" xr:uid="{BCD2A50C-661B-4436-81F4-5654C31F7EEC}"/>
    <cellStyle name="Millares 657 2 4 5" xfId="4462" xr:uid="{F26DB49D-D150-4BCD-BAE6-C5978D3778F4}"/>
    <cellStyle name="Millares 657 2 4 6" xfId="6785" xr:uid="{A4134DD4-FB04-41F7-A407-F60C395A1D69}"/>
    <cellStyle name="Millares 657 2 5" xfId="1558" xr:uid="{00000000-0005-0000-0000-000015060000}"/>
    <cellStyle name="Millares 657 3" xfId="1559" xr:uid="{00000000-0005-0000-0000-000016060000}"/>
    <cellStyle name="Millares 657 3 2" xfId="1560" xr:uid="{00000000-0005-0000-0000-000017060000}"/>
    <cellStyle name="Millares 657 3 2 2" xfId="1561" xr:uid="{00000000-0005-0000-0000-000018060000}"/>
    <cellStyle name="Millares 657 3 2 2 2" xfId="1562" xr:uid="{00000000-0005-0000-0000-000019060000}"/>
    <cellStyle name="Millares 657 3 2 2 2 2" xfId="4469" xr:uid="{99181D00-D968-4C08-BB1E-76D467C8FEAA}"/>
    <cellStyle name="Millares 657 3 2 2 2 3" xfId="6792" xr:uid="{BDDDC975-AB18-4FE6-A526-954D3EC1036A}"/>
    <cellStyle name="Millares 657 3 2 2 3" xfId="2872" xr:uid="{C1B65634-62FE-4674-B4DC-AFEDDC43A9A5}"/>
    <cellStyle name="Millares 657 3 2 2 3 2" xfId="5363" xr:uid="{82765453-E5B5-434A-9885-1C7E20F17F0C}"/>
    <cellStyle name="Millares 657 3 2 2 3 3" xfId="7671" xr:uid="{F7D1D761-9477-49E5-83E8-B725A72B752C}"/>
    <cellStyle name="Millares 657 3 2 2 4" xfId="4468" xr:uid="{CFDA682C-C148-4C78-A057-D250259F32B7}"/>
    <cellStyle name="Millares 657 3 2 2 5" xfId="6791" xr:uid="{4E42D8D5-5DC2-4207-8D3C-3DABB4A21533}"/>
    <cellStyle name="Millares 657 3 2 3" xfId="1563" xr:uid="{00000000-0005-0000-0000-00001A060000}"/>
    <cellStyle name="Millares 657 3 2 3 2" xfId="4470" xr:uid="{2970A459-CDE3-4BAE-B30D-8825D5FAD02D}"/>
    <cellStyle name="Millares 657 3 2 3 3" xfId="6793" xr:uid="{18A11E8B-0A5B-488B-B801-F418B43934A4}"/>
    <cellStyle name="Millares 657 3 2 4" xfId="2871" xr:uid="{8AC819D4-147A-48BA-8010-1AC620A1A88D}"/>
    <cellStyle name="Millares 657 3 2 4 2" xfId="5362" xr:uid="{9BA73B64-FFD9-4DAB-9892-2A88D6E14E0B}"/>
    <cellStyle name="Millares 657 3 2 4 3" xfId="7670" xr:uid="{A5D66B88-5AF7-4B11-B996-0410265E7DC6}"/>
    <cellStyle name="Millares 657 3 2 5" xfId="4467" xr:uid="{040036C8-6B05-4BD7-A486-524B2E26B1D6}"/>
    <cellStyle name="Millares 657 3 2 6" xfId="6790" xr:uid="{38BAA282-4291-45DE-A40E-FC31219CAD8F}"/>
    <cellStyle name="Millares 657 3 3" xfId="1564" xr:uid="{00000000-0005-0000-0000-00001B060000}"/>
    <cellStyle name="Millares 657 3 3 2" xfId="1565" xr:uid="{00000000-0005-0000-0000-00001C060000}"/>
    <cellStyle name="Millares 657 3 3 2 2" xfId="4472" xr:uid="{4B15921C-7A8A-4426-9F8B-BC886EFF7363}"/>
    <cellStyle name="Millares 657 3 3 2 3" xfId="6795" xr:uid="{37F74C31-7F66-47C6-8A9C-8CE564B5FC8C}"/>
    <cellStyle name="Millares 657 3 3 3" xfId="2873" xr:uid="{A2C763E9-3057-4AC6-9E75-BC6BC9D6E7B0}"/>
    <cellStyle name="Millares 657 3 3 3 2" xfId="5364" xr:uid="{D7BB4B48-BD60-47EF-82DB-C908952AA9ED}"/>
    <cellStyle name="Millares 657 3 3 3 3" xfId="7672" xr:uid="{D1DB5855-39ED-4CFB-9FCF-A6B57054CF36}"/>
    <cellStyle name="Millares 657 3 3 4" xfId="4471" xr:uid="{E960D6E8-9095-4D77-AB27-2D247980F09F}"/>
    <cellStyle name="Millares 657 3 3 5" xfId="6794" xr:uid="{989170DE-1459-4B94-89E6-767CA630257F}"/>
    <cellStyle name="Millares 657 3 4" xfId="1566" xr:uid="{00000000-0005-0000-0000-00001D060000}"/>
    <cellStyle name="Millares 657 3 4 2" xfId="4473" xr:uid="{8CA19558-37C2-4168-9829-80C9A12B94DA}"/>
    <cellStyle name="Millares 657 3 4 3" xfId="6796" xr:uid="{3D2C88D5-F42F-440E-888D-D1F6C2F8F09C}"/>
    <cellStyle name="Millares 657 3 5" xfId="2870" xr:uid="{169301B1-55DC-4E5C-8AC6-E79013EDEB8A}"/>
    <cellStyle name="Millares 657 3 5 2" xfId="5361" xr:uid="{66B69FA9-90FB-4FA3-B1A2-172477542E4F}"/>
    <cellStyle name="Millares 657 3 5 3" xfId="7669" xr:uid="{37F0F9C9-FB4E-45E9-9667-70903B05F66B}"/>
    <cellStyle name="Millares 657 3 6" xfId="4466" xr:uid="{07698DCB-4D26-4CB1-8FBD-1A734E9AD05C}"/>
    <cellStyle name="Millares 657 3 7" xfId="6789" xr:uid="{CE199C48-3537-4924-846C-929DE80039B7}"/>
    <cellStyle name="Millares 657 4" xfId="1567" xr:uid="{00000000-0005-0000-0000-00001E060000}"/>
    <cellStyle name="Millares 657 4 2" xfId="1568" xr:uid="{00000000-0005-0000-0000-00001F060000}"/>
    <cellStyle name="Millares 657 4 2 2" xfId="1569" xr:uid="{00000000-0005-0000-0000-000020060000}"/>
    <cellStyle name="Millares 657 4 2 2 2" xfId="1570" xr:uid="{00000000-0005-0000-0000-000021060000}"/>
    <cellStyle name="Millares 657 4 2 2 2 2" xfId="4477" xr:uid="{6AA78F6C-9C83-491E-B34B-405F760636D1}"/>
    <cellStyle name="Millares 657 4 2 2 2 3" xfId="6800" xr:uid="{5069FE66-C5E0-445D-82D0-FB8DA90C65B6}"/>
    <cellStyle name="Millares 657 4 2 2 3" xfId="2876" xr:uid="{23FB42B0-9D95-44A1-99B7-6466881B7CC2}"/>
    <cellStyle name="Millares 657 4 2 2 3 2" xfId="5367" xr:uid="{60191CA2-A7F5-4012-ACC0-30BDCBD26ABA}"/>
    <cellStyle name="Millares 657 4 2 2 3 3" xfId="7675" xr:uid="{CC0FD799-8D96-4221-941F-38E9FB7B7C5E}"/>
    <cellStyle name="Millares 657 4 2 2 4" xfId="4476" xr:uid="{F1037E6C-0DCC-4B4E-8E68-37C822061A69}"/>
    <cellStyle name="Millares 657 4 2 2 5" xfId="6799" xr:uid="{C498DAA4-C22A-4B6B-8B08-00803DFE1A02}"/>
    <cellStyle name="Millares 657 4 2 3" xfId="1571" xr:uid="{00000000-0005-0000-0000-000022060000}"/>
    <cellStyle name="Millares 657 4 2 3 2" xfId="4478" xr:uid="{0C59F390-7E36-4BC0-ADC1-8414202FA961}"/>
    <cellStyle name="Millares 657 4 2 3 3" xfId="6801" xr:uid="{377F4E35-D007-4090-AD73-0D6D4A173030}"/>
    <cellStyle name="Millares 657 4 2 4" xfId="2875" xr:uid="{2095E5BB-9E61-4B6E-8EB2-D59D8253F66F}"/>
    <cellStyle name="Millares 657 4 2 4 2" xfId="5366" xr:uid="{8FD14AAA-FBB3-4023-A8BF-655D17B14D5C}"/>
    <cellStyle name="Millares 657 4 2 4 3" xfId="7674" xr:uid="{E2DA14C3-E86A-434B-8FEE-AA352F444938}"/>
    <cellStyle name="Millares 657 4 2 5" xfId="4475" xr:uid="{AE4308CC-021A-47A3-996B-9B4CBBDB182C}"/>
    <cellStyle name="Millares 657 4 2 6" xfId="6798" xr:uid="{7632CD29-55F0-4AEC-9E60-3F250F654ECD}"/>
    <cellStyle name="Millares 657 4 3" xfId="1572" xr:uid="{00000000-0005-0000-0000-000023060000}"/>
    <cellStyle name="Millares 657 4 3 2" xfId="1573" xr:uid="{00000000-0005-0000-0000-000024060000}"/>
    <cellStyle name="Millares 657 4 3 2 2" xfId="4480" xr:uid="{67F1DF62-24E9-4D9E-B1CD-19E407E4B04E}"/>
    <cellStyle name="Millares 657 4 3 2 3" xfId="6803" xr:uid="{F4AE6128-0EFC-45E6-A25E-39CFE1093701}"/>
    <cellStyle name="Millares 657 4 3 3" xfId="2877" xr:uid="{A3601494-1A95-4498-87A4-E8D4F5E072E1}"/>
    <cellStyle name="Millares 657 4 3 3 2" xfId="5368" xr:uid="{093A7276-AAF6-4A16-98C5-2EEFB8F29D72}"/>
    <cellStyle name="Millares 657 4 3 3 3" xfId="7676" xr:uid="{C052AC83-4EAE-451C-8DBD-E97C9E1B7836}"/>
    <cellStyle name="Millares 657 4 3 4" xfId="4479" xr:uid="{0424EB4E-309E-48D2-A9B7-4B4B60B0C7A7}"/>
    <cellStyle name="Millares 657 4 3 5" xfId="6802" xr:uid="{94C593A4-840E-45AE-89A2-C9F3DBC34447}"/>
    <cellStyle name="Millares 657 4 4" xfId="1574" xr:uid="{00000000-0005-0000-0000-000025060000}"/>
    <cellStyle name="Millares 657 4 4 2" xfId="4481" xr:uid="{77BFAB2D-7EA9-4AC2-A7B0-C6A92A1B941D}"/>
    <cellStyle name="Millares 657 4 4 3" xfId="6804" xr:uid="{195D42D2-4459-4DB3-9529-2DAD7B4185A9}"/>
    <cellStyle name="Millares 657 4 5" xfId="2874" xr:uid="{CDB78F01-AA9D-4D09-8361-D91D57BA129B}"/>
    <cellStyle name="Millares 657 4 5 2" xfId="5365" xr:uid="{7491138D-8FCF-44F8-8423-9A5C732FFB92}"/>
    <cellStyle name="Millares 657 4 5 3" xfId="7673" xr:uid="{8F25E818-C81F-484D-AAF7-E7FBB59B31CB}"/>
    <cellStyle name="Millares 657 4 6" xfId="4474" xr:uid="{7F38E170-B560-4FB4-A6D4-08FF2F7BCFD2}"/>
    <cellStyle name="Millares 657 4 7" xfId="6797" xr:uid="{FF2AAF3F-DAF2-444A-8DCC-18ABB452AA26}"/>
    <cellStyle name="Millares 657 5" xfId="1575" xr:uid="{00000000-0005-0000-0000-000026060000}"/>
    <cellStyle name="Millares 657 5 2" xfId="1576" xr:uid="{00000000-0005-0000-0000-000027060000}"/>
    <cellStyle name="Millares 657 5 2 2" xfId="1577" xr:uid="{00000000-0005-0000-0000-000028060000}"/>
    <cellStyle name="Millares 657 5 2 2 2" xfId="1578" xr:uid="{00000000-0005-0000-0000-000029060000}"/>
    <cellStyle name="Millares 657 5 2 2 2 2" xfId="4485" xr:uid="{718A122F-B02C-462F-9B36-6A342042277C}"/>
    <cellStyle name="Millares 657 5 2 2 2 3" xfId="6808" xr:uid="{89374125-A7A8-4D0C-9DC7-E10DC0373DA0}"/>
    <cellStyle name="Millares 657 5 2 2 3" xfId="2880" xr:uid="{A12E0E7F-38F7-45AB-B574-0E24644A825A}"/>
    <cellStyle name="Millares 657 5 2 2 3 2" xfId="5371" xr:uid="{3DD1DF58-62E1-43ED-B830-487C584714F8}"/>
    <cellStyle name="Millares 657 5 2 2 3 3" xfId="7679" xr:uid="{F4335FBA-9B56-4D7B-A7EA-BA8B5BCF8304}"/>
    <cellStyle name="Millares 657 5 2 2 4" xfId="4484" xr:uid="{DFD09B57-1E02-436A-89D0-263D6C751FEE}"/>
    <cellStyle name="Millares 657 5 2 2 5" xfId="6807" xr:uid="{5D132967-B9EB-44F8-AEFA-AEA61A35FF22}"/>
    <cellStyle name="Millares 657 5 2 3" xfId="1579" xr:uid="{00000000-0005-0000-0000-00002A060000}"/>
    <cellStyle name="Millares 657 5 2 3 2" xfId="4486" xr:uid="{563220DE-1B88-478A-B140-26DF31FEF243}"/>
    <cellStyle name="Millares 657 5 2 3 3" xfId="6809" xr:uid="{36177B64-01F4-4849-AB20-4431207DC5F1}"/>
    <cellStyle name="Millares 657 5 2 4" xfId="2879" xr:uid="{CBEE75C4-E566-46EE-B705-53C5489D11C7}"/>
    <cellStyle name="Millares 657 5 2 4 2" xfId="5370" xr:uid="{3BF21047-6C55-4DAE-9FB5-CAE6846AFD06}"/>
    <cellStyle name="Millares 657 5 2 4 3" xfId="7678" xr:uid="{03B08E7F-A6E8-4ED9-934A-11C8B9B40FB8}"/>
    <cellStyle name="Millares 657 5 2 5" xfId="4483" xr:uid="{1E8B4E4F-1785-41D3-899A-93A95DF1209C}"/>
    <cellStyle name="Millares 657 5 2 6" xfId="6806" xr:uid="{278A04C2-A11B-42DB-AC17-9DACCF7BD3DE}"/>
    <cellStyle name="Millares 657 5 3" xfId="1580" xr:uid="{00000000-0005-0000-0000-00002B060000}"/>
    <cellStyle name="Millares 657 5 3 2" xfId="1581" xr:uid="{00000000-0005-0000-0000-00002C060000}"/>
    <cellStyle name="Millares 657 5 3 2 2" xfId="4488" xr:uid="{0A6AFD82-8DC7-406C-93D0-AE59C6CE504E}"/>
    <cellStyle name="Millares 657 5 3 2 3" xfId="6811" xr:uid="{29B80F3F-CB5B-493C-A7AE-E9DEDEE97EE3}"/>
    <cellStyle name="Millares 657 5 3 3" xfId="2881" xr:uid="{C991C739-9D9A-404A-949D-C8F8C26E595F}"/>
    <cellStyle name="Millares 657 5 3 3 2" xfId="5372" xr:uid="{C7A1E035-F12C-4938-B648-9852AA67E5D3}"/>
    <cellStyle name="Millares 657 5 3 3 3" xfId="7680" xr:uid="{61B515A8-607F-4401-B6E0-8DD53A707270}"/>
    <cellStyle name="Millares 657 5 3 4" xfId="4487" xr:uid="{8169ED7B-ABD2-4D03-A6D2-42A23B62124B}"/>
    <cellStyle name="Millares 657 5 3 5" xfId="6810" xr:uid="{12B54CB7-BEBB-4AFF-8004-1A665D464067}"/>
    <cellStyle name="Millares 657 5 4" xfId="1582" xr:uid="{00000000-0005-0000-0000-00002D060000}"/>
    <cellStyle name="Millares 657 5 4 2" xfId="4489" xr:uid="{FE07AFA7-8885-46AA-BDB8-C316BC7EE154}"/>
    <cellStyle name="Millares 657 5 4 3" xfId="6812" xr:uid="{6920B979-AB90-4778-AE5F-F85041A03D7A}"/>
    <cellStyle name="Millares 657 5 5" xfId="2878" xr:uid="{2AAB4DCE-2A41-40E2-B92D-6BC247E760B6}"/>
    <cellStyle name="Millares 657 5 5 2" xfId="5369" xr:uid="{995C1A19-AFBC-4C7B-A713-9F31E34C5FCF}"/>
    <cellStyle name="Millares 657 5 5 3" xfId="7677" xr:uid="{CDEC8B02-357E-4B4E-B332-C79CB22EDF40}"/>
    <cellStyle name="Millares 657 5 6" xfId="4482" xr:uid="{890D921E-72B1-4CCA-879F-B20731E48E8F}"/>
    <cellStyle name="Millares 657 5 7" xfId="6805" xr:uid="{64EBBAB2-5AF9-4DA7-BF9E-67ACC1B91248}"/>
    <cellStyle name="Millares 657 6" xfId="1583" xr:uid="{00000000-0005-0000-0000-00002E060000}"/>
    <cellStyle name="Millares 657 6 2" xfId="1584" xr:uid="{00000000-0005-0000-0000-00002F060000}"/>
    <cellStyle name="Millares 657 7" xfId="1585" xr:uid="{00000000-0005-0000-0000-000030060000}"/>
    <cellStyle name="Millares 657 7 2" xfId="1586" xr:uid="{00000000-0005-0000-0000-000031060000}"/>
    <cellStyle name="Millares 657 7 2 2" xfId="4491" xr:uid="{E74A83FC-18B7-46A6-87F4-E34C3EA3A091}"/>
    <cellStyle name="Millares 657 7 2 3" xfId="6814" xr:uid="{12E7CCF4-9FC3-41F7-AE55-4AFB831C1478}"/>
    <cellStyle name="Millares 657 7 3" xfId="2882" xr:uid="{E31686B7-A184-4160-9B4B-40D153FD8E4B}"/>
    <cellStyle name="Millares 657 7 3 2" xfId="5373" xr:uid="{B28C954C-4CBB-433B-91C3-5F0DE0B75CB0}"/>
    <cellStyle name="Millares 657 7 3 3" xfId="7681" xr:uid="{32C105D4-75A1-4241-9CCC-9A86AE51A21C}"/>
    <cellStyle name="Millares 657 7 4" xfId="4490" xr:uid="{FD1599AC-C45F-4DCB-A4C9-3AF70A54D413}"/>
    <cellStyle name="Millares 657 7 5" xfId="6813" xr:uid="{37C21A6B-5982-4B00-9E56-F4E881395B01}"/>
    <cellStyle name="Millares 66" xfId="1587" xr:uid="{00000000-0005-0000-0000-000032060000}"/>
    <cellStyle name="Millares 66 2" xfId="4492" xr:uid="{133A004F-73F7-4F23-9885-45397D6B1D38}"/>
    <cellStyle name="Millares 66 3" xfId="6815" xr:uid="{40AACE98-ADE8-48F1-B8A8-9CAA6B81BCD0}"/>
    <cellStyle name="Millares 67" xfId="1588" xr:uid="{00000000-0005-0000-0000-000033060000}"/>
    <cellStyle name="Millares 67 2" xfId="4493" xr:uid="{3DA5A2D9-5295-4EB2-B0AC-71B8117287D0}"/>
    <cellStyle name="Millares 67 3" xfId="6816" xr:uid="{AFC693B1-D146-426C-8E48-51BD88EDC457}"/>
    <cellStyle name="Millares 68" xfId="1589" xr:uid="{00000000-0005-0000-0000-000034060000}"/>
    <cellStyle name="Millares 68 2" xfId="4494" xr:uid="{8228E1C5-953F-47EA-8DCF-AD5FFE89DEFD}"/>
    <cellStyle name="Millares 68 3" xfId="6817" xr:uid="{CF582F3D-278E-4B74-9126-5CEF916EB957}"/>
    <cellStyle name="Millares 69" xfId="1590" xr:uid="{00000000-0005-0000-0000-000035060000}"/>
    <cellStyle name="Millares 69 2" xfId="4495" xr:uid="{BF4D8198-8EA6-49FB-ABA7-7874AC595AF5}"/>
    <cellStyle name="Millares 69 3" xfId="6818" xr:uid="{417912C6-A48A-41C0-A5CA-7AFA480BF4DD}"/>
    <cellStyle name="Millares 7" xfId="1591" xr:uid="{00000000-0005-0000-0000-000036060000}"/>
    <cellStyle name="Millares 7 2" xfId="1592" xr:uid="{00000000-0005-0000-0000-000037060000}"/>
    <cellStyle name="Millares 7 2 2" xfId="1593" xr:uid="{00000000-0005-0000-0000-000038060000}"/>
    <cellStyle name="Millares 7 2 2 2" xfId="1594" xr:uid="{00000000-0005-0000-0000-000039060000}"/>
    <cellStyle name="Millares 7 2 2 2 2" xfId="4497" xr:uid="{6639238C-17D3-40B2-8B01-4173A67FC671}"/>
    <cellStyle name="Millares 7 2 2 2 3" xfId="6820" xr:uid="{1C7D3957-03D4-4E25-A6E8-8F366F28FEC2}"/>
    <cellStyle name="Millares 7 2 2 3" xfId="2885" xr:uid="{03E8C871-1C49-420D-AD05-F9EE55630825}"/>
    <cellStyle name="Millares 7 2 2 3 2" xfId="5376" xr:uid="{47762E26-04E4-4D35-B4FC-DCDA5A0AD6B7}"/>
    <cellStyle name="Millares 7 2 2 3 3" xfId="7684" xr:uid="{146D8026-4FB3-47EB-9341-4C5D5F7A69E6}"/>
    <cellStyle name="Millares 7 2 2 4" xfId="4496" xr:uid="{3D507D48-0D5B-46A0-B45E-337BBEA358E9}"/>
    <cellStyle name="Millares 7 2 2 5" xfId="6819" xr:uid="{846252C4-42AE-4DAE-8757-6E3087E40DDE}"/>
    <cellStyle name="Millares 7 2 3" xfId="1595" xr:uid="{00000000-0005-0000-0000-00003A060000}"/>
    <cellStyle name="Millares 7 2 3 2" xfId="2886" xr:uid="{5266198D-7024-4A59-9703-3D83107228E9}"/>
    <cellStyle name="Millares 7 2 3 2 2" xfId="5377" xr:uid="{99C10C98-53CB-4F9C-AC6F-9F7055E06B81}"/>
    <cellStyle name="Millares 7 2 3 2 3" xfId="7685" xr:uid="{50ADE58B-D7C2-4A47-A465-EE4F72401DD6}"/>
    <cellStyle name="Millares 7 2 3 3" xfId="4498" xr:uid="{033B99E1-4A5A-4DC7-9638-D7F3D180CCED}"/>
    <cellStyle name="Millares 7 2 4" xfId="2884" xr:uid="{C818EC83-0B2C-42F0-89D5-55AD82E0E5AB}"/>
    <cellStyle name="Millares 7 2 4 2" xfId="5375" xr:uid="{16E874F5-5FBA-4BC1-AD53-7C9E6B00FC84}"/>
    <cellStyle name="Millares 7 2 4 3" xfId="7683" xr:uid="{90C6C6F1-BE00-4917-9E72-B3E15EB5A20C}"/>
    <cellStyle name="Millares 7 3" xfId="1596" xr:uid="{00000000-0005-0000-0000-00003B060000}"/>
    <cellStyle name="Millares 7 3 2" xfId="1597" xr:uid="{00000000-0005-0000-0000-00003C060000}"/>
    <cellStyle name="Millares 7 4" xfId="1598" xr:uid="{00000000-0005-0000-0000-00003D060000}"/>
    <cellStyle name="Millares 7 4 2" xfId="1599" xr:uid="{00000000-0005-0000-0000-00003E060000}"/>
    <cellStyle name="Millares 7 4 3" xfId="1600" xr:uid="{00000000-0005-0000-0000-00003F060000}"/>
    <cellStyle name="Millares 7 4 3 2" xfId="1601" xr:uid="{00000000-0005-0000-0000-000040060000}"/>
    <cellStyle name="Millares 7 4 3 2 2" xfId="1602" xr:uid="{00000000-0005-0000-0000-000041060000}"/>
    <cellStyle name="Millares 7 4 3 2 2 2" xfId="4502" xr:uid="{94B3AF42-1677-4DC8-BA56-4E7B9DD288D8}"/>
    <cellStyle name="Millares 7 4 3 2 2 3" xfId="6824" xr:uid="{5BB9DA69-37AE-4739-87C2-0E55EA6DC176}"/>
    <cellStyle name="Millares 7 4 3 2 3" xfId="2889" xr:uid="{317B8BAF-9B30-4973-8075-89E3879ABF02}"/>
    <cellStyle name="Millares 7 4 3 2 3 2" xfId="5380" xr:uid="{EC7191EF-F2E5-4FD8-B1C7-9D104A336D5B}"/>
    <cellStyle name="Millares 7 4 3 2 3 3" xfId="7688" xr:uid="{9D9F9780-5199-49AD-8667-10775F788CA0}"/>
    <cellStyle name="Millares 7 4 3 2 4" xfId="4501" xr:uid="{09420485-708B-4A7C-BC4E-7D389C1F2F95}"/>
    <cellStyle name="Millares 7 4 3 2 5" xfId="6823" xr:uid="{AF7E6DDA-CE2E-46A7-B260-C610CE8F3BC2}"/>
    <cellStyle name="Millares 7 4 3 3" xfId="1603" xr:uid="{00000000-0005-0000-0000-000042060000}"/>
    <cellStyle name="Millares 7 4 3 3 2" xfId="4503" xr:uid="{0F8C346C-3A6E-47BD-A96A-B31A3E74049D}"/>
    <cellStyle name="Millares 7 4 3 3 3" xfId="6825" xr:uid="{36282AE0-41FC-4BC4-9560-2F1A36A74C51}"/>
    <cellStyle name="Millares 7 4 3 4" xfId="2888" xr:uid="{B69FDEA7-C2E3-421F-B3D9-899F650077A4}"/>
    <cellStyle name="Millares 7 4 3 4 2" xfId="5379" xr:uid="{D72C48B1-0764-4FBA-B209-A4BC242BE60F}"/>
    <cellStyle name="Millares 7 4 3 4 3" xfId="7687" xr:uid="{31ECB522-B519-4D95-A4E8-AC65F802E6AD}"/>
    <cellStyle name="Millares 7 4 3 5" xfId="4500" xr:uid="{474D5CFD-A352-45A3-A847-C13CEC7E9B19}"/>
    <cellStyle name="Millares 7 4 3 6" xfId="6822" xr:uid="{3A6F099D-987B-44D0-ABD8-A30E87E031E9}"/>
    <cellStyle name="Millares 7 4 4" xfId="1604" xr:uid="{00000000-0005-0000-0000-000043060000}"/>
    <cellStyle name="Millares 7 4 4 2" xfId="1605" xr:uid="{00000000-0005-0000-0000-000044060000}"/>
    <cellStyle name="Millares 7 4 4 2 2" xfId="4505" xr:uid="{22F6E0E8-CA4D-4CD9-82B1-EDACA96A96EC}"/>
    <cellStyle name="Millares 7 4 4 2 3" xfId="6827" xr:uid="{53CE78E9-A1B1-4B7B-8951-1A809323660C}"/>
    <cellStyle name="Millares 7 4 4 3" xfId="2890" xr:uid="{059539E5-7952-412D-A538-337ECABBCADC}"/>
    <cellStyle name="Millares 7 4 4 3 2" xfId="5381" xr:uid="{6337D685-7043-4FE0-89A3-602DDFF75AF8}"/>
    <cellStyle name="Millares 7 4 4 3 3" xfId="7689" xr:uid="{AB46E317-A04A-4F14-8519-488AB714C874}"/>
    <cellStyle name="Millares 7 4 4 4" xfId="4504" xr:uid="{AF4B18CE-BEFC-4935-AA34-C0AA56B83693}"/>
    <cellStyle name="Millares 7 4 4 5" xfId="6826" xr:uid="{B6C751C5-B287-4DBB-A385-59F75866CA93}"/>
    <cellStyle name="Millares 7 4 5" xfId="1606" xr:uid="{00000000-0005-0000-0000-000045060000}"/>
    <cellStyle name="Millares 7 4 5 2" xfId="4506" xr:uid="{3A678CB9-5440-4FC6-9788-73FB817F8B35}"/>
    <cellStyle name="Millares 7 4 5 3" xfId="6828" xr:uid="{0B104DCC-D46F-40F0-B9BF-6079A4080BA0}"/>
    <cellStyle name="Millares 7 4 6" xfId="2887" xr:uid="{2109EC57-1B00-4BDA-B3F1-D3B4849A0E26}"/>
    <cellStyle name="Millares 7 4 6 2" xfId="5378" xr:uid="{C23D3885-F802-4885-AD5E-B025F3E764AC}"/>
    <cellStyle name="Millares 7 4 6 3" xfId="7686" xr:uid="{B42B9D8C-646B-479A-AB70-093558A7F8AD}"/>
    <cellStyle name="Millares 7 4 7" xfId="4499" xr:uid="{9DECC597-6324-4E18-B0FB-C6DBD03ACA8E}"/>
    <cellStyle name="Millares 7 4 8" xfId="6821" xr:uid="{E100FEB0-29F3-4D0B-AEA6-6289CE86226F}"/>
    <cellStyle name="Millares 7 5" xfId="1607" xr:uid="{00000000-0005-0000-0000-000046060000}"/>
    <cellStyle name="Millares 7 5 2" xfId="1608" xr:uid="{00000000-0005-0000-0000-000047060000}"/>
    <cellStyle name="Millares 7 6" xfId="1609" xr:uid="{00000000-0005-0000-0000-000048060000}"/>
    <cellStyle name="Millares 7 6 2" xfId="2891" xr:uid="{E3A1C48B-462F-4BFC-B859-466AE5A2D9AD}"/>
    <cellStyle name="Millares 7 7" xfId="1610" xr:uid="{00000000-0005-0000-0000-000049060000}"/>
    <cellStyle name="Millares 7 7 2" xfId="1611" xr:uid="{00000000-0005-0000-0000-00004A060000}"/>
    <cellStyle name="Millares 7 7 2 2" xfId="4508" xr:uid="{81E7D135-9A5A-4B78-89E2-7287DB033A31}"/>
    <cellStyle name="Millares 7 7 2 3" xfId="6830" xr:uid="{562D7DEC-7AA5-44FA-AFE5-3EF3F10FD477}"/>
    <cellStyle name="Millares 7 7 3" xfId="2892" xr:uid="{93650AEA-28FB-48BE-B815-000EEBAA2D92}"/>
    <cellStyle name="Millares 7 7 3 2" xfId="5382" xr:uid="{598A9A6F-7C2F-42DA-AD23-7B96684D8997}"/>
    <cellStyle name="Millares 7 7 3 3" xfId="7690" xr:uid="{116DFA82-1DE4-4C84-BB9C-E7AA0BAB65BC}"/>
    <cellStyle name="Millares 7 7 4" xfId="4507" xr:uid="{3EF61D2B-01D9-4BE6-B234-B067134B1FCE}"/>
    <cellStyle name="Millares 7 7 5" xfId="6829" xr:uid="{6ABCEE72-AAF8-460C-9813-9435D1D9A68D}"/>
    <cellStyle name="Millares 7 8" xfId="1612" xr:uid="{00000000-0005-0000-0000-00004B060000}"/>
    <cellStyle name="Millares 7 8 2" xfId="1613" xr:uid="{00000000-0005-0000-0000-00004C060000}"/>
    <cellStyle name="Millares 7 8 2 2" xfId="4510" xr:uid="{E5CEC4A4-155E-45CC-BF68-11549309CCF9}"/>
    <cellStyle name="Millares 7 8 2 3" xfId="6832" xr:uid="{F3255819-8941-4C4C-B028-AF04CE356F14}"/>
    <cellStyle name="Millares 7 8 3" xfId="2893" xr:uid="{CA2B2541-B1D9-461D-B5A4-E0F617BF0230}"/>
    <cellStyle name="Millares 7 8 3 2" xfId="5383" xr:uid="{2E7535AE-1E30-4FA1-896F-EBD94A6150AD}"/>
    <cellStyle name="Millares 7 8 3 3" xfId="7691" xr:uid="{5DEC2082-0BD7-40F5-8FB6-12EE18B586A9}"/>
    <cellStyle name="Millares 7 8 4" xfId="4509" xr:uid="{BFEB81D5-7BDA-452B-B4C8-84E6F03FF270}"/>
    <cellStyle name="Millares 7 8 5" xfId="6831" xr:uid="{6D26C5DC-9641-4181-BA9A-B3BB4F86B0F3}"/>
    <cellStyle name="Millares 7 9" xfId="2883" xr:uid="{B077D506-55E2-449E-B96D-9696166691C6}"/>
    <cellStyle name="Millares 7 9 2" xfId="5374" xr:uid="{532C7815-775A-4069-8EB2-A6DE9104F259}"/>
    <cellStyle name="Millares 7 9 3" xfId="7682" xr:uid="{46768820-F526-4505-B59C-4FEDE93E1C97}"/>
    <cellStyle name="Millares 70" xfId="1614" xr:uid="{00000000-0005-0000-0000-00004D060000}"/>
    <cellStyle name="Millares 70 2" xfId="4511" xr:uid="{4ABF49B4-B09C-4BD3-B2A2-6C566B524687}"/>
    <cellStyle name="Millares 70 3" xfId="6833" xr:uid="{8939A95A-EEC9-48DD-8339-22D3EAA9F207}"/>
    <cellStyle name="Millares 71" xfId="1615" xr:uid="{00000000-0005-0000-0000-00004E060000}"/>
    <cellStyle name="Millares 71 2" xfId="4512" xr:uid="{AA387668-3EF3-49AB-A3B8-043F874B245C}"/>
    <cellStyle name="Millares 71 3" xfId="6834" xr:uid="{0714E743-8939-46BD-A946-34D69C2E912A}"/>
    <cellStyle name="Millares 72" xfId="1616" xr:uid="{00000000-0005-0000-0000-00004F060000}"/>
    <cellStyle name="Millares 72 2" xfId="4513" xr:uid="{614DBE91-5813-4F60-B712-860110C2A0FB}"/>
    <cellStyle name="Millares 72 3" xfId="6835" xr:uid="{2B54E2B1-D4A4-4856-AA68-0111FA7B9845}"/>
    <cellStyle name="Millares 73" xfId="1617" xr:uid="{00000000-0005-0000-0000-000050060000}"/>
    <cellStyle name="Millares 73 2" xfId="4514" xr:uid="{17E5313A-EB69-4DE8-86FE-43C968E2C521}"/>
    <cellStyle name="Millares 73 3" xfId="6836" xr:uid="{CB84CAD1-8EF9-48F7-92BC-CDE2CA19DD27}"/>
    <cellStyle name="Millares 74" xfId="1618" xr:uid="{00000000-0005-0000-0000-000051060000}"/>
    <cellStyle name="Millares 74 2" xfId="4515" xr:uid="{BC8ECE30-9A00-497B-8CDD-097F010BF751}"/>
    <cellStyle name="Millares 74 3" xfId="6837" xr:uid="{AF0CF766-7644-4ED3-A161-8AF55E6D59B6}"/>
    <cellStyle name="Millares 75" xfId="1619" xr:uid="{00000000-0005-0000-0000-000052060000}"/>
    <cellStyle name="Millares 75 2" xfId="4516" xr:uid="{DD73E3C2-F7DA-4CFA-9749-CD7EA0CF4E77}"/>
    <cellStyle name="Millares 75 3" xfId="6838" xr:uid="{34046914-7147-42D0-9DA5-F44EAA17B06B}"/>
    <cellStyle name="Millares 76" xfId="1620" xr:uid="{00000000-0005-0000-0000-000053060000}"/>
    <cellStyle name="Millares 76 2" xfId="4517" xr:uid="{640BBB5A-B006-4A6F-B645-CC224F29E4AE}"/>
    <cellStyle name="Millares 76 3" xfId="6839" xr:uid="{F12B5278-06F2-4335-A2FD-9F727F9E44C5}"/>
    <cellStyle name="Millares 77" xfId="1621" xr:uid="{00000000-0005-0000-0000-000054060000}"/>
    <cellStyle name="Millares 77 2" xfId="4518" xr:uid="{63B6F186-E5F2-4B0B-8E0E-A8E1530C46D3}"/>
    <cellStyle name="Millares 77 3" xfId="6840" xr:uid="{D9877B80-3EDB-47CC-9935-9521D7667106}"/>
    <cellStyle name="Millares 78" xfId="1622" xr:uid="{00000000-0005-0000-0000-000055060000}"/>
    <cellStyle name="Millares 78 2" xfId="4519" xr:uid="{95E04CFA-9BA3-4DDA-BD2D-2C4D712E005C}"/>
    <cellStyle name="Millares 78 3" xfId="6841" xr:uid="{5B306B49-9111-48D8-9666-82046AAD907B}"/>
    <cellStyle name="Millares 79" xfId="1623" xr:uid="{00000000-0005-0000-0000-000056060000}"/>
    <cellStyle name="Millares 79 2" xfId="4520" xr:uid="{F99002D6-A580-4327-BB86-B29FC3898FF1}"/>
    <cellStyle name="Millares 79 3" xfId="6842" xr:uid="{CF155358-98B1-4415-B3BB-A1F0F5B6FBA9}"/>
    <cellStyle name="Millares 8" xfId="1624" xr:uid="{00000000-0005-0000-0000-000057060000}"/>
    <cellStyle name="Millares 8 2" xfId="1625" xr:uid="{00000000-0005-0000-0000-000058060000}"/>
    <cellStyle name="Millares 8 2 2" xfId="1626" xr:uid="{00000000-0005-0000-0000-000059060000}"/>
    <cellStyle name="Millares 8 2 2 2" xfId="1627" xr:uid="{00000000-0005-0000-0000-00005A060000}"/>
    <cellStyle name="Millares 8 2 2 2 2" xfId="4522" xr:uid="{FBFAF8FC-FBE8-4A4B-AA52-4B72E5D03C52}"/>
    <cellStyle name="Millares 8 2 2 2 3" xfId="6844" xr:uid="{FCE73D92-912F-4EE9-BC1A-3B09ACB0CA78}"/>
    <cellStyle name="Millares 8 2 2 3" xfId="2896" xr:uid="{4603C507-365D-474A-A4E1-1AF29A7CF9F1}"/>
    <cellStyle name="Millares 8 2 2 3 2" xfId="5386" xr:uid="{D1CCFACE-8609-4B6D-8BD3-E6963B85D2B6}"/>
    <cellStyle name="Millares 8 2 2 3 3" xfId="7694" xr:uid="{A895C30D-DCE5-45FC-8C0E-4588365EB53E}"/>
    <cellStyle name="Millares 8 2 2 4" xfId="4521" xr:uid="{6598B3E6-3BB4-48F4-AD7C-87E01E853FD1}"/>
    <cellStyle name="Millares 8 2 2 5" xfId="6843" xr:uid="{8896587D-5D28-4EE4-8A43-BCF055187C9A}"/>
    <cellStyle name="Millares 8 2 3" xfId="1628" xr:uid="{00000000-0005-0000-0000-00005B060000}"/>
    <cellStyle name="Millares 8 2 3 2" xfId="2897" xr:uid="{308BE5D5-8AA2-4C91-BC43-0F12B08CAAA1}"/>
    <cellStyle name="Millares 8 2 3 2 2" xfId="5387" xr:uid="{BAA3E303-5D88-410C-AD54-D671A2A084FC}"/>
    <cellStyle name="Millares 8 2 3 2 3" xfId="7695" xr:uid="{3676CC32-03E8-47E3-82B8-90C2BDD77854}"/>
    <cellStyle name="Millares 8 2 3 3" xfId="4523" xr:uid="{3950ABB1-5ED0-4015-BD15-EC6624E6A875}"/>
    <cellStyle name="Millares 8 2 4" xfId="2895" xr:uid="{357A9EC8-BD9A-487F-A1B0-C3A60C1C62F2}"/>
    <cellStyle name="Millares 8 2 4 2" xfId="5385" xr:uid="{5AA109C0-9639-4E4C-A3B3-17A335B9130B}"/>
    <cellStyle name="Millares 8 2 4 3" xfId="7693" xr:uid="{9B426F92-1345-4D99-835B-4EC3C8C87050}"/>
    <cellStyle name="Millares 8 3" xfId="1629" xr:uid="{00000000-0005-0000-0000-00005C060000}"/>
    <cellStyle name="Millares 8 3 2" xfId="1630" xr:uid="{00000000-0005-0000-0000-00005D060000}"/>
    <cellStyle name="Millares 8 4" xfId="1631" xr:uid="{00000000-0005-0000-0000-00005E060000}"/>
    <cellStyle name="Millares 8 4 2" xfId="2898" xr:uid="{B3DCAB5F-F414-465A-81B0-1F22328748B1}"/>
    <cellStyle name="Millares 8 5" xfId="1632" xr:uid="{00000000-0005-0000-0000-00005F060000}"/>
    <cellStyle name="Millares 8 5 2" xfId="1633" xr:uid="{00000000-0005-0000-0000-000060060000}"/>
    <cellStyle name="Millares 8 5 2 2" xfId="4525" xr:uid="{DA1894D4-B2A8-400D-81C8-B333D54DA2B1}"/>
    <cellStyle name="Millares 8 5 2 3" xfId="6846" xr:uid="{B2A242A2-2556-407C-8707-1C46B2FB7433}"/>
    <cellStyle name="Millares 8 5 3" xfId="2899" xr:uid="{52627B2E-2F34-4AD2-B350-E273187EC163}"/>
    <cellStyle name="Millares 8 5 3 2" xfId="5388" xr:uid="{6227D3A4-EB8F-46FC-B98C-819DF09C2FC1}"/>
    <cellStyle name="Millares 8 5 3 3" xfId="7696" xr:uid="{759873FE-6DDC-43CC-9096-EFAABEA1CCF1}"/>
    <cellStyle name="Millares 8 5 4" xfId="4524" xr:uid="{D7248BF8-4AFA-4EF0-9816-988E14170661}"/>
    <cellStyle name="Millares 8 5 5" xfId="6845" xr:uid="{81FDF31C-8CF9-47E3-87A1-AD418171602C}"/>
    <cellStyle name="Millares 8 6" xfId="1634" xr:uid="{00000000-0005-0000-0000-000061060000}"/>
    <cellStyle name="Millares 8 6 2" xfId="1635" xr:uid="{00000000-0005-0000-0000-000062060000}"/>
    <cellStyle name="Millares 8 6 2 2" xfId="4527" xr:uid="{E1020B04-FB64-43FC-836B-FF19F9D59A37}"/>
    <cellStyle name="Millares 8 6 2 3" xfId="6848" xr:uid="{D283DA5E-3B62-481F-863F-658293F31FFF}"/>
    <cellStyle name="Millares 8 6 3" xfId="2900" xr:uid="{CF103FF0-C854-4386-B726-89E3855DB562}"/>
    <cellStyle name="Millares 8 6 3 2" xfId="5389" xr:uid="{B7100D99-87E5-48BA-BC1E-25F1FD8DFF32}"/>
    <cellStyle name="Millares 8 6 3 3" xfId="7697" xr:uid="{DD3D7665-5AF9-4912-9397-0C8960125C4E}"/>
    <cellStyle name="Millares 8 6 4" xfId="4526" xr:uid="{7991EC98-B5E1-4CF5-A231-F949F0C7E499}"/>
    <cellStyle name="Millares 8 6 5" xfId="6847" xr:uid="{E53E7F7C-FC26-4558-B5C3-139D40B63B16}"/>
    <cellStyle name="Millares 8 7" xfId="2894" xr:uid="{D4B3E706-1D99-4C59-BD8D-BE4B6DFD4107}"/>
    <cellStyle name="Millares 8 7 2" xfId="5384" xr:uid="{C06107AA-8413-481C-A4C4-ED9E7839CCAF}"/>
    <cellStyle name="Millares 8 7 3" xfId="7692" xr:uid="{FADC897A-B7A7-4D3A-A325-CD22D9C3BA28}"/>
    <cellStyle name="Millares 80" xfId="1636" xr:uid="{00000000-0005-0000-0000-000063060000}"/>
    <cellStyle name="Millares 80 2" xfId="4528" xr:uid="{82DEF362-5818-4725-A0B8-65EB9A81139C}"/>
    <cellStyle name="Millares 80 3" xfId="6849" xr:uid="{84C6EB5B-0937-41C1-9254-44127D4465E1}"/>
    <cellStyle name="Millares 81" xfId="1637" xr:uid="{00000000-0005-0000-0000-000064060000}"/>
    <cellStyle name="Millares 81 2" xfId="4529" xr:uid="{D8ACAC80-AD2E-408A-8B76-5FE1A695F9A6}"/>
    <cellStyle name="Millares 81 3" xfId="6850" xr:uid="{A74A0A9E-C307-4A7B-B0E9-12A2BD6ECA50}"/>
    <cellStyle name="Millares 82" xfId="2224" xr:uid="{A686AD1B-43BB-40EA-A56F-F65A206D2612}"/>
    <cellStyle name="Millares 82 2" xfId="4758" xr:uid="{04BC9F45-FAD2-4B1A-A569-CEE710111C31}"/>
    <cellStyle name="Millares 82 3" xfId="7066" xr:uid="{3CB8B203-F8ED-4ECF-BC7F-873C3B902DCE}"/>
    <cellStyle name="Millares 83" xfId="2592" xr:uid="{F8C7F0C5-A858-4B8D-B5CE-F633FE6AC6B1}"/>
    <cellStyle name="Millares 83 2" xfId="5096" xr:uid="{C199EABC-8317-4994-B9E9-0366EC689C2B}"/>
    <cellStyle name="Millares 83 3" xfId="7404" xr:uid="{FFC09057-765B-4E00-AFA1-3A65889871F0}"/>
    <cellStyle name="Millares 84" xfId="3203" xr:uid="{212F7416-A78F-40F4-A25A-D7DB18D90331}"/>
    <cellStyle name="Millares 84 2" xfId="5559" xr:uid="{483051CA-0395-459D-9E7E-4CF902ED7A47}"/>
    <cellStyle name="Millares 84 3" xfId="7866" xr:uid="{A2617C45-6F3B-4E5B-80B7-6A49885087D4}"/>
    <cellStyle name="Millares 85" xfId="2651" xr:uid="{B63A1335-3BE8-4478-A2DA-55EB9EDFB602}"/>
    <cellStyle name="Millares 85 2" xfId="5155" xr:uid="{3B7A7FF5-38F3-47F2-939A-4E99EC34D584}"/>
    <cellStyle name="Millares 85 3" xfId="7463" xr:uid="{03046F7A-ABCA-4536-8A6D-EB3FFA5F0FE3}"/>
    <cellStyle name="Millares 86" xfId="3204" xr:uid="{4A17DFE8-8357-4D92-97E7-C9AC09A514C1}"/>
    <cellStyle name="Millares 86 2" xfId="5560" xr:uid="{FEB644F5-67B3-49A6-826B-771672EF2116}"/>
    <cellStyle name="Millares 86 3" xfId="7867" xr:uid="{71B6C1D6-A4BF-4849-B419-8BD52FACC382}"/>
    <cellStyle name="Millares 87" xfId="2682" xr:uid="{1157CC94-68B1-49B9-B8DE-D08373CE43DC}"/>
    <cellStyle name="Millares 87 2" xfId="5182" xr:uid="{9000FC81-7F61-4DD0-986F-2BBA8DCB3C31}"/>
    <cellStyle name="Millares 87 3" xfId="7490" xr:uid="{27E54BF6-EBD2-43A2-982E-A117F0DC5096}"/>
    <cellStyle name="Millares 88" xfId="3205" xr:uid="{7EBB0C6A-644A-4D6A-93F0-81FB258764C0}"/>
    <cellStyle name="Millares 88 2" xfId="5561" xr:uid="{44DCF994-9CF9-41E4-839C-CDFAEDCEEC2A}"/>
    <cellStyle name="Millares 88 3" xfId="7868" xr:uid="{92A67164-C2AF-4B29-BF7D-16A69758CDED}"/>
    <cellStyle name="Millares 89" xfId="2686" xr:uid="{B630B526-EFA5-434B-8190-60ADE0F0B959}"/>
    <cellStyle name="Millares 89 2" xfId="5186" xr:uid="{67B81E5F-39B9-4432-B283-B85EA3A10DFF}"/>
    <cellStyle name="Millares 89 3" xfId="7494" xr:uid="{58E3068B-F12A-4D66-8C19-682DD2AE52C6}"/>
    <cellStyle name="Millares 9" xfId="1638" xr:uid="{00000000-0005-0000-0000-000065060000}"/>
    <cellStyle name="Millares 9 2" xfId="1639" xr:uid="{00000000-0005-0000-0000-000066060000}"/>
    <cellStyle name="Millares 9 2 2" xfId="1640" xr:uid="{00000000-0005-0000-0000-000067060000}"/>
    <cellStyle name="Millares 9 2 2 2" xfId="1641" xr:uid="{00000000-0005-0000-0000-000068060000}"/>
    <cellStyle name="Millares 9 2 2 2 2" xfId="4531" xr:uid="{9EBE60C0-1B06-4604-9510-5101AEB5F6CC}"/>
    <cellStyle name="Millares 9 2 2 2 3" xfId="6852" xr:uid="{81F93538-363E-48BC-B0FB-0D73C6904870}"/>
    <cellStyle name="Millares 9 2 2 3" xfId="2903" xr:uid="{3C8358DB-58E9-48C2-80DB-BA6BB08C4367}"/>
    <cellStyle name="Millares 9 2 2 3 2" xfId="5392" xr:uid="{21E0A888-A550-4345-9233-810CDB0D987E}"/>
    <cellStyle name="Millares 9 2 2 3 3" xfId="7700" xr:uid="{792D1C20-F6BB-4980-BF4A-440038663612}"/>
    <cellStyle name="Millares 9 2 2 4" xfId="4530" xr:uid="{FFCCF5A4-2926-41CF-8EB5-B18FB1948F74}"/>
    <cellStyle name="Millares 9 2 2 5" xfId="6851" xr:uid="{3E7DD019-01DA-4D3B-BD60-3246085BA422}"/>
    <cellStyle name="Millares 9 2 3" xfId="1642" xr:uid="{00000000-0005-0000-0000-000069060000}"/>
    <cellStyle name="Millares 9 2 3 2" xfId="2904" xr:uid="{60A49A84-739D-439E-964C-98904D12D731}"/>
    <cellStyle name="Millares 9 2 3 2 2" xfId="5393" xr:uid="{2AAB8B51-BD7A-46F3-B457-2E5612956A0E}"/>
    <cellStyle name="Millares 9 2 3 2 3" xfId="7701" xr:uid="{6074FFC0-A04F-4265-B224-5B7BC250668B}"/>
    <cellStyle name="Millares 9 2 3 3" xfId="4532" xr:uid="{C8A195F1-4DC3-44BF-9AA0-B40838505878}"/>
    <cellStyle name="Millares 9 2 4" xfId="2902" xr:uid="{1707876E-91D9-40D6-A38E-7DD0EAABC926}"/>
    <cellStyle name="Millares 9 2 4 2" xfId="5391" xr:uid="{BE2A714D-9F84-4D37-AC28-6B913176A90B}"/>
    <cellStyle name="Millares 9 2 4 3" xfId="7699" xr:uid="{3CDB1FFA-EADC-4464-96F9-E6DDA275BF6E}"/>
    <cellStyle name="Millares 9 3" xfId="1643" xr:uid="{00000000-0005-0000-0000-00006A060000}"/>
    <cellStyle name="Millares 9 3 2" xfId="1644" xr:uid="{00000000-0005-0000-0000-00006B060000}"/>
    <cellStyle name="Millares 9 4" xfId="1645" xr:uid="{00000000-0005-0000-0000-00006C060000}"/>
    <cellStyle name="Millares 9 4 2" xfId="2905" xr:uid="{AC746626-DCE8-429B-ACEF-CE4877952769}"/>
    <cellStyle name="Millares 9 5" xfId="1646" xr:uid="{00000000-0005-0000-0000-00006D060000}"/>
    <cellStyle name="Millares 9 5 2" xfId="1647" xr:uid="{00000000-0005-0000-0000-00006E060000}"/>
    <cellStyle name="Millares 9 5 2 2" xfId="4534" xr:uid="{8ACAA886-7749-47A7-8DBA-7E8FF8A125C4}"/>
    <cellStyle name="Millares 9 5 2 3" xfId="6854" xr:uid="{F3E2BB34-5AED-4117-8957-3EF8C23179A1}"/>
    <cellStyle name="Millares 9 5 3" xfId="2906" xr:uid="{E1D1AEAC-21DF-4AB3-B499-723AEC20B5E7}"/>
    <cellStyle name="Millares 9 5 3 2" xfId="5394" xr:uid="{AA143C98-2C67-4D72-98D0-218F15F97AC9}"/>
    <cellStyle name="Millares 9 5 3 3" xfId="7702" xr:uid="{E6AE6177-C2EE-46FC-B33A-44CE18634A24}"/>
    <cellStyle name="Millares 9 5 4" xfId="4533" xr:uid="{64190B73-4C7F-44A2-B661-4C3D0A2E2841}"/>
    <cellStyle name="Millares 9 5 5" xfId="6853" xr:uid="{5F7015E5-9E73-4876-93CC-CF6581F1310A}"/>
    <cellStyle name="Millares 9 6" xfId="1648" xr:uid="{00000000-0005-0000-0000-00006F060000}"/>
    <cellStyle name="Millares 9 6 2" xfId="1649" xr:uid="{00000000-0005-0000-0000-000070060000}"/>
    <cellStyle name="Millares 9 6 2 2" xfId="4536" xr:uid="{AE768880-10A0-4C9F-877C-7B357D60B867}"/>
    <cellStyle name="Millares 9 6 2 3" xfId="6856" xr:uid="{782E3337-B0D1-4571-AB86-5B78737F3715}"/>
    <cellStyle name="Millares 9 6 3" xfId="2907" xr:uid="{087EF3CA-9659-4E1E-BD55-D9E915481523}"/>
    <cellStyle name="Millares 9 6 3 2" xfId="5395" xr:uid="{D482FAD2-B80B-4BFB-91AE-551B02646719}"/>
    <cellStyle name="Millares 9 6 3 3" xfId="7703" xr:uid="{5EBFE8A3-3640-404F-8F98-62EA5A23756E}"/>
    <cellStyle name="Millares 9 6 4" xfId="4535" xr:uid="{E89F4E7E-4C60-4F2C-9F83-5BA76FA20D38}"/>
    <cellStyle name="Millares 9 6 5" xfId="6855" xr:uid="{844F1AC4-F7A3-4B62-A616-38E97F873210}"/>
    <cellStyle name="Millares 9 7" xfId="2901" xr:uid="{C3668774-B256-44C5-9910-9F0776803B48}"/>
    <cellStyle name="Millares 9 7 2" xfId="5390" xr:uid="{2763D5DE-DF77-4BE6-9515-4547235ACC17}"/>
    <cellStyle name="Millares 9 7 3" xfId="7698" xr:uid="{DC56FA83-D841-401E-981C-748B8265F801}"/>
    <cellStyle name="Millares 90" xfId="3207" xr:uid="{2ACF12D6-E7C2-406E-B417-190AA3053CFE}"/>
    <cellStyle name="Millares 90 2" xfId="5563" xr:uid="{B77218D8-7323-40C7-91F6-CBEEBF8DB6D9}"/>
    <cellStyle name="Millares 90 3" xfId="7870" xr:uid="{0FCD3136-42AA-4597-9BA1-ADF1A5C3859D}"/>
    <cellStyle name="Millares 91" xfId="2685" xr:uid="{5FF2CDD3-6042-4F54-9D7A-8F48D09742E2}"/>
    <cellStyle name="Millares 91 2" xfId="5185" xr:uid="{F1C6D762-21BA-47E8-878B-01B7BBA4265F}"/>
    <cellStyle name="Millares 91 3" xfId="7493" xr:uid="{05704E28-7763-4249-8D54-0C7E71C4C000}"/>
    <cellStyle name="Millares 92" xfId="3206" xr:uid="{E819C169-B8C3-4EC1-B259-C3C1771AFA22}"/>
    <cellStyle name="Millares 92 2" xfId="5562" xr:uid="{B4C26393-EFDA-47A6-9824-C8D1978B0316}"/>
    <cellStyle name="Millares 92 3" xfId="7869" xr:uid="{3798FEE2-E7A2-49D5-BDF4-89958D6E7475}"/>
    <cellStyle name="Millares 93" xfId="2683" xr:uid="{D1E2DB7B-6336-4A42-9ED0-7B56E66B2958}"/>
    <cellStyle name="Millares 93 2" xfId="5183" xr:uid="{B2F0133D-7741-4D4D-ACA8-8E27EA0D9939}"/>
    <cellStyle name="Millares 93 3" xfId="7491" xr:uid="{40259C7E-6A8F-47E2-B896-F94411240138}"/>
    <cellStyle name="Millares 94" xfId="3312" xr:uid="{643A7D11-05FE-4B66-B631-7A688ACBF64F}"/>
    <cellStyle name="Millares 95" xfId="5423" xr:uid="{358DB786-FA5B-4719-AEC9-1E83CD1155A2}"/>
    <cellStyle name="Millares 96" xfId="5566" xr:uid="{32F64BFE-1714-4AF9-A077-2E09176BCB9A}"/>
    <cellStyle name="Millares 97" xfId="3260" xr:uid="{4626306E-9E9F-4467-A0EE-A56FA382CD7B}"/>
    <cellStyle name="Millares 98" xfId="5650" xr:uid="{76D395C5-6515-479B-8E6A-D8E63F76D62C}"/>
    <cellStyle name="Millares 99" xfId="6890" xr:uid="{BD85252C-650E-408B-A229-F2816E08713F}"/>
    <cellStyle name="Neutral" xfId="1650" builtinId="28" customBuiltin="1"/>
    <cellStyle name="Neutral 2" xfId="1651" xr:uid="{00000000-0005-0000-0000-000072060000}"/>
    <cellStyle name="Neutral 2 2" xfId="1652" xr:uid="{00000000-0005-0000-0000-000073060000}"/>
    <cellStyle name="Neutral 2 2 2" xfId="1653" xr:uid="{00000000-0005-0000-0000-000074060000}"/>
    <cellStyle name="Neutral 2 2_Nota final" xfId="1654" xr:uid="{00000000-0005-0000-0000-000075060000}"/>
    <cellStyle name="Neutral 2 3" xfId="1655" xr:uid="{00000000-0005-0000-0000-000076060000}"/>
    <cellStyle name="Neutral 2_Nota final" xfId="1656" xr:uid="{00000000-0005-0000-0000-000077060000}"/>
    <cellStyle name="Neutral 3" xfId="1657" xr:uid="{00000000-0005-0000-0000-000078060000}"/>
    <cellStyle name="Neutral 3 2" xfId="1658" xr:uid="{00000000-0005-0000-0000-000079060000}"/>
    <cellStyle name="Neutral 4" xfId="1659" xr:uid="{00000000-0005-0000-0000-00007A060000}"/>
    <cellStyle name="Neutral 4 2" xfId="1660" xr:uid="{00000000-0005-0000-0000-00007B060000}"/>
    <cellStyle name="Neutral 5" xfId="1661" xr:uid="{00000000-0005-0000-0000-00007C060000}"/>
    <cellStyle name="Neutral 5 2" xfId="1662" xr:uid="{00000000-0005-0000-0000-00007D060000}"/>
    <cellStyle name="Neutral 6" xfId="1663" xr:uid="{00000000-0005-0000-0000-00007E060000}"/>
    <cellStyle name="Normal" xfId="0" builtinId="0"/>
    <cellStyle name="Normal 10" xfId="1664" xr:uid="{00000000-0005-0000-0000-000080060000}"/>
    <cellStyle name="Normal 10 10 2 2 2" xfId="1665" xr:uid="{00000000-0005-0000-0000-000081060000}"/>
    <cellStyle name="Normal 10 10 2 2 2 2" xfId="1666" xr:uid="{00000000-0005-0000-0000-000082060000}"/>
    <cellStyle name="Normal 10 10 2 2 2 2 2" xfId="2909" xr:uid="{0F400FA0-B38A-4CBB-AB88-4C29175B5670}"/>
    <cellStyle name="Normal 10 10 2 2 2 3" xfId="2908" xr:uid="{885C389A-FA00-40ED-8097-FDA6ED955A70}"/>
    <cellStyle name="Normal 10 2" xfId="1667" xr:uid="{00000000-0005-0000-0000-000083060000}"/>
    <cellStyle name="Normal 10 8" xfId="1668" xr:uid="{00000000-0005-0000-0000-000084060000}"/>
    <cellStyle name="Normal 10 8 2" xfId="1669" xr:uid="{00000000-0005-0000-0000-000085060000}"/>
    <cellStyle name="Normal 10 8 2 2" xfId="1670" xr:uid="{00000000-0005-0000-0000-000086060000}"/>
    <cellStyle name="Normal 10 8 2 2 2" xfId="2912" xr:uid="{AC0E24F7-A463-4900-A4E5-46221E3B5D84}"/>
    <cellStyle name="Normal 10 8 2 3" xfId="2911" xr:uid="{E23FF468-8171-4AB9-A4E0-81B3A15F1D07}"/>
    <cellStyle name="Normal 10 8 3" xfId="1671" xr:uid="{00000000-0005-0000-0000-000087060000}"/>
    <cellStyle name="Normal 10 8 3 2" xfId="2913" xr:uid="{FCFB4146-0B6D-474B-84F8-258732FAA737}"/>
    <cellStyle name="Normal 10 8 4" xfId="2910" xr:uid="{9381556D-DF40-4A60-B967-8B2B0FF6156D}"/>
    <cellStyle name="Normal 1016" xfId="1672" xr:uid="{00000000-0005-0000-0000-000088060000}"/>
    <cellStyle name="Normal 1016 2" xfId="1673" xr:uid="{00000000-0005-0000-0000-000089060000}"/>
    <cellStyle name="Normal 1016 2 2" xfId="2915" xr:uid="{46977448-E3A1-4FA7-9B76-1764FD7D2F20}"/>
    <cellStyle name="Normal 1016 2 2 2" xfId="5397" xr:uid="{26D102E6-2446-452A-A061-8C5011A1D8EE}"/>
    <cellStyle name="Normal 1016 2 2 3" xfId="7705" xr:uid="{3D634686-24FC-4293-892A-029A239E7098}"/>
    <cellStyle name="Normal 1016 2 3" xfId="4538" xr:uid="{A2044EAE-AC03-4057-AD7E-DF61EF6D1639}"/>
    <cellStyle name="Normal 1016 2 4" xfId="6858" xr:uid="{C3700102-0725-4FF9-A4EF-6E8E97F4E1F6}"/>
    <cellStyle name="Normal 1016 3" xfId="2914" xr:uid="{A0D7C2B0-F5AD-418E-AB96-3B2C508DAC88}"/>
    <cellStyle name="Normal 1016 3 2" xfId="5396" xr:uid="{62ED8A00-D100-459B-B987-94F105118565}"/>
    <cellStyle name="Normal 1016 3 3" xfId="7704" xr:uid="{C8CE4EAE-386C-447E-93C8-37A7FB843560}"/>
    <cellStyle name="Normal 1016 4" xfId="4537" xr:uid="{83562609-1036-4F1B-8092-57E3B969AB1B}"/>
    <cellStyle name="Normal 1016 5" xfId="6857" xr:uid="{EBB7D575-8863-423F-85CD-6896B1193017}"/>
    <cellStyle name="Normal 1016_Nota final" xfId="1674" xr:uid="{00000000-0005-0000-0000-00008A060000}"/>
    <cellStyle name="Normal 1018" xfId="1675" xr:uid="{00000000-0005-0000-0000-00008B060000}"/>
    <cellStyle name="Normal 1018 2" xfId="1676" xr:uid="{00000000-0005-0000-0000-00008C060000}"/>
    <cellStyle name="Normal 1018 2 2" xfId="2917" xr:uid="{DB9A1AB8-BB82-4BE3-B647-A00D2E8E8E31}"/>
    <cellStyle name="Normal 1018 2 2 2" xfId="5399" xr:uid="{BD02DEC5-C815-4B7C-96FB-59A1946AFC5B}"/>
    <cellStyle name="Normal 1018 2 2 3" xfId="7707" xr:uid="{4CF3B7B4-7D71-49D6-A4D5-B91732A8BBC6}"/>
    <cellStyle name="Normal 1018 2 3" xfId="4540" xr:uid="{52E83239-ECB6-4140-9A7F-A86F093B5461}"/>
    <cellStyle name="Normal 1018 2 4" xfId="6860" xr:uid="{9E6A2129-ED35-4C4B-AABE-EB70468F85F6}"/>
    <cellStyle name="Normal 1018 3" xfId="2916" xr:uid="{E4444A0F-3D5B-4A68-B066-C5ADD3D2CFE4}"/>
    <cellStyle name="Normal 1018 3 2" xfId="5398" xr:uid="{F5FA7556-BE15-4F9C-8048-C8282F79F8CC}"/>
    <cellStyle name="Normal 1018 3 3" xfId="7706" xr:uid="{FF9B0ABC-1A0E-4D05-93B0-3BE812F8DD6F}"/>
    <cellStyle name="Normal 1018 4" xfId="4539" xr:uid="{B1047C6B-21AD-4225-A297-EC85CE5B9A64}"/>
    <cellStyle name="Normal 1018 5" xfId="6859" xr:uid="{055B7EBA-E10E-4337-A618-CC8D120DD178}"/>
    <cellStyle name="Normal 1018_Nota final" xfId="1677" xr:uid="{00000000-0005-0000-0000-00008D060000}"/>
    <cellStyle name="Normal 1022" xfId="1678" xr:uid="{00000000-0005-0000-0000-00008E060000}"/>
    <cellStyle name="Normal 1022 2" xfId="1679" xr:uid="{00000000-0005-0000-0000-00008F060000}"/>
    <cellStyle name="Normal 1022 2 2" xfId="2919" xr:uid="{C81D2ED5-A73D-417D-8513-2A94C6D399DB}"/>
    <cellStyle name="Normal 1022 2 2 2" xfId="5401" xr:uid="{B55A2816-2A80-4DD2-BDA9-1E71A95F78CD}"/>
    <cellStyle name="Normal 1022 2 2 3" xfId="7709" xr:uid="{6DDD5358-BAFC-4D36-A374-04434080B518}"/>
    <cellStyle name="Normal 1022 2 3" xfId="4542" xr:uid="{5C449F9C-F324-4B82-A359-2BA6FF41D5F7}"/>
    <cellStyle name="Normal 1022 2 4" xfId="6862" xr:uid="{1745FFF5-7171-4F5C-9B5B-1D69E33395C0}"/>
    <cellStyle name="Normal 1022 3" xfId="2918" xr:uid="{ACC6A202-98A0-4C1A-9F74-127C13F49194}"/>
    <cellStyle name="Normal 1022 3 2" xfId="5400" xr:uid="{78CEC6F3-D9B0-44F0-BD18-CA8A783E7BFF}"/>
    <cellStyle name="Normal 1022 3 3" xfId="7708" xr:uid="{470CE466-11DC-43A7-B4E2-F42CE4F5A98B}"/>
    <cellStyle name="Normal 1022 4" xfId="4541" xr:uid="{F95DDE75-4082-44AC-8008-487E032075AE}"/>
    <cellStyle name="Normal 1022 5" xfId="6861" xr:uid="{C6D6A8CB-8A80-4ED1-B89F-7BC79A686003}"/>
    <cellStyle name="Normal 1022_Nota final" xfId="1680" xr:uid="{00000000-0005-0000-0000-000090060000}"/>
    <cellStyle name="Normal 1024" xfId="1681" xr:uid="{00000000-0005-0000-0000-000091060000}"/>
    <cellStyle name="Normal 1024 2" xfId="1682" xr:uid="{00000000-0005-0000-0000-000092060000}"/>
    <cellStyle name="Normal 1024 2 2" xfId="2921" xr:uid="{42736C1C-571C-47DC-A7AF-1DC77FFA2243}"/>
    <cellStyle name="Normal 1024 2 2 2" xfId="5403" xr:uid="{005CD826-1C14-492E-A8F9-F2376EB01D13}"/>
    <cellStyle name="Normal 1024 2 2 3" xfId="7711" xr:uid="{DC803B9F-A94E-4EF1-B20E-1EE5E38F91D4}"/>
    <cellStyle name="Normal 1024 2 3" xfId="4544" xr:uid="{DE5E791E-3369-452F-B190-D6B3265A0B39}"/>
    <cellStyle name="Normal 1024 2 4" xfId="6864" xr:uid="{0D3F7B49-2263-4B34-9A95-D4D152D2DF9F}"/>
    <cellStyle name="Normal 1024 3" xfId="2920" xr:uid="{B418E4FB-4514-49CF-AD2B-2C46F26FD046}"/>
    <cellStyle name="Normal 1024 3 2" xfId="5402" xr:uid="{A87ED96B-7775-4AAE-BC72-5EFB57A1399E}"/>
    <cellStyle name="Normal 1024 3 3" xfId="7710" xr:uid="{755F1DA1-ED28-4339-A834-A0CE801EA203}"/>
    <cellStyle name="Normal 1024 4" xfId="4543" xr:uid="{18E32A5B-66A0-4C10-B26F-94FE391CC964}"/>
    <cellStyle name="Normal 1024 5" xfId="6863" xr:uid="{0D12D143-BF1E-46F6-A06A-7703316F7402}"/>
    <cellStyle name="Normal 1024_Nota final" xfId="1683" xr:uid="{00000000-0005-0000-0000-000093060000}"/>
    <cellStyle name="Normal 1025" xfId="1684" xr:uid="{00000000-0005-0000-0000-000094060000}"/>
    <cellStyle name="Normal 1025 2" xfId="1685" xr:uid="{00000000-0005-0000-0000-000095060000}"/>
    <cellStyle name="Normal 1025 2 2" xfId="2923" xr:uid="{E843399A-D49E-421D-BB09-C45DDBF68B06}"/>
    <cellStyle name="Normal 1025 2 2 2" xfId="5405" xr:uid="{15EE12CD-F8F9-4E30-93A5-2C94C2C2305A}"/>
    <cellStyle name="Normal 1025 2 2 3" xfId="7713" xr:uid="{19856BB2-E1CE-4A3D-94D3-295233550D41}"/>
    <cellStyle name="Normal 1025 2 3" xfId="4546" xr:uid="{ACA2C565-4AC2-4B1C-8AD4-0EB930102397}"/>
    <cellStyle name="Normal 1025 2 4" xfId="6866" xr:uid="{06439E04-D1E1-4FC3-A6E2-4D12AA5282A8}"/>
    <cellStyle name="Normal 1025 3" xfId="2922" xr:uid="{272F9DEE-52FC-4A31-B457-9AE056AAF9EA}"/>
    <cellStyle name="Normal 1025 3 2" xfId="5404" xr:uid="{913C42A5-F1A7-4941-A2C3-688B82962054}"/>
    <cellStyle name="Normal 1025 3 3" xfId="7712" xr:uid="{12F48341-42FF-4B61-A9EC-3C9DA88AD8D7}"/>
    <cellStyle name="Normal 1025 4" xfId="4545" xr:uid="{91F107E2-3E3E-45D0-87F8-D2B736FC8840}"/>
    <cellStyle name="Normal 1025 5" xfId="6865" xr:uid="{710209E8-6CC8-4D76-AC16-1C37EA02705F}"/>
    <cellStyle name="Normal 1025_Nota final" xfId="1686" xr:uid="{00000000-0005-0000-0000-000096060000}"/>
    <cellStyle name="Normal 1026" xfId="1687" xr:uid="{00000000-0005-0000-0000-000097060000}"/>
    <cellStyle name="Normal 1026 2" xfId="1688" xr:uid="{00000000-0005-0000-0000-000098060000}"/>
    <cellStyle name="Normal 1026 2 2" xfId="2925" xr:uid="{2CB21417-936D-4FEF-AEFD-F290BA6275AB}"/>
    <cellStyle name="Normal 1026 2 2 2" xfId="5407" xr:uid="{6DC01091-42F8-4BAD-AC8C-856D2E1CF815}"/>
    <cellStyle name="Normal 1026 2 2 3" xfId="7715" xr:uid="{BE56BD72-3944-4D85-A9AB-D86C88958B80}"/>
    <cellStyle name="Normal 1026 2 3" xfId="4548" xr:uid="{2E63F51A-8264-47D0-8D0A-4D67D85CD709}"/>
    <cellStyle name="Normal 1026 2 4" xfId="6868" xr:uid="{C0EF6204-6543-4FC9-A3AD-C18300C7C158}"/>
    <cellStyle name="Normal 1026 3" xfId="2924" xr:uid="{5430B9B4-039B-4011-B3A3-EE698FDC7642}"/>
    <cellStyle name="Normal 1026 3 2" xfId="5406" xr:uid="{E19F38B4-5FEA-43E7-AEFA-F1F3921262C6}"/>
    <cellStyle name="Normal 1026 3 3" xfId="7714" xr:uid="{1D81DEE9-7E96-439E-8B26-CBD5A4879601}"/>
    <cellStyle name="Normal 1026 4" xfId="4547" xr:uid="{58B534EF-574C-4C82-8587-C7E6FD9545A3}"/>
    <cellStyle name="Normal 1026 5" xfId="6867" xr:uid="{67DB1F5C-C00A-4E74-82A3-E7F2BC222B5F}"/>
    <cellStyle name="Normal 1026_Nota final" xfId="1689" xr:uid="{00000000-0005-0000-0000-000099060000}"/>
    <cellStyle name="Normal 1027" xfId="1690" xr:uid="{00000000-0005-0000-0000-00009A060000}"/>
    <cellStyle name="Normal 1027 2" xfId="1691" xr:uid="{00000000-0005-0000-0000-00009B060000}"/>
    <cellStyle name="Normal 1027 2 2" xfId="2927" xr:uid="{408F0171-E080-47AB-B6B1-51FFB3141E7C}"/>
    <cellStyle name="Normal 1027 2 2 2" xfId="5409" xr:uid="{C897B304-02DB-4779-8B14-85BD0FD11F67}"/>
    <cellStyle name="Normal 1027 2 2 3" xfId="7717" xr:uid="{B16BBAC7-87AD-410D-BE9F-CF4F30B9C244}"/>
    <cellStyle name="Normal 1027 2 3" xfId="4550" xr:uid="{10297CA7-6139-49A8-8BCB-F32F01EF2804}"/>
    <cellStyle name="Normal 1027 2 4" xfId="6870" xr:uid="{7D2D46C5-F78E-4E17-8C91-A4C2F530B1BC}"/>
    <cellStyle name="Normal 1027 3" xfId="2926" xr:uid="{1F4665C0-587A-46CC-9DEB-AC4232CDB0A3}"/>
    <cellStyle name="Normal 1027 3 2" xfId="5408" xr:uid="{74CB4FF1-6394-4A52-8B1E-9D6541D295ED}"/>
    <cellStyle name="Normal 1027 3 3" xfId="7716" xr:uid="{B4B64A6C-FD36-45C9-ABFA-5FA31786C446}"/>
    <cellStyle name="Normal 1027 4" xfId="4549" xr:uid="{B864E6DA-7888-41C9-AC08-9538DA7E7C9C}"/>
    <cellStyle name="Normal 1027 5" xfId="6869" xr:uid="{0750DA5D-BA11-407D-9274-8D37CD385561}"/>
    <cellStyle name="Normal 1027_Nota final" xfId="1692" xr:uid="{00000000-0005-0000-0000-00009C060000}"/>
    <cellStyle name="Normal 105" xfId="1693" xr:uid="{00000000-0005-0000-0000-00009D060000}"/>
    <cellStyle name="Normal 105 2" xfId="1694" xr:uid="{00000000-0005-0000-0000-00009E060000}"/>
    <cellStyle name="Normal 105_Nota final" xfId="1695" xr:uid="{00000000-0005-0000-0000-00009F060000}"/>
    <cellStyle name="Normal 107" xfId="1696" xr:uid="{00000000-0005-0000-0000-0000A0060000}"/>
    <cellStyle name="Normal 107 2" xfId="1697" xr:uid="{00000000-0005-0000-0000-0000A1060000}"/>
    <cellStyle name="Normal 107 2 2" xfId="2929" xr:uid="{611414C8-8037-4D44-BAAB-4555A60C869C}"/>
    <cellStyle name="Normal 107 3" xfId="2928" xr:uid="{EC68E666-E7C5-4264-ABB4-71C9815351CE}"/>
    <cellStyle name="Normal 109" xfId="1698" xr:uid="{00000000-0005-0000-0000-0000A2060000}"/>
    <cellStyle name="Normal 109 2" xfId="1699" xr:uid="{00000000-0005-0000-0000-0000A3060000}"/>
    <cellStyle name="Normal 109 2 2" xfId="2931" xr:uid="{948CB632-BBE4-4EB0-8C92-63C8946C279A}"/>
    <cellStyle name="Normal 109 3" xfId="2930" xr:uid="{FC1A3C35-64E1-4ED6-8056-09F7DC810EA5}"/>
    <cellStyle name="Normal 11" xfId="1700" xr:uid="{00000000-0005-0000-0000-0000A4060000}"/>
    <cellStyle name="Normal 11 2" xfId="1701" xr:uid="{00000000-0005-0000-0000-0000A5060000}"/>
    <cellStyle name="Normal 11 2 2" xfId="1702" xr:uid="{00000000-0005-0000-0000-0000A6060000}"/>
    <cellStyle name="Normal 11 3" xfId="1703" xr:uid="{00000000-0005-0000-0000-0000A7060000}"/>
    <cellStyle name="Normal 11 3 2" xfId="1704" xr:uid="{00000000-0005-0000-0000-0000A8060000}"/>
    <cellStyle name="Normal 11 4" xfId="1705" xr:uid="{00000000-0005-0000-0000-0000A9060000}"/>
    <cellStyle name="Normal 12" xfId="1706" xr:uid="{00000000-0005-0000-0000-0000AA060000}"/>
    <cellStyle name="Normal 12 10" xfId="1707" xr:uid="{00000000-0005-0000-0000-0000AB060000}"/>
    <cellStyle name="Normal 12 10 2" xfId="1708" xr:uid="{00000000-0005-0000-0000-0000AC060000}"/>
    <cellStyle name="Normal 12 10 2 2" xfId="2934" xr:uid="{A2EC95B3-D9F5-43D7-86B6-4C59D3BEB3FC}"/>
    <cellStyle name="Normal 12 10 3" xfId="2933" xr:uid="{B8299B63-4FA7-4A48-AAAA-0B1D585C3F8F}"/>
    <cellStyle name="Normal 12 2" xfId="1709" xr:uid="{00000000-0005-0000-0000-0000AD060000}"/>
    <cellStyle name="Normal 12 2 10" xfId="1710" xr:uid="{00000000-0005-0000-0000-0000AE060000}"/>
    <cellStyle name="Normal 12 2 10 2" xfId="1711" xr:uid="{00000000-0005-0000-0000-0000AF060000}"/>
    <cellStyle name="Normal 12 2 10 2 2" xfId="2937" xr:uid="{3247C383-CE84-46FB-8AA0-7F18C032DEFA}"/>
    <cellStyle name="Normal 12 2 10 3" xfId="2936" xr:uid="{572FBCD2-8C62-4900-BEC8-3A1E631394C4}"/>
    <cellStyle name="Normal 12 2 2" xfId="1712" xr:uid="{00000000-0005-0000-0000-0000B0060000}"/>
    <cellStyle name="Normal 12 2 2 2" xfId="2938" xr:uid="{2465D8FE-1E62-41DE-85DA-D5307BAF5B1E}"/>
    <cellStyle name="Normal 12 2 2 4" xfId="1713" xr:uid="{00000000-0005-0000-0000-0000B1060000}"/>
    <cellStyle name="Normal 12 2 2 4 2" xfId="1714" xr:uid="{00000000-0005-0000-0000-0000B2060000}"/>
    <cellStyle name="Normal 12 2 2 4 2 2" xfId="2940" xr:uid="{E660B453-D22C-47A2-B5C9-7FF13938BF84}"/>
    <cellStyle name="Normal 12 2 2 4 2 2 2" xfId="5412" xr:uid="{1D633B7A-ED27-417D-9A4D-C9ACAB25906F}"/>
    <cellStyle name="Normal 12 2 2 4 2 2 3" xfId="7720" xr:uid="{E319A418-00BB-4452-8718-0627C84A1D0C}"/>
    <cellStyle name="Normal 12 2 2 4 2 3" xfId="4553" xr:uid="{92A8C0BD-2943-4DE6-A8DE-856E41811180}"/>
    <cellStyle name="Normal 12 2 2 4 2 4" xfId="6873" xr:uid="{657438CD-289E-4D90-9E46-1585ACA89253}"/>
    <cellStyle name="Normal 12 2 2 4 3" xfId="2939" xr:uid="{C22F79EC-9B1E-4091-BABE-5B16AAE3DDA9}"/>
    <cellStyle name="Normal 12 2 2 4 3 2" xfId="5411" xr:uid="{13F4CA19-E748-40AB-9B11-694ADDE4F8A6}"/>
    <cellStyle name="Normal 12 2 2 4 3 3" xfId="7719" xr:uid="{C129A09A-FC39-4A37-877C-7B3F8ABE3A80}"/>
    <cellStyle name="Normal 12 2 2 4 4" xfId="4552" xr:uid="{6D5F7B88-F063-4527-A3BE-B4456703493C}"/>
    <cellStyle name="Normal 12 2 2 4 5" xfId="6872" xr:uid="{8E0FEE48-413D-4B6F-B6A5-856FDB706781}"/>
    <cellStyle name="Normal 12 2 2 4_Nota final" xfId="1715" xr:uid="{00000000-0005-0000-0000-0000B3060000}"/>
    <cellStyle name="Normal 12 2 3" xfId="2935" xr:uid="{0284B553-63C4-47E8-B308-31B0FF26AC6B}"/>
    <cellStyle name="Normal 12 3" xfId="1716" xr:uid="{00000000-0005-0000-0000-0000B4060000}"/>
    <cellStyle name="Normal 12 3 2" xfId="2941" xr:uid="{9377202C-62CC-411A-ADA8-6410E0BEFA2D}"/>
    <cellStyle name="Normal 12 3 2 2" xfId="5413" xr:uid="{66CC3BA0-0660-4B47-987A-6A08DDDB2FC0}"/>
    <cellStyle name="Normal 12 3 2 3" xfId="7721" xr:uid="{4AAEB559-2E2E-4F56-8A38-7E910CF94DF4}"/>
    <cellStyle name="Normal 12 3 3" xfId="4554" xr:uid="{A9596D8E-60DF-41CB-B0DB-CEDD0D57D77C}"/>
    <cellStyle name="Normal 12 3 4" xfId="6874" xr:uid="{535F730C-7FC1-42FF-9643-0239B8C500DC}"/>
    <cellStyle name="Normal 12 4" xfId="2932" xr:uid="{F56924F2-DEC0-4A9C-894E-1B5DBE45BCD3}"/>
    <cellStyle name="Normal 12 4 2" xfId="5410" xr:uid="{0284A0BD-AD0A-4E4F-AE8E-64A05A6F76B3}"/>
    <cellStyle name="Normal 12 4 3" xfId="7718" xr:uid="{B2FED33E-1115-4573-AC8B-0AF5F36E54EB}"/>
    <cellStyle name="Normal 12 5" xfId="4551" xr:uid="{468B91FE-9F13-4BD6-997B-89885A69571B}"/>
    <cellStyle name="Normal 12 6" xfId="6871" xr:uid="{FF8EAB16-669C-4605-BDAB-18B415C03DE2}"/>
    <cellStyle name="Normal 12_Nota final" xfId="1717" xr:uid="{00000000-0005-0000-0000-0000B5060000}"/>
    <cellStyle name="Normal 125" xfId="1718" xr:uid="{00000000-0005-0000-0000-0000B6060000}"/>
    <cellStyle name="Normal 125 2" xfId="1719" xr:uid="{00000000-0005-0000-0000-0000B7060000}"/>
    <cellStyle name="Normal 125 2 2" xfId="2943" xr:uid="{58CB0930-9B2B-4AC0-839B-AE292AF13EC8}"/>
    <cellStyle name="Normal 125 2 2 2" xfId="5415" xr:uid="{5FD0F51B-886C-433D-AD8B-750B3130A915}"/>
    <cellStyle name="Normal 125 2 2 3" xfId="7723" xr:uid="{596D98CE-D9BD-4CDF-B79D-ECEDEF663646}"/>
    <cellStyle name="Normal 125 2 3" xfId="4556" xr:uid="{0FB1BBF3-D2E9-4AFB-931A-32D158D1EC28}"/>
    <cellStyle name="Normal 125 2 4" xfId="6876" xr:uid="{17590C2D-79E9-4A07-AF02-08C3C7848015}"/>
    <cellStyle name="Normal 125 3" xfId="2942" xr:uid="{FB816B84-0841-47C0-9AF8-1D982ECA01F6}"/>
    <cellStyle name="Normal 125 3 2" xfId="5414" xr:uid="{A3C3AAB3-68FF-4481-A3EA-1CED2F45A64C}"/>
    <cellStyle name="Normal 125 3 3" xfId="7722" xr:uid="{8AB0A9F3-90A8-400F-AD3E-40D5E0471F01}"/>
    <cellStyle name="Normal 125 4" xfId="4555" xr:uid="{B3C65D9F-4601-4B29-9D49-570C244A2530}"/>
    <cellStyle name="Normal 125 5" xfId="6875" xr:uid="{715EEC03-DAF4-4F18-A14D-B67666729C83}"/>
    <cellStyle name="Normal 125_Nota final" xfId="1720" xr:uid="{00000000-0005-0000-0000-0000B8060000}"/>
    <cellStyle name="Normal 126" xfId="1721" xr:uid="{00000000-0005-0000-0000-0000B9060000}"/>
    <cellStyle name="Normal 126 2" xfId="1722" xr:uid="{00000000-0005-0000-0000-0000BA060000}"/>
    <cellStyle name="Normal 126 2 2" xfId="2945" xr:uid="{C30F3929-550A-45D1-BDFC-71E65E0249E7}"/>
    <cellStyle name="Normal 126 3" xfId="2944" xr:uid="{2C430C67-8B0F-431F-94BF-0B9C680FCE61}"/>
    <cellStyle name="Normal 13" xfId="1723" xr:uid="{00000000-0005-0000-0000-0000BB060000}"/>
    <cellStyle name="Normal 13 2" xfId="2946" xr:uid="{63E54D44-00EF-4811-A98D-8128005A8C76}"/>
    <cellStyle name="Normal 14" xfId="1724" xr:uid="{00000000-0005-0000-0000-0000BC060000}"/>
    <cellStyle name="Normal 14 2" xfId="1725" xr:uid="{00000000-0005-0000-0000-0000BD060000}"/>
    <cellStyle name="Normal 14_Nota final" xfId="1726" xr:uid="{00000000-0005-0000-0000-0000BE060000}"/>
    <cellStyle name="Normal 15" xfId="3223" xr:uid="{34C314B6-4893-405E-8BB3-D8C58B842B49}"/>
    <cellStyle name="Normal 15 2" xfId="5564" xr:uid="{F88D014F-9399-4090-B27D-660C398C66E9}"/>
    <cellStyle name="Normal 15 3" xfId="7871" xr:uid="{AAB06EF8-9554-41B4-BDE6-5E7A6495A83B}"/>
    <cellStyle name="Normal 17 2" xfId="1727" xr:uid="{00000000-0005-0000-0000-0000BF060000}"/>
    <cellStyle name="Normal 17 2 2" xfId="1728" xr:uid="{00000000-0005-0000-0000-0000C0060000}"/>
    <cellStyle name="Normal 17 2 2 2" xfId="2948" xr:uid="{0F65C5B6-C4BA-4414-A3DC-50A2C2FF4436}"/>
    <cellStyle name="Normal 17 2 3" xfId="2947" xr:uid="{771F46BF-F350-4F1A-A071-70E76DFD5AEE}"/>
    <cellStyle name="Normal 199 2 2" xfId="1729" xr:uid="{00000000-0005-0000-0000-0000C1060000}"/>
    <cellStyle name="Normal 199 2 2 2" xfId="1730" xr:uid="{00000000-0005-0000-0000-0000C2060000}"/>
    <cellStyle name="Normal 199 2 2_Nota final" xfId="1731" xr:uid="{00000000-0005-0000-0000-0000C3060000}"/>
    <cellStyle name="Normal 2" xfId="1732" xr:uid="{00000000-0005-0000-0000-0000C4060000}"/>
    <cellStyle name="Normal 2 10" xfId="2130" xr:uid="{5F07A406-FDC9-4C46-BCEC-FFA7F9D3101F}"/>
    <cellStyle name="Normal 2 10 2" xfId="4718" xr:uid="{9711AD7F-E13E-4E0B-9415-FAF4872E2260}"/>
    <cellStyle name="Normal 2 10 2 2 2" xfId="1733" xr:uid="{00000000-0005-0000-0000-0000C5060000}"/>
    <cellStyle name="Normal 2 10 2 2 2 2" xfId="1734" xr:uid="{00000000-0005-0000-0000-0000C6060000}"/>
    <cellStyle name="Normal 2 10 2 2 2 2 2" xfId="2951" xr:uid="{DB541289-A824-4CD7-9CBF-1DDF6EF587C4}"/>
    <cellStyle name="Normal 2 10 2 2 2 3" xfId="2950" xr:uid="{9EF54E01-B0D0-43C2-B137-493FDCE72184}"/>
    <cellStyle name="Normal 2 10 3" xfId="7027" xr:uid="{9DDEB150-645E-4A29-9DA9-361872EE0414}"/>
    <cellStyle name="Normal 2 11" xfId="3224" xr:uid="{7AEDFB2F-A63F-4B99-9B2F-D6A865532A80}"/>
    <cellStyle name="Normal 2 11 2" xfId="5565" xr:uid="{8C90DDD2-1910-48E1-A1AF-1136268F434C}"/>
    <cellStyle name="Normal 2 11 3" xfId="7872" xr:uid="{D315CBC6-95AC-42B3-8448-57D63B020A87}"/>
    <cellStyle name="Normal 2 12" xfId="4557" xr:uid="{34106735-95B9-4490-A2AB-DE97AF659CCF}"/>
    <cellStyle name="Normal 2 13" xfId="6877" xr:uid="{36E13814-DD58-4FF1-8B10-B4E62C77A3A2}"/>
    <cellStyle name="Normal 2 14 2" xfId="1735" xr:uid="{00000000-0005-0000-0000-0000C7060000}"/>
    <cellStyle name="Normal 2 2" xfId="1736" xr:uid="{00000000-0005-0000-0000-0000C8060000}"/>
    <cellStyle name="Normal 2 2 2" xfId="1737" xr:uid="{00000000-0005-0000-0000-0000C9060000}"/>
    <cellStyle name="Normal 2 2 2 2" xfId="1738" xr:uid="{00000000-0005-0000-0000-0000CA060000}"/>
    <cellStyle name="Normal 2 2 2 2 2" xfId="2954" xr:uid="{5B60629A-28E7-40D1-B0A5-CFD48E4FF6E5}"/>
    <cellStyle name="Normal 2 2 2 3" xfId="1739" xr:uid="{00000000-0005-0000-0000-0000CB060000}"/>
    <cellStyle name="Normal 2 2 2 3 2" xfId="1740" xr:uid="{00000000-0005-0000-0000-0000CC060000}"/>
    <cellStyle name="Normal 2 2 2 3 2 2" xfId="2956" xr:uid="{DDA64950-37AB-412F-A954-EED8ECCF194E}"/>
    <cellStyle name="Normal 2 2 2 3 3" xfId="2955" xr:uid="{A9F165C2-1745-4D46-B197-8B340A7E9030}"/>
    <cellStyle name="Normal 2 2 2 4" xfId="2953" xr:uid="{DFA4692A-575A-40B0-B9F0-401E840724D1}"/>
    <cellStyle name="Normal 2 2 3" xfId="1741" xr:uid="{00000000-0005-0000-0000-0000CD060000}"/>
    <cellStyle name="Normal 2 2 3 2" xfId="1742" xr:uid="{00000000-0005-0000-0000-0000CE060000}"/>
    <cellStyle name="Normal 2 2 3_Nota final" xfId="1743" xr:uid="{00000000-0005-0000-0000-0000CF060000}"/>
    <cellStyle name="Normal 2 2 4" xfId="1744" xr:uid="{00000000-0005-0000-0000-0000D0060000}"/>
    <cellStyle name="Normal 2 2 4 2" xfId="2957" xr:uid="{A26C294C-9445-4A34-AFCD-C370BD8954CC}"/>
    <cellStyle name="Normal 2 2 5" xfId="2952" xr:uid="{0C8939DB-FF30-4ADD-891C-FC9E128D2479}"/>
    <cellStyle name="Normal 2 3" xfId="1745" xr:uid="{00000000-0005-0000-0000-0000D1060000}"/>
    <cellStyle name="Normal 2 3 10" xfId="2151" xr:uid="{A448AFEE-5560-418C-8CD9-33AAE6F6AECC}"/>
    <cellStyle name="Normal 2 3 2" xfId="1746" xr:uid="{00000000-0005-0000-0000-0000D2060000}"/>
    <cellStyle name="Normal 2 3 2 2" xfId="1747" xr:uid="{00000000-0005-0000-0000-0000D3060000}"/>
    <cellStyle name="Normal 2 3 2_Nota final" xfId="1748" xr:uid="{00000000-0005-0000-0000-0000D4060000}"/>
    <cellStyle name="Normal 2 3 3" xfId="1749" xr:uid="{00000000-0005-0000-0000-0000D5060000}"/>
    <cellStyle name="Normal 2 3 3 2" xfId="2959" xr:uid="{1BA872DE-E1A6-4A21-9567-58C5006D06D7}"/>
    <cellStyle name="Normal 2 3 4" xfId="2958" xr:uid="{C5CC5F17-E8C2-4C7A-941E-3BCE8CC5457E}"/>
    <cellStyle name="Normal 2 3 5" xfId="3190" xr:uid="{4B0ED43A-6AE2-466F-9555-B24E1439EF6A}"/>
    <cellStyle name="Normal 2 3 6" xfId="2153" xr:uid="{289F1C31-ADA6-4EBF-BB2B-F30DA459AFCC}"/>
    <cellStyle name="Normal 2 3 7" xfId="3191" xr:uid="{2002550C-31A9-4530-ABF0-68C9F5524863}"/>
    <cellStyle name="Normal 2 3 8" xfId="2154" xr:uid="{73005823-DC55-4E9D-94AF-BFA78C3B4989}"/>
    <cellStyle name="Normal 2 3 9" xfId="3192" xr:uid="{55205DA4-3A4B-430F-A441-BB4A1837DF93}"/>
    <cellStyle name="Normal 2 4" xfId="1750" xr:uid="{00000000-0005-0000-0000-0000D6060000}"/>
    <cellStyle name="Normal 2 4 10" xfId="2155" xr:uid="{1F028601-98B6-4976-B3C2-332F1BD00ADC}"/>
    <cellStyle name="Normal 2 4 2" xfId="1751" xr:uid="{00000000-0005-0000-0000-0000D7060000}"/>
    <cellStyle name="Normal 2 4 2 2" xfId="1752" xr:uid="{00000000-0005-0000-0000-0000D8060000}"/>
    <cellStyle name="Normal 2 4 2_Nota final" xfId="1753" xr:uid="{00000000-0005-0000-0000-0000D9060000}"/>
    <cellStyle name="Normal 2 4 3" xfId="1754" xr:uid="{00000000-0005-0000-0000-0000DA060000}"/>
    <cellStyle name="Normal 2 4 3 2" xfId="2961" xr:uid="{8A600A8C-51DC-4B4B-8A58-19CBE717E436}"/>
    <cellStyle name="Normal 2 4 4" xfId="2960" xr:uid="{F51F274A-1A3D-49C0-A644-03E6F5147895}"/>
    <cellStyle name="Normal 2 4 5" xfId="3193" xr:uid="{94B98FAE-C5A6-40A5-896E-8AB84043D2A5}"/>
    <cellStyle name="Normal 2 4 6" xfId="2156" xr:uid="{2235FA39-799D-4906-9B37-6FF5FF944F60}"/>
    <cellStyle name="Normal 2 4 7" xfId="3194" xr:uid="{B931CC25-88BD-46DF-88B1-74A39CFE3A9C}"/>
    <cellStyle name="Normal 2 4 8" xfId="2157" xr:uid="{D12A4058-6EF0-4DC4-8DB3-21C79B5EBB32}"/>
    <cellStyle name="Normal 2 4 9" xfId="3195" xr:uid="{E188C96E-6F7D-4D26-BDB7-3403338D32DF}"/>
    <cellStyle name="Normal 2 5" xfId="1755" xr:uid="{00000000-0005-0000-0000-0000DB060000}"/>
    <cellStyle name="Normal 2 5 2" xfId="2962" xr:uid="{48DB9B33-C798-4154-8B3D-D551845B14DF}"/>
    <cellStyle name="Normal 2 5 2 2" xfId="5417" xr:uid="{BC104355-7CFB-4DA7-BD11-C23CAA371B1B}"/>
    <cellStyle name="Normal 2 5 2 3" xfId="7725" xr:uid="{D34F89C7-1A8D-4661-A4D6-A680B6A910F8}"/>
    <cellStyle name="Normal 2 5 3" xfId="4558" xr:uid="{5D1F18D5-BC88-452D-AB97-687EC72287B3}"/>
    <cellStyle name="Normal 2 5 4" xfId="6878" xr:uid="{24570714-2DD5-4432-ABFF-8559208CC3D2}"/>
    <cellStyle name="Normal 2 6" xfId="2949" xr:uid="{0272CEF8-6F92-4EDB-B5DA-D0E696F7CCC2}"/>
    <cellStyle name="Normal 2 6 2" xfId="5416" xr:uid="{69B9125D-BA90-4719-AEDC-C6B395FF562E}"/>
    <cellStyle name="Normal 2 6 3" xfId="7724" xr:uid="{18BC549F-3C8A-422B-B5D4-1F7F7FCE529D}"/>
    <cellStyle name="Normal 2 7" xfId="3189" xr:uid="{4805D2CA-A61C-4141-A44A-DA500C6BD046}"/>
    <cellStyle name="Normal 2 7 2" xfId="5555" xr:uid="{B15E4E27-0328-44CD-A2F7-E27C7DAF5C0C}"/>
    <cellStyle name="Normal 2 7 3" xfId="7862" xr:uid="{6EB06B1E-F950-4734-8D33-6BACF7B34E15}"/>
    <cellStyle name="Normal 2 8" xfId="2134" xr:uid="{628D6209-A58D-4DE1-B00B-088243FF4591}"/>
    <cellStyle name="Normal 2 8 2" xfId="4721" xr:uid="{0FAF35B0-B3D2-41E5-82B1-7070BA57B45D}"/>
    <cellStyle name="Normal 2 8 3" xfId="7030" xr:uid="{AAFC2128-D39A-4D3C-B378-8982AAA7885D}"/>
    <cellStyle name="Normal 2 9" xfId="3188" xr:uid="{9BB4FD87-5BD2-45EF-BF1B-EA94A8679CB5}"/>
    <cellStyle name="Normal 2 9 2" xfId="5554" xr:uid="{658642AE-CB1F-4401-9336-9E391853D3DD}"/>
    <cellStyle name="Normal 2 9 3" xfId="7861" xr:uid="{8EB2B9D0-4B73-4D78-98D1-59DAD7C206CF}"/>
    <cellStyle name="Normal 2_Nota final" xfId="1756" xr:uid="{00000000-0005-0000-0000-0000DC060000}"/>
    <cellStyle name="Normal 26" xfId="1757" xr:uid="{00000000-0005-0000-0000-0000DD060000}"/>
    <cellStyle name="Normal 26 2" xfId="1758" xr:uid="{00000000-0005-0000-0000-0000DE060000}"/>
    <cellStyle name="Normal 26 2 2" xfId="2964" xr:uid="{FC5503E3-D8C5-472A-A81C-898100557E44}"/>
    <cellStyle name="Normal 26 2 2 2" xfId="5419" xr:uid="{83DD6CD5-53D1-43BF-8F54-8581B47F2AAE}"/>
    <cellStyle name="Normal 26 2 2 3" xfId="7727" xr:uid="{1CCABE9F-356B-4305-BD8A-4633BE064DCA}"/>
    <cellStyle name="Normal 26 2 3" xfId="4560" xr:uid="{D23159EA-ED99-423D-B458-589E0DAAB737}"/>
    <cellStyle name="Normal 26 2 4" xfId="6880" xr:uid="{70CA56B8-7E0B-40CE-A9F0-1FC4AE9C665B}"/>
    <cellStyle name="Normal 26 3" xfId="2963" xr:uid="{F15BF9F2-31B8-4195-824E-7A81F3C47760}"/>
    <cellStyle name="Normal 26 3 2" xfId="5418" xr:uid="{50C87C29-3995-435B-A7ED-65CA9CA7BA50}"/>
    <cellStyle name="Normal 26 3 3" xfId="7726" xr:uid="{3D2B2F1E-C9AA-4CE3-B254-F91D81B4E2E1}"/>
    <cellStyle name="Normal 26 4" xfId="4559" xr:uid="{DA62363F-011A-4DEF-81E4-674132B359C0}"/>
    <cellStyle name="Normal 26 5" xfId="6879" xr:uid="{35C2F53D-96DD-4A3D-B3C8-9A1CDE55E1B5}"/>
    <cellStyle name="Normal 26_Nota final" xfId="1759" xr:uid="{00000000-0005-0000-0000-0000DF060000}"/>
    <cellStyle name="Normal 3" xfId="1760" xr:uid="{00000000-0005-0000-0000-0000E0060000}"/>
    <cellStyle name="Normal 3 10" xfId="2162" xr:uid="{B507CCFB-2722-43A7-B08F-BC22995A9965}"/>
    <cellStyle name="Normal 3 2" xfId="1761" xr:uid="{00000000-0005-0000-0000-0000E1060000}"/>
    <cellStyle name="Normal 3 2 10" xfId="3200" xr:uid="{FE84471B-1A28-469B-85CD-9DF3A6C0737F}"/>
    <cellStyle name="Normal 3 2 10 2" xfId="5558" xr:uid="{40838410-1C3E-4300-96B7-5EE06E2EA8B8}"/>
    <cellStyle name="Normal 3 2 10 3" xfId="7865" xr:uid="{1B9E28B7-E4DE-4CDB-B725-24C94F994C40}"/>
    <cellStyle name="Normal 3 2 11" xfId="4561" xr:uid="{7BC7B567-9D10-4C28-BE9C-FACF286D9CFE}"/>
    <cellStyle name="Normal 3 2 12" xfId="6881" xr:uid="{E5296C9B-F248-4B34-9E7A-971EEEF24DA1}"/>
    <cellStyle name="Normal 3 2 2" xfId="1762" xr:uid="{00000000-0005-0000-0000-0000E2060000}"/>
    <cellStyle name="Normal 3 2 2 2" xfId="1763" xr:uid="{00000000-0005-0000-0000-0000E3060000}"/>
    <cellStyle name="Normal 3 2 2 2 2" xfId="2967" xr:uid="{5815F749-2C4A-40DC-9067-7C319A98BE2F}"/>
    <cellStyle name="Normal 3 2 2 3" xfId="1764" xr:uid="{00000000-0005-0000-0000-0000E4060000}"/>
    <cellStyle name="Normal 3 2 2_Nota final" xfId="1765" xr:uid="{00000000-0005-0000-0000-0000E5060000}"/>
    <cellStyle name="Normal 3 2 3" xfId="1766" xr:uid="{00000000-0005-0000-0000-0000E6060000}"/>
    <cellStyle name="Normal 3 2 3 2" xfId="2968" xr:uid="{0BD31224-7F9D-473C-A0E8-19F2F562E2B9}"/>
    <cellStyle name="Normal 3 2 4" xfId="1767" xr:uid="{00000000-0005-0000-0000-0000E7060000}"/>
    <cellStyle name="Normal 3 2 4 2" xfId="2969" xr:uid="{90F80016-6A5A-4AD5-85C0-ACD842ACD05F}"/>
    <cellStyle name="Normal 3 2 4 2 2" xfId="5421" xr:uid="{30D50CD5-3126-44A5-8552-68B06DE55A10}"/>
    <cellStyle name="Normal 3 2 4 2 3" xfId="7729" xr:uid="{96FBF212-2004-4EFB-B943-F966CCCD03EC}"/>
    <cellStyle name="Normal 3 2 4 3" xfId="4562" xr:uid="{95E61DA4-69B8-4F1D-A31A-D82E63A96632}"/>
    <cellStyle name="Normal 3 2 4 4" xfId="6882" xr:uid="{2CBB300F-B576-4523-9E87-A6CADB5E5831}"/>
    <cellStyle name="Normal 3 2 5" xfId="2966" xr:uid="{60A178D5-92AF-4D24-A2B0-51B5B91841F2}"/>
    <cellStyle name="Normal 3 2 5 2" xfId="5420" xr:uid="{6E45E903-8D98-41E9-B4E5-B6BEAC8D7EE6}"/>
    <cellStyle name="Normal 3 2 5 3" xfId="7728" xr:uid="{E8900502-A152-48EC-8D44-BB8D3B233D2D}"/>
    <cellStyle name="Normal 3 2 6" xfId="3197" xr:uid="{93607866-42C4-4AA2-9EF0-B64668DF9A13}"/>
    <cellStyle name="Normal 3 2 6 2" xfId="5556" xr:uid="{D741F0C6-A48E-4E0B-B5AF-FF5BDEB872FC}"/>
    <cellStyle name="Normal 3 2 6 3" xfId="7863" xr:uid="{162D7BCA-9A61-488E-927C-B81CA04F4EDF}"/>
    <cellStyle name="Normal 3 2 7" xfId="2159" xr:uid="{96A22433-955A-41C6-B911-4A4EEC7180EE}"/>
    <cellStyle name="Normal 3 2 7 2" xfId="4732" xr:uid="{11C923F7-3C98-46DF-81C6-8E9807008AA6}"/>
    <cellStyle name="Normal 3 2 7 3" xfId="7041" xr:uid="{74BC42A7-157C-49B7-BBAC-B6AC79439F54}"/>
    <cellStyle name="Normal 3 2 8" xfId="3199" xr:uid="{0428427B-A3C3-4B3F-99C1-88796872E479}"/>
    <cellStyle name="Normal 3 2 8 2" xfId="5557" xr:uid="{DBECA897-52E1-4F6D-AFCD-F54AFB4F6ACE}"/>
    <cellStyle name="Normal 3 2 8 3" xfId="7864" xr:uid="{45024F46-BA77-4C14-AC10-14D4A2245B22}"/>
    <cellStyle name="Normal 3 2 9" xfId="2163" xr:uid="{06D1BDDC-C553-4028-9537-AB4554812B24}"/>
    <cellStyle name="Normal 3 2 9 2" xfId="4733" xr:uid="{B46D7B4E-F3C3-4901-ACBE-DD383489EC90}"/>
    <cellStyle name="Normal 3 2 9 3" xfId="7042" xr:uid="{2CAD7778-7DBD-41A8-9F78-97C1160D2ED2}"/>
    <cellStyle name="Normal 3 2_Nota final" xfId="1768" xr:uid="{00000000-0005-0000-0000-0000E8060000}"/>
    <cellStyle name="Normal 3 3" xfId="1769" xr:uid="{00000000-0005-0000-0000-0000E9060000}"/>
    <cellStyle name="Normal 3 3 2" xfId="1770" xr:uid="{00000000-0005-0000-0000-0000EA060000}"/>
    <cellStyle name="Normal 3 3 2 2" xfId="1771" xr:uid="{00000000-0005-0000-0000-0000EB060000}"/>
    <cellStyle name="Normal 3 3 2 2 2" xfId="2971" xr:uid="{616444D8-AD30-4FA5-ABD5-A2362E96F672}"/>
    <cellStyle name="Normal 3 3 2 3" xfId="2970" xr:uid="{6574A017-6223-4944-AD50-A653E0C3665E}"/>
    <cellStyle name="Normal 3 3 3" xfId="1772" xr:uid="{00000000-0005-0000-0000-0000EC060000}"/>
    <cellStyle name="Normal 3 4" xfId="1773" xr:uid="{00000000-0005-0000-0000-0000ED060000}"/>
    <cellStyle name="Normal 3 4 2" xfId="1774" xr:uid="{00000000-0005-0000-0000-0000EE060000}"/>
    <cellStyle name="Normal 3 4 2 2" xfId="2973" xr:uid="{656C1FBC-7AA3-463E-A648-2236875C4108}"/>
    <cellStyle name="Normal 3 4 3" xfId="2972" xr:uid="{39013C25-ADD6-4F37-AF69-D44FFC2E436E}"/>
    <cellStyle name="Normal 3 5" xfId="1775" xr:uid="{00000000-0005-0000-0000-0000EF060000}"/>
    <cellStyle name="Normal 3 5 2" xfId="2974" xr:uid="{8C89DEAD-4588-40FE-8336-8F54799B6525}"/>
    <cellStyle name="Normal 3 6" xfId="2965" xr:uid="{F1DDC28B-CB94-494F-93AD-4BA0184EF615}"/>
    <cellStyle name="Normal 3 7" xfId="3196" xr:uid="{E430A8DD-E212-405F-9A9B-2475B45DF167}"/>
    <cellStyle name="Normal 3 8" xfId="2158" xr:uid="{A168AD30-3ED5-4687-8F90-080F23D28386}"/>
    <cellStyle name="Normal 3 9" xfId="3198" xr:uid="{F855810C-CFF3-4721-B39B-085D2068E39C}"/>
    <cellStyle name="Normal 4" xfId="1776" xr:uid="{00000000-0005-0000-0000-0000F0060000}"/>
    <cellStyle name="Normal 4 2" xfId="1777" xr:uid="{00000000-0005-0000-0000-0000F1060000}"/>
    <cellStyle name="Normal 4 2 2" xfId="1778" xr:uid="{00000000-0005-0000-0000-0000F2060000}"/>
    <cellStyle name="Normal 4 2 2 2" xfId="1779" xr:uid="{00000000-0005-0000-0000-0000F3060000}"/>
    <cellStyle name="Normal 4 2 2 2 2" xfId="1780" xr:uid="{00000000-0005-0000-0000-0000F4060000}"/>
    <cellStyle name="Normal 4 2 2 2 2 2" xfId="2979" xr:uid="{DAA28F66-49EE-48BD-97E9-67DC0AE4225E}"/>
    <cellStyle name="Normal 4 2 2 2 3" xfId="2978" xr:uid="{87829359-ADF7-4E29-B218-B3B7575BCE25}"/>
    <cellStyle name="Normal 4 2 2 3" xfId="1781" xr:uid="{00000000-0005-0000-0000-0000F5060000}"/>
    <cellStyle name="Normal 4 2 2 3 2" xfId="2980" xr:uid="{DA4CC2A5-1F61-43FC-882E-FB24E245CDE2}"/>
    <cellStyle name="Normal 4 2 2 3 2 2" xfId="5424" xr:uid="{393268C2-10FE-4CA8-8C1D-D431CF39CA41}"/>
    <cellStyle name="Normal 4 2 2 3 2 3" xfId="7731" xr:uid="{AD32AC7A-80AF-45B0-8F9F-DF7C494DFB38}"/>
    <cellStyle name="Normal 4 2 2 3 3" xfId="4564" xr:uid="{5E538481-BA9A-46F9-BD48-7EF5BFB7B179}"/>
    <cellStyle name="Normal 4 2 2 3 4" xfId="6884" xr:uid="{4BC3CA96-49AF-4BA3-BA2B-53A543429733}"/>
    <cellStyle name="Normal 4 2 2 4" xfId="2977" xr:uid="{D93F71F4-8C3F-4152-B988-46955750E8A5}"/>
    <cellStyle name="Normal 4 2 2 4 2" xfId="5422" xr:uid="{8B46C878-01B2-4D93-A2F3-18B23CE96BBE}"/>
    <cellStyle name="Normal 4 2 2 4 3" xfId="7730" xr:uid="{BF2E8F38-651B-45E6-9B64-BD422A627B9E}"/>
    <cellStyle name="Normal 4 2 2 5" xfId="4563" xr:uid="{26845C42-1C49-4FEC-BCDF-B4C6AB50A070}"/>
    <cellStyle name="Normal 4 2 2 6" xfId="6883" xr:uid="{8749D892-554A-4F5C-9C81-2D9240A670D6}"/>
    <cellStyle name="Normal 4 2 2_Nota final" xfId="1782" xr:uid="{00000000-0005-0000-0000-0000F6060000}"/>
    <cellStyle name="Normal 4 2 3" xfId="1783" xr:uid="{00000000-0005-0000-0000-0000F7060000}"/>
    <cellStyle name="Normal 4 2 3 2" xfId="1784" xr:uid="{00000000-0005-0000-0000-0000F8060000}"/>
    <cellStyle name="Normal 4 2 4" xfId="1785" xr:uid="{00000000-0005-0000-0000-0000F9060000}"/>
    <cellStyle name="Normal 4 2 4 2" xfId="2981" xr:uid="{89DDED5C-445B-4B9A-B53B-08E36C0BDD2B}"/>
    <cellStyle name="Normal 4 2 5" xfId="2976" xr:uid="{C8672950-BD59-4F7C-9CCB-7BF74D6AC0DB}"/>
    <cellStyle name="Normal 4 3" xfId="1786" xr:uid="{00000000-0005-0000-0000-0000FA060000}"/>
    <cellStyle name="Normal 4 3 2" xfId="1787" xr:uid="{00000000-0005-0000-0000-0000FB060000}"/>
    <cellStyle name="Normal 4 4" xfId="1788" xr:uid="{00000000-0005-0000-0000-0000FC060000}"/>
    <cellStyle name="Normal 4 4 2" xfId="2982" xr:uid="{F8EC27B6-C4B4-4B8D-BB87-0C5236453A84}"/>
    <cellStyle name="Normal 4 5" xfId="2975" xr:uid="{2D9D6CA3-A19B-4EE2-9505-344B14ACAA74}"/>
    <cellStyle name="Normal 41" xfId="1789" xr:uid="{00000000-0005-0000-0000-0000FD060000}"/>
    <cellStyle name="Normal 41 2" xfId="1790" xr:uid="{00000000-0005-0000-0000-0000FE060000}"/>
    <cellStyle name="Normal 41 2 2" xfId="2984" xr:uid="{48E275B2-773D-45D1-A604-0D82F8A93DF5}"/>
    <cellStyle name="Normal 41 2 2 2" xfId="5426" xr:uid="{4313F1FF-B45F-49E8-9C79-5366557839A0}"/>
    <cellStyle name="Normal 41 2 2 3" xfId="7733" xr:uid="{88548B78-4294-496F-A4DA-DD66EDC5FD04}"/>
    <cellStyle name="Normal 41 2 3" xfId="4566" xr:uid="{0F64D33F-B3C6-4F7F-A197-FF74CC9F64E9}"/>
    <cellStyle name="Normal 41 2 4" xfId="6887" xr:uid="{D084A162-E805-418A-ABDC-2675A1D71A66}"/>
    <cellStyle name="Normal 41 3" xfId="2983" xr:uid="{3EBE652A-81D0-426A-A909-820342134A05}"/>
    <cellStyle name="Normal 41 3 2" xfId="5425" xr:uid="{4F7533EF-CBEA-4BF6-B4DD-046C4A31930B}"/>
    <cellStyle name="Normal 41 3 3" xfId="7732" xr:uid="{FB5D5AC2-31D8-4CAE-A50B-1287C7A48663}"/>
    <cellStyle name="Normal 41 4" xfId="4565" xr:uid="{460CB453-339C-4F13-826C-E9ADF7E1307F}"/>
    <cellStyle name="Normal 41 5" xfId="6886" xr:uid="{204DF527-D447-42AA-ABF4-5A2DED6A4908}"/>
    <cellStyle name="Normal 41_Nota final" xfId="1791" xr:uid="{00000000-0005-0000-0000-0000FF060000}"/>
    <cellStyle name="Normal 45" xfId="1792" xr:uid="{00000000-0005-0000-0000-000000070000}"/>
    <cellStyle name="Normal 45 2" xfId="1793" xr:uid="{00000000-0005-0000-0000-000001070000}"/>
    <cellStyle name="Normal 45 2 2" xfId="2986" xr:uid="{523C8307-C8C9-4680-98DB-983B78508BF1}"/>
    <cellStyle name="Normal 45 2 2 2" xfId="5428" xr:uid="{DAEC801F-2DB5-4EC4-A018-A4617C52B9DC}"/>
    <cellStyle name="Normal 45 2 2 3" xfId="7735" xr:uid="{8FE8CBF7-AE15-43D4-B3A8-CF4AB2084A05}"/>
    <cellStyle name="Normal 45 2 3" xfId="4568" xr:uid="{ECA6BF4B-3731-41FF-B7B3-9D90D67EAFDD}"/>
    <cellStyle name="Normal 45 2 4" xfId="6889" xr:uid="{EADE4FC8-84F9-4F01-82E5-98218ADA2870}"/>
    <cellStyle name="Normal 45 3" xfId="2985" xr:uid="{1A5414D8-E43E-4FBF-BFB3-B0CD9A46EE08}"/>
    <cellStyle name="Normal 45 3 2" xfId="5427" xr:uid="{5D7B1EBE-5273-4618-A70C-DD905FFF7FCD}"/>
    <cellStyle name="Normal 45 3 3" xfId="7734" xr:uid="{698C7071-93D5-4E05-97C8-1EA0A8C52222}"/>
    <cellStyle name="Normal 45 4" xfId="4567" xr:uid="{935E43DE-45B4-44E4-B24E-6C3B1E393A9E}"/>
    <cellStyle name="Normal 45 5" xfId="6888" xr:uid="{5EA13F24-9908-4AB3-B913-E8B7072C4F35}"/>
    <cellStyle name="Normal 45_Nota final" xfId="1794" xr:uid="{00000000-0005-0000-0000-000002070000}"/>
    <cellStyle name="Normal 5" xfId="1795" xr:uid="{00000000-0005-0000-0000-000003070000}"/>
    <cellStyle name="Normal 5 2" xfId="1796" xr:uid="{00000000-0005-0000-0000-000004070000}"/>
    <cellStyle name="Normal 5 2 2" xfId="1797" xr:uid="{00000000-0005-0000-0000-000005070000}"/>
    <cellStyle name="Normal 5 2 2 2" xfId="1798" xr:uid="{00000000-0005-0000-0000-000006070000}"/>
    <cellStyle name="Normal 5 2 2 2 2" xfId="2989" xr:uid="{ABC55E25-0E65-424F-8ACD-02251E059D7E}"/>
    <cellStyle name="Normal 5 2 2 3" xfId="2988" xr:uid="{3EF671FF-3FB7-4D61-A7F6-089A36A055AF}"/>
    <cellStyle name="Normal 5 2 3" xfId="1799" xr:uid="{00000000-0005-0000-0000-000007070000}"/>
    <cellStyle name="Normal 5 3" xfId="1800" xr:uid="{00000000-0005-0000-0000-000008070000}"/>
    <cellStyle name="Normal 5 3 2" xfId="2990" xr:uid="{6357F520-C5AF-4948-A53C-E6B8367C0DB2}"/>
    <cellStyle name="Normal 5 4" xfId="2987" xr:uid="{6C350D9F-2C2A-4FC2-894C-27F1DC3EBC00}"/>
    <cellStyle name="Normal 6" xfId="1801" xr:uid="{00000000-0005-0000-0000-000009070000}"/>
    <cellStyle name="Normal 6 10" xfId="2223" xr:uid="{519BEA5D-8266-4115-A6C7-7258CC5C0FBA}"/>
    <cellStyle name="Normal 6 2" xfId="1802" xr:uid="{00000000-0005-0000-0000-00000A070000}"/>
    <cellStyle name="Normal 6 2 2" xfId="1803" xr:uid="{00000000-0005-0000-0000-00000B070000}"/>
    <cellStyle name="Normal 6 3" xfId="1804" xr:uid="{00000000-0005-0000-0000-00000C070000}"/>
    <cellStyle name="Normal 6 3 2" xfId="1805" xr:uid="{00000000-0005-0000-0000-00000D070000}"/>
    <cellStyle name="Normal 6 3 2 2" xfId="2993" xr:uid="{3A40A5F7-CD24-4CF4-8EA3-2E5D460B79ED}"/>
    <cellStyle name="Normal 6 3 2 2 2" xfId="5430" xr:uid="{F8AFB78F-4F01-41DE-957A-3ECD8192C263}"/>
    <cellStyle name="Normal 6 3 2 2 3" xfId="7737" xr:uid="{14300131-BCEE-4D3D-910F-70E0DEEDC334}"/>
    <cellStyle name="Normal 6 3 2 3" xfId="4570" xr:uid="{C67A1D1F-D498-4362-B3EA-E75D929B29DD}"/>
    <cellStyle name="Normal 6 3 2 4" xfId="6892" xr:uid="{1DF94446-DEA3-420F-9E21-F3E4B022CEB6}"/>
    <cellStyle name="Normal 6 3 3" xfId="2992" xr:uid="{8E9A1FA9-F8A6-4C38-B6F9-E65A18B0F3DB}"/>
    <cellStyle name="Normal 6 3 3 2" xfId="5429" xr:uid="{6FDAECCE-8C5B-4EFE-BB89-654EF022BF3B}"/>
    <cellStyle name="Normal 6 3 3 3" xfId="7736" xr:uid="{EBC70E5E-0D1D-4B54-958D-314180F4149C}"/>
    <cellStyle name="Normal 6 3 4" xfId="4569" xr:uid="{09A5B138-A49E-43B0-9084-D510476FDEC4}"/>
    <cellStyle name="Normal 6 3 5" xfId="6891" xr:uid="{C6B58A23-1C06-4F47-8ED2-DC51EE01883C}"/>
    <cellStyle name="Normal 6 3_Nota final" xfId="1806" xr:uid="{00000000-0005-0000-0000-00000E070000}"/>
    <cellStyle name="Normal 6 4" xfId="1807" xr:uid="{00000000-0005-0000-0000-00000F070000}"/>
    <cellStyle name="Normal 6 4 2" xfId="1808" xr:uid="{00000000-0005-0000-0000-000010070000}"/>
    <cellStyle name="Normal 6 5" xfId="1809" xr:uid="{00000000-0005-0000-0000-000011070000}"/>
    <cellStyle name="Normal 6 5 2" xfId="2994" xr:uid="{A42DE519-BAD2-4C7D-B61F-15B5A53C708F}"/>
    <cellStyle name="Normal 6 6" xfId="2991" xr:uid="{F8A04B4F-920A-40D3-9F73-88D2E4DD9404}"/>
    <cellStyle name="Normal 6 7" xfId="3201" xr:uid="{26B714EB-0040-4EF4-84DD-AE676D746A6F}"/>
    <cellStyle name="Normal 6 8" xfId="2222" xr:uid="{3C7AF561-E8A9-44AD-BEDB-90433FF1FE7A}"/>
    <cellStyle name="Normal 6 9" xfId="3202" xr:uid="{E4CD3323-23F8-4256-BA5F-9273E42C6DCD}"/>
    <cellStyle name="Normal 601" xfId="1810" xr:uid="{00000000-0005-0000-0000-000012070000}"/>
    <cellStyle name="Normal 601 2" xfId="1811" xr:uid="{00000000-0005-0000-0000-000013070000}"/>
    <cellStyle name="Normal 601 2 2" xfId="2996" xr:uid="{FA5AF750-652A-4A23-9C84-62C1E164AD9C}"/>
    <cellStyle name="Normal 601 2 2 2" xfId="5432" xr:uid="{FEE2FF86-7363-42B0-8889-28CE2C07A2A5}"/>
    <cellStyle name="Normal 601 2 2 3" xfId="7739" xr:uid="{836B46D9-D44E-47CE-8D60-5CC9A96FB380}"/>
    <cellStyle name="Normal 601 2 3" xfId="4572" xr:uid="{4C6225B0-FB5A-4FB1-B6F6-AC1F30E561FD}"/>
    <cellStyle name="Normal 601 2 4" xfId="6894" xr:uid="{49EFB4CB-836A-4B9D-830F-D913CC219EBC}"/>
    <cellStyle name="Normal 601 3" xfId="2995" xr:uid="{39C4D58C-072E-40B4-B1C8-6924DDD8CB73}"/>
    <cellStyle name="Normal 601 3 2" xfId="5431" xr:uid="{BEF34A7C-B89C-4B38-B598-3E9496277B70}"/>
    <cellStyle name="Normal 601 3 3" xfId="7738" xr:uid="{54C8F685-E6FB-4849-80A7-4660E4C5C43E}"/>
    <cellStyle name="Normal 601 4" xfId="4571" xr:uid="{03832C48-55FD-474A-871B-1663E3B029D7}"/>
    <cellStyle name="Normal 601 5" xfId="6893" xr:uid="{842F2BA9-6938-4DB7-B025-0135D025785F}"/>
    <cellStyle name="Normal 601_Nota final" xfId="1812" xr:uid="{00000000-0005-0000-0000-000014070000}"/>
    <cellStyle name="Normal 605" xfId="1813" xr:uid="{00000000-0005-0000-0000-000015070000}"/>
    <cellStyle name="Normal 605 2" xfId="1814" xr:uid="{00000000-0005-0000-0000-000016070000}"/>
    <cellStyle name="Normal 605 2 2" xfId="2998" xr:uid="{02BF3880-B9F1-4BDA-8644-513FDD7A6B04}"/>
    <cellStyle name="Normal 605 2 2 2" xfId="5434" xr:uid="{388B882E-BA2D-4F20-9363-071307AD3DDC}"/>
    <cellStyle name="Normal 605 2 2 3" xfId="7741" xr:uid="{E052BBF5-656C-47A6-A948-F9E5BA9D5F48}"/>
    <cellStyle name="Normal 605 2 3" xfId="4574" xr:uid="{E5111B47-7F5E-48F6-B2C9-50A08E785118}"/>
    <cellStyle name="Normal 605 2 4" xfId="6896" xr:uid="{4EDE24A9-77F5-49A7-B724-02B6339933AC}"/>
    <cellStyle name="Normal 605 3" xfId="2997" xr:uid="{5EF1369B-96A8-4902-8036-BCC9F10F40F1}"/>
    <cellStyle name="Normal 605 3 2" xfId="5433" xr:uid="{3C1200E4-7F84-4764-91DE-540C6FF8E686}"/>
    <cellStyle name="Normal 605 3 3" xfId="7740" xr:uid="{F9871AB6-7F97-415D-9530-97688FE44861}"/>
    <cellStyle name="Normal 605 4" xfId="4573" xr:uid="{C1238E1B-701A-4926-BD19-429BE8B14D7C}"/>
    <cellStyle name="Normal 605 5" xfId="6895" xr:uid="{11DA58DF-FC0C-4097-AAC4-8784D1447600}"/>
    <cellStyle name="Normal 605_Nota final" xfId="1815" xr:uid="{00000000-0005-0000-0000-000017070000}"/>
    <cellStyle name="Normal 606" xfId="1816" xr:uid="{00000000-0005-0000-0000-000018070000}"/>
    <cellStyle name="Normal 606 2" xfId="1817" xr:uid="{00000000-0005-0000-0000-000019070000}"/>
    <cellStyle name="Normal 606 2 2" xfId="3000" xr:uid="{07C2AEEF-91B5-4112-A9CB-7F464530FE42}"/>
    <cellStyle name="Normal 606 2 2 2" xfId="5436" xr:uid="{BCEBF14B-0CA7-4E17-9FC2-5B9F9F4BEB46}"/>
    <cellStyle name="Normal 606 2 2 3" xfId="7743" xr:uid="{A4387683-5165-4F1A-8615-B3DD0C38CFBC}"/>
    <cellStyle name="Normal 606 2 3" xfId="4576" xr:uid="{0523FB03-6E14-4708-A4DB-B06C42BAA5E5}"/>
    <cellStyle name="Normal 606 2 4" xfId="6898" xr:uid="{9E1B5CAA-BE4E-4696-A279-783EC523FA83}"/>
    <cellStyle name="Normal 606 3" xfId="2999" xr:uid="{35E1C0EA-FB41-4EA7-A92E-8EB453D2538D}"/>
    <cellStyle name="Normal 606 3 2" xfId="5435" xr:uid="{50C4E55C-7C51-41E5-84AA-100ECDBC777D}"/>
    <cellStyle name="Normal 606 3 3" xfId="7742" xr:uid="{931CE992-D2C2-4D77-ABA4-815B807D56F1}"/>
    <cellStyle name="Normal 606 4" xfId="4575" xr:uid="{26A6EBEA-6EFB-4197-95F5-726B45214100}"/>
    <cellStyle name="Normal 606 5" xfId="6897" xr:uid="{FB22F1CC-C254-4E05-9302-9861B86DD7F6}"/>
    <cellStyle name="Normal 606_Nota final" xfId="1818" xr:uid="{00000000-0005-0000-0000-00001A070000}"/>
    <cellStyle name="Normal 636" xfId="1819" xr:uid="{00000000-0005-0000-0000-00001B070000}"/>
    <cellStyle name="Normal 636 2" xfId="1820" xr:uid="{00000000-0005-0000-0000-00001C070000}"/>
    <cellStyle name="Normal 636 2 2" xfId="3002" xr:uid="{DE41A0C8-ED25-454C-96F5-F99089297768}"/>
    <cellStyle name="Normal 636 2 2 2" xfId="5438" xr:uid="{48A23940-A754-4ED3-81CF-95839A4CE9BB}"/>
    <cellStyle name="Normal 636 2 2 3" xfId="7745" xr:uid="{0F268372-00EB-496C-956D-128CE9ECA125}"/>
    <cellStyle name="Normal 636 2 3" xfId="4578" xr:uid="{EF6140B6-3CF6-400E-8182-5C8671D1423C}"/>
    <cellStyle name="Normal 636 2 4" xfId="6900" xr:uid="{20F806DF-A4CE-4F95-8169-FB11BB39F108}"/>
    <cellStyle name="Normal 636 3" xfId="3001" xr:uid="{3B811445-0FE9-4F93-A5A6-FABB017FFADA}"/>
    <cellStyle name="Normal 636 3 2" xfId="5437" xr:uid="{826E7CF1-692E-48A1-ABC6-7BF03E2230EA}"/>
    <cellStyle name="Normal 636 3 3" xfId="7744" xr:uid="{2C8ABA1E-866A-4ED7-9A30-98A8C4C0CC04}"/>
    <cellStyle name="Normal 636 4" xfId="4577" xr:uid="{1F5B8ECE-E871-42BE-B686-65C0601C21C1}"/>
    <cellStyle name="Normal 636 5" xfId="6899" xr:uid="{C141569D-A8D3-4975-B8A9-E7F500A2DD87}"/>
    <cellStyle name="Normal 636_Nota final" xfId="1821" xr:uid="{00000000-0005-0000-0000-00001D070000}"/>
    <cellStyle name="Normal 640" xfId="1822" xr:uid="{00000000-0005-0000-0000-00001E070000}"/>
    <cellStyle name="Normal 640 2" xfId="1823" xr:uid="{00000000-0005-0000-0000-00001F070000}"/>
    <cellStyle name="Normal 640 2 2" xfId="3004" xr:uid="{01052757-06AF-490D-BC05-50FC8AE79343}"/>
    <cellStyle name="Normal 640 2 2 2" xfId="5440" xr:uid="{98185AC3-8567-41C6-BD2D-8E1A40737A61}"/>
    <cellStyle name="Normal 640 2 2 3" xfId="7747" xr:uid="{A1EBCB2F-4ED3-437F-A1B9-D5E6A0E3F6F8}"/>
    <cellStyle name="Normal 640 2 3" xfId="4580" xr:uid="{DFF32DEF-7919-47BC-A031-EC1A22BA6A30}"/>
    <cellStyle name="Normal 640 2 4" xfId="6902" xr:uid="{DBCA56D8-A291-487F-8FCA-4D2D7CD6C926}"/>
    <cellStyle name="Normal 640 3" xfId="3003" xr:uid="{EAD9F0AC-519C-4E84-82C3-E4B1D0EF6792}"/>
    <cellStyle name="Normal 640 3 2" xfId="5439" xr:uid="{E382B272-B9DA-4A8D-AF20-3AA9A682D078}"/>
    <cellStyle name="Normal 640 3 3" xfId="7746" xr:uid="{365F6D80-38F6-4512-B257-0E69C9B13E58}"/>
    <cellStyle name="Normal 640 4" xfId="4579" xr:uid="{9755EF0F-7883-4388-BA69-7D89BB88B6E2}"/>
    <cellStyle name="Normal 640 5" xfId="6901" xr:uid="{231932E1-1F78-4DA7-91D7-8E215A5EA37B}"/>
    <cellStyle name="Normal 640_Nota final" xfId="1824" xr:uid="{00000000-0005-0000-0000-000020070000}"/>
    <cellStyle name="Normal 643" xfId="1825" xr:uid="{00000000-0005-0000-0000-000021070000}"/>
    <cellStyle name="Normal 643 2" xfId="1826" xr:uid="{00000000-0005-0000-0000-000022070000}"/>
    <cellStyle name="Normal 643 2 2" xfId="3006" xr:uid="{2A3AFF0D-EB4B-490B-9BAE-C65BFC7EA810}"/>
    <cellStyle name="Normal 643 2 2 2" xfId="5442" xr:uid="{FE241218-99B9-4AAF-99C3-F188A828311B}"/>
    <cellStyle name="Normal 643 2 2 3" xfId="7749" xr:uid="{E330747E-24AE-43D2-B83F-649C7FC7481F}"/>
    <cellStyle name="Normal 643 2 3" xfId="4582" xr:uid="{A2B23D9D-B1E3-4278-874D-AC6A4F516249}"/>
    <cellStyle name="Normal 643 2 4" xfId="6904" xr:uid="{CEB80028-1940-4110-92EA-915F7A377A78}"/>
    <cellStyle name="Normal 643 3" xfId="3005" xr:uid="{E373D1E7-2D8B-41F0-955E-4C7644062CB5}"/>
    <cellStyle name="Normal 643 3 2" xfId="5441" xr:uid="{F1779F4B-07A9-485A-98CA-6994BDB45E67}"/>
    <cellStyle name="Normal 643 3 3" xfId="7748" xr:uid="{8A85738C-0FC0-4892-8418-2478485B3E89}"/>
    <cellStyle name="Normal 643 4" xfId="4581" xr:uid="{D6AD7D97-9845-45EE-B84B-DC911F1C1B34}"/>
    <cellStyle name="Normal 643 5" xfId="6903" xr:uid="{4303B331-498D-449D-9AD0-EE96CC14D5BE}"/>
    <cellStyle name="Normal 643_Nota final" xfId="1827" xr:uid="{00000000-0005-0000-0000-000023070000}"/>
    <cellStyle name="Normal 646" xfId="1828" xr:uid="{00000000-0005-0000-0000-000024070000}"/>
    <cellStyle name="Normal 646 2" xfId="1829" xr:uid="{00000000-0005-0000-0000-000025070000}"/>
    <cellStyle name="Normal 646 2 2" xfId="3008" xr:uid="{368B79E1-5B08-49CC-9E2D-EAEDCAD829C1}"/>
    <cellStyle name="Normal 646 2 2 2" xfId="5444" xr:uid="{6411F513-EEAA-46D9-9F6D-0051CDC1ABB5}"/>
    <cellStyle name="Normal 646 2 2 3" xfId="7751" xr:uid="{4D087C02-0F2B-4628-B508-1CFCEB881C39}"/>
    <cellStyle name="Normal 646 2 3" xfId="4584" xr:uid="{7E6B85FA-A59E-480A-8563-D9D412F6472B}"/>
    <cellStyle name="Normal 646 2 4" xfId="6906" xr:uid="{6A21CE1C-535E-4C61-9021-0E76DC48192C}"/>
    <cellStyle name="Normal 646 3" xfId="3007" xr:uid="{01C0C9FB-F0EB-4BF7-A75E-E07639A77DA1}"/>
    <cellStyle name="Normal 646 3 2" xfId="5443" xr:uid="{DFE1CF93-6FBE-42C9-822D-C7BB8B0A04B9}"/>
    <cellStyle name="Normal 646 3 3" xfId="7750" xr:uid="{9C5F03F3-173C-4475-BBD9-5FF5EF931038}"/>
    <cellStyle name="Normal 646 4" xfId="4583" xr:uid="{C2668206-29BD-4A71-9FB1-010FBBB0E757}"/>
    <cellStyle name="Normal 646 5" xfId="6905" xr:uid="{947E30BC-378D-4A08-B5D8-DF660648897F}"/>
    <cellStyle name="Normal 646_Nota final" xfId="1830" xr:uid="{00000000-0005-0000-0000-000026070000}"/>
    <cellStyle name="Normal 647" xfId="1831" xr:uid="{00000000-0005-0000-0000-000027070000}"/>
    <cellStyle name="Normal 647 2" xfId="1832" xr:uid="{00000000-0005-0000-0000-000028070000}"/>
    <cellStyle name="Normal 647 2 2" xfId="3010" xr:uid="{9FDEABA9-E1C9-40E6-B504-7D03C9B23C62}"/>
    <cellStyle name="Normal 647 2 2 2" xfId="5446" xr:uid="{B752AD0F-28AC-4198-B39E-6435F21B21EF}"/>
    <cellStyle name="Normal 647 2 2 3" xfId="7753" xr:uid="{75685744-6BBC-4B50-8338-5680007BA017}"/>
    <cellStyle name="Normal 647 2 3" xfId="4586" xr:uid="{54EEF6CD-1B89-464D-B1CB-4C19E1CCC5CE}"/>
    <cellStyle name="Normal 647 2 4" xfId="6908" xr:uid="{51F47EA5-E030-46C2-BCDE-2E4D787771AA}"/>
    <cellStyle name="Normal 647 3" xfId="3009" xr:uid="{47002B74-0E74-4CF8-95C4-EE00EF7E7C75}"/>
    <cellStyle name="Normal 647 3 2" xfId="5445" xr:uid="{45FED0DE-CC29-43E5-B440-165B8B4BB71F}"/>
    <cellStyle name="Normal 647 3 3" xfId="7752" xr:uid="{4410834A-F2C7-4262-B362-19FE9F2D4CE6}"/>
    <cellStyle name="Normal 647 4" xfId="4585" xr:uid="{966B1FB1-23E2-4199-87F8-E32C88AA0ACD}"/>
    <cellStyle name="Normal 647 5" xfId="6907" xr:uid="{ED62FDA7-01F7-4B54-A059-B57F7CFB3DF6}"/>
    <cellStyle name="Normal 647_Nota final" xfId="1833" xr:uid="{00000000-0005-0000-0000-000029070000}"/>
    <cellStyle name="Normal 649" xfId="1834" xr:uid="{00000000-0005-0000-0000-00002A070000}"/>
    <cellStyle name="Normal 649 2" xfId="1835" xr:uid="{00000000-0005-0000-0000-00002B070000}"/>
    <cellStyle name="Normal 649 2 2" xfId="3012" xr:uid="{99ADD204-7C41-4277-A677-AEC4C1F6C844}"/>
    <cellStyle name="Normal 649 2 2 2" xfId="5448" xr:uid="{7A3DF4F2-E622-41AC-8383-C7D0BAB69A16}"/>
    <cellStyle name="Normal 649 2 2 3" xfId="7755" xr:uid="{F03F88BD-D9AD-4D81-ADE6-AD62D6FCDC4D}"/>
    <cellStyle name="Normal 649 2 3" xfId="4588" xr:uid="{52BA4BA3-B963-45E7-9A2D-7790979C2EC8}"/>
    <cellStyle name="Normal 649 2 4" xfId="6910" xr:uid="{2CF27848-BCF4-475B-A18A-5751E215045C}"/>
    <cellStyle name="Normal 649 3" xfId="3011" xr:uid="{03592127-7C44-4FED-81FC-DAC68C0D95CE}"/>
    <cellStyle name="Normal 649 3 2" xfId="5447" xr:uid="{78F296A6-8F94-4357-8DE8-0327329CA10B}"/>
    <cellStyle name="Normal 649 3 3" xfId="7754" xr:uid="{BABF2D3F-7C27-4731-91E4-1131F6E01BF7}"/>
    <cellStyle name="Normal 649 4" xfId="4587" xr:uid="{5EF1810A-24EC-4979-8FF6-AF41505D4D1E}"/>
    <cellStyle name="Normal 649 5" xfId="6909" xr:uid="{EAD54F10-50CB-490B-BF5D-1BD7930A411C}"/>
    <cellStyle name="Normal 649_Nota final" xfId="1836" xr:uid="{00000000-0005-0000-0000-00002C070000}"/>
    <cellStyle name="Normal 650" xfId="1837" xr:uid="{00000000-0005-0000-0000-00002D070000}"/>
    <cellStyle name="Normal 650 2" xfId="1838" xr:uid="{00000000-0005-0000-0000-00002E070000}"/>
    <cellStyle name="Normal 650 2 2" xfId="3014" xr:uid="{3312DD91-EBD7-462E-9585-A26AEE9CEA06}"/>
    <cellStyle name="Normal 650 2 2 2" xfId="5450" xr:uid="{6649EC61-1550-429C-8DD0-9EDC4D81FFFE}"/>
    <cellStyle name="Normal 650 2 2 3" xfId="7757" xr:uid="{DB37007B-8A32-46B8-AD57-B3704349EB01}"/>
    <cellStyle name="Normal 650 2 3" xfId="4590" xr:uid="{6C9C996C-ED83-4A1D-975D-246A42172AE8}"/>
    <cellStyle name="Normal 650 2 4" xfId="6912" xr:uid="{05F38F34-CD8A-4A17-AE2A-F16CA6735B07}"/>
    <cellStyle name="Normal 650 3" xfId="3013" xr:uid="{62941818-10C4-49F4-9E9C-53EE639B458C}"/>
    <cellStyle name="Normal 650 3 2" xfId="5449" xr:uid="{A7C71B11-2362-44C0-A043-826C5B4475BE}"/>
    <cellStyle name="Normal 650 3 3" xfId="7756" xr:uid="{0D39ED13-42F4-4D09-8D0A-73F8805A991B}"/>
    <cellStyle name="Normal 650 4" xfId="4589" xr:uid="{B7EB5EB8-ECF7-44CF-9511-59E9AA723CFA}"/>
    <cellStyle name="Normal 650 5" xfId="6911" xr:uid="{DF1762EF-A586-49E9-AA55-F1938E5DD3A2}"/>
    <cellStyle name="Normal 650_Nota final" xfId="1839" xr:uid="{00000000-0005-0000-0000-00002F070000}"/>
    <cellStyle name="Normal 651" xfId="1840" xr:uid="{00000000-0005-0000-0000-000030070000}"/>
    <cellStyle name="Normal 651 2" xfId="1841" xr:uid="{00000000-0005-0000-0000-000031070000}"/>
    <cellStyle name="Normal 651 2 2" xfId="3016" xr:uid="{4A86F12B-558B-4E5E-B59A-E257FA095AEA}"/>
    <cellStyle name="Normal 651 2 2 2" xfId="5452" xr:uid="{F400CFBA-8484-478C-A842-B4C81F074BDC}"/>
    <cellStyle name="Normal 651 2 2 3" xfId="7759" xr:uid="{60CA2EC6-A078-4CED-8E8A-47AA18AAED80}"/>
    <cellStyle name="Normal 651 2 3" xfId="4592" xr:uid="{5F24A9FD-CE0D-4856-A28F-3B9192505821}"/>
    <cellStyle name="Normal 651 2 4" xfId="6914" xr:uid="{FD5A6546-CB26-4A0F-9FFB-49456F0D3F81}"/>
    <cellStyle name="Normal 651 3" xfId="3015" xr:uid="{2F7D9860-E4C4-4338-919C-D4D674929A1C}"/>
    <cellStyle name="Normal 651 3 2" xfId="5451" xr:uid="{4DA25B62-0BE8-42B7-95EE-6A63E5AA18DF}"/>
    <cellStyle name="Normal 651 3 3" xfId="7758" xr:uid="{B4FCBA52-A647-4086-BF64-6507CEDE7B88}"/>
    <cellStyle name="Normal 651 4" xfId="4591" xr:uid="{D67C4C82-895C-4129-9475-64D6996B0B39}"/>
    <cellStyle name="Normal 651 5" xfId="6913" xr:uid="{5B1F5DCA-D7D2-45C4-8E1B-1F3EA2BE08B8}"/>
    <cellStyle name="Normal 651_Nota final" xfId="1842" xr:uid="{00000000-0005-0000-0000-000032070000}"/>
    <cellStyle name="Normal 652" xfId="1843" xr:uid="{00000000-0005-0000-0000-000033070000}"/>
    <cellStyle name="Normal 652 2" xfId="1844" xr:uid="{00000000-0005-0000-0000-000034070000}"/>
    <cellStyle name="Normal 652 2 2" xfId="3018" xr:uid="{1A6C20CD-2857-43ED-8BDE-0DC5EAB80561}"/>
    <cellStyle name="Normal 652 2 2 2" xfId="5454" xr:uid="{A04527F4-54E4-4A5D-BC59-8D64387A12C7}"/>
    <cellStyle name="Normal 652 2 2 3" xfId="7761" xr:uid="{CD7E8DA0-4D16-4700-BBBC-C2D7D3FAC5C9}"/>
    <cellStyle name="Normal 652 2 3" xfId="4594" xr:uid="{8255AF29-E840-4894-BD59-DBB56658099E}"/>
    <cellStyle name="Normal 652 2 4" xfId="6916" xr:uid="{CCA00FB7-142B-44D8-9020-F6034FDD97E5}"/>
    <cellStyle name="Normal 652 3" xfId="3017" xr:uid="{B5C527E8-AB94-4D37-A63D-B20A7BCD669D}"/>
    <cellStyle name="Normal 652 3 2" xfId="5453" xr:uid="{FDFCA6DE-E681-480A-99FA-B2DAD63C1BDB}"/>
    <cellStyle name="Normal 652 3 3" xfId="7760" xr:uid="{80AD2DAA-100C-4AC3-B1DA-5C67A47C35E3}"/>
    <cellStyle name="Normal 652 4" xfId="4593" xr:uid="{E951905C-9518-45E4-8E7D-E5A6269F5D35}"/>
    <cellStyle name="Normal 652 5" xfId="6915" xr:uid="{FF80EAD4-93CE-484C-8CB6-6DC5F7341DD7}"/>
    <cellStyle name="Normal 652_Nota final" xfId="1845" xr:uid="{00000000-0005-0000-0000-000035070000}"/>
    <cellStyle name="Normal 653" xfId="1846" xr:uid="{00000000-0005-0000-0000-000036070000}"/>
    <cellStyle name="Normal 653 2" xfId="1847" xr:uid="{00000000-0005-0000-0000-000037070000}"/>
    <cellStyle name="Normal 653 2 2" xfId="3020" xr:uid="{BC1FB499-6B9E-4F6C-9609-700CB94A76B2}"/>
    <cellStyle name="Normal 653 2 2 2" xfId="5456" xr:uid="{F99BBE33-F98B-47D4-BD2C-468A28098B79}"/>
    <cellStyle name="Normal 653 2 2 3" xfId="7763" xr:uid="{E64EA649-561B-4508-9D3C-1A43B7620D6A}"/>
    <cellStyle name="Normal 653 2 3" xfId="4596" xr:uid="{69F92A8E-13A3-4448-8023-2F32D7E99C6C}"/>
    <cellStyle name="Normal 653 2 4" xfId="6918" xr:uid="{4818218D-263F-4C03-99B4-A7CDF484FE1C}"/>
    <cellStyle name="Normal 653 3" xfId="3019" xr:uid="{D5D308E8-FD7F-4BAB-9439-469CD71035ED}"/>
    <cellStyle name="Normal 653 3 2" xfId="5455" xr:uid="{0B203277-65D7-4D99-9142-F77D8CD5CE28}"/>
    <cellStyle name="Normal 653 3 3" xfId="7762" xr:uid="{4284F234-62A3-456A-899B-CFFC038AAB72}"/>
    <cellStyle name="Normal 653 4" xfId="4595" xr:uid="{2591097F-E18E-4D35-8D3D-AA575F77FDF7}"/>
    <cellStyle name="Normal 653 5" xfId="6917" xr:uid="{38625252-EDA4-48AE-9399-8864E083F645}"/>
    <cellStyle name="Normal 653_Nota final" xfId="1848" xr:uid="{00000000-0005-0000-0000-000038070000}"/>
    <cellStyle name="Normal 654" xfId="1849" xr:uid="{00000000-0005-0000-0000-000039070000}"/>
    <cellStyle name="Normal 654 2" xfId="1850" xr:uid="{00000000-0005-0000-0000-00003A070000}"/>
    <cellStyle name="Normal 654 2 2" xfId="3022" xr:uid="{131AEDA7-E9B1-47B9-9A28-53347C28B863}"/>
    <cellStyle name="Normal 654 2 2 2" xfId="5458" xr:uid="{2592D6F6-223E-4C53-9E2B-B645CF19664A}"/>
    <cellStyle name="Normal 654 2 2 3" xfId="7765" xr:uid="{F5B26CC7-71D6-4F2D-B3E5-8623F63D4781}"/>
    <cellStyle name="Normal 654 2 3" xfId="4598" xr:uid="{059D854E-66B0-44ED-A58F-8B789D542999}"/>
    <cellStyle name="Normal 654 2 4" xfId="6920" xr:uid="{04137700-11C7-48A8-9247-44E802DB2C4A}"/>
    <cellStyle name="Normal 654 3" xfId="3021" xr:uid="{0211D12C-D8E0-493F-83C4-A1AE3652CE01}"/>
    <cellStyle name="Normal 654 3 2" xfId="5457" xr:uid="{9AF77976-0206-4500-943B-B6CBA1FE9DF0}"/>
    <cellStyle name="Normal 654 3 3" xfId="7764" xr:uid="{2F52D8F0-2222-4475-A66C-76DE11F42DBB}"/>
    <cellStyle name="Normal 654 4" xfId="4597" xr:uid="{172412A1-5D3D-4E3C-AE19-8CE69EB30E05}"/>
    <cellStyle name="Normal 654 5" xfId="6919" xr:uid="{5590929A-1AF2-44EC-9BBD-2F26C826A532}"/>
    <cellStyle name="Normal 654_Nota final" xfId="1851" xr:uid="{00000000-0005-0000-0000-00003B070000}"/>
    <cellStyle name="Normal 655" xfId="1852" xr:uid="{00000000-0005-0000-0000-00003C070000}"/>
    <cellStyle name="Normal 655 2" xfId="1853" xr:uid="{00000000-0005-0000-0000-00003D070000}"/>
    <cellStyle name="Normal 655 2 2" xfId="3024" xr:uid="{0AD84332-F865-45EA-B629-22100CB69D70}"/>
    <cellStyle name="Normal 655 2 2 2" xfId="5460" xr:uid="{8F74A664-3D96-486A-9313-274C359E1D2F}"/>
    <cellStyle name="Normal 655 2 2 3" xfId="7767" xr:uid="{567E4EC8-1137-492A-9052-084F5CC92CCA}"/>
    <cellStyle name="Normal 655 2 3" xfId="4600" xr:uid="{AB004FCB-AAE5-4BF4-A34C-D6E8C8E7F5E1}"/>
    <cellStyle name="Normal 655 2 4" xfId="6922" xr:uid="{72AB79D1-B9EE-4F91-A6E5-B10D8920C9CC}"/>
    <cellStyle name="Normal 655 3" xfId="3023" xr:uid="{197F07A1-3819-42E1-8128-2F55346E46B3}"/>
    <cellStyle name="Normal 655 3 2" xfId="5459" xr:uid="{33E5D43D-CEB3-4B30-8480-FCFC46918BD0}"/>
    <cellStyle name="Normal 655 3 3" xfId="7766" xr:uid="{58E2585F-A0C3-4694-B431-9874ACFD19BF}"/>
    <cellStyle name="Normal 655 4" xfId="4599" xr:uid="{144940CA-0F95-49A1-82C4-E06E1A15A26B}"/>
    <cellStyle name="Normal 655 5" xfId="6921" xr:uid="{4324BEEF-960C-40CB-A920-486DC6B1251A}"/>
    <cellStyle name="Normal 655_Nota final" xfId="1854" xr:uid="{00000000-0005-0000-0000-00003E070000}"/>
    <cellStyle name="Normal 656" xfId="1855" xr:uid="{00000000-0005-0000-0000-00003F070000}"/>
    <cellStyle name="Normal 656 2" xfId="1856" xr:uid="{00000000-0005-0000-0000-000040070000}"/>
    <cellStyle name="Normal 656 2 2" xfId="3026" xr:uid="{15673597-274A-40EE-9487-C7A6C61F97CD}"/>
    <cellStyle name="Normal 656 2 2 2" xfId="5462" xr:uid="{E5A2EBD9-78F0-4855-B6CB-D8E77E627B9E}"/>
    <cellStyle name="Normal 656 2 2 3" xfId="7769" xr:uid="{9950731B-34DE-4A09-B6AF-0F522817F154}"/>
    <cellStyle name="Normal 656 2 3" xfId="4602" xr:uid="{3C372CB0-11B0-4861-B369-B05DFED1D997}"/>
    <cellStyle name="Normal 656 2 4" xfId="6924" xr:uid="{A8AB2D31-3A71-4049-A865-74C400A8D14C}"/>
    <cellStyle name="Normal 656 3" xfId="3025" xr:uid="{DCB6CA9F-ADD2-4BC7-BA8B-57DD62BE2041}"/>
    <cellStyle name="Normal 656 3 2" xfId="5461" xr:uid="{99F8806F-A721-4B04-8049-9DA72CC6B5FC}"/>
    <cellStyle name="Normal 656 3 3" xfId="7768" xr:uid="{33AB00CF-C0DB-44A5-AE44-9F5D8E8B15C7}"/>
    <cellStyle name="Normal 656 4" xfId="4601" xr:uid="{C2F340B1-6E85-4220-BA83-58060205B597}"/>
    <cellStyle name="Normal 656 5" xfId="6923" xr:uid="{E78EC76E-A9AD-42D6-A561-3D479A2FB211}"/>
    <cellStyle name="Normal 656_Nota final" xfId="1857" xr:uid="{00000000-0005-0000-0000-000041070000}"/>
    <cellStyle name="Normal 657" xfId="1858" xr:uid="{00000000-0005-0000-0000-000042070000}"/>
    <cellStyle name="Normal 657 2" xfId="1859" xr:uid="{00000000-0005-0000-0000-000043070000}"/>
    <cellStyle name="Normal 657 2 2" xfId="3028" xr:uid="{1CC383E6-94F1-4761-8091-D88990131E4D}"/>
    <cellStyle name="Normal 657 2 2 2" xfId="5464" xr:uid="{D8889DD5-C52A-4F0E-9C5F-0609C2C45F43}"/>
    <cellStyle name="Normal 657 2 2 3" xfId="7771" xr:uid="{3CD16D67-0C49-4B8A-8680-BC5FD5DF8A3D}"/>
    <cellStyle name="Normal 657 2 3" xfId="4604" xr:uid="{82D795B4-21C5-4114-B357-E578CBEDFC3B}"/>
    <cellStyle name="Normal 657 2 4" xfId="6926" xr:uid="{BD2FD856-17FA-41FB-92D6-FB7F02144A5C}"/>
    <cellStyle name="Normal 657 3" xfId="3027" xr:uid="{FEAB08BC-F729-4F3A-A8B5-F5AF87950CDD}"/>
    <cellStyle name="Normal 657 3 2" xfId="5463" xr:uid="{C866F032-7FEC-42F3-BAFD-846C311EF894}"/>
    <cellStyle name="Normal 657 3 3" xfId="7770" xr:uid="{62EF53E1-6E97-4BAE-860F-6B367E350D20}"/>
    <cellStyle name="Normal 657 4" xfId="4603" xr:uid="{CA479E78-E57C-4662-BC36-0EE2DC328F49}"/>
    <cellStyle name="Normal 657 5" xfId="6925" xr:uid="{403BAD03-5437-46EB-859D-CAF8EABA7D20}"/>
    <cellStyle name="Normal 657_Nota final" xfId="1860" xr:uid="{00000000-0005-0000-0000-000044070000}"/>
    <cellStyle name="Normal 658" xfId="1861" xr:uid="{00000000-0005-0000-0000-000045070000}"/>
    <cellStyle name="Normal 658 2" xfId="1862" xr:uid="{00000000-0005-0000-0000-000046070000}"/>
    <cellStyle name="Normal 658 2 2" xfId="3030" xr:uid="{10910F62-D67F-4DFE-A5F7-931987481556}"/>
    <cellStyle name="Normal 658 2 2 2" xfId="5466" xr:uid="{74FCC450-1D90-44F9-BBE9-6BA242758854}"/>
    <cellStyle name="Normal 658 2 2 3" xfId="7773" xr:uid="{5B2C5B56-1618-4DB5-950D-6CD1272C3739}"/>
    <cellStyle name="Normal 658 2 3" xfId="4606" xr:uid="{FCA4EB1E-776B-4BFF-8F8E-E3D465415A7C}"/>
    <cellStyle name="Normal 658 2 4" xfId="6928" xr:uid="{8B1BFDB5-CA34-4E48-B87C-11DA01F20B68}"/>
    <cellStyle name="Normal 658 3" xfId="3029" xr:uid="{3EC6E41E-4963-4957-AB81-305BBF712D9F}"/>
    <cellStyle name="Normal 658 3 2" xfId="5465" xr:uid="{30245E80-8F8F-485F-824A-6C7EEB6DFEAA}"/>
    <cellStyle name="Normal 658 3 3" xfId="7772" xr:uid="{71FE35AE-70D0-47F9-B356-4CCED28DD17C}"/>
    <cellStyle name="Normal 658 4" xfId="4605" xr:uid="{1869A9E7-40D3-459A-B5D8-EB2E7448BD32}"/>
    <cellStyle name="Normal 658 5" xfId="6927" xr:uid="{B3F9B180-99BB-4F4E-A6F0-B52462F88376}"/>
    <cellStyle name="Normal 658_Nota final" xfId="1863" xr:uid="{00000000-0005-0000-0000-000047070000}"/>
    <cellStyle name="Normal 659" xfId="1864" xr:uid="{00000000-0005-0000-0000-000048070000}"/>
    <cellStyle name="Normal 659 2" xfId="1865" xr:uid="{00000000-0005-0000-0000-000049070000}"/>
    <cellStyle name="Normal 659 2 2" xfId="3032" xr:uid="{A27857B6-7CF5-4CF1-B740-AEA3643D194F}"/>
    <cellStyle name="Normal 659 2 2 2" xfId="5468" xr:uid="{BF42F6E1-F267-4E81-B611-F935D72DFE34}"/>
    <cellStyle name="Normal 659 2 2 3" xfId="7775" xr:uid="{C8A6DFB9-47C6-4F87-9974-CBF8F55ACA05}"/>
    <cellStyle name="Normal 659 2 3" xfId="4608" xr:uid="{FB30E596-6AC3-4D0E-A133-186478235674}"/>
    <cellStyle name="Normal 659 2 4" xfId="6930" xr:uid="{B3B85165-78DF-4E35-8EC9-62E18EBC3131}"/>
    <cellStyle name="Normal 659 3" xfId="3031" xr:uid="{82341D91-32B6-4C23-AAE5-6A3066F44BAD}"/>
    <cellStyle name="Normal 659 3 2" xfId="5467" xr:uid="{67202A37-E411-40EC-8644-98126F94E426}"/>
    <cellStyle name="Normal 659 3 3" xfId="7774" xr:uid="{0EF063E9-002F-4E0F-B1A2-C33AB8E7BFA3}"/>
    <cellStyle name="Normal 659 4" xfId="4607" xr:uid="{8FE177D8-3F57-45D5-A4C0-73EAE7C93672}"/>
    <cellStyle name="Normal 659 5" xfId="6929" xr:uid="{D8414291-9F6F-485E-A97F-1D36EEF1FEDA}"/>
    <cellStyle name="Normal 659_Nota final" xfId="1866" xr:uid="{00000000-0005-0000-0000-00004A070000}"/>
    <cellStyle name="Normal 660" xfId="1867" xr:uid="{00000000-0005-0000-0000-00004B070000}"/>
    <cellStyle name="Normal 660 2" xfId="1868" xr:uid="{00000000-0005-0000-0000-00004C070000}"/>
    <cellStyle name="Normal 660 2 2" xfId="3034" xr:uid="{37582DAF-91A0-4EF7-AD65-E1C9756DEDCA}"/>
    <cellStyle name="Normal 660 2 2 2" xfId="5470" xr:uid="{322356C4-BFAF-47FC-B5E0-987843D34CA5}"/>
    <cellStyle name="Normal 660 2 2 3" xfId="7777" xr:uid="{520D1519-2BB9-48AA-BD92-13406253C944}"/>
    <cellStyle name="Normal 660 2 3" xfId="4610" xr:uid="{3D7AF6C0-BB2F-4061-85A4-FA89BC16B043}"/>
    <cellStyle name="Normal 660 2 4" xfId="6932" xr:uid="{7A8BEED7-7AA2-41C5-8DD4-B7D36A185F22}"/>
    <cellStyle name="Normal 660 3" xfId="3033" xr:uid="{8DDF0D40-E7BE-419C-8F4B-F58BA42FCD7D}"/>
    <cellStyle name="Normal 660 3 2" xfId="5469" xr:uid="{4DA3B68C-FB03-496B-A5DB-F5B7FA2AE042}"/>
    <cellStyle name="Normal 660 3 3" xfId="7776" xr:uid="{558823C1-DB42-4E4A-AF49-D8657E4D47D5}"/>
    <cellStyle name="Normal 660 4" xfId="4609" xr:uid="{490888F1-1F1E-44F6-8940-E6D4F0B1D5E7}"/>
    <cellStyle name="Normal 660 5" xfId="6931" xr:uid="{DE2C4AA6-EF1E-4DC4-B872-EF2D97CF040E}"/>
    <cellStyle name="Normal 660_Nota final" xfId="1869" xr:uid="{00000000-0005-0000-0000-00004D070000}"/>
    <cellStyle name="Normal 662" xfId="1870" xr:uid="{00000000-0005-0000-0000-00004E070000}"/>
    <cellStyle name="Normal 662 2" xfId="1871" xr:uid="{00000000-0005-0000-0000-00004F070000}"/>
    <cellStyle name="Normal 662 2 2" xfId="3036" xr:uid="{A8DB3C21-F92F-42C7-8D2F-8134A7A38FC3}"/>
    <cellStyle name="Normal 662 2 2 2" xfId="5472" xr:uid="{BF59EF7C-CD6B-4B8F-A720-AA78E9F8CDED}"/>
    <cellStyle name="Normal 662 2 2 3" xfId="7779" xr:uid="{A1775742-292D-40EC-A5AF-8DA5CFE5027D}"/>
    <cellStyle name="Normal 662 2 3" xfId="4612" xr:uid="{5749F35C-F1AA-48B6-8A27-5B9AB3C6DECF}"/>
    <cellStyle name="Normal 662 2 4" xfId="6934" xr:uid="{4C06845E-F806-42A7-8F5A-06E08B49225F}"/>
    <cellStyle name="Normal 662 3" xfId="3035" xr:uid="{91EF61B1-4515-4124-B08D-B6E6C44AB291}"/>
    <cellStyle name="Normal 662 3 2" xfId="5471" xr:uid="{0E3930FC-A337-4AE5-8DE8-E163E9676D91}"/>
    <cellStyle name="Normal 662 3 3" xfId="7778" xr:uid="{470E7936-1123-49A9-ABD6-5C43E55E007D}"/>
    <cellStyle name="Normal 662 4" xfId="4611" xr:uid="{1AAAB1E8-19C5-413A-8B4D-D1C2428445BD}"/>
    <cellStyle name="Normal 662 5" xfId="6933" xr:uid="{99324C66-3C25-4EBD-96F4-2A4D0AE72D12}"/>
    <cellStyle name="Normal 662_Nota final" xfId="1872" xr:uid="{00000000-0005-0000-0000-000050070000}"/>
    <cellStyle name="Normal 663" xfId="1873" xr:uid="{00000000-0005-0000-0000-000051070000}"/>
    <cellStyle name="Normal 663 2" xfId="1874" xr:uid="{00000000-0005-0000-0000-000052070000}"/>
    <cellStyle name="Normal 663 2 2" xfId="3038" xr:uid="{65FEE223-172B-402D-AC79-FBA4603E8F65}"/>
    <cellStyle name="Normal 663 2 2 2" xfId="5474" xr:uid="{568B8D4B-8F02-4904-8E46-1716F6B8307D}"/>
    <cellStyle name="Normal 663 2 2 3" xfId="7781" xr:uid="{1942CFA0-EA3A-4589-B6B3-AF5B7DBC7DDA}"/>
    <cellStyle name="Normal 663 2 3" xfId="4614" xr:uid="{B1B5046A-C663-4701-BF7F-7CC427AE811F}"/>
    <cellStyle name="Normal 663 2 4" xfId="6936" xr:uid="{6296573C-91C1-4824-A0B7-55DC119ACC79}"/>
    <cellStyle name="Normal 663 3" xfId="3037" xr:uid="{D565EA9D-50E5-45DA-AEB0-F3FD2DFEE96E}"/>
    <cellStyle name="Normal 663 3 2" xfId="5473" xr:uid="{1748E652-E0ED-4083-8F73-8CB1BA2C78EB}"/>
    <cellStyle name="Normal 663 3 3" xfId="7780" xr:uid="{79D15BEF-ADC3-4008-83E3-8DB3AA89B148}"/>
    <cellStyle name="Normal 663 4" xfId="4613" xr:uid="{EC9F4D3A-3BFA-416B-8CF0-D24168B5F7BB}"/>
    <cellStyle name="Normal 663 5" xfId="6935" xr:uid="{934D3D1F-66D0-44EB-8CD7-2202E9B2199A}"/>
    <cellStyle name="Normal 663_Nota final" xfId="1875" xr:uid="{00000000-0005-0000-0000-000053070000}"/>
    <cellStyle name="Normal 664" xfId="1876" xr:uid="{00000000-0005-0000-0000-000054070000}"/>
    <cellStyle name="Normal 664 2" xfId="1877" xr:uid="{00000000-0005-0000-0000-000055070000}"/>
    <cellStyle name="Normal 664 2 2" xfId="3040" xr:uid="{1457E51B-682F-49AC-AD93-D34323F650DB}"/>
    <cellStyle name="Normal 664 2 2 2" xfId="5476" xr:uid="{D6080B12-0DBD-411C-85E4-FC7612279A7B}"/>
    <cellStyle name="Normal 664 2 2 3" xfId="7783" xr:uid="{81B707C3-2D60-4EA5-8C9E-A5F528A8EAA4}"/>
    <cellStyle name="Normal 664 2 3" xfId="4616" xr:uid="{955AC46A-E700-49E0-A3E4-4A6FA5AB046F}"/>
    <cellStyle name="Normal 664 2 4" xfId="6938" xr:uid="{9B676CF0-426F-4B18-AF18-08B6EB226A25}"/>
    <cellStyle name="Normal 664 3" xfId="3039" xr:uid="{26BCB6EF-175C-4372-9C2A-4D83FC557839}"/>
    <cellStyle name="Normal 664 3 2" xfId="5475" xr:uid="{BEC06EF8-E0BD-46C5-AF55-F297F78D7A52}"/>
    <cellStyle name="Normal 664 3 3" xfId="7782" xr:uid="{9C22F084-B3CC-4099-95B9-9E4DF26C156A}"/>
    <cellStyle name="Normal 664 4" xfId="4615" xr:uid="{85A047BE-B125-4471-AE26-0370635BE19B}"/>
    <cellStyle name="Normal 664 5" xfId="6937" xr:uid="{F24EC3F2-A208-479C-BB51-AAA0B498B45E}"/>
    <cellStyle name="Normal 664_Nota final" xfId="1878" xr:uid="{00000000-0005-0000-0000-000056070000}"/>
    <cellStyle name="Normal 665" xfId="1879" xr:uid="{00000000-0005-0000-0000-000057070000}"/>
    <cellStyle name="Normal 665 2" xfId="1880" xr:uid="{00000000-0005-0000-0000-000058070000}"/>
    <cellStyle name="Normal 665 2 2" xfId="3042" xr:uid="{78EB402E-89D4-421A-9C4A-5862A10DA4B2}"/>
    <cellStyle name="Normal 665 2 2 2" xfId="5478" xr:uid="{DAB9FE78-48DF-4258-8B4B-612A6457D3A9}"/>
    <cellStyle name="Normal 665 2 2 3" xfId="7785" xr:uid="{0A3FCF69-2C1D-4CA1-B18B-561006491913}"/>
    <cellStyle name="Normal 665 2 3" xfId="4618" xr:uid="{CC8273E8-F2E3-431C-BEE4-302DF87E58F0}"/>
    <cellStyle name="Normal 665 2 4" xfId="6940" xr:uid="{046FC6AC-F11F-42CA-9EE8-E35E6D0DE92E}"/>
    <cellStyle name="Normal 665 3" xfId="3041" xr:uid="{648B68A5-2571-45CA-9F28-8605449ADAAB}"/>
    <cellStyle name="Normal 665 3 2" xfId="5477" xr:uid="{90154F49-5C17-4CC7-B15B-338B1E7E97E7}"/>
    <cellStyle name="Normal 665 3 3" xfId="7784" xr:uid="{F4CB6E45-CA71-4078-90E9-83B4A94CAFEF}"/>
    <cellStyle name="Normal 665 4" xfId="4617" xr:uid="{57A92A2C-7E8C-4A05-8E46-1E3F8D71D6BA}"/>
    <cellStyle name="Normal 665 5" xfId="6939" xr:uid="{C11E0876-FE9F-4CC6-811C-8083382F5A07}"/>
    <cellStyle name="Normal 665_Nota final" xfId="1881" xr:uid="{00000000-0005-0000-0000-000059070000}"/>
    <cellStyle name="Normal 667" xfId="1882" xr:uid="{00000000-0005-0000-0000-00005A070000}"/>
    <cellStyle name="Normal 667 2" xfId="1883" xr:uid="{00000000-0005-0000-0000-00005B070000}"/>
    <cellStyle name="Normal 667 2 2" xfId="3044" xr:uid="{2B14E996-E220-49BA-B39B-DEEDBB5B936A}"/>
    <cellStyle name="Normal 667 2 2 2" xfId="5480" xr:uid="{2A65ADB4-2ADB-4C77-B172-E34EEF11A012}"/>
    <cellStyle name="Normal 667 2 2 3" xfId="7787" xr:uid="{11EE3633-8AB5-4366-8513-B75BA92484B6}"/>
    <cellStyle name="Normal 667 2 3" xfId="4620" xr:uid="{95724AF7-E5AD-4722-B3F1-48E21DDC5826}"/>
    <cellStyle name="Normal 667 2 4" xfId="6942" xr:uid="{4661B1D8-8EE6-497D-A27F-C6EF8F01FD10}"/>
    <cellStyle name="Normal 667 3" xfId="3043" xr:uid="{8DF3F612-6B62-437C-9B4A-C48598F617C4}"/>
    <cellStyle name="Normal 667 3 2" xfId="5479" xr:uid="{C9FB1F1A-BF85-4946-8FF5-C0A9763DCA40}"/>
    <cellStyle name="Normal 667 3 3" xfId="7786" xr:uid="{E479F2B6-D0E0-489A-97E6-296868B8F1DA}"/>
    <cellStyle name="Normal 667 4" xfId="4619" xr:uid="{6C090121-2114-4A96-86BB-064A13C9284D}"/>
    <cellStyle name="Normal 667 5" xfId="6941" xr:uid="{AE9428AA-1A97-4D0F-8CBF-D9B4121E9593}"/>
    <cellStyle name="Normal 667_Nota final" xfId="1884" xr:uid="{00000000-0005-0000-0000-00005C070000}"/>
    <cellStyle name="Normal 673" xfId="1885" xr:uid="{00000000-0005-0000-0000-00005D070000}"/>
    <cellStyle name="Normal 673 2" xfId="1886" xr:uid="{00000000-0005-0000-0000-00005E070000}"/>
    <cellStyle name="Normal 673 2 2" xfId="3046" xr:uid="{6185E466-43CF-46B0-9924-AC023D1930CA}"/>
    <cellStyle name="Normal 673 2 2 2" xfId="5482" xr:uid="{E8D1F9A1-C243-4C4C-9187-EFAAD86DBE78}"/>
    <cellStyle name="Normal 673 2 2 3" xfId="7789" xr:uid="{9913FF21-8221-4F10-8097-02E161EBF4B5}"/>
    <cellStyle name="Normal 673 2 3" xfId="4622" xr:uid="{6ABA8F50-936C-4CE9-B845-872A17A2C516}"/>
    <cellStyle name="Normal 673 2 4" xfId="6944" xr:uid="{FF88C129-2147-429D-8620-668383189020}"/>
    <cellStyle name="Normal 673 3" xfId="3045" xr:uid="{0D98FE9A-22C6-474D-B3A5-E57E97D231ED}"/>
    <cellStyle name="Normal 673 3 2" xfId="5481" xr:uid="{E024BC21-2004-46E8-832E-CB58A85DF511}"/>
    <cellStyle name="Normal 673 3 3" xfId="7788" xr:uid="{0E989219-1388-4229-9143-3837B9C4DA21}"/>
    <cellStyle name="Normal 673 4" xfId="4621" xr:uid="{6642BDAF-B1B2-44D7-B013-B831E8762509}"/>
    <cellStyle name="Normal 673 5" xfId="6943" xr:uid="{61445FB6-DFF5-43D3-B17D-24EF0D83D564}"/>
    <cellStyle name="Normal 673_Nota final" xfId="1887" xr:uid="{00000000-0005-0000-0000-00005F070000}"/>
    <cellStyle name="Normal 674" xfId="1888" xr:uid="{00000000-0005-0000-0000-000060070000}"/>
    <cellStyle name="Normal 674 2" xfId="1889" xr:uid="{00000000-0005-0000-0000-000061070000}"/>
    <cellStyle name="Normal 674 2 2" xfId="3048" xr:uid="{2EE8F784-E02C-4488-A3F3-5BB882C4464D}"/>
    <cellStyle name="Normal 674 2 2 2" xfId="5484" xr:uid="{062E8D04-E9BC-4EE3-8FBC-BB1ADD735998}"/>
    <cellStyle name="Normal 674 2 2 3" xfId="7791" xr:uid="{DD3C181F-2238-46E0-BA8C-240374763F51}"/>
    <cellStyle name="Normal 674 2 3" xfId="4624" xr:uid="{DDE6F822-0D0E-42C6-852A-CF7357B4A494}"/>
    <cellStyle name="Normal 674 2 4" xfId="6946" xr:uid="{D6E5DF7D-1457-4C5E-8044-8DDA7EE6DF61}"/>
    <cellStyle name="Normal 674 3" xfId="3047" xr:uid="{1131DE12-2EDB-4773-8389-D53A3E07407D}"/>
    <cellStyle name="Normal 674 3 2" xfId="5483" xr:uid="{766D1DBF-F3AF-4FEF-9263-1C7D4FD72FC9}"/>
    <cellStyle name="Normal 674 3 3" xfId="7790" xr:uid="{DB714BD1-520B-4A09-8FEE-1DE0E2F809E5}"/>
    <cellStyle name="Normal 674 4" xfId="4623" xr:uid="{3575E9B1-CA94-4C60-BE3B-4221BB18BB32}"/>
    <cellStyle name="Normal 674 5" xfId="6945" xr:uid="{82379B56-1099-4941-A093-D681616F7B6E}"/>
    <cellStyle name="Normal 674_Nota final" xfId="1890" xr:uid="{00000000-0005-0000-0000-000062070000}"/>
    <cellStyle name="Normal 675" xfId="1891" xr:uid="{00000000-0005-0000-0000-000063070000}"/>
    <cellStyle name="Normal 675 2" xfId="1892" xr:uid="{00000000-0005-0000-0000-000064070000}"/>
    <cellStyle name="Normal 675 2 2" xfId="3050" xr:uid="{6667BA08-D5B4-4123-B46C-1D41E3664192}"/>
    <cellStyle name="Normal 675 2 2 2" xfId="5486" xr:uid="{D67B061C-ADA4-4418-AF50-D29885D15D24}"/>
    <cellStyle name="Normal 675 2 2 3" xfId="7793" xr:uid="{65D6D55E-7810-40D2-999C-8E24B1ACA309}"/>
    <cellStyle name="Normal 675 2 3" xfId="4626" xr:uid="{5F40C3FB-046F-417B-968C-DC078D6D1C1F}"/>
    <cellStyle name="Normal 675 2 4" xfId="6948" xr:uid="{16DEDC1F-4A10-4E1F-9D23-98B81695F0DA}"/>
    <cellStyle name="Normal 675 3" xfId="3049" xr:uid="{62216E4F-F825-41AA-9EC2-FB33C22D9474}"/>
    <cellStyle name="Normal 675 3 2" xfId="5485" xr:uid="{8EA7160E-A190-4F22-92EC-0D72023DF470}"/>
    <cellStyle name="Normal 675 3 3" xfId="7792" xr:uid="{49AAB6B1-98C0-4572-B79D-49584CCD048A}"/>
    <cellStyle name="Normal 675 4" xfId="4625" xr:uid="{6612A117-C3E0-4C2F-8838-B5176D653A17}"/>
    <cellStyle name="Normal 675 5" xfId="6947" xr:uid="{E656187E-6B3D-47B3-9F03-BA3CD0398D5B}"/>
    <cellStyle name="Normal 675_Nota final" xfId="1893" xr:uid="{00000000-0005-0000-0000-000065070000}"/>
    <cellStyle name="Normal 676" xfId="1894" xr:uid="{00000000-0005-0000-0000-000066070000}"/>
    <cellStyle name="Normal 676 2" xfId="1895" xr:uid="{00000000-0005-0000-0000-000067070000}"/>
    <cellStyle name="Normal 676 2 2" xfId="3053" xr:uid="{CA96C953-6976-483A-A52B-CDB48A1D8C76}"/>
    <cellStyle name="Normal 676 2 2 2" xfId="5488" xr:uid="{4DA8CB17-9FFD-4B9D-A3B6-56230E8E231E}"/>
    <cellStyle name="Normal 676 2 2 3" xfId="7795" xr:uid="{E46DC941-17C7-4634-8BA2-97ADD2F0AD72}"/>
    <cellStyle name="Normal 676 2 3" xfId="4628" xr:uid="{899F61B0-0260-4126-B89E-545A0AE6A3EB}"/>
    <cellStyle name="Normal 676 2 4" xfId="6950" xr:uid="{D20CCB68-2FEC-46E5-8361-F68FE1E2AB96}"/>
    <cellStyle name="Normal 676 3" xfId="3052" xr:uid="{02A7AEE6-4970-44D3-A50A-BBA535E93BFD}"/>
    <cellStyle name="Normal 676 3 2" xfId="5487" xr:uid="{ADF638C9-CC2A-4680-81E4-CA9515E60B22}"/>
    <cellStyle name="Normal 676 3 3" xfId="7794" xr:uid="{D27C4390-D8D4-4CBE-B8E2-4D5A5FAF582C}"/>
    <cellStyle name="Normal 676 4" xfId="4627" xr:uid="{573D06B4-672E-478E-B7AE-ADA3C9033DEF}"/>
    <cellStyle name="Normal 676 5" xfId="6949" xr:uid="{562048BB-66B5-46C8-849F-FD9AB06ACD01}"/>
    <cellStyle name="Normal 676_Nota final" xfId="1896" xr:uid="{00000000-0005-0000-0000-000068070000}"/>
    <cellStyle name="Normal 677" xfId="1897" xr:uid="{00000000-0005-0000-0000-000069070000}"/>
    <cellStyle name="Normal 677 2" xfId="1898" xr:uid="{00000000-0005-0000-0000-00006A070000}"/>
    <cellStyle name="Normal 677 2 2" xfId="3055" xr:uid="{F523C4D9-DA7A-4EB3-872D-E45C4FCD7F4E}"/>
    <cellStyle name="Normal 677 2 2 2" xfId="5490" xr:uid="{E4AA5316-9B0A-47D7-89BB-D0F8772BE8F2}"/>
    <cellStyle name="Normal 677 2 2 3" xfId="7797" xr:uid="{933E0D34-6C3C-4DE8-A2AA-7AFB6ADE5C8D}"/>
    <cellStyle name="Normal 677 2 3" xfId="4630" xr:uid="{BACF58BF-30C3-47E7-900B-997343753C6D}"/>
    <cellStyle name="Normal 677 2 4" xfId="6952" xr:uid="{E04B3AE5-3C25-469F-A4D6-E399738E62A0}"/>
    <cellStyle name="Normal 677 3" xfId="3054" xr:uid="{135EFAEB-2DC4-48A4-AC90-9DEF77D8DD3A}"/>
    <cellStyle name="Normal 677 3 2" xfId="5489" xr:uid="{B950878B-310B-4891-BD69-1EF5D15141F6}"/>
    <cellStyle name="Normal 677 3 3" xfId="7796" xr:uid="{34547B0B-4B1A-4263-B6B4-393BCC8FE709}"/>
    <cellStyle name="Normal 677 4" xfId="4629" xr:uid="{FA831AA5-0055-45EA-BFA1-441CA91FC8BA}"/>
    <cellStyle name="Normal 677 5" xfId="6951" xr:uid="{05E001D7-FFD7-4733-8835-C965F8325086}"/>
    <cellStyle name="Normal 677_Nota final" xfId="1899" xr:uid="{00000000-0005-0000-0000-00006B070000}"/>
    <cellStyle name="Normal 678" xfId="1900" xr:uid="{00000000-0005-0000-0000-00006C070000}"/>
    <cellStyle name="Normal 678 2" xfId="1901" xr:uid="{00000000-0005-0000-0000-00006D070000}"/>
    <cellStyle name="Normal 678 2 2" xfId="3057" xr:uid="{70C65A88-D05A-4F23-AEB3-70D39EDB9109}"/>
    <cellStyle name="Normal 678 2 2 2" xfId="5492" xr:uid="{888E917A-CF6B-4C63-8E04-2CE45F6D8C0E}"/>
    <cellStyle name="Normal 678 2 2 3" xfId="7799" xr:uid="{52688E58-6F07-486A-938B-E42D0825DA5C}"/>
    <cellStyle name="Normal 678 2 3" xfId="4632" xr:uid="{5963EF72-0905-4F73-A973-8CEFDEA2C692}"/>
    <cellStyle name="Normal 678 2 4" xfId="6954" xr:uid="{E506B3DA-8FCD-4891-8056-858B724535C3}"/>
    <cellStyle name="Normal 678 3" xfId="3056" xr:uid="{7502F468-9221-4184-9724-84EC6D02EBC7}"/>
    <cellStyle name="Normal 678 3 2" xfId="5491" xr:uid="{2C8EC866-26A8-40A3-AD93-BD59816DA44D}"/>
    <cellStyle name="Normal 678 3 3" xfId="7798" xr:uid="{FCB726F5-BC01-419B-BD95-CBE1D2EC51C9}"/>
    <cellStyle name="Normal 678 4" xfId="4631" xr:uid="{1D59285A-1F1E-4FE8-B03C-7C07619EEE4D}"/>
    <cellStyle name="Normal 678 5" xfId="6953" xr:uid="{4E960CE0-E765-46FF-8902-8CE9EF8AA3F8}"/>
    <cellStyle name="Normal 678_Nota final" xfId="1902" xr:uid="{00000000-0005-0000-0000-00006E070000}"/>
    <cellStyle name="Normal 679" xfId="1903" xr:uid="{00000000-0005-0000-0000-00006F070000}"/>
    <cellStyle name="Normal 679 2" xfId="1904" xr:uid="{00000000-0005-0000-0000-000070070000}"/>
    <cellStyle name="Normal 679 2 2" xfId="3059" xr:uid="{4FA0CC6E-B5CB-4222-8117-0DED2C998358}"/>
    <cellStyle name="Normal 679 2 2 2" xfId="5494" xr:uid="{1E2BE620-0C84-4019-A73B-7131F8A1B073}"/>
    <cellStyle name="Normal 679 2 2 3" xfId="7801" xr:uid="{2F558F6F-3BEC-45AC-828A-5D56ED2DA4EB}"/>
    <cellStyle name="Normal 679 2 3" xfId="4634" xr:uid="{13A5FEA9-5F40-456B-B458-C97993BD0BC2}"/>
    <cellStyle name="Normal 679 2 4" xfId="6956" xr:uid="{4C532485-207A-423B-AFCA-35C9EAC3DA6E}"/>
    <cellStyle name="Normal 679 3" xfId="3058" xr:uid="{B13115E4-ED38-4988-BD22-E19162890587}"/>
    <cellStyle name="Normal 679 3 2" xfId="5493" xr:uid="{BC851C76-8175-4B64-A4D2-C4A73F184813}"/>
    <cellStyle name="Normal 679 3 3" xfId="7800" xr:uid="{0BF45ABD-1786-4C37-8211-BB15F48BB48C}"/>
    <cellStyle name="Normal 679 4" xfId="4633" xr:uid="{CB0A87CA-75F1-43B3-A270-1ED38CCE903B}"/>
    <cellStyle name="Normal 679 5" xfId="6955" xr:uid="{1CDF6A77-4C69-4F17-932D-0CEB42640C37}"/>
    <cellStyle name="Normal 679_Nota final" xfId="1905" xr:uid="{00000000-0005-0000-0000-000071070000}"/>
    <cellStyle name="Normal 684" xfId="1906" xr:uid="{00000000-0005-0000-0000-000072070000}"/>
    <cellStyle name="Normal 684 2" xfId="1907" xr:uid="{00000000-0005-0000-0000-000073070000}"/>
    <cellStyle name="Normal 684 2 2" xfId="3061" xr:uid="{BC42492C-4F1B-4158-B177-C990655A4C3B}"/>
    <cellStyle name="Normal 684 2 2 2" xfId="5496" xr:uid="{4CB7AA91-FD54-4E05-BA8C-03F41465A128}"/>
    <cellStyle name="Normal 684 2 2 3" xfId="7803" xr:uid="{BF6C37CE-8201-46E4-8EA3-1BD5ABAE1258}"/>
    <cellStyle name="Normal 684 2 3" xfId="4636" xr:uid="{117DD6C7-272B-4A78-96AE-546839B860F8}"/>
    <cellStyle name="Normal 684 2 4" xfId="6958" xr:uid="{AE31B10C-044F-46BF-B9F6-01CD2820715A}"/>
    <cellStyle name="Normal 684 3" xfId="3060" xr:uid="{279AF8B6-7E7B-465F-BF1D-C331B4656C41}"/>
    <cellStyle name="Normal 684 3 2" xfId="5495" xr:uid="{A24E242C-F12F-43DE-9863-ABA128378DA1}"/>
    <cellStyle name="Normal 684 3 3" xfId="7802" xr:uid="{F6469F2A-A7BC-4653-9EAF-8C10EB6D184A}"/>
    <cellStyle name="Normal 684 4" xfId="4635" xr:uid="{31547AD3-2A96-495B-8BA4-F97C93B4F45D}"/>
    <cellStyle name="Normal 684 5" xfId="6957" xr:uid="{F252E86A-F78A-45A6-9FB1-D29F6928FD25}"/>
    <cellStyle name="Normal 684_Nota final" xfId="1908" xr:uid="{00000000-0005-0000-0000-000074070000}"/>
    <cellStyle name="Normal 7" xfId="1909" xr:uid="{00000000-0005-0000-0000-000075070000}"/>
    <cellStyle name="Normal 7 2" xfId="1910" xr:uid="{00000000-0005-0000-0000-000076070000}"/>
    <cellStyle name="Normal 7 2 2" xfId="1911" xr:uid="{00000000-0005-0000-0000-000077070000}"/>
    <cellStyle name="Normal 7 2 2 2" xfId="1912" xr:uid="{00000000-0005-0000-0000-000078070000}"/>
    <cellStyle name="Normal 7 2 2 2 2" xfId="3064" xr:uid="{5D70F708-CFE2-4899-BA9A-9A3CB1488767}"/>
    <cellStyle name="Normal 7 2 2 3" xfId="3063" xr:uid="{B1D47DE1-DBBD-4F76-BDB4-90717BE15F12}"/>
    <cellStyle name="Normal 7 2 3" xfId="1913" xr:uid="{00000000-0005-0000-0000-000079070000}"/>
    <cellStyle name="Normal 7 2_Nota final" xfId="1914" xr:uid="{00000000-0005-0000-0000-00007A070000}"/>
    <cellStyle name="Normal 7 3" xfId="1915" xr:uid="{00000000-0005-0000-0000-00007B070000}"/>
    <cellStyle name="Normal 7 3 2" xfId="1916" xr:uid="{00000000-0005-0000-0000-00007C070000}"/>
    <cellStyle name="Normal 7 3_Nota final" xfId="1917" xr:uid="{00000000-0005-0000-0000-00007D070000}"/>
    <cellStyle name="Normal 7 4" xfId="1918" xr:uid="{00000000-0005-0000-0000-00007E070000}"/>
    <cellStyle name="Normal 7 4 2" xfId="1919" xr:uid="{00000000-0005-0000-0000-00007F070000}"/>
    <cellStyle name="Normal 7 4 2 2" xfId="3068" xr:uid="{0ED72149-EA0E-4C45-BCBD-50CB1EEAD25A}"/>
    <cellStyle name="Normal 7 4 3" xfId="3067" xr:uid="{A171F476-51BD-4710-8FBB-22BD64712DDF}"/>
    <cellStyle name="Normal 7 5" xfId="1920" xr:uid="{00000000-0005-0000-0000-000080070000}"/>
    <cellStyle name="Normal 7 5 2" xfId="3069" xr:uid="{BCD719C5-ED7C-473B-AE9B-271168C57363}"/>
    <cellStyle name="Normal 7 6" xfId="1921" xr:uid="{00000000-0005-0000-0000-000081070000}"/>
    <cellStyle name="Normal 7 6 2" xfId="3070" xr:uid="{AFD93E41-4A97-48E2-AF94-21A8E5F1A4F6}"/>
    <cellStyle name="Normal 7 6 2 2" xfId="5497" xr:uid="{41E34711-CCCC-400D-BF07-F277D35519EE}"/>
    <cellStyle name="Normal 7 6 2 3" xfId="7804" xr:uid="{009C2225-EFEF-4A46-A00A-174E73E9EB52}"/>
    <cellStyle name="Normal 7 6 3" xfId="4637" xr:uid="{2D16E071-BC95-414B-8872-48E52B1A1FC3}"/>
    <cellStyle name="Normal 7 6 4" xfId="6959" xr:uid="{4BDE0B31-7B57-46FA-8E15-C4D75798E6E0}"/>
    <cellStyle name="Normal 7 7" xfId="3062" xr:uid="{01470209-8C7A-4D61-8F97-1B10DDA7625C}"/>
    <cellStyle name="Normal 7_Nota final" xfId="1922" xr:uid="{00000000-0005-0000-0000-000082070000}"/>
    <cellStyle name="Normal 713" xfId="1923" xr:uid="{00000000-0005-0000-0000-000083070000}"/>
    <cellStyle name="Normal 713 2" xfId="1924" xr:uid="{00000000-0005-0000-0000-000084070000}"/>
    <cellStyle name="Normal 713 2 2" xfId="3072" xr:uid="{95573275-B2C5-4B82-9DB3-92A2F62DAF94}"/>
    <cellStyle name="Normal 713 2 2 2" xfId="5499" xr:uid="{9ABDA02C-1B4C-4AB9-BF3E-4A38B1BC48ED}"/>
    <cellStyle name="Normal 713 2 2 3" xfId="7806" xr:uid="{1216CD09-A3FF-4EDE-833C-0A0416D14E39}"/>
    <cellStyle name="Normal 713 2 3" xfId="4639" xr:uid="{57530A11-A7A4-4FB2-9FFB-8618895DC8FB}"/>
    <cellStyle name="Normal 713 2 4" xfId="6961" xr:uid="{705FA8D6-1A7A-4721-A14D-F03D1CD50F84}"/>
    <cellStyle name="Normal 713 3" xfId="3071" xr:uid="{A5E12454-6561-4300-87EA-D8AAF3EEABE5}"/>
    <cellStyle name="Normal 713 3 2" xfId="5498" xr:uid="{923051D6-372A-4F9A-AEB1-3F9BEE7C4683}"/>
    <cellStyle name="Normal 713 3 3" xfId="7805" xr:uid="{56A83F68-0B80-48DF-A9AA-43BC2BD9703F}"/>
    <cellStyle name="Normal 713 4" xfId="4638" xr:uid="{66D6EFD9-E420-4AF5-9EB0-4AADC52015A4}"/>
    <cellStyle name="Normal 713 5" xfId="6960" xr:uid="{42E0ACEA-C856-48A9-BBE3-A17A3920663A}"/>
    <cellStyle name="Normal 713_Nota final" xfId="1925" xr:uid="{00000000-0005-0000-0000-000085070000}"/>
    <cellStyle name="Normal 714" xfId="1926" xr:uid="{00000000-0005-0000-0000-000086070000}"/>
    <cellStyle name="Normal 714 2" xfId="1927" xr:uid="{00000000-0005-0000-0000-000087070000}"/>
    <cellStyle name="Normal 714 2 2" xfId="3074" xr:uid="{B5B09727-A8EF-4B5C-88A3-925996DE896D}"/>
    <cellStyle name="Normal 714 2 2 2" xfId="5501" xr:uid="{E91F8091-8F7A-4E68-AABE-08B3D144F95A}"/>
    <cellStyle name="Normal 714 2 2 3" xfId="7808" xr:uid="{E93E0BCD-0DC1-493B-A175-ABDD5387A6B2}"/>
    <cellStyle name="Normal 714 2 3" xfId="4641" xr:uid="{16BED483-E187-4CF2-AB8F-1AFB93853B20}"/>
    <cellStyle name="Normal 714 2 4" xfId="6963" xr:uid="{79D6F500-1BD2-47CF-A2E1-10C72B740B96}"/>
    <cellStyle name="Normal 714 3" xfId="3073" xr:uid="{38F60A25-417D-48DB-B049-340CCC8ECD18}"/>
    <cellStyle name="Normal 714 3 2" xfId="5500" xr:uid="{A91AFDC6-B5BF-4EC6-83C0-6B8E88CA7D84}"/>
    <cellStyle name="Normal 714 3 3" xfId="7807" xr:uid="{A3748609-8CBF-4E62-898F-8EB835ABA0ED}"/>
    <cellStyle name="Normal 714 4" xfId="4640" xr:uid="{95B90CCA-0176-40D8-A145-27DAB86DAC6D}"/>
    <cellStyle name="Normal 714 5" xfId="6962" xr:uid="{C5C94BC8-BB00-47F8-9B0D-F7CAD67DAB03}"/>
    <cellStyle name="Normal 714_Nota final" xfId="1928" xr:uid="{00000000-0005-0000-0000-000088070000}"/>
    <cellStyle name="Normal 715" xfId="1929" xr:uid="{00000000-0005-0000-0000-000089070000}"/>
    <cellStyle name="Normal 715 2" xfId="1930" xr:uid="{00000000-0005-0000-0000-00008A070000}"/>
    <cellStyle name="Normal 715 2 2" xfId="3076" xr:uid="{257E39F8-71BC-49FD-BC58-EDEDB35A280A}"/>
    <cellStyle name="Normal 715 2 2 2" xfId="5503" xr:uid="{C67E6B1C-1F69-4DA6-B29E-2A11278D6715}"/>
    <cellStyle name="Normal 715 2 2 3" xfId="7810" xr:uid="{64BD8AAD-0747-4184-A03B-2A68AD5861CB}"/>
    <cellStyle name="Normal 715 2 3" xfId="4643" xr:uid="{7776B476-FF7A-477F-BAB3-7838500AB6BB}"/>
    <cellStyle name="Normal 715 2 4" xfId="6965" xr:uid="{264EA0CA-7020-49CF-8ABA-8BEDB3C8F715}"/>
    <cellStyle name="Normal 715 3" xfId="3075" xr:uid="{90E05F03-769B-4B32-AFE6-9759CA62480C}"/>
    <cellStyle name="Normal 715 3 2" xfId="5502" xr:uid="{2E9E0913-3154-40D4-A678-6C5FB5ECAFE1}"/>
    <cellStyle name="Normal 715 3 3" xfId="7809" xr:uid="{F66DDE74-A696-43EB-BD23-3EE5303144AF}"/>
    <cellStyle name="Normal 715 4" xfId="4642" xr:uid="{9C4AF433-4021-4591-AFC7-B87616E0E6EB}"/>
    <cellStyle name="Normal 715 5" xfId="6964" xr:uid="{2354FA93-A409-416A-827A-6B2045EBDBF3}"/>
    <cellStyle name="Normal 715_Nota final" xfId="1931" xr:uid="{00000000-0005-0000-0000-00008B070000}"/>
    <cellStyle name="Normal 744" xfId="1932" xr:uid="{00000000-0005-0000-0000-00008C070000}"/>
    <cellStyle name="Normal 744 2" xfId="1933" xr:uid="{00000000-0005-0000-0000-00008D070000}"/>
    <cellStyle name="Normal 744 2 2" xfId="3078" xr:uid="{6B992268-0EE0-493D-AF29-C88E42F33D05}"/>
    <cellStyle name="Normal 744 2 2 2" xfId="5505" xr:uid="{92206C5B-9B01-4BAE-9F87-D70D42A7E1CB}"/>
    <cellStyle name="Normal 744 2 2 3" xfId="7812" xr:uid="{94275E29-9781-4DCB-AD5B-DC739BC9955A}"/>
    <cellStyle name="Normal 744 2 3" xfId="4645" xr:uid="{03CB0A67-93C6-4BDF-93FE-257F3EF217E9}"/>
    <cellStyle name="Normal 744 2 4" xfId="6967" xr:uid="{4C72FC05-5ECE-4C90-9225-6CB618D24B84}"/>
    <cellStyle name="Normal 744 3" xfId="3077" xr:uid="{80D0C140-87B8-4433-93F4-65D0E771C20C}"/>
    <cellStyle name="Normal 744 3 2" xfId="5504" xr:uid="{A27F32B2-D7AB-4433-8E4C-12DEB817FF5E}"/>
    <cellStyle name="Normal 744 3 3" xfId="7811" xr:uid="{6E3199B8-DFCC-4132-B1C0-51F41D4677E3}"/>
    <cellStyle name="Normal 744 4" xfId="4644" xr:uid="{5FDCF620-78EB-407E-99D1-8501B4C499C4}"/>
    <cellStyle name="Normal 744 5" xfId="6966" xr:uid="{A6C5820C-6027-4EA6-BCFD-147483CB0117}"/>
    <cellStyle name="Normal 744_Nota final" xfId="1934" xr:uid="{00000000-0005-0000-0000-00008E070000}"/>
    <cellStyle name="Normal 8" xfId="1935" xr:uid="{00000000-0005-0000-0000-00008F070000}"/>
    <cellStyle name="Normal 8 2" xfId="1936" xr:uid="{00000000-0005-0000-0000-000090070000}"/>
    <cellStyle name="Normal 8 2 2" xfId="1937" xr:uid="{00000000-0005-0000-0000-000091070000}"/>
    <cellStyle name="Normal 8 3" xfId="1938" xr:uid="{00000000-0005-0000-0000-000092070000}"/>
    <cellStyle name="Normal 8 3 2" xfId="1939" xr:uid="{00000000-0005-0000-0000-000093070000}"/>
    <cellStyle name="Normal 8 4" xfId="1940" xr:uid="{00000000-0005-0000-0000-000094070000}"/>
    <cellStyle name="Normal 8 5" xfId="1941" xr:uid="{00000000-0005-0000-0000-000095070000}"/>
    <cellStyle name="Normal 8 5 2" xfId="3082" xr:uid="{161FB259-45FF-4868-9BBE-2D0DFDB6FF10}"/>
    <cellStyle name="Normal 8 5 2 2" xfId="5506" xr:uid="{24DE52CE-5B08-4FBC-A69B-74ED3D348E36}"/>
    <cellStyle name="Normal 8 5 2 3" xfId="7813" xr:uid="{734ADAEB-E573-4BF9-8376-8A4B107D8CFA}"/>
    <cellStyle name="Normal 8 5 3" xfId="4646" xr:uid="{5D6BBD7B-015D-4598-81EC-8D00AFA3463C}"/>
    <cellStyle name="Normal 8 5 4" xfId="6968" xr:uid="{B6493C72-8028-4FEA-B76C-6C016B72AE06}"/>
    <cellStyle name="Normal 8_Nota final" xfId="1942" xr:uid="{00000000-0005-0000-0000-000096070000}"/>
    <cellStyle name="Normal 802" xfId="1943" xr:uid="{00000000-0005-0000-0000-000097070000}"/>
    <cellStyle name="Normal 802 2" xfId="1944" xr:uid="{00000000-0005-0000-0000-000098070000}"/>
    <cellStyle name="Normal 802 2 2" xfId="3084" xr:uid="{E93810B2-524D-4475-A45B-4408C132C0A7}"/>
    <cellStyle name="Normal 802 2 2 2" xfId="5508" xr:uid="{39CAAE1B-D2B7-47B6-86A6-FE8AA6807C38}"/>
    <cellStyle name="Normal 802 2 2 3" xfId="7815" xr:uid="{A4171399-6AD3-4947-A383-AD5EF0D96DD6}"/>
    <cellStyle name="Normal 802 2 3" xfId="4648" xr:uid="{0083495F-7756-4201-92A2-4FE824584302}"/>
    <cellStyle name="Normal 802 2 4" xfId="6970" xr:uid="{EEE74574-810E-40E2-B48B-663F81AEF048}"/>
    <cellStyle name="Normal 802 3" xfId="3083" xr:uid="{1082EDAD-85D0-42DF-8C0C-B0943B9D3AAD}"/>
    <cellStyle name="Normal 802 3 2" xfId="5507" xr:uid="{FAD8B2DD-A9E3-41A3-B8C4-34C1847FB481}"/>
    <cellStyle name="Normal 802 3 3" xfId="7814" xr:uid="{429B98FF-E84F-4016-A4D2-F929B3C75801}"/>
    <cellStyle name="Normal 802 4" xfId="4647" xr:uid="{53C8C37E-9D03-49F5-A036-4DD769002FF3}"/>
    <cellStyle name="Normal 802 5" xfId="6969" xr:uid="{7ADE8D7E-C355-4354-ABD6-42EB6EB180DF}"/>
    <cellStyle name="Normal 802_Nota final" xfId="1945" xr:uid="{00000000-0005-0000-0000-000099070000}"/>
    <cellStyle name="Normal 9" xfId="1946" xr:uid="{00000000-0005-0000-0000-00009A070000}"/>
    <cellStyle name="Normal 9 2" xfId="1947" xr:uid="{00000000-0005-0000-0000-00009B070000}"/>
    <cellStyle name="Normal 9 2 2" xfId="1948" xr:uid="{00000000-0005-0000-0000-00009C070000}"/>
    <cellStyle name="Normal 9 2 2 2" xfId="3087" xr:uid="{C9EF5D46-DD6D-4FAB-B159-90737FCAB58F}"/>
    <cellStyle name="Normal 9 2 3" xfId="3086" xr:uid="{B85B5A82-59D2-4BC3-BEF9-7BF29129D121}"/>
    <cellStyle name="Normal 9 3" xfId="1949" xr:uid="{00000000-0005-0000-0000-00009D070000}"/>
    <cellStyle name="Normal 9 3 2" xfId="3088" xr:uid="{ED119B21-EE76-4CA2-A347-34CA1A115739}"/>
    <cellStyle name="Normal 9 4" xfId="3085" xr:uid="{6861EFE0-FC78-4EE4-A168-E12C1EAAEA8A}"/>
    <cellStyle name="Normal 944" xfId="1950" xr:uid="{00000000-0005-0000-0000-00009E070000}"/>
    <cellStyle name="Normal 944 2" xfId="1951" xr:uid="{00000000-0005-0000-0000-00009F070000}"/>
    <cellStyle name="Normal 944 2 2" xfId="3090" xr:uid="{A12F0CFF-F67E-408C-83A9-EAFE1E884B67}"/>
    <cellStyle name="Normal 944 2 2 2" xfId="5510" xr:uid="{BD646355-29D5-4B28-AE57-86E6F638B2C2}"/>
    <cellStyle name="Normal 944 2 2 3" xfId="7817" xr:uid="{22BF6322-FCB2-46C8-9109-61CE07444568}"/>
    <cellStyle name="Normal 944 2 3" xfId="4650" xr:uid="{09C31BC9-9FDD-41C7-981E-3FC8750B0C47}"/>
    <cellStyle name="Normal 944 2 4" xfId="6972" xr:uid="{1B6A6018-1856-4E06-B81E-EF147869BEDF}"/>
    <cellStyle name="Normal 944 3" xfId="3089" xr:uid="{E7237D7A-AD8E-4E22-83E5-BE49C1E40894}"/>
    <cellStyle name="Normal 944 3 2" xfId="5509" xr:uid="{DAC5216B-386C-40A3-BAE2-BA31B06F05CF}"/>
    <cellStyle name="Normal 944 3 3" xfId="7816" xr:uid="{3EB8ECBB-A1D2-4790-AD62-9ED1B0839305}"/>
    <cellStyle name="Normal 944 4" xfId="4649" xr:uid="{EFEA72D8-AFAC-46FD-BB8C-ABE5F7147939}"/>
    <cellStyle name="Normal 944 5" xfId="6971" xr:uid="{0AC740C1-712E-4C4F-824E-A88DCC3E2113}"/>
    <cellStyle name="Normal 944_Nota final" xfId="1952" xr:uid="{00000000-0005-0000-0000-0000A0070000}"/>
    <cellStyle name="Normal 947" xfId="1953" xr:uid="{00000000-0005-0000-0000-0000A1070000}"/>
    <cellStyle name="Normal 947 2" xfId="1954" xr:uid="{00000000-0005-0000-0000-0000A2070000}"/>
    <cellStyle name="Normal 947 2 2" xfId="3093" xr:uid="{06DF2E8E-8081-4DA0-8108-90842F0E0E8A}"/>
    <cellStyle name="Normal 947 2 2 2" xfId="5512" xr:uid="{EBA1D933-1363-458B-BCD2-9B5962439257}"/>
    <cellStyle name="Normal 947 2 2 3" xfId="7819" xr:uid="{B64A8F66-4E3F-410E-9DB9-24403D6716B4}"/>
    <cellStyle name="Normal 947 2 3" xfId="4652" xr:uid="{FD6D03A5-9DD2-46AB-813E-2CAA27427674}"/>
    <cellStyle name="Normal 947 2 4" xfId="6974" xr:uid="{649D0CB3-2E3E-42D9-83FF-059723993779}"/>
    <cellStyle name="Normal 947 3" xfId="3092" xr:uid="{A35B0294-A106-45F4-A4F2-B9C01144926C}"/>
    <cellStyle name="Normal 947 3 2" xfId="5511" xr:uid="{AD08AD76-66DB-43CA-A6CB-E1A7681DF02D}"/>
    <cellStyle name="Normal 947 3 3" xfId="7818" xr:uid="{FD198B7F-58BA-40B9-BD1D-FC83923A0371}"/>
    <cellStyle name="Normal 947 4" xfId="4651" xr:uid="{4E002155-497C-4D40-8510-ED39DF794608}"/>
    <cellStyle name="Normal 947 5" xfId="6973" xr:uid="{08612B24-8403-42AF-A354-4230342BBADA}"/>
    <cellStyle name="Normal 947_Nota final" xfId="1955" xr:uid="{00000000-0005-0000-0000-0000A3070000}"/>
    <cellStyle name="Normal 952" xfId="1956" xr:uid="{00000000-0005-0000-0000-0000A4070000}"/>
    <cellStyle name="Normal 952 2" xfId="1957" xr:uid="{00000000-0005-0000-0000-0000A5070000}"/>
    <cellStyle name="Normal 952 2 2" xfId="3096" xr:uid="{D7042192-0820-4BB5-97D4-5C5F7F1789DF}"/>
    <cellStyle name="Normal 952 2 2 2" xfId="5514" xr:uid="{4AA4A3E0-FDAD-41DE-9AE9-027739F38FEF}"/>
    <cellStyle name="Normal 952 2 2 3" xfId="7821" xr:uid="{DA8BC9FD-70F3-4846-AA11-A8A596679BC3}"/>
    <cellStyle name="Normal 952 2 3" xfId="4654" xr:uid="{E56CF60C-07A5-4822-B0AC-D3AF453B3931}"/>
    <cellStyle name="Normal 952 2 4" xfId="6976" xr:uid="{3CA9EA22-9D30-44B8-A41C-0F012E12F63C}"/>
    <cellStyle name="Normal 952 3" xfId="3095" xr:uid="{D4C22CDB-EB25-44AA-ADF3-CEA62FB5058A}"/>
    <cellStyle name="Normal 952 3 2" xfId="5513" xr:uid="{C1D0DAFB-A38F-48AB-A6B9-DB1CB6F19F4E}"/>
    <cellStyle name="Normal 952 3 3" xfId="7820" xr:uid="{A0E9186F-F6CD-428F-B0B2-87D0E034C0D2}"/>
    <cellStyle name="Normal 952 4" xfId="4653" xr:uid="{A72FAD2D-33C0-4743-954D-C5FA306A9796}"/>
    <cellStyle name="Normal 952 5" xfId="6975" xr:uid="{31E575A6-89A2-4526-9BE1-15589966D624}"/>
    <cellStyle name="Normal 952_Nota final" xfId="1958" xr:uid="{00000000-0005-0000-0000-0000A6070000}"/>
    <cellStyle name="Normal 957" xfId="1959" xr:uid="{00000000-0005-0000-0000-0000A7070000}"/>
    <cellStyle name="Normal 957 2" xfId="1960" xr:uid="{00000000-0005-0000-0000-0000A8070000}"/>
    <cellStyle name="Normal 957 2 2" xfId="3098" xr:uid="{7E404844-D11A-4FE8-A0E6-EAB172DF6FE6}"/>
    <cellStyle name="Normal 957 2 2 2" xfId="5516" xr:uid="{8195780F-F00B-45B0-8975-243EFD6FE244}"/>
    <cellStyle name="Normal 957 2 2 3" xfId="7823" xr:uid="{5CBD12EB-486F-48B6-9BFD-857154B79D0B}"/>
    <cellStyle name="Normal 957 2 3" xfId="4656" xr:uid="{EB14B8EF-8F90-42FB-8056-17F99AE0B28B}"/>
    <cellStyle name="Normal 957 2 4" xfId="6978" xr:uid="{9F6C0929-7451-49DC-84BD-1041ED336D02}"/>
    <cellStyle name="Normal 957 3" xfId="3097" xr:uid="{B7DB7C46-344B-4C84-8F1A-E45C45D269C2}"/>
    <cellStyle name="Normal 957 3 2" xfId="5515" xr:uid="{24E01DA7-7E05-4182-8E2A-29402C62DD3C}"/>
    <cellStyle name="Normal 957 3 3" xfId="7822" xr:uid="{966216E2-FE96-4C3F-8B2B-CDB17B535915}"/>
    <cellStyle name="Normal 957 4" xfId="4655" xr:uid="{C7933BF8-2441-4D69-BBA6-F61853F980E2}"/>
    <cellStyle name="Normal 957 5" xfId="6977" xr:uid="{A1469E07-2864-4651-9AE4-AAE226AAF43F}"/>
    <cellStyle name="Normal 957_Nota final" xfId="1961" xr:uid="{00000000-0005-0000-0000-0000A9070000}"/>
    <cellStyle name="Normal 958" xfId="1962" xr:uid="{00000000-0005-0000-0000-0000AA070000}"/>
    <cellStyle name="Normal 958 2" xfId="1963" xr:uid="{00000000-0005-0000-0000-0000AB070000}"/>
    <cellStyle name="Normal 958 2 2" xfId="3100" xr:uid="{79145533-BC6E-4788-929F-FCEE9B0A9E12}"/>
    <cellStyle name="Normal 958 2 2 2" xfId="5518" xr:uid="{DA782DF1-2668-455F-87FD-63AEC01C8289}"/>
    <cellStyle name="Normal 958 2 2 3" xfId="7825" xr:uid="{ED19D5DE-D569-4384-B784-8FB8A1CDB48E}"/>
    <cellStyle name="Normal 958 2 3" xfId="4658" xr:uid="{CDB98E71-06F9-44B7-A1A5-CD63B7B8EE46}"/>
    <cellStyle name="Normal 958 2 4" xfId="6980" xr:uid="{9B5619F4-FBF3-4D53-9218-0E03E22EF61C}"/>
    <cellStyle name="Normal 958 3" xfId="3099" xr:uid="{6EA60C23-29E4-4AE9-B842-E2FEAB6848C3}"/>
    <cellStyle name="Normal 958 3 2" xfId="5517" xr:uid="{641902C4-0175-4450-B719-35657BF44071}"/>
    <cellStyle name="Normal 958 3 3" xfId="7824" xr:uid="{A65956BC-71C4-419E-93F0-860F4D81C6EB}"/>
    <cellStyle name="Normal 958 4" xfId="4657" xr:uid="{A353BD3C-C1D0-48E4-A4D7-221CF690268B}"/>
    <cellStyle name="Normal 958 5" xfId="6979" xr:uid="{B44B0980-0952-4155-B483-96597C1F5F78}"/>
    <cellStyle name="Normal 958_Nota final" xfId="1964" xr:uid="{00000000-0005-0000-0000-0000AC070000}"/>
    <cellStyle name="Normal 959" xfId="1965" xr:uid="{00000000-0005-0000-0000-0000AD070000}"/>
    <cellStyle name="Normal 959 2" xfId="1966" xr:uid="{00000000-0005-0000-0000-0000AE070000}"/>
    <cellStyle name="Normal 959 2 2" xfId="3102" xr:uid="{086721AD-1535-4A42-A5A1-DB2C326B73AB}"/>
    <cellStyle name="Normal 959 2 2 2" xfId="5520" xr:uid="{AE1BC34F-1425-4B1D-9783-5923013F7E59}"/>
    <cellStyle name="Normal 959 2 2 3" xfId="7827" xr:uid="{2CB9C379-0409-4799-8942-656BB32E8768}"/>
    <cellStyle name="Normal 959 2 3" xfId="4660" xr:uid="{929F568F-2F02-4DC5-9785-AE08B265A323}"/>
    <cellStyle name="Normal 959 2 4" xfId="6982" xr:uid="{DEEEF0AF-C8CE-4C17-8BE1-6A334814E78D}"/>
    <cellStyle name="Normal 959 3" xfId="3101" xr:uid="{15E1EF59-9E8F-44C5-893C-6D1002163025}"/>
    <cellStyle name="Normal 959 3 2" xfId="5519" xr:uid="{305F0976-8066-4C03-BF01-3CE61165DE54}"/>
    <cellStyle name="Normal 959 3 3" xfId="7826" xr:uid="{5CE67869-A95D-46F2-9C84-B81998E3473E}"/>
    <cellStyle name="Normal 959 4" xfId="4659" xr:uid="{72D47517-61B1-429A-9580-78D8F673476F}"/>
    <cellStyle name="Normal 959 5" xfId="6981" xr:uid="{5066C212-EBA8-49D9-B0D4-015F1865C849}"/>
    <cellStyle name="Normal 959_Nota final" xfId="1967" xr:uid="{00000000-0005-0000-0000-0000AF070000}"/>
    <cellStyle name="Normal 960" xfId="1968" xr:uid="{00000000-0005-0000-0000-0000B0070000}"/>
    <cellStyle name="Normal 960 2" xfId="1969" xr:uid="{00000000-0005-0000-0000-0000B1070000}"/>
    <cellStyle name="Normal 960 2 2" xfId="3105" xr:uid="{2B89E507-24B7-4D91-82F1-B2540286D903}"/>
    <cellStyle name="Normal 960 2 2 2" xfId="5522" xr:uid="{35664A3A-0BF1-4348-8217-DC15EAD362A2}"/>
    <cellStyle name="Normal 960 2 2 3" xfId="7829" xr:uid="{5525A543-F7BE-41B1-993A-4ECB754EB785}"/>
    <cellStyle name="Normal 960 2 3" xfId="4662" xr:uid="{160D35EF-1368-4A23-A96B-A3B414A01D3E}"/>
    <cellStyle name="Normal 960 2 4" xfId="6984" xr:uid="{B7FEA8B8-6979-4A3F-B5E8-F1DBC30B6104}"/>
    <cellStyle name="Normal 960 3" xfId="3104" xr:uid="{559EB0A3-F26B-43BA-BE3E-90730FEE467F}"/>
    <cellStyle name="Normal 960 3 2" xfId="5521" xr:uid="{1DC93232-B6C9-480D-AAEC-29749056FE6C}"/>
    <cellStyle name="Normal 960 3 3" xfId="7828" xr:uid="{EB0A6331-79A3-41DD-A8C6-7D1D74E021C6}"/>
    <cellStyle name="Normal 960 4" xfId="4661" xr:uid="{9C31640C-2403-42C8-9F2C-D5ABD05D0BFA}"/>
    <cellStyle name="Normal 960 5" xfId="6983" xr:uid="{646CD630-B2D7-4F51-B10B-832577DD9BA6}"/>
    <cellStyle name="Normal 960_Nota final" xfId="1970" xr:uid="{00000000-0005-0000-0000-0000B2070000}"/>
    <cellStyle name="Normal 961" xfId="1971" xr:uid="{00000000-0005-0000-0000-0000B3070000}"/>
    <cellStyle name="Normal 961 2" xfId="1972" xr:uid="{00000000-0005-0000-0000-0000B4070000}"/>
    <cellStyle name="Normal 961 2 2" xfId="3107" xr:uid="{790E8EC9-BAD9-4943-A184-FACAAA5B26BE}"/>
    <cellStyle name="Normal 961 2 2 2" xfId="5524" xr:uid="{FD275B75-DD0D-4524-9777-9625853AC609}"/>
    <cellStyle name="Normal 961 2 2 3" xfId="7831" xr:uid="{77F64D07-E772-4939-B66F-0BDB090419DE}"/>
    <cellStyle name="Normal 961 2 3" xfId="4664" xr:uid="{2037899D-2280-4A24-99BB-A3D3F031F762}"/>
    <cellStyle name="Normal 961 2 4" xfId="6986" xr:uid="{94B5A08C-1728-4AAB-A186-0DCFBA044DD6}"/>
    <cellStyle name="Normal 961 3" xfId="3106" xr:uid="{AFED488D-AEE8-4E83-B951-375F0C54ADEF}"/>
    <cellStyle name="Normal 961 3 2" xfId="5523" xr:uid="{0A176C43-1E6C-4225-AEEE-AF5CB901B6B5}"/>
    <cellStyle name="Normal 961 3 3" xfId="7830" xr:uid="{51762672-4513-4737-9AE0-B92BAAF32B12}"/>
    <cellStyle name="Normal 961 4" xfId="4663" xr:uid="{F7FB7686-174C-4628-BD8A-5A01FD522D5F}"/>
    <cellStyle name="Normal 961 5" xfId="6985" xr:uid="{88C6B2F4-D1CE-45A4-B608-17ADA89D0740}"/>
    <cellStyle name="Normal 961_Nota final" xfId="1973" xr:uid="{00000000-0005-0000-0000-0000B5070000}"/>
    <cellStyle name="Normal 962" xfId="1974" xr:uid="{00000000-0005-0000-0000-0000B6070000}"/>
    <cellStyle name="Normal 962 2" xfId="1975" xr:uid="{00000000-0005-0000-0000-0000B7070000}"/>
    <cellStyle name="Normal 962 2 2" xfId="3109" xr:uid="{F907B16B-92DD-4EC0-A329-414C34BD5038}"/>
    <cellStyle name="Normal 962 2 2 2" xfId="5526" xr:uid="{46CD2565-0C34-43D0-964C-3772F9D6D49C}"/>
    <cellStyle name="Normal 962 2 2 3" xfId="7833" xr:uid="{835FA42D-2A36-43C9-8395-38E311CC8148}"/>
    <cellStyle name="Normal 962 2 3" xfId="4666" xr:uid="{D237280B-CE50-42EB-9664-88785E6CE340}"/>
    <cellStyle name="Normal 962 2 4" xfId="6988" xr:uid="{324A5244-DE0F-44A6-8C52-D16CEAAC5628}"/>
    <cellStyle name="Normal 962 3" xfId="3108" xr:uid="{73286C04-D7C1-4CC1-9F86-56B15D9AE997}"/>
    <cellStyle name="Normal 962 3 2" xfId="5525" xr:uid="{56C38333-2310-419A-A19F-99A8D5D80DB0}"/>
    <cellStyle name="Normal 962 3 3" xfId="7832" xr:uid="{B855C118-3D00-4EDD-BC1E-E3D6F09FF49C}"/>
    <cellStyle name="Normal 962 4" xfId="4665" xr:uid="{57758049-54F9-4635-8886-8EE80879E2B3}"/>
    <cellStyle name="Normal 962 5" xfId="6987" xr:uid="{345C77AE-373A-4222-8613-E70682D28BB1}"/>
    <cellStyle name="Normal 962_Nota final" xfId="1976" xr:uid="{00000000-0005-0000-0000-0000B8070000}"/>
    <cellStyle name="Normal 963" xfId="1977" xr:uid="{00000000-0005-0000-0000-0000B9070000}"/>
    <cellStyle name="Normal 963 2" xfId="1978" xr:uid="{00000000-0005-0000-0000-0000BA070000}"/>
    <cellStyle name="Normal 963 2 2" xfId="3111" xr:uid="{8D47EE86-953F-4064-90B2-2EDE57586E1E}"/>
    <cellStyle name="Normal 963 2 2 2" xfId="5528" xr:uid="{7CDDE476-37F5-4C63-A9A0-00C9006EF37F}"/>
    <cellStyle name="Normal 963 2 2 3" xfId="7835" xr:uid="{614D59BC-12EF-4BED-8993-5FE04CA6C3ED}"/>
    <cellStyle name="Normal 963 2 3" xfId="4668" xr:uid="{47C867C0-8AC9-43C0-94FE-274882CBFFBB}"/>
    <cellStyle name="Normal 963 2 4" xfId="6990" xr:uid="{099D4B21-8F0B-4B56-ADA8-E684A740E646}"/>
    <cellStyle name="Normal 963 3" xfId="3110" xr:uid="{A5C302DA-EA1E-4FE2-BF43-C3CDEFD98D96}"/>
    <cellStyle name="Normal 963 3 2" xfId="5527" xr:uid="{3A71C572-079C-4C1E-984A-0D0977BE8D0D}"/>
    <cellStyle name="Normal 963 3 3" xfId="7834" xr:uid="{04FE4209-9B37-4398-8F9E-62BFD5EA82EA}"/>
    <cellStyle name="Normal 963 4" xfId="4667" xr:uid="{8EC34A53-9644-4EE1-9389-31098C39D125}"/>
    <cellStyle name="Normal 963 5" xfId="6989" xr:uid="{FB8340B2-2D5C-4ABA-B33E-F229243C4348}"/>
    <cellStyle name="Normal 963_Nota final" xfId="1979" xr:uid="{00000000-0005-0000-0000-0000BB070000}"/>
    <cellStyle name="Normal 964" xfId="1980" xr:uid="{00000000-0005-0000-0000-0000BC070000}"/>
    <cellStyle name="Normal 964 2" xfId="1981" xr:uid="{00000000-0005-0000-0000-0000BD070000}"/>
    <cellStyle name="Normal 964 2 2" xfId="3113" xr:uid="{B746D373-EB87-4F8D-8BA5-A4D3FBB64B4E}"/>
    <cellStyle name="Normal 964 2 2 2" xfId="5530" xr:uid="{6E4403A3-394D-4987-89A2-8D9AD7DCB66B}"/>
    <cellStyle name="Normal 964 2 2 3" xfId="7837" xr:uid="{E88F192F-2956-4A7D-9626-33734DB8296C}"/>
    <cellStyle name="Normal 964 2 3" xfId="4670" xr:uid="{E6A5E8FE-855D-4D55-BEEC-246CA3207BD3}"/>
    <cellStyle name="Normal 964 2 4" xfId="6992" xr:uid="{5AEED438-327E-4CE7-A91A-9A08404C9B9A}"/>
    <cellStyle name="Normal 964 3" xfId="3112" xr:uid="{337F11D4-EC52-4027-B7E4-FC2B39E6E36E}"/>
    <cellStyle name="Normal 964 3 2" xfId="5529" xr:uid="{08446DF6-0991-45C5-9408-B13E481506FC}"/>
    <cellStyle name="Normal 964 3 3" xfId="7836" xr:uid="{09097EAA-84CC-41F7-99CF-342ABB11AD9A}"/>
    <cellStyle name="Normal 964 4" xfId="4669" xr:uid="{FD869A37-15B4-4D04-937A-73660E261D0A}"/>
    <cellStyle name="Normal 964 5" xfId="6991" xr:uid="{89C83DB1-D1E9-491C-89D4-6C99ABFC9E34}"/>
    <cellStyle name="Normal 964_Nota final" xfId="1982" xr:uid="{00000000-0005-0000-0000-0000BE070000}"/>
    <cellStyle name="Normal 965" xfId="1983" xr:uid="{00000000-0005-0000-0000-0000BF070000}"/>
    <cellStyle name="Normal 965 2" xfId="1984" xr:uid="{00000000-0005-0000-0000-0000C0070000}"/>
    <cellStyle name="Normal 965 2 2" xfId="3116" xr:uid="{78694C72-0E1F-4F9B-924C-2D3FD0793FBD}"/>
    <cellStyle name="Normal 965 2 2 2" xfId="5532" xr:uid="{05F02B11-4B97-4FC9-85A2-F8C6B3DED8F5}"/>
    <cellStyle name="Normal 965 2 2 3" xfId="7839" xr:uid="{C0E47953-EC6F-46ED-B79E-E2958488A0A6}"/>
    <cellStyle name="Normal 965 2 3" xfId="4672" xr:uid="{F2FCFCC3-70E1-4DDA-B13C-FF17C9DD8761}"/>
    <cellStyle name="Normal 965 2 4" xfId="6994" xr:uid="{33DA82C6-0830-4228-8671-F0CEF9F3CAA6}"/>
    <cellStyle name="Normal 965 3" xfId="3115" xr:uid="{026A38D7-6822-454C-8DD5-4599EE1C1E05}"/>
    <cellStyle name="Normal 965 3 2" xfId="5531" xr:uid="{6A41D9F3-800E-4189-AD3C-BBC3ACC81DA3}"/>
    <cellStyle name="Normal 965 3 3" xfId="7838" xr:uid="{EFB10D57-4BD0-44A6-8D20-1B5660ADF87E}"/>
    <cellStyle name="Normal 965 4" xfId="4671" xr:uid="{8654EE74-9238-4409-8F03-9DB5855FE9CB}"/>
    <cellStyle name="Normal 965 5" xfId="6993" xr:uid="{3F62B903-D10A-43D1-A061-CAB071A1674C}"/>
    <cellStyle name="Normal 965_Nota final" xfId="1985" xr:uid="{00000000-0005-0000-0000-0000C1070000}"/>
    <cellStyle name="Normal 966" xfId="1986" xr:uid="{00000000-0005-0000-0000-0000C2070000}"/>
    <cellStyle name="Normal 966 2" xfId="1987" xr:uid="{00000000-0005-0000-0000-0000C3070000}"/>
    <cellStyle name="Normal 966 2 2" xfId="3119" xr:uid="{49BA42CC-9AC7-4B81-B476-6722F209FECA}"/>
    <cellStyle name="Normal 966 2 2 2" xfId="5534" xr:uid="{CD9A22F6-24F0-4081-ACA4-DD3E096147B4}"/>
    <cellStyle name="Normal 966 2 2 3" xfId="7841" xr:uid="{9FA8E143-F5E5-4256-AC09-8F24AEA10B3F}"/>
    <cellStyle name="Normal 966 2 3" xfId="4674" xr:uid="{26D7A412-1734-4E42-9492-0795433FA8E2}"/>
    <cellStyle name="Normal 966 2 4" xfId="6996" xr:uid="{B0BE3B0F-4DFF-423A-9A48-AAB4559FB8CE}"/>
    <cellStyle name="Normal 966 3" xfId="3118" xr:uid="{D38F3F19-3AAE-4736-85E6-A1442BC6E4EB}"/>
    <cellStyle name="Normal 966 3 2" xfId="5533" xr:uid="{E5C72546-D811-4BE8-86D8-CB3EAAF8FF74}"/>
    <cellStyle name="Normal 966 3 3" xfId="7840" xr:uid="{1176BBBF-5E7C-4739-BB32-F27B9FC5F7A3}"/>
    <cellStyle name="Normal 966 4" xfId="4673" xr:uid="{43610F7B-DBA2-4354-B867-77C647A4A28E}"/>
    <cellStyle name="Normal 966 5" xfId="6995" xr:uid="{83DAB4F2-16F2-4168-B3E0-867512125309}"/>
    <cellStyle name="Normal 966_Nota final" xfId="1988" xr:uid="{00000000-0005-0000-0000-0000C4070000}"/>
    <cellStyle name="Normal 967" xfId="1989" xr:uid="{00000000-0005-0000-0000-0000C5070000}"/>
    <cellStyle name="Normal 967 2" xfId="1990" xr:uid="{00000000-0005-0000-0000-0000C6070000}"/>
    <cellStyle name="Normal 967 2 2" xfId="3121" xr:uid="{AEBCE18C-7C5C-49C9-BED0-4E602ACDFCA4}"/>
    <cellStyle name="Normal 967 2 2 2" xfId="5536" xr:uid="{32DC49FC-319E-4539-9FBC-8114C148D88D}"/>
    <cellStyle name="Normal 967 2 2 3" xfId="7843" xr:uid="{EE88D42F-38FA-45B0-B02B-08F87D18714D}"/>
    <cellStyle name="Normal 967 2 3" xfId="4676" xr:uid="{D1BD8ED2-0A6F-402B-97B4-5CCAFA7AED11}"/>
    <cellStyle name="Normal 967 2 4" xfId="6998" xr:uid="{E82FC870-963F-424F-AEB6-99F87FDCED72}"/>
    <cellStyle name="Normal 967 3" xfId="3120" xr:uid="{5BFBD413-58DA-4A80-8188-D4FF3767E154}"/>
    <cellStyle name="Normal 967 3 2" xfId="5535" xr:uid="{CD9BF25B-0DF7-4AF2-81BD-7DA1F925E86C}"/>
    <cellStyle name="Normal 967 3 3" xfId="7842" xr:uid="{2C3A79EA-5120-4F24-A270-D026E4949B61}"/>
    <cellStyle name="Normal 967 4" xfId="4675" xr:uid="{9A0CB6D7-9DD2-4924-A721-FE77BB1D4199}"/>
    <cellStyle name="Normal 967 5" xfId="6997" xr:uid="{FA380849-FC6E-4D5B-A711-01AA1CAC6BB9}"/>
    <cellStyle name="Normal 967_Nota final" xfId="1991" xr:uid="{00000000-0005-0000-0000-0000C7070000}"/>
    <cellStyle name="Normal 971" xfId="1992" xr:uid="{00000000-0005-0000-0000-0000C8070000}"/>
    <cellStyle name="Normal 971 2" xfId="1993" xr:uid="{00000000-0005-0000-0000-0000C9070000}"/>
    <cellStyle name="Normal 971 2 2" xfId="3123" xr:uid="{67ACAC52-D935-48E4-8A64-AC8E2404CDAF}"/>
    <cellStyle name="Normal 971 2 2 2" xfId="5538" xr:uid="{27DCFA18-D010-4D06-B507-197DA3237861}"/>
    <cellStyle name="Normal 971 2 2 3" xfId="7845" xr:uid="{832C95BA-4F9D-4EC2-8DF7-F90DCD44EB3B}"/>
    <cellStyle name="Normal 971 2 3" xfId="4678" xr:uid="{61B49F87-68AC-43D6-A8C4-6256EA373D60}"/>
    <cellStyle name="Normal 971 2 4" xfId="7000" xr:uid="{A8ADBF13-5079-45F2-8C2E-F2D281610F73}"/>
    <cellStyle name="Normal 971 3" xfId="3122" xr:uid="{57D88EA4-3616-4687-8D2D-6BEBE2D5617F}"/>
    <cellStyle name="Normal 971 3 2" xfId="5537" xr:uid="{CFF7E1E4-D18F-4643-836D-F529B0025BC9}"/>
    <cellStyle name="Normal 971 3 3" xfId="7844" xr:uid="{2F81415A-92B0-4461-B778-450738BF3949}"/>
    <cellStyle name="Normal 971 4" xfId="4677" xr:uid="{2BB92080-6DF3-40E8-A8F6-0FF9C9976E41}"/>
    <cellStyle name="Normal 971 5" xfId="6999" xr:uid="{DA986EC0-3062-4EED-BE76-5BBAFEACCDCB}"/>
    <cellStyle name="Normal 971_Nota final" xfId="1994" xr:uid="{00000000-0005-0000-0000-0000CA070000}"/>
    <cellStyle name="Normal 986" xfId="1995" xr:uid="{00000000-0005-0000-0000-0000CB070000}"/>
    <cellStyle name="Normal 986 2" xfId="1996" xr:uid="{00000000-0005-0000-0000-0000CC070000}"/>
    <cellStyle name="Normal 986 2 2" xfId="3125" xr:uid="{7F499A16-A7ED-45A7-AE6F-6448114350F3}"/>
    <cellStyle name="Normal 986 2 2 2" xfId="5540" xr:uid="{7C582334-5D6A-43B3-B984-CD7F5BAC99EA}"/>
    <cellStyle name="Normal 986 2 2 3" xfId="7847" xr:uid="{3C36730C-282F-4708-B916-C6FD374AFB67}"/>
    <cellStyle name="Normal 986 2 3" xfId="4680" xr:uid="{AEB58B84-FAA1-4ADC-9CC3-80482D05ADBC}"/>
    <cellStyle name="Normal 986 2 4" xfId="7002" xr:uid="{80484C70-85B2-44A7-B0FE-4874B348EC6F}"/>
    <cellStyle name="Normal 986 3" xfId="3124" xr:uid="{038AB82B-CABB-49F4-BF35-64FBB6A08DFF}"/>
    <cellStyle name="Normal 986 3 2" xfId="5539" xr:uid="{55C5FDA5-AF6E-4AB5-9B88-01FD700D1119}"/>
    <cellStyle name="Normal 986 3 3" xfId="7846" xr:uid="{0A101F44-4A95-48FD-A45E-5AD1129F5F50}"/>
    <cellStyle name="Normal 986 4" xfId="4679" xr:uid="{D5CEDA62-EE4A-485E-BB32-C0B4B7C346F7}"/>
    <cellStyle name="Normal 986 5" xfId="7001" xr:uid="{ABDA93DB-1FC0-4032-AEB5-5CA6E2A7CE75}"/>
    <cellStyle name="Normal 986_Nota final" xfId="1997" xr:uid="{00000000-0005-0000-0000-0000CD070000}"/>
    <cellStyle name="Notas 2" xfId="1998" xr:uid="{00000000-0005-0000-0000-0000CE070000}"/>
    <cellStyle name="Notas 2 2" xfId="1999" xr:uid="{00000000-0005-0000-0000-0000CF070000}"/>
    <cellStyle name="Notas 2 2 2" xfId="2000" xr:uid="{00000000-0005-0000-0000-0000D0070000}"/>
    <cellStyle name="Notas 2 2 2 2" xfId="2001" xr:uid="{00000000-0005-0000-0000-0000D1070000}"/>
    <cellStyle name="Notas 2 2 2 2 2" xfId="3128" xr:uid="{4323426C-E5C8-44D3-8ACF-F9AE808FAB18}"/>
    <cellStyle name="Notas 2 2 2 2 2 2" xfId="5543" xr:uid="{A6599606-506E-4363-830D-B64601530359}"/>
    <cellStyle name="Notas 2 2 2 2 2 3" xfId="7850" xr:uid="{6F7275AB-D22D-47C4-BA26-19009223440B}"/>
    <cellStyle name="Notas 2 2 2 2 3" xfId="4683" xr:uid="{9B034C51-AC21-47DC-9649-0DAF7939DDFE}"/>
    <cellStyle name="Notas 2 2 2 3" xfId="3127" xr:uid="{29316A51-18B1-43BB-A84C-AE13D25AFE1F}"/>
    <cellStyle name="Notas 2 2 2 3 2" xfId="5542" xr:uid="{8D8E8194-4286-47E9-BE70-F5952A7533CB}"/>
    <cellStyle name="Notas 2 2 2 3 3" xfId="7849" xr:uid="{5B65CD92-68EE-4890-BE09-389933C2C470}"/>
    <cellStyle name="Notas 2 2 2 4" xfId="4682" xr:uid="{E873EEA9-DE89-46B6-8AB6-93A38FC01675}"/>
    <cellStyle name="Notas 2 2 2_Nota final" xfId="2002" xr:uid="{00000000-0005-0000-0000-0000D2070000}"/>
    <cellStyle name="Notas 2 2 3" xfId="2003" xr:uid="{00000000-0005-0000-0000-0000D3070000}"/>
    <cellStyle name="Notas 2 2 3 2" xfId="2004" xr:uid="{00000000-0005-0000-0000-0000D4070000}"/>
    <cellStyle name="Notas 2 2 3 2 2" xfId="3130" xr:uid="{8AD9DB4C-C2F5-475E-B307-AEF5C3040EB8}"/>
    <cellStyle name="Notas 2 2 3 2 2 2" xfId="5545" xr:uid="{5D824735-0935-489C-AAE3-720B2F96D2D6}"/>
    <cellStyle name="Notas 2 2 3 2 2 3" xfId="7852" xr:uid="{1198C84C-7AF8-4C6F-B629-79EAFA2DBDC2}"/>
    <cellStyle name="Notas 2 2 3 2 3" xfId="4685" xr:uid="{2E551D52-3D1D-40AA-B632-7A2440FF0CE4}"/>
    <cellStyle name="Notas 2 2 3 3" xfId="3129" xr:uid="{90DF6CB8-689E-404A-860B-6D143C17CB07}"/>
    <cellStyle name="Notas 2 2 3 3 2" xfId="5544" xr:uid="{C1875885-0A12-4046-A750-D94619198718}"/>
    <cellStyle name="Notas 2 2 3 3 3" xfId="7851" xr:uid="{60AB709C-E2C2-40CF-993F-14A86114E244}"/>
    <cellStyle name="Notas 2 2 3 4" xfId="4684" xr:uid="{2CDAC136-6183-489D-AE94-CE7FFEEDF37A}"/>
    <cellStyle name="Notas 2 2 3_Nota final" xfId="2005" xr:uid="{00000000-0005-0000-0000-0000D5070000}"/>
    <cellStyle name="Notas 2 2 4" xfId="2006" xr:uid="{00000000-0005-0000-0000-0000D6070000}"/>
    <cellStyle name="Notas 2 2 4 2" xfId="3131" xr:uid="{27F78B3E-5F91-4867-A2BE-D86D6AE91BA1}"/>
    <cellStyle name="Notas 2 2 4 2 2" xfId="5546" xr:uid="{F652D342-80DD-4824-8515-57B5885F8446}"/>
    <cellStyle name="Notas 2 2 4 2 3" xfId="7853" xr:uid="{570E8245-D2C2-44DB-A55A-BEE46E6CFDB5}"/>
    <cellStyle name="Notas 2 2 4 3" xfId="4686" xr:uid="{7BAABA8B-D1FF-4618-8328-786658A4C452}"/>
    <cellStyle name="Notas 2 2 5" xfId="3126" xr:uid="{140210DB-7B2F-46F0-B035-3EC8F26597C7}"/>
    <cellStyle name="Notas 2 2 5 2" xfId="5541" xr:uid="{4C2CAF54-1096-4B3A-B074-423BCEF7CA9A}"/>
    <cellStyle name="Notas 2 2 5 3" xfId="7848" xr:uid="{FE0C05DC-DE7F-4213-B998-99CE4F8EA6C9}"/>
    <cellStyle name="Notas 2 2 6" xfId="4681" xr:uid="{416C0444-B034-41DA-A151-626548D0769C}"/>
    <cellStyle name="Notas 2 2_Nota final" xfId="2007" xr:uid="{00000000-0005-0000-0000-0000D7070000}"/>
    <cellStyle name="Notas 2 3" xfId="2008" xr:uid="{00000000-0005-0000-0000-0000D8070000}"/>
    <cellStyle name="Notas 2 3 2" xfId="2009" xr:uid="{00000000-0005-0000-0000-0000D9070000}"/>
    <cellStyle name="Notas 2 3 2 2" xfId="3133" xr:uid="{4ECD13DD-4A6D-421C-94F7-18AD82DADB0F}"/>
    <cellStyle name="Notas 2 3 2 2 2" xfId="5548" xr:uid="{77B67DF1-D3E6-47FC-B854-2A07E29E6585}"/>
    <cellStyle name="Notas 2 3 2 2 3" xfId="7855" xr:uid="{A13F21B5-CAE8-4312-9D1B-1DAD27848764}"/>
    <cellStyle name="Notas 2 3 2 3" xfId="4688" xr:uid="{1547CC7D-EC4A-4406-9CF7-C8E07D4B69E1}"/>
    <cellStyle name="Notas 2 3 3" xfId="3132" xr:uid="{6D9E6373-1D7D-49DC-9372-FA8BF5C3477F}"/>
    <cellStyle name="Notas 2 3 3 2" xfId="5547" xr:uid="{277263E9-9DD4-455B-B17F-953468816593}"/>
    <cellStyle name="Notas 2 3 3 3" xfId="7854" xr:uid="{2CB891F1-7D92-4A5D-94B4-249D380012A9}"/>
    <cellStyle name="Notas 2 3 4" xfId="4687" xr:uid="{83A8752D-7986-4BD5-A9BA-1F69C65120F9}"/>
    <cellStyle name="Notas 2 3_Nota final" xfId="2010" xr:uid="{00000000-0005-0000-0000-0000DA070000}"/>
    <cellStyle name="Notas 2 4" xfId="2011" xr:uid="{00000000-0005-0000-0000-0000DB070000}"/>
    <cellStyle name="Notas 2 4 2" xfId="2012" xr:uid="{00000000-0005-0000-0000-0000DC070000}"/>
    <cellStyle name="Notas 2 4 2 2" xfId="3135" xr:uid="{BE2DA758-058D-4B28-B5C2-71BCB4195B1A}"/>
    <cellStyle name="Notas 2 4 2 2 2" xfId="5550" xr:uid="{1525F2F8-B78A-4191-93B3-4E5BA916642B}"/>
    <cellStyle name="Notas 2 4 2 2 3" xfId="7857" xr:uid="{CC7571EB-46E1-4E46-A496-8CB450FA320D}"/>
    <cellStyle name="Notas 2 4 2 3" xfId="4690" xr:uid="{B4AA4F8F-0F3B-42EC-A0EB-CD1D9A3CA020}"/>
    <cellStyle name="Notas 2 4 3" xfId="3134" xr:uid="{6B0932D2-90C5-46FB-9C1A-D9C9F9FB3B9C}"/>
    <cellStyle name="Notas 2 4 3 2" xfId="5549" xr:uid="{71F064BA-8313-497A-9F6F-F9834F566763}"/>
    <cellStyle name="Notas 2 4 3 3" xfId="7856" xr:uid="{EB868C55-D525-4308-89D4-5B3AFEA2DDB3}"/>
    <cellStyle name="Notas 2 4 4" xfId="4689" xr:uid="{7B4B781F-24D3-4BC4-A05D-4E9084589426}"/>
    <cellStyle name="Notas 2 4_Nota final" xfId="2013" xr:uid="{00000000-0005-0000-0000-0000DD070000}"/>
    <cellStyle name="Notas 2 5" xfId="2014" xr:uid="{00000000-0005-0000-0000-0000DE070000}"/>
    <cellStyle name="Notas 2 5 2" xfId="2015" xr:uid="{00000000-0005-0000-0000-0000DF070000}"/>
    <cellStyle name="Notas 2 5 2 2" xfId="3138" xr:uid="{5E78BD3C-97C3-421F-AC4E-04273DE2C257}"/>
    <cellStyle name="Notas 2 5 2 2 2" xfId="5552" xr:uid="{627168A2-47E7-4EF6-9752-74CFBF421392}"/>
    <cellStyle name="Notas 2 5 2 2 3" xfId="7859" xr:uid="{0BAE7627-1BC7-4AF4-814F-37E2C8260429}"/>
    <cellStyle name="Notas 2 5 2 3" xfId="4692" xr:uid="{E2EBC798-5BF6-438D-863B-964F09BE2A33}"/>
    <cellStyle name="Notas 2 5 3" xfId="3137" xr:uid="{1F97CEF7-03F7-48C7-AED2-0BFA84058E88}"/>
    <cellStyle name="Notas 2 5 3 2" xfId="5551" xr:uid="{15515E56-5340-4319-A068-8CEBF9772566}"/>
    <cellStyle name="Notas 2 5 3 3" xfId="7858" xr:uid="{E06B1774-06F9-4A9A-8EEF-1F6D879DBE1C}"/>
    <cellStyle name="Notas 2 5 4" xfId="4691" xr:uid="{A06E0B38-8665-433E-ABBB-EC8D0A743485}"/>
    <cellStyle name="Notas 2 5_Nota final" xfId="2016" xr:uid="{00000000-0005-0000-0000-0000E0070000}"/>
    <cellStyle name="Notas 2 6" xfId="2017" xr:uid="{00000000-0005-0000-0000-0000E1070000}"/>
    <cellStyle name="Notas 2_Nota final" xfId="2018" xr:uid="{00000000-0005-0000-0000-0000E2070000}"/>
    <cellStyle name="Notas 3" xfId="2019" xr:uid="{00000000-0005-0000-0000-0000E3070000}"/>
    <cellStyle name="Notas 3 2" xfId="2020" xr:uid="{00000000-0005-0000-0000-0000E4070000}"/>
    <cellStyle name="Notas 3 2 2" xfId="2021" xr:uid="{00000000-0005-0000-0000-0000E5070000}"/>
    <cellStyle name="Notas 3 2 2 2" xfId="3140" xr:uid="{2F8132C8-790E-482C-B17A-B86F35C04E48}"/>
    <cellStyle name="Notas 3 2 3" xfId="3139" xr:uid="{BF0B86FC-07FB-4BA7-B569-458374C00AC1}"/>
    <cellStyle name="Notas 3 3" xfId="2022" xr:uid="{00000000-0005-0000-0000-0000E6070000}"/>
    <cellStyle name="Notas 3 3 2" xfId="2023" xr:uid="{00000000-0005-0000-0000-0000E7070000}"/>
    <cellStyle name="Notas 3 3 2 2" xfId="3142" xr:uid="{81A6741F-3538-436B-A5C1-CF77B2FCA0D0}"/>
    <cellStyle name="Notas 3 3 3" xfId="3141" xr:uid="{110E32DB-DF4A-41E7-8720-94D0C9AE9578}"/>
    <cellStyle name="Notas 3 4" xfId="2024" xr:uid="{00000000-0005-0000-0000-0000E8070000}"/>
    <cellStyle name="Notas 3_Nota final" xfId="2025" xr:uid="{00000000-0005-0000-0000-0000E9070000}"/>
    <cellStyle name="Notas 4" xfId="2026" xr:uid="{00000000-0005-0000-0000-0000EA070000}"/>
    <cellStyle name="Notas 4 2" xfId="2027" xr:uid="{00000000-0005-0000-0000-0000EB070000}"/>
    <cellStyle name="Notas 4 2 2" xfId="2028" xr:uid="{00000000-0005-0000-0000-0000EC070000}"/>
    <cellStyle name="Notas 4 2 2 2" xfId="3144" xr:uid="{22980F6C-5F0E-4C2F-B896-2A334EABBE2B}"/>
    <cellStyle name="Notas 4 2 3" xfId="3143" xr:uid="{8BA92BAE-464A-48E7-B250-CBCFF9B3A8B7}"/>
    <cellStyle name="Notas 4 3" xfId="2029" xr:uid="{00000000-0005-0000-0000-0000ED070000}"/>
    <cellStyle name="Notas 4 4" xfId="2030" xr:uid="{00000000-0005-0000-0000-0000EE070000}"/>
    <cellStyle name="Notas 4_Nota final" xfId="2031" xr:uid="{00000000-0005-0000-0000-0000EF070000}"/>
    <cellStyle name="Notas 5" xfId="2032" xr:uid="{00000000-0005-0000-0000-0000F0070000}"/>
    <cellStyle name="Notas 5 2" xfId="2033" xr:uid="{00000000-0005-0000-0000-0000F1070000}"/>
    <cellStyle name="Notas 5 2 2" xfId="3146" xr:uid="{5AE13B81-251A-41FE-94D4-B33DDA5FF945}"/>
    <cellStyle name="Notas 5 3" xfId="3145" xr:uid="{E235CCD7-EB03-472A-9A6A-B45F90AC3D36}"/>
    <cellStyle name="Note 2" xfId="2034" xr:uid="{00000000-0005-0000-0000-0000F2070000}"/>
    <cellStyle name="Note 2 2" xfId="2035" xr:uid="{00000000-0005-0000-0000-0000F3070000}"/>
    <cellStyle name="Note 2 2 2" xfId="2036" xr:uid="{00000000-0005-0000-0000-0000F4070000}"/>
    <cellStyle name="Note 2 2 2 2" xfId="3149" xr:uid="{A28506EF-C4BD-4617-A173-AED91FAB2BDE}"/>
    <cellStyle name="Note 2 2 3" xfId="3148" xr:uid="{1B82C2CA-5F28-4F72-B4F4-381AF57651D0}"/>
    <cellStyle name="Note 2 3" xfId="2037" xr:uid="{00000000-0005-0000-0000-0000F5070000}"/>
    <cellStyle name="Note 2 3 2" xfId="3150" xr:uid="{A8B3B494-ADD0-49BA-8E29-9E78FDCA4899}"/>
    <cellStyle name="Note 2 4" xfId="3147" xr:uid="{F60FE906-2BFE-4630-8D40-844EC5DE6CC7}"/>
    <cellStyle name="Note 3" xfId="2038" xr:uid="{00000000-0005-0000-0000-0000F6070000}"/>
    <cellStyle name="Note 3 2" xfId="2039" xr:uid="{00000000-0005-0000-0000-0000F7070000}"/>
    <cellStyle name="Note 3 2 2" xfId="2040" xr:uid="{00000000-0005-0000-0000-0000F8070000}"/>
    <cellStyle name="Note 3 2 2 2" xfId="3153" xr:uid="{CCAF8831-BFBA-4546-9F7C-D3AD0AB3D49E}"/>
    <cellStyle name="Note 3 2 3" xfId="3152" xr:uid="{14A1FE7C-A6BF-4AAB-92C3-7408B7261345}"/>
    <cellStyle name="Note 3 3" xfId="2041" xr:uid="{00000000-0005-0000-0000-0000F9070000}"/>
    <cellStyle name="Note 3 3 2" xfId="3154" xr:uid="{196951C7-72E6-4ABA-89DF-B9ACD7D09D2E}"/>
    <cellStyle name="Note 3 4" xfId="3151" xr:uid="{F8FB1510-89D6-454C-9E1B-C045BAC9EEC2}"/>
    <cellStyle name="Output" xfId="2042" xr:uid="{00000000-0005-0000-0000-0000FA070000}"/>
    <cellStyle name="Output 2" xfId="2043" xr:uid="{00000000-0005-0000-0000-0000FB070000}"/>
    <cellStyle name="Percent (0)" xfId="2044" xr:uid="{00000000-0005-0000-0000-0000FC070000}"/>
    <cellStyle name="Percent (0) 2" xfId="2045" xr:uid="{00000000-0005-0000-0000-0000FD070000}"/>
    <cellStyle name="Percent (0) 2 2" xfId="2046" xr:uid="{00000000-0005-0000-0000-0000FE070000}"/>
    <cellStyle name="Percent (0) 2 2 2" xfId="3157" xr:uid="{3CCC756F-47B2-4047-A536-17F2E3A19FE9}"/>
    <cellStyle name="Percent (0) 2 3" xfId="3156" xr:uid="{D6D25618-BCC2-49BC-9068-415796F8FAFE}"/>
    <cellStyle name="Percent (0) 3" xfId="2047" xr:uid="{00000000-0005-0000-0000-0000FF070000}"/>
    <cellStyle name="Percent (0) 3 2" xfId="3158" xr:uid="{326022FB-4E4B-46BE-BD87-D1B603A7DE4E}"/>
    <cellStyle name="Percent (0) 4" xfId="3155" xr:uid="{B31D7353-3616-4CF4-A297-20C7B00DEF84}"/>
    <cellStyle name="Percent 2" xfId="2048" xr:uid="{00000000-0005-0000-0000-000000080000}"/>
    <cellStyle name="Percent 2 2" xfId="3159" xr:uid="{7E16930D-B07D-4866-BBAF-031818C65D88}"/>
    <cellStyle name="Porcentaje 2" xfId="2049" xr:uid="{00000000-0005-0000-0000-000001080000}"/>
    <cellStyle name="Porcentaje 2 2" xfId="2050" xr:uid="{00000000-0005-0000-0000-000002080000}"/>
    <cellStyle name="Porcentaje 2 2 2" xfId="2051" xr:uid="{00000000-0005-0000-0000-000003080000}"/>
    <cellStyle name="Porcentaje 2 2 2 2" xfId="3161" xr:uid="{A75D2A9F-37AA-4311-BB24-19C781B13DA5}"/>
    <cellStyle name="Porcentaje 2 2 3" xfId="3160" xr:uid="{49EB3776-078C-4C7D-99F1-3AF2FF772FB2}"/>
    <cellStyle name="Porcentaje 2 3" xfId="2052" xr:uid="{00000000-0005-0000-0000-000004080000}"/>
    <cellStyle name="Porcentaje 2 3 2" xfId="2053" xr:uid="{00000000-0005-0000-0000-000005080000}"/>
    <cellStyle name="Porcentaje 2 4" xfId="2054" xr:uid="{00000000-0005-0000-0000-000006080000}"/>
    <cellStyle name="Porcentaje 2 4 2" xfId="3162" xr:uid="{5A7D215E-7A45-4389-AC84-38E6F983B395}"/>
    <cellStyle name="Porcentaje 3" xfId="2055" xr:uid="{00000000-0005-0000-0000-000007080000}"/>
    <cellStyle name="Porcentaje 3 2" xfId="2056" xr:uid="{00000000-0005-0000-0000-000008080000}"/>
    <cellStyle name="Porcentaje 3 3" xfId="2057" xr:uid="{00000000-0005-0000-0000-000009080000}"/>
    <cellStyle name="Porcentaje 3 3 2" xfId="3163" xr:uid="{9CBD9E8C-4515-428E-BD40-9E0F03367508}"/>
    <cellStyle name="Porcentaje 3 4" xfId="2058" xr:uid="{00000000-0005-0000-0000-00000A080000}"/>
    <cellStyle name="Porcentaje 4" xfId="2059" xr:uid="{00000000-0005-0000-0000-00000B080000}"/>
    <cellStyle name="Porcentaje 5" xfId="2060" xr:uid="{00000000-0005-0000-0000-00000C080000}"/>
    <cellStyle name="Porcentaje 5 2" xfId="3164" xr:uid="{1C6DD697-C3E1-4460-8C1F-7E63E02FA634}"/>
    <cellStyle name="Porcentaje 5 2 2" xfId="5553" xr:uid="{C0AC1832-0140-460E-BF79-AB2D89155917}"/>
    <cellStyle name="Porcentaje 5 2 3" xfId="7860" xr:uid="{55C799D5-7D5C-4717-99D5-F50AF694503F}"/>
    <cellStyle name="Porcentaje 5 3" xfId="4693" xr:uid="{70A93ADC-EB47-454D-9161-4ABFA4D7FF2D}"/>
    <cellStyle name="Porcentual 2" xfId="2061" xr:uid="{00000000-0005-0000-0000-00000D080000}"/>
    <cellStyle name="Porcentual 2 2" xfId="2062" xr:uid="{00000000-0005-0000-0000-00000E080000}"/>
    <cellStyle name="Porcentual 2 2 2" xfId="2063" xr:uid="{00000000-0005-0000-0000-00000F080000}"/>
    <cellStyle name="Porcentual 2 2 2 2" xfId="3167" xr:uid="{CDFD6E61-B77E-40D1-B816-F2E65174A736}"/>
    <cellStyle name="Porcentual 2 2 3" xfId="3166" xr:uid="{4EE2241A-CF5B-42E0-AA40-5E31F2D3C2AC}"/>
    <cellStyle name="Porcentual 2 3" xfId="2064" xr:uid="{00000000-0005-0000-0000-000010080000}"/>
    <cellStyle name="Porcentual 2 3 2" xfId="3168" xr:uid="{31876219-EE4B-4CB5-98FD-6B4496E96F7B}"/>
    <cellStyle name="Porcentual 2 4" xfId="3165" xr:uid="{2BF9BA78-FAAC-40B5-98C4-4927BD1B0959}"/>
    <cellStyle name="Porcentual 3" xfId="2065" xr:uid="{00000000-0005-0000-0000-000011080000}"/>
    <cellStyle name="Porcentual 3 2" xfId="3169" xr:uid="{04DAAF09-39F9-4BC7-8441-BEAE187A2801}"/>
    <cellStyle name="Porcentual 4" xfId="2066" xr:uid="{00000000-0005-0000-0000-000012080000}"/>
    <cellStyle name="Porcentual 4 2" xfId="2067" xr:uid="{00000000-0005-0000-0000-000013080000}"/>
    <cellStyle name="Porcentual 4 2 2" xfId="3171" xr:uid="{7BC9B5AE-EE86-49FD-B51B-5BE9DBF0190B}"/>
    <cellStyle name="Porcentual 4 3" xfId="3170" xr:uid="{97A4ACAF-973F-4CB5-B4FB-700F305D2C3A}"/>
    <cellStyle name="Porcentual 5" xfId="2068" xr:uid="{00000000-0005-0000-0000-000014080000}"/>
    <cellStyle name="Porcentual 5 2" xfId="3172" xr:uid="{57B271C7-BC20-4520-9347-4C7CC805F475}"/>
    <cellStyle name="Salida" xfId="2069" builtinId="21" customBuiltin="1"/>
    <cellStyle name="Salida 2" xfId="2070" xr:uid="{00000000-0005-0000-0000-000016080000}"/>
    <cellStyle name="Salida 2 2" xfId="3174" xr:uid="{4918C8DD-A73F-4381-B246-F614615BB542}"/>
    <cellStyle name="Salida 3" xfId="3173" xr:uid="{FDDD650D-2EC8-4CDE-A584-D601D9C68954}"/>
    <cellStyle name="TableStyleLight1" xfId="2071" xr:uid="{00000000-0005-0000-0000-000017080000}"/>
    <cellStyle name="Texto de advertencia" xfId="2072" builtinId="11" customBuiltin="1"/>
    <cellStyle name="Texto de advertencia 2" xfId="2073" xr:uid="{00000000-0005-0000-0000-000019080000}"/>
    <cellStyle name="Texto de advertencia 2 2" xfId="2074" xr:uid="{00000000-0005-0000-0000-00001A080000}"/>
    <cellStyle name="Texto de advertencia 3" xfId="2075" xr:uid="{00000000-0005-0000-0000-00001B080000}"/>
    <cellStyle name="Texto de advertencia 3 2" xfId="2076" xr:uid="{00000000-0005-0000-0000-00001C080000}"/>
    <cellStyle name="Texto de advertencia 4" xfId="2077" xr:uid="{00000000-0005-0000-0000-00001D080000}"/>
    <cellStyle name="Texto explicativo" xfId="2078" builtinId="53" customBuiltin="1"/>
    <cellStyle name="Texto explicativo 2" xfId="2079" xr:uid="{00000000-0005-0000-0000-00001F080000}"/>
    <cellStyle name="Tickmark" xfId="2080" xr:uid="{00000000-0005-0000-0000-000020080000}"/>
    <cellStyle name="Tickmark 2" xfId="2081" xr:uid="{00000000-0005-0000-0000-000021080000}"/>
    <cellStyle name="Title" xfId="2082" xr:uid="{00000000-0005-0000-0000-000022080000}"/>
    <cellStyle name="Title 2" xfId="2083" xr:uid="{00000000-0005-0000-0000-000023080000}"/>
    <cellStyle name="Título" xfId="2084" builtinId="15" customBuiltin="1"/>
    <cellStyle name="Título 10" xfId="3222" xr:uid="{3D3E9EF4-2742-4519-9AD6-CEB7A37AC1D8}"/>
    <cellStyle name="Título 2" xfId="2085" builtinId="17" customBuiltin="1"/>
    <cellStyle name="Título 2 2" xfId="2086" xr:uid="{00000000-0005-0000-0000-000026080000}"/>
    <cellStyle name="Título 2 2 2" xfId="3178" xr:uid="{06FECB9C-1FC7-4238-9619-07A7A6C8398F}"/>
    <cellStyle name="Título 2 3" xfId="3177" xr:uid="{FD315E46-2FD6-415C-8D45-AA14043D3A8A}"/>
    <cellStyle name="Título 3" xfId="2087" builtinId="18" customBuiltin="1"/>
    <cellStyle name="Título 3 2" xfId="2088" xr:uid="{00000000-0005-0000-0000-000028080000}"/>
    <cellStyle name="Título 3 2 2" xfId="3180" xr:uid="{3A989587-6B2E-450E-9886-C8240E0F4F7B}"/>
    <cellStyle name="Título 3 3" xfId="3179" xr:uid="{4777FBAA-D086-4E7F-9F6C-6ECD69F416F7}"/>
    <cellStyle name="Título 4" xfId="2089" xr:uid="{00000000-0005-0000-0000-000029080000}"/>
    <cellStyle name="Título 4 2" xfId="2090" xr:uid="{00000000-0005-0000-0000-00002A080000}"/>
    <cellStyle name="Título 4 2 2" xfId="3182" xr:uid="{130C1B53-3E69-4D8F-BBBE-286BB73F91FE}"/>
    <cellStyle name="Título 4 3" xfId="3181" xr:uid="{1B9BA113-0A50-440A-A88C-B814DC30FC49}"/>
    <cellStyle name="Título 4_Nota final" xfId="2091" xr:uid="{00000000-0005-0000-0000-00002B080000}"/>
    <cellStyle name="Título 5" xfId="2092" xr:uid="{00000000-0005-0000-0000-00002C080000}"/>
    <cellStyle name="Título 5 2" xfId="3183" xr:uid="{9E8A9999-0263-46C1-8CF1-2A7EEF2622DB}"/>
    <cellStyle name="Título 6" xfId="3176" xr:uid="{DE1DD738-9430-45CD-BA91-1CD500D61773}"/>
    <cellStyle name="Título 7" xfId="3220" xr:uid="{2D310E46-FCC4-4DDA-B9F5-EBE34A247558}"/>
    <cellStyle name="Título 8" xfId="3175" xr:uid="{CD312D6D-FDC6-4E7B-BAA6-E296480615C7}"/>
    <cellStyle name="Título 9" xfId="3221" xr:uid="{E13E18F0-DAF4-46E8-B8B1-914116D5950B}"/>
    <cellStyle name="Total" xfId="2093" builtinId="25" customBuiltin="1"/>
    <cellStyle name="Total 2" xfId="2094" xr:uid="{00000000-0005-0000-0000-00002E080000}"/>
    <cellStyle name="Total 2 2" xfId="2095" xr:uid="{00000000-0005-0000-0000-00002F080000}"/>
    <cellStyle name="Total 2 2 2" xfId="3186" xr:uid="{844A5C9C-05CE-4988-A0D8-F400F1CD0083}"/>
    <cellStyle name="Total 2 3" xfId="3185" xr:uid="{FDA62B8C-3407-4E48-8293-216A3463A63B}"/>
    <cellStyle name="Total 2_Nota final" xfId="2096" xr:uid="{00000000-0005-0000-0000-000030080000}"/>
    <cellStyle name="Total 3" xfId="2097" xr:uid="{00000000-0005-0000-0000-000031080000}"/>
    <cellStyle name="Total 3 2" xfId="2098" xr:uid="{00000000-0005-0000-0000-000032080000}"/>
    <cellStyle name="Total 4" xfId="2099" xr:uid="{00000000-0005-0000-0000-000033080000}"/>
    <cellStyle name="Total 4 2" xfId="2100" xr:uid="{00000000-0005-0000-0000-000034080000}"/>
    <cellStyle name="Total 5" xfId="2101" xr:uid="{00000000-0005-0000-0000-000035080000}"/>
    <cellStyle name="Total 5 2" xfId="2102" xr:uid="{00000000-0005-0000-0000-000036080000}"/>
    <cellStyle name="Total 6" xfId="2103" xr:uid="{00000000-0005-0000-0000-000037080000}"/>
    <cellStyle name="Total 6 2" xfId="3187" xr:uid="{F1A854BB-50E3-4C2A-9E91-907C17CF5DC8}"/>
    <cellStyle name="Total 7" xfId="3184" xr:uid="{4CB29D9F-6CEC-47BF-85F8-45F10FCD0DFD}"/>
    <cellStyle name="Warning Text 2" xfId="2104" xr:uid="{00000000-0005-0000-0000-000038080000}"/>
    <cellStyle name="Warning Text 2 2" xfId="2105" xr:uid="{00000000-0005-0000-0000-00003908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8.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emf"/></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emf"/></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68580</xdr:colOff>
          <xdr:row>3</xdr:row>
          <xdr:rowOff>99060</xdr:rowOff>
        </xdr:from>
        <xdr:to>
          <xdr:col>3</xdr:col>
          <xdr:colOff>1828800</xdr:colOff>
          <xdr:row>6</xdr:row>
          <xdr:rowOff>152400</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02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5600700</xdr:colOff>
      <xdr:row>10</xdr:row>
      <xdr:rowOff>15240</xdr:rowOff>
    </xdr:to>
    <xdr:pic>
      <xdr:nvPicPr>
        <xdr:cNvPr id="141321" name="Imagen 5">
          <a:extLst>
            <a:ext uri="{FF2B5EF4-FFF2-40B4-BE49-F238E27FC236}">
              <a16:creationId xmlns:a16="http://schemas.microsoft.com/office/drawing/2014/main" id="{00000000-0008-0000-0E00-00000928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1211580"/>
          <a:ext cx="56007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7.vml"/><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9.vml"/><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10.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4" Type="http://schemas.openxmlformats.org/officeDocument/2006/relationships/printerSettings" Target="../printerSettings/printerSettings43.bin"/></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11.vml"/><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12.v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8" Type="http://schemas.openxmlformats.org/officeDocument/2006/relationships/vmlDrawing" Target="../drawings/vmlDrawing13.vml"/><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8" Type="http://schemas.openxmlformats.org/officeDocument/2006/relationships/vmlDrawing" Target="../drawings/vmlDrawing14.vml"/><Relationship Id="rId3" Type="http://schemas.openxmlformats.org/officeDocument/2006/relationships/printerSettings" Target="../printerSettings/printerSettings70.bin"/><Relationship Id="rId7" Type="http://schemas.openxmlformats.org/officeDocument/2006/relationships/printerSettings" Target="../printerSettings/printerSettings74.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_rels/sheet15.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5" Type="http://schemas.openxmlformats.org/officeDocument/2006/relationships/printerSettings" Target="../printerSettings/printerSettings79.bin"/><Relationship Id="rId4" Type="http://schemas.openxmlformats.org/officeDocument/2006/relationships/printerSettings" Target="../printerSettings/printerSettings78.bin"/><Relationship Id="rId9" Type="http://schemas.openxmlformats.org/officeDocument/2006/relationships/vmlDrawing" Target="../drawings/vmlDrawing1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A96C4-490A-4810-8451-787D2E29FE57}">
  <sheetPr>
    <pageSetUpPr fitToPage="1"/>
  </sheetPr>
  <dimension ref="B2:BT25"/>
  <sheetViews>
    <sheetView topLeftCell="A22" workbookViewId="0">
      <selection activeCell="E33" sqref="E33"/>
    </sheetView>
  </sheetViews>
  <sheetFormatPr baseColWidth="10" defaultColWidth="11.44140625" defaultRowHeight="13.8" x14ac:dyDescent="0.25"/>
  <cols>
    <col min="1" max="2" width="11.44140625" style="383"/>
    <col min="3" max="3" width="28.44140625" style="383" customWidth="1"/>
    <col min="4" max="4" width="11.44140625" style="383"/>
    <col min="5" max="5" width="11.88671875" style="383" customWidth="1"/>
    <col min="6" max="6" width="36" style="383" customWidth="1"/>
    <col min="7" max="7" width="11.44140625" style="383" customWidth="1"/>
    <col min="8" max="16384" width="11.44140625" style="383"/>
  </cols>
  <sheetData>
    <row r="2" spans="2:7" ht="21" x14ac:dyDescent="0.25">
      <c r="B2" s="406"/>
      <c r="C2" s="404"/>
      <c r="D2" s="404"/>
      <c r="E2" s="405"/>
      <c r="F2" s="404"/>
      <c r="G2" s="403"/>
    </row>
    <row r="3" spans="2:7" ht="23.25" customHeight="1" x14ac:dyDescent="0.3">
      <c r="B3" s="388"/>
      <c r="E3" s="402" t="s">
        <v>642</v>
      </c>
      <c r="G3" s="389"/>
    </row>
    <row r="4" spans="2:7" ht="15" x14ac:dyDescent="0.25">
      <c r="B4" s="388"/>
      <c r="E4" s="401"/>
      <c r="G4" s="389"/>
    </row>
    <row r="5" spans="2:7" ht="15" x14ac:dyDescent="0.25">
      <c r="B5" s="388"/>
      <c r="E5" s="401"/>
      <c r="G5" s="389"/>
    </row>
    <row r="6" spans="2:7" ht="15.6" x14ac:dyDescent="0.25">
      <c r="B6" s="388"/>
      <c r="E6" s="400" t="s">
        <v>785</v>
      </c>
      <c r="G6" s="389"/>
    </row>
    <row r="7" spans="2:7" ht="15.6" x14ac:dyDescent="0.25">
      <c r="B7" s="388"/>
      <c r="E7" s="400" t="s">
        <v>641</v>
      </c>
      <c r="G7" s="389"/>
    </row>
    <row r="8" spans="2:7" ht="18" x14ac:dyDescent="0.25">
      <c r="B8" s="388"/>
      <c r="E8" s="399"/>
      <c r="G8" s="389"/>
    </row>
    <row r="9" spans="2:7" ht="17.399999999999999" x14ac:dyDescent="0.25">
      <c r="B9" s="388"/>
      <c r="E9" s="394"/>
      <c r="G9" s="389"/>
    </row>
    <row r="10" spans="2:7" ht="17.399999999999999" x14ac:dyDescent="0.25">
      <c r="B10" s="388"/>
      <c r="C10" s="394" t="s">
        <v>640</v>
      </c>
      <c r="D10" s="394" t="s">
        <v>639</v>
      </c>
      <c r="G10" s="389"/>
    </row>
    <row r="11" spans="2:7" ht="17.399999999999999" x14ac:dyDescent="0.25">
      <c r="B11" s="388"/>
      <c r="C11" s="398"/>
      <c r="G11" s="389"/>
    </row>
    <row r="12" spans="2:7" ht="17.399999999999999" x14ac:dyDescent="0.25">
      <c r="B12" s="388"/>
      <c r="C12" s="394" t="s">
        <v>638</v>
      </c>
      <c r="D12" s="394" t="s">
        <v>637</v>
      </c>
      <c r="G12" s="389"/>
    </row>
    <row r="13" spans="2:7" x14ac:dyDescent="0.25">
      <c r="B13" s="388"/>
      <c r="C13" s="397"/>
      <c r="G13" s="389"/>
    </row>
    <row r="14" spans="2:7" ht="17.399999999999999" x14ac:dyDescent="0.25">
      <c r="B14" s="388"/>
      <c r="C14" s="394" t="s">
        <v>636</v>
      </c>
      <c r="D14" s="394" t="s">
        <v>635</v>
      </c>
      <c r="G14" s="389"/>
    </row>
    <row r="15" spans="2:7" x14ac:dyDescent="0.25">
      <c r="B15" s="388"/>
      <c r="C15" s="396"/>
      <c r="G15" s="389"/>
    </row>
    <row r="16" spans="2:7" ht="17.399999999999999" x14ac:dyDescent="0.25">
      <c r="B16" s="388"/>
      <c r="C16" s="394" t="s">
        <v>634</v>
      </c>
      <c r="D16" s="394" t="s">
        <v>633</v>
      </c>
      <c r="E16" s="394"/>
      <c r="F16" s="394"/>
      <c r="G16" s="395"/>
    </row>
    <row r="17" spans="2:72" ht="17.399999999999999" x14ac:dyDescent="0.25">
      <c r="B17" s="388"/>
      <c r="C17" s="394" t="s">
        <v>632</v>
      </c>
      <c r="D17" s="394" t="s">
        <v>631</v>
      </c>
      <c r="E17" s="394"/>
      <c r="F17" s="394"/>
      <c r="G17" s="395"/>
    </row>
    <row r="18" spans="2:72" ht="17.399999999999999" x14ac:dyDescent="0.25">
      <c r="B18" s="388"/>
      <c r="C18" s="394" t="s">
        <v>630</v>
      </c>
      <c r="D18" s="394" t="s">
        <v>629</v>
      </c>
      <c r="E18" s="394"/>
      <c r="F18" s="394"/>
      <c r="G18" s="395"/>
    </row>
    <row r="19" spans="2:72" ht="17.399999999999999" x14ac:dyDescent="0.25">
      <c r="B19" s="388"/>
      <c r="C19" s="394"/>
      <c r="G19" s="389"/>
    </row>
    <row r="20" spans="2:72" ht="36.75" customHeight="1" x14ac:dyDescent="0.25">
      <c r="B20" s="388"/>
      <c r="C20" s="394" t="s">
        <v>628</v>
      </c>
      <c r="G20" s="389"/>
    </row>
    <row r="21" spans="2:72" ht="375.75" customHeight="1" x14ac:dyDescent="0.25">
      <c r="B21" s="388"/>
      <c r="C21" s="850" t="s">
        <v>627</v>
      </c>
      <c r="D21" s="850"/>
      <c r="E21" s="850"/>
      <c r="F21" s="850"/>
      <c r="G21" s="392"/>
      <c r="H21" s="847"/>
      <c r="I21" s="847"/>
      <c r="J21" s="847"/>
      <c r="K21" s="847"/>
      <c r="L21" s="847"/>
      <c r="M21" s="847"/>
      <c r="N21" s="847"/>
      <c r="O21" s="847"/>
      <c r="P21" s="847"/>
      <c r="Q21" s="847"/>
      <c r="R21" s="847"/>
      <c r="S21" s="847"/>
      <c r="T21" s="847"/>
      <c r="U21" s="847"/>
      <c r="V21" s="847"/>
      <c r="W21" s="847"/>
      <c r="X21" s="847"/>
      <c r="Y21" s="847"/>
      <c r="Z21" s="847"/>
      <c r="AA21" s="847"/>
      <c r="AB21" s="847"/>
      <c r="AC21" s="847"/>
      <c r="AD21" s="847"/>
      <c r="AE21" s="847"/>
      <c r="AF21" s="847"/>
      <c r="AG21" s="847"/>
      <c r="AH21" s="847"/>
      <c r="AI21" s="847"/>
      <c r="AJ21" s="847"/>
      <c r="AK21" s="847"/>
      <c r="AL21" s="847"/>
      <c r="AM21" s="847"/>
      <c r="AN21" s="847"/>
      <c r="AO21" s="847"/>
      <c r="AP21" s="847"/>
      <c r="AQ21" s="847"/>
      <c r="AR21" s="847"/>
      <c r="AS21" s="847"/>
      <c r="AT21" s="847"/>
      <c r="AU21" s="847"/>
      <c r="AV21" s="847"/>
      <c r="AW21" s="847"/>
      <c r="AX21" s="847"/>
      <c r="AY21" s="847"/>
      <c r="AZ21" s="847"/>
      <c r="BA21" s="847"/>
      <c r="BB21" s="847"/>
      <c r="BC21" s="847"/>
      <c r="BD21" s="847"/>
      <c r="BE21" s="847"/>
      <c r="BF21" s="847"/>
      <c r="BG21" s="847"/>
      <c r="BH21" s="847"/>
      <c r="BI21" s="847"/>
      <c r="BJ21" s="847"/>
      <c r="BK21" s="847"/>
      <c r="BL21" s="847"/>
      <c r="BM21" s="847"/>
      <c r="BN21" s="847"/>
      <c r="BO21" s="847"/>
      <c r="BP21" s="847"/>
      <c r="BQ21" s="847"/>
      <c r="BR21" s="847"/>
      <c r="BS21" s="847"/>
      <c r="BT21" s="391"/>
    </row>
    <row r="22" spans="2:72" ht="167.25" customHeight="1" x14ac:dyDescent="0.25">
      <c r="B22" s="388"/>
      <c r="C22" s="393"/>
      <c r="D22" s="393"/>
      <c r="E22" s="393"/>
      <c r="F22" s="393"/>
      <c r="G22" s="392"/>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c r="AS22" s="391"/>
      <c r="AT22" s="391"/>
      <c r="AU22" s="391"/>
      <c r="AV22" s="391"/>
      <c r="AW22" s="391"/>
      <c r="AX22" s="391"/>
      <c r="AY22" s="391"/>
      <c r="AZ22" s="391"/>
      <c r="BA22" s="391"/>
      <c r="BB22" s="391"/>
      <c r="BC22" s="391"/>
      <c r="BD22" s="391"/>
      <c r="BE22" s="391"/>
      <c r="BF22" s="391"/>
      <c r="BG22" s="391"/>
      <c r="BH22" s="391"/>
      <c r="BI22" s="391"/>
      <c r="BJ22" s="391"/>
      <c r="BK22" s="391"/>
      <c r="BL22" s="391"/>
      <c r="BM22" s="391"/>
      <c r="BN22" s="391"/>
      <c r="BO22" s="391"/>
      <c r="BP22" s="391"/>
      <c r="BQ22" s="391"/>
      <c r="BR22" s="391"/>
      <c r="BS22" s="391"/>
      <c r="BT22" s="391"/>
    </row>
    <row r="23" spans="2:72" ht="13.5" customHeight="1" x14ac:dyDescent="0.25">
      <c r="B23" s="388"/>
      <c r="E23" s="390"/>
      <c r="G23" s="389"/>
    </row>
    <row r="24" spans="2:72" x14ac:dyDescent="0.25">
      <c r="B24" s="388"/>
      <c r="C24" s="387"/>
      <c r="D24" s="848"/>
      <c r="E24" s="848"/>
      <c r="F24" s="848"/>
      <c r="G24" s="849"/>
    </row>
    <row r="25" spans="2:72" x14ac:dyDescent="0.25">
      <c r="B25" s="386"/>
      <c r="C25" s="385"/>
      <c r="D25" s="385"/>
      <c r="E25" s="385"/>
      <c r="F25" s="385"/>
      <c r="G25" s="384"/>
    </row>
  </sheetData>
  <mergeCells count="19">
    <mergeCell ref="D24:E24"/>
    <mergeCell ref="F24:G24"/>
    <mergeCell ref="BD21:BG21"/>
    <mergeCell ref="X21:AA21"/>
    <mergeCell ref="AB21:AE21"/>
    <mergeCell ref="C21:F21"/>
    <mergeCell ref="H21:K21"/>
    <mergeCell ref="L21:O21"/>
    <mergeCell ref="P21:S21"/>
    <mergeCell ref="T21:W21"/>
    <mergeCell ref="BH21:BK21"/>
    <mergeCell ref="BL21:BO21"/>
    <mergeCell ref="BP21:BS21"/>
    <mergeCell ref="AF21:AI21"/>
    <mergeCell ref="AJ21:AM21"/>
    <mergeCell ref="AN21:AQ21"/>
    <mergeCell ref="AR21:AU21"/>
    <mergeCell ref="AV21:AY21"/>
    <mergeCell ref="AZ21:BC21"/>
  </mergeCells>
  <pageMargins left="0.23" right="0.43" top="0.62" bottom="0.63" header="0.31496062992125984" footer="0.31496062992125984"/>
  <pageSetup paperSize="9" scale="72"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E7C7-E1F8-494A-9FA5-DB8C71AB6DB5}">
  <dimension ref="A2:R134"/>
  <sheetViews>
    <sheetView topLeftCell="A130" workbookViewId="0">
      <selection activeCell="E143" sqref="E143"/>
    </sheetView>
  </sheetViews>
  <sheetFormatPr baseColWidth="10" defaultColWidth="11.5546875" defaultRowHeight="13.8" x14ac:dyDescent="0.25"/>
  <cols>
    <col min="1" max="1" width="11.5546875" style="407"/>
    <col min="2" max="2" width="5.21875" style="407" bestFit="1" customWidth="1"/>
    <col min="3" max="3" width="26.88671875" style="407" customWidth="1"/>
    <col min="4" max="4" width="44.88671875" style="407" bestFit="1" customWidth="1"/>
    <col min="5" max="5" width="11" style="407" customWidth="1"/>
    <col min="6" max="6" width="13.33203125" style="407" customWidth="1"/>
    <col min="7" max="7" width="20.33203125" style="407" customWidth="1"/>
    <col min="8" max="8" width="16.44140625" style="407" bestFit="1" customWidth="1"/>
    <col min="9" max="9" width="12.5546875" style="485" customWidth="1"/>
    <col min="10" max="10" width="11.88671875" style="407" bestFit="1" customWidth="1"/>
    <col min="11" max="11" width="17.33203125" style="407" customWidth="1"/>
    <col min="12" max="12" width="12.33203125" style="407" customWidth="1"/>
    <col min="13" max="16384" width="11.5546875" style="407"/>
  </cols>
  <sheetData>
    <row r="2" spans="3:6" x14ac:dyDescent="0.25">
      <c r="C2" s="419"/>
    </row>
    <row r="3" spans="3:6" ht="15" x14ac:dyDescent="0.25">
      <c r="C3" s="415"/>
    </row>
    <row r="4" spans="3:6" x14ac:dyDescent="0.25">
      <c r="C4" s="851" t="s">
        <v>678</v>
      </c>
      <c r="D4" s="851"/>
    </row>
    <row r="5" spans="3:6" x14ac:dyDescent="0.25">
      <c r="C5" s="416" t="s">
        <v>677</v>
      </c>
      <c r="D5" s="418" t="s">
        <v>676</v>
      </c>
    </row>
    <row r="6" spans="3:6" x14ac:dyDescent="0.25">
      <c r="C6" s="417" t="s">
        <v>530</v>
      </c>
      <c r="D6" s="416"/>
    </row>
    <row r="7" spans="3:6" x14ac:dyDescent="0.25">
      <c r="C7" s="416" t="s">
        <v>231</v>
      </c>
      <c r="D7" s="416" t="s">
        <v>786</v>
      </c>
    </row>
    <row r="8" spans="3:6" x14ac:dyDescent="0.25">
      <c r="C8" s="416" t="s">
        <v>675</v>
      </c>
      <c r="D8" s="416" t="s">
        <v>674</v>
      </c>
    </row>
    <row r="9" spans="3:6" x14ac:dyDescent="0.25">
      <c r="C9" s="416" t="s">
        <v>673</v>
      </c>
      <c r="D9" s="416" t="s">
        <v>787</v>
      </c>
    </row>
    <row r="10" spans="3:6" x14ac:dyDescent="0.25">
      <c r="C10" s="416" t="s">
        <v>671</v>
      </c>
      <c r="D10" s="416" t="s">
        <v>670</v>
      </c>
    </row>
    <row r="11" spans="3:6" x14ac:dyDescent="0.25">
      <c r="C11" s="416" t="s">
        <v>669</v>
      </c>
      <c r="D11" s="416" t="s">
        <v>668</v>
      </c>
    </row>
    <row r="12" spans="3:6" x14ac:dyDescent="0.25">
      <c r="C12" s="416" t="s">
        <v>667</v>
      </c>
      <c r="D12" s="416">
        <v>0</v>
      </c>
    </row>
    <row r="13" spans="3:6" ht="15" x14ac:dyDescent="0.25">
      <c r="C13" s="415"/>
    </row>
    <row r="14" spans="3:6" x14ac:dyDescent="0.25">
      <c r="C14" s="851" t="s">
        <v>666</v>
      </c>
      <c r="D14" s="851"/>
    </row>
    <row r="15" spans="3:6" x14ac:dyDescent="0.25">
      <c r="C15" s="414"/>
    </row>
    <row r="16" spans="3:6" ht="48.75" customHeight="1" x14ac:dyDescent="0.25">
      <c r="C16" s="852" t="s">
        <v>733</v>
      </c>
      <c r="D16" s="852"/>
      <c r="E16" s="852"/>
      <c r="F16" s="852"/>
    </row>
    <row r="17" spans="1:11" ht="7.5" customHeight="1" x14ac:dyDescent="0.25">
      <c r="C17" s="413"/>
    </row>
    <row r="18" spans="1:11" x14ac:dyDescent="0.25">
      <c r="C18" s="412" t="s">
        <v>665</v>
      </c>
      <c r="D18" s="437">
        <v>35000000000</v>
      </c>
    </row>
    <row r="19" spans="1:11" x14ac:dyDescent="0.25">
      <c r="C19" s="411" t="s">
        <v>664</v>
      </c>
      <c r="D19" s="437">
        <v>35000000000</v>
      </c>
    </row>
    <row r="20" spans="1:11" x14ac:dyDescent="0.25">
      <c r="C20" s="411" t="s">
        <v>189</v>
      </c>
      <c r="D20" s="495">
        <v>34640000000</v>
      </c>
    </row>
    <row r="21" spans="1:11" x14ac:dyDescent="0.25">
      <c r="C21" s="410" t="s">
        <v>663</v>
      </c>
      <c r="D21" s="409" t="s">
        <v>662</v>
      </c>
      <c r="E21" s="805">
        <v>1000000</v>
      </c>
    </row>
    <row r="22" spans="1:11" x14ac:dyDescent="0.25">
      <c r="C22" s="408"/>
    </row>
    <row r="23" spans="1:11" ht="14.25" customHeight="1" x14ac:dyDescent="0.25">
      <c r="C23" s="853" t="s">
        <v>661</v>
      </c>
      <c r="D23" s="853" t="s">
        <v>690</v>
      </c>
      <c r="E23" s="854" t="s">
        <v>659</v>
      </c>
      <c r="F23" s="854"/>
      <c r="G23" s="853" t="s">
        <v>691</v>
      </c>
      <c r="H23" s="853" t="s">
        <v>692</v>
      </c>
      <c r="I23" s="853" t="s">
        <v>693</v>
      </c>
      <c r="J23" s="853" t="s">
        <v>694</v>
      </c>
      <c r="K23" s="853" t="s">
        <v>695</v>
      </c>
    </row>
    <row r="24" spans="1:11" x14ac:dyDescent="0.25">
      <c r="C24" s="853"/>
      <c r="D24" s="853"/>
      <c r="E24" s="438" t="s">
        <v>657</v>
      </c>
      <c r="F24" s="438" t="s">
        <v>656</v>
      </c>
      <c r="G24" s="853"/>
      <c r="H24" s="853"/>
      <c r="I24" s="853"/>
      <c r="J24" s="853"/>
      <c r="K24" s="853"/>
    </row>
    <row r="25" spans="1:11" x14ac:dyDescent="0.25">
      <c r="C25" s="439">
        <v>4</v>
      </c>
      <c r="D25" s="440" t="s">
        <v>696</v>
      </c>
      <c r="E25" s="441">
        <v>91</v>
      </c>
      <c r="F25" s="441">
        <v>100</v>
      </c>
      <c r="G25" s="439">
        <v>10</v>
      </c>
      <c r="H25" s="442" t="s">
        <v>697</v>
      </c>
      <c r="I25" s="439">
        <v>10</v>
      </c>
      <c r="J25" s="443">
        <f>+I25*$E$21</f>
        <v>10000000</v>
      </c>
      <c r="K25" s="444">
        <f>J25/22000000000</f>
        <v>4.5454545454545455E-4</v>
      </c>
    </row>
    <row r="26" spans="1:11" x14ac:dyDescent="0.25">
      <c r="C26" s="439">
        <v>5</v>
      </c>
      <c r="D26" s="440" t="s">
        <v>696</v>
      </c>
      <c r="E26" s="441">
        <v>101</v>
      </c>
      <c r="F26" s="441">
        <v>224</v>
      </c>
      <c r="G26" s="439">
        <v>124</v>
      </c>
      <c r="H26" s="442" t="s">
        <v>697</v>
      </c>
      <c r="I26" s="439">
        <v>124</v>
      </c>
      <c r="J26" s="443">
        <f t="shared" ref="J26:J49" si="0">+I26*$E$21</f>
        <v>124000000</v>
      </c>
      <c r="K26" s="444">
        <f t="shared" ref="K26:K49" si="1">J26/22000000000</f>
        <v>5.6363636363636364E-3</v>
      </c>
    </row>
    <row r="27" spans="1:11" x14ac:dyDescent="0.25">
      <c r="C27" s="439">
        <v>8</v>
      </c>
      <c r="D27" s="440" t="s">
        <v>696</v>
      </c>
      <c r="E27" s="441">
        <v>443</v>
      </c>
      <c r="F27" s="441">
        <v>480</v>
      </c>
      <c r="G27" s="439">
        <v>38</v>
      </c>
      <c r="H27" s="442" t="s">
        <v>697</v>
      </c>
      <c r="I27" s="439">
        <v>38</v>
      </c>
      <c r="J27" s="443">
        <f t="shared" si="0"/>
        <v>38000000</v>
      </c>
      <c r="K27" s="444">
        <f t="shared" si="1"/>
        <v>1.7272727272727272E-3</v>
      </c>
    </row>
    <row r="28" spans="1:11" s="383" customFormat="1" x14ac:dyDescent="0.25">
      <c r="A28" s="407"/>
      <c r="B28" s="407"/>
      <c r="C28" s="439">
        <v>12</v>
      </c>
      <c r="D28" s="440" t="s">
        <v>696</v>
      </c>
      <c r="E28" s="441">
        <v>679</v>
      </c>
      <c r="F28" s="441">
        <v>700</v>
      </c>
      <c r="G28" s="439">
        <v>22</v>
      </c>
      <c r="H28" s="442" t="s">
        <v>697</v>
      </c>
      <c r="I28" s="439">
        <v>22</v>
      </c>
      <c r="J28" s="443">
        <f t="shared" si="0"/>
        <v>22000000</v>
      </c>
      <c r="K28" s="444">
        <f t="shared" si="1"/>
        <v>1E-3</v>
      </c>
    </row>
    <row r="29" spans="1:11" s="383" customFormat="1" x14ac:dyDescent="0.25">
      <c r="A29" s="407"/>
      <c r="B29" s="407"/>
      <c r="C29" s="439">
        <v>13</v>
      </c>
      <c r="D29" s="440" t="s">
        <v>696</v>
      </c>
      <c r="E29" s="441">
        <v>225</v>
      </c>
      <c r="F29" s="441">
        <v>294</v>
      </c>
      <c r="G29" s="439">
        <v>70</v>
      </c>
      <c r="H29" s="442" t="s">
        <v>697</v>
      </c>
      <c r="I29" s="439">
        <v>70</v>
      </c>
      <c r="J29" s="443">
        <f t="shared" si="0"/>
        <v>70000000</v>
      </c>
      <c r="K29" s="444">
        <f t="shared" si="1"/>
        <v>3.1818181818181819E-3</v>
      </c>
    </row>
    <row r="30" spans="1:11" s="383" customFormat="1" x14ac:dyDescent="0.25">
      <c r="A30" s="407"/>
      <c r="B30" s="407"/>
      <c r="C30" s="439">
        <v>14</v>
      </c>
      <c r="D30" s="440" t="s">
        <v>696</v>
      </c>
      <c r="E30" s="441">
        <v>295</v>
      </c>
      <c r="F30" s="441">
        <v>347</v>
      </c>
      <c r="G30" s="439">
        <v>53</v>
      </c>
      <c r="H30" s="442" t="s">
        <v>697</v>
      </c>
      <c r="I30" s="439">
        <v>53</v>
      </c>
      <c r="J30" s="443">
        <f t="shared" si="0"/>
        <v>53000000</v>
      </c>
      <c r="K30" s="444">
        <f t="shared" si="1"/>
        <v>2.4090909090909089E-3</v>
      </c>
    </row>
    <row r="31" spans="1:11" x14ac:dyDescent="0.25">
      <c r="C31" s="439">
        <v>15</v>
      </c>
      <c r="D31" s="440" t="s">
        <v>696</v>
      </c>
      <c r="E31" s="441">
        <v>348</v>
      </c>
      <c r="F31" s="441">
        <v>417</v>
      </c>
      <c r="G31" s="439">
        <v>70</v>
      </c>
      <c r="H31" s="442" t="s">
        <v>697</v>
      </c>
      <c r="I31" s="439">
        <v>70</v>
      </c>
      <c r="J31" s="443">
        <f t="shared" si="0"/>
        <v>70000000</v>
      </c>
      <c r="K31" s="444">
        <f t="shared" si="1"/>
        <v>3.1818181818181819E-3</v>
      </c>
    </row>
    <row r="32" spans="1:11" x14ac:dyDescent="0.25">
      <c r="C32" s="439">
        <v>16</v>
      </c>
      <c r="D32" s="440" t="s">
        <v>696</v>
      </c>
      <c r="E32" s="441">
        <v>418</v>
      </c>
      <c r="F32" s="441">
        <v>442</v>
      </c>
      <c r="G32" s="439">
        <v>25</v>
      </c>
      <c r="H32" s="442" t="s">
        <v>697</v>
      </c>
      <c r="I32" s="439">
        <v>25</v>
      </c>
      <c r="J32" s="443">
        <f t="shared" si="0"/>
        <v>25000000</v>
      </c>
      <c r="K32" s="444">
        <f t="shared" si="1"/>
        <v>1.1363636363636363E-3</v>
      </c>
    </row>
    <row r="33" spans="3:11" x14ac:dyDescent="0.25">
      <c r="C33" s="439">
        <v>19</v>
      </c>
      <c r="D33" s="440" t="s">
        <v>696</v>
      </c>
      <c r="E33" s="441">
        <v>707</v>
      </c>
      <c r="F33" s="441">
        <v>709</v>
      </c>
      <c r="G33" s="439">
        <v>3</v>
      </c>
      <c r="H33" s="442" t="s">
        <v>697</v>
      </c>
      <c r="I33" s="439">
        <v>3</v>
      </c>
      <c r="J33" s="443">
        <f t="shared" si="0"/>
        <v>3000000</v>
      </c>
      <c r="K33" s="444">
        <f t="shared" si="1"/>
        <v>1.3636363636363637E-4</v>
      </c>
    </row>
    <row r="34" spans="3:11" x14ac:dyDescent="0.25">
      <c r="C34" s="439">
        <v>20</v>
      </c>
      <c r="D34" s="440" t="s">
        <v>696</v>
      </c>
      <c r="E34" s="441">
        <v>710</v>
      </c>
      <c r="F34" s="441">
        <v>730</v>
      </c>
      <c r="G34" s="439">
        <v>21</v>
      </c>
      <c r="H34" s="442" t="s">
        <v>697</v>
      </c>
      <c r="I34" s="439">
        <v>21</v>
      </c>
      <c r="J34" s="443">
        <f t="shared" si="0"/>
        <v>21000000</v>
      </c>
      <c r="K34" s="444">
        <f t="shared" si="1"/>
        <v>9.5454545454545456E-4</v>
      </c>
    </row>
    <row r="35" spans="3:11" x14ac:dyDescent="0.25">
      <c r="C35" s="439">
        <v>21</v>
      </c>
      <c r="D35" s="440" t="s">
        <v>696</v>
      </c>
      <c r="E35" s="441">
        <v>1</v>
      </c>
      <c r="F35" s="441">
        <v>44</v>
      </c>
      <c r="G35" s="439">
        <v>44</v>
      </c>
      <c r="H35" s="442" t="s">
        <v>697</v>
      </c>
      <c r="I35" s="439">
        <v>44</v>
      </c>
      <c r="J35" s="443">
        <f t="shared" si="0"/>
        <v>44000000</v>
      </c>
      <c r="K35" s="444">
        <f t="shared" si="1"/>
        <v>2E-3</v>
      </c>
    </row>
    <row r="36" spans="3:11" x14ac:dyDescent="0.25">
      <c r="C36" s="439">
        <v>22</v>
      </c>
      <c r="D36" s="440" t="s">
        <v>696</v>
      </c>
      <c r="E36" s="441">
        <v>45</v>
      </c>
      <c r="F36" s="441">
        <v>90</v>
      </c>
      <c r="G36" s="439">
        <v>46</v>
      </c>
      <c r="H36" s="442" t="s">
        <v>697</v>
      </c>
      <c r="I36" s="439">
        <v>46</v>
      </c>
      <c r="J36" s="443">
        <f t="shared" si="0"/>
        <v>46000000</v>
      </c>
      <c r="K36" s="444">
        <f t="shared" si="1"/>
        <v>2.0909090909090908E-3</v>
      </c>
    </row>
    <row r="37" spans="3:11" x14ac:dyDescent="0.25">
      <c r="C37" s="439">
        <v>24</v>
      </c>
      <c r="D37" s="440" t="s">
        <v>696</v>
      </c>
      <c r="E37" s="441">
        <v>668</v>
      </c>
      <c r="F37" s="441">
        <v>676</v>
      </c>
      <c r="G37" s="439">
        <v>9</v>
      </c>
      <c r="H37" s="442" t="s">
        <v>697</v>
      </c>
      <c r="I37" s="439">
        <v>9</v>
      </c>
      <c r="J37" s="443">
        <f t="shared" si="0"/>
        <v>9000000</v>
      </c>
      <c r="K37" s="444">
        <f t="shared" si="1"/>
        <v>4.0909090909090908E-4</v>
      </c>
    </row>
    <row r="38" spans="3:11" x14ac:dyDescent="0.25">
      <c r="C38" s="439">
        <v>25</v>
      </c>
      <c r="D38" s="440" t="s">
        <v>696</v>
      </c>
      <c r="E38" s="441">
        <v>677</v>
      </c>
      <c r="F38" s="441">
        <v>678</v>
      </c>
      <c r="G38" s="439">
        <v>2</v>
      </c>
      <c r="H38" s="442" t="s">
        <v>697</v>
      </c>
      <c r="I38" s="439">
        <v>2</v>
      </c>
      <c r="J38" s="443">
        <f t="shared" si="0"/>
        <v>2000000</v>
      </c>
      <c r="K38" s="444">
        <f t="shared" si="1"/>
        <v>9.0909090909090904E-5</v>
      </c>
    </row>
    <row r="39" spans="3:11" x14ac:dyDescent="0.25">
      <c r="C39" s="439">
        <v>30</v>
      </c>
      <c r="D39" s="440" t="s">
        <v>696</v>
      </c>
      <c r="E39" s="441">
        <v>2074</v>
      </c>
      <c r="F39" s="441">
        <v>2323</v>
      </c>
      <c r="G39" s="439">
        <v>250</v>
      </c>
      <c r="H39" s="442" t="s">
        <v>697</v>
      </c>
      <c r="I39" s="439">
        <v>250</v>
      </c>
      <c r="J39" s="443">
        <f t="shared" si="0"/>
        <v>250000000</v>
      </c>
      <c r="K39" s="444">
        <f t="shared" si="1"/>
        <v>1.1363636363636364E-2</v>
      </c>
    </row>
    <row r="40" spans="3:11" x14ac:dyDescent="0.25">
      <c r="C40" s="439">
        <v>31</v>
      </c>
      <c r="D40" s="440" t="s">
        <v>696</v>
      </c>
      <c r="E40" s="441">
        <v>1528</v>
      </c>
      <c r="F40" s="441">
        <v>1824</v>
      </c>
      <c r="G40" s="439">
        <v>297</v>
      </c>
      <c r="H40" s="442" t="s">
        <v>697</v>
      </c>
      <c r="I40" s="439">
        <v>297</v>
      </c>
      <c r="J40" s="443">
        <f t="shared" si="0"/>
        <v>297000000</v>
      </c>
      <c r="K40" s="444">
        <f t="shared" si="1"/>
        <v>1.35E-2</v>
      </c>
    </row>
    <row r="41" spans="3:11" x14ac:dyDescent="0.25">
      <c r="C41" s="439">
        <v>32</v>
      </c>
      <c r="D41" s="440" t="s">
        <v>696</v>
      </c>
      <c r="E41" s="441">
        <v>1825</v>
      </c>
      <c r="F41" s="441">
        <v>2073</v>
      </c>
      <c r="G41" s="439">
        <v>249</v>
      </c>
      <c r="H41" s="442" t="s">
        <v>697</v>
      </c>
      <c r="I41" s="439">
        <v>249</v>
      </c>
      <c r="J41" s="443">
        <f t="shared" si="0"/>
        <v>249000000</v>
      </c>
      <c r="K41" s="444">
        <f t="shared" si="1"/>
        <v>1.1318181818181818E-2</v>
      </c>
    </row>
    <row r="42" spans="3:11" x14ac:dyDescent="0.25">
      <c r="C42" s="439">
        <v>34</v>
      </c>
      <c r="D42" s="440" t="s">
        <v>696</v>
      </c>
      <c r="E42" s="441">
        <v>1243</v>
      </c>
      <c r="F42" s="441">
        <v>1527</v>
      </c>
      <c r="G42" s="439">
        <v>285</v>
      </c>
      <c r="H42" s="442" t="s">
        <v>697</v>
      </c>
      <c r="I42" s="439">
        <v>285</v>
      </c>
      <c r="J42" s="443">
        <f t="shared" si="0"/>
        <v>285000000</v>
      </c>
      <c r="K42" s="444">
        <f t="shared" si="1"/>
        <v>1.2954545454545455E-2</v>
      </c>
    </row>
    <row r="43" spans="3:11" x14ac:dyDescent="0.25">
      <c r="C43" s="439">
        <v>35</v>
      </c>
      <c r="D43" s="440" t="s">
        <v>696</v>
      </c>
      <c r="E43" s="441">
        <v>2501</v>
      </c>
      <c r="F43" s="441">
        <v>3216</v>
      </c>
      <c r="G43" s="439">
        <v>716</v>
      </c>
      <c r="H43" s="442" t="s">
        <v>697</v>
      </c>
      <c r="I43" s="439">
        <v>716</v>
      </c>
      <c r="J43" s="443">
        <f t="shared" si="0"/>
        <v>716000000</v>
      </c>
      <c r="K43" s="444">
        <f t="shared" si="1"/>
        <v>3.2545454545454544E-2</v>
      </c>
    </row>
    <row r="44" spans="3:11" x14ac:dyDescent="0.25">
      <c r="C44" s="439">
        <v>38</v>
      </c>
      <c r="D44" s="440" t="s">
        <v>696</v>
      </c>
      <c r="E44" s="441">
        <v>3754</v>
      </c>
      <c r="F44" s="441">
        <v>3891</v>
      </c>
      <c r="G44" s="439">
        <v>138</v>
      </c>
      <c r="H44" s="442" t="s">
        <v>697</v>
      </c>
      <c r="I44" s="439">
        <v>138</v>
      </c>
      <c r="J44" s="443">
        <f t="shared" si="0"/>
        <v>138000000</v>
      </c>
      <c r="K44" s="444">
        <f t="shared" si="1"/>
        <v>6.2727272727272727E-3</v>
      </c>
    </row>
    <row r="45" spans="3:11" x14ac:dyDescent="0.25">
      <c r="C45" s="439">
        <v>39</v>
      </c>
      <c r="D45" s="440" t="s">
        <v>696</v>
      </c>
      <c r="E45" s="441">
        <v>3892</v>
      </c>
      <c r="F45" s="441">
        <v>4462</v>
      </c>
      <c r="G45" s="439">
        <v>571</v>
      </c>
      <c r="H45" s="442" t="s">
        <v>697</v>
      </c>
      <c r="I45" s="439">
        <v>571</v>
      </c>
      <c r="J45" s="443">
        <f t="shared" si="0"/>
        <v>571000000</v>
      </c>
      <c r="K45" s="444">
        <f t="shared" si="1"/>
        <v>2.5954545454545456E-2</v>
      </c>
    </row>
    <row r="46" spans="3:11" x14ac:dyDescent="0.25">
      <c r="C46" s="439">
        <v>42</v>
      </c>
      <c r="D46" s="440" t="s">
        <v>696</v>
      </c>
      <c r="E46" s="441">
        <v>4891</v>
      </c>
      <c r="F46" s="441">
        <v>5000</v>
      </c>
      <c r="G46" s="439">
        <v>110</v>
      </c>
      <c r="H46" s="442" t="s">
        <v>697</v>
      </c>
      <c r="I46" s="439">
        <v>110</v>
      </c>
      <c r="J46" s="443">
        <f t="shared" si="0"/>
        <v>110000000</v>
      </c>
      <c r="K46" s="444">
        <f t="shared" si="1"/>
        <v>5.0000000000000001E-3</v>
      </c>
    </row>
    <row r="47" spans="3:11" x14ac:dyDescent="0.25">
      <c r="C47" s="439">
        <v>45</v>
      </c>
      <c r="D47" s="440" t="s">
        <v>696</v>
      </c>
      <c r="E47" s="441">
        <v>5001</v>
      </c>
      <c r="F47" s="441">
        <v>6759</v>
      </c>
      <c r="G47" s="439">
        <v>1759</v>
      </c>
      <c r="H47" s="442" t="s">
        <v>697</v>
      </c>
      <c r="I47" s="439">
        <v>1759</v>
      </c>
      <c r="J47" s="443">
        <f t="shared" si="0"/>
        <v>1759000000</v>
      </c>
      <c r="K47" s="444">
        <f t="shared" si="1"/>
        <v>7.9954545454545459E-2</v>
      </c>
    </row>
    <row r="48" spans="3:11" x14ac:dyDescent="0.25">
      <c r="C48" s="439">
        <v>63</v>
      </c>
      <c r="D48" s="440" t="s">
        <v>696</v>
      </c>
      <c r="E48" s="441">
        <v>13221</v>
      </c>
      <c r="F48" s="441">
        <v>13983</v>
      </c>
      <c r="G48" s="439">
        <v>763</v>
      </c>
      <c r="H48" s="442" t="s">
        <v>697</v>
      </c>
      <c r="I48" s="439">
        <v>763</v>
      </c>
      <c r="J48" s="443">
        <f t="shared" si="0"/>
        <v>763000000</v>
      </c>
      <c r="K48" s="444">
        <f t="shared" si="1"/>
        <v>3.4681818181818182E-2</v>
      </c>
    </row>
    <row r="49" spans="2:11" x14ac:dyDescent="0.25">
      <c r="C49" s="439">
        <v>103</v>
      </c>
      <c r="D49" s="440" t="s">
        <v>696</v>
      </c>
      <c r="E49" s="441">
        <v>22001</v>
      </c>
      <c r="F49" s="441">
        <f>E49-1+I49</f>
        <v>30197</v>
      </c>
      <c r="G49" s="439">
        <v>8197</v>
      </c>
      <c r="H49" s="442" t="s">
        <v>697</v>
      </c>
      <c r="I49" s="439">
        <v>8197</v>
      </c>
      <c r="J49" s="443">
        <f t="shared" si="0"/>
        <v>8197000000</v>
      </c>
      <c r="K49" s="444">
        <f t="shared" si="1"/>
        <v>0.37259090909090908</v>
      </c>
    </row>
    <row r="50" spans="2:11" x14ac:dyDescent="0.25">
      <c r="C50" s="859" t="s">
        <v>698</v>
      </c>
      <c r="D50" s="859"/>
      <c r="E50" s="859"/>
      <c r="F50" s="439"/>
      <c r="G50" s="446">
        <f>SUM(G25:G49)</f>
        <v>13872</v>
      </c>
      <c r="H50" s="442"/>
      <c r="I50" s="446">
        <v>13872</v>
      </c>
      <c r="J50" s="447">
        <f>SUM(J25:J49)</f>
        <v>13872000000</v>
      </c>
      <c r="K50" s="448">
        <f>SUM(K25:K49)</f>
        <v>0.63054545454545452</v>
      </c>
    </row>
    <row r="51" spans="2:11" x14ac:dyDescent="0.25">
      <c r="C51" s="439">
        <v>17</v>
      </c>
      <c r="D51" s="440" t="s">
        <v>606</v>
      </c>
      <c r="E51" s="439">
        <v>701</v>
      </c>
      <c r="F51" s="439">
        <v>703</v>
      </c>
      <c r="G51" s="439">
        <v>3</v>
      </c>
      <c r="H51" s="442" t="s">
        <v>697</v>
      </c>
      <c r="I51" s="439">
        <v>3</v>
      </c>
      <c r="J51" s="443">
        <f>+I51*$E$21</f>
        <v>3000000</v>
      </c>
      <c r="K51" s="444">
        <f>J51/22000000000</f>
        <v>1.3636363636363637E-4</v>
      </c>
    </row>
    <row r="52" spans="2:11" x14ac:dyDescent="0.25">
      <c r="C52" s="439">
        <v>18</v>
      </c>
      <c r="D52" s="440" t="s">
        <v>606</v>
      </c>
      <c r="E52" s="439">
        <v>704</v>
      </c>
      <c r="F52" s="439">
        <v>706</v>
      </c>
      <c r="G52" s="439">
        <v>3</v>
      </c>
      <c r="H52" s="442" t="s">
        <v>697</v>
      </c>
      <c r="I52" s="439">
        <v>3</v>
      </c>
      <c r="J52" s="443">
        <f t="shared" ref="J52:J62" si="2">+I52*$E$21</f>
        <v>3000000</v>
      </c>
      <c r="K52" s="444">
        <f t="shared" ref="K52:K62" si="3">J52/22000000000</f>
        <v>1.3636363636363637E-4</v>
      </c>
    </row>
    <row r="53" spans="2:11" x14ac:dyDescent="0.25">
      <c r="C53" s="439">
        <v>23</v>
      </c>
      <c r="D53" s="440" t="s">
        <v>606</v>
      </c>
      <c r="E53" s="439">
        <v>481</v>
      </c>
      <c r="F53" s="439">
        <v>667</v>
      </c>
      <c r="G53" s="439">
        <v>187</v>
      </c>
      <c r="H53" s="442" t="s">
        <v>697</v>
      </c>
      <c r="I53" s="439">
        <v>187</v>
      </c>
      <c r="J53" s="443">
        <f t="shared" si="2"/>
        <v>187000000</v>
      </c>
      <c r="K53" s="444">
        <f t="shared" si="3"/>
        <v>8.5000000000000006E-3</v>
      </c>
    </row>
    <row r="54" spans="2:11" x14ac:dyDescent="0.25">
      <c r="C54" s="439">
        <v>36</v>
      </c>
      <c r="D54" s="440" t="s">
        <v>606</v>
      </c>
      <c r="E54" s="439">
        <v>3217</v>
      </c>
      <c r="F54" s="439">
        <v>3614</v>
      </c>
      <c r="G54" s="439">
        <v>398</v>
      </c>
      <c r="H54" s="442" t="s">
        <v>697</v>
      </c>
      <c r="I54" s="439">
        <v>398</v>
      </c>
      <c r="J54" s="443">
        <f t="shared" si="2"/>
        <v>398000000</v>
      </c>
      <c r="K54" s="444">
        <f t="shared" si="3"/>
        <v>1.8090909090909092E-2</v>
      </c>
    </row>
    <row r="55" spans="2:11" x14ac:dyDescent="0.25">
      <c r="C55" s="439">
        <v>40</v>
      </c>
      <c r="D55" s="440" t="s">
        <v>606</v>
      </c>
      <c r="E55" s="439">
        <v>4463</v>
      </c>
      <c r="F55" s="439">
        <v>4779</v>
      </c>
      <c r="G55" s="439">
        <v>317</v>
      </c>
      <c r="H55" s="442" t="s">
        <v>697</v>
      </c>
      <c r="I55" s="439">
        <v>317</v>
      </c>
      <c r="J55" s="443">
        <f t="shared" si="2"/>
        <v>317000000</v>
      </c>
      <c r="K55" s="444">
        <f t="shared" si="3"/>
        <v>1.440909090909091E-2</v>
      </c>
    </row>
    <row r="56" spans="2:11" x14ac:dyDescent="0.25">
      <c r="C56" s="439">
        <v>28</v>
      </c>
      <c r="D56" s="440" t="s">
        <v>606</v>
      </c>
      <c r="E56" s="439">
        <v>2324</v>
      </c>
      <c r="F56" s="439">
        <v>2500</v>
      </c>
      <c r="G56" s="439">
        <v>177</v>
      </c>
      <c r="H56" s="442" t="s">
        <v>697</v>
      </c>
      <c r="I56" s="439">
        <v>177</v>
      </c>
      <c r="J56" s="443">
        <f t="shared" si="2"/>
        <v>177000000</v>
      </c>
      <c r="K56" s="444">
        <f t="shared" si="3"/>
        <v>8.0454545454545449E-3</v>
      </c>
    </row>
    <row r="57" spans="2:11" x14ac:dyDescent="0.25">
      <c r="C57" s="439">
        <v>37</v>
      </c>
      <c r="D57" s="440" t="s">
        <v>606</v>
      </c>
      <c r="E57" s="439">
        <v>3615</v>
      </c>
      <c r="F57" s="439">
        <v>3753</v>
      </c>
      <c r="G57" s="439">
        <v>139</v>
      </c>
      <c r="H57" s="442" t="s">
        <v>697</v>
      </c>
      <c r="I57" s="439">
        <v>139</v>
      </c>
      <c r="J57" s="443">
        <f t="shared" si="2"/>
        <v>139000000</v>
      </c>
      <c r="K57" s="444">
        <f t="shared" si="3"/>
        <v>6.3181818181818183E-3</v>
      </c>
    </row>
    <row r="58" spans="2:11" x14ac:dyDescent="0.25">
      <c r="C58" s="439">
        <v>41</v>
      </c>
      <c r="D58" s="440" t="s">
        <v>606</v>
      </c>
      <c r="E58" s="439">
        <v>4780</v>
      </c>
      <c r="F58" s="439">
        <v>4890</v>
      </c>
      <c r="G58" s="439">
        <v>111</v>
      </c>
      <c r="H58" s="442" t="s">
        <v>697</v>
      </c>
      <c r="I58" s="439">
        <v>111</v>
      </c>
      <c r="J58" s="443">
        <f t="shared" si="2"/>
        <v>111000000</v>
      </c>
      <c r="K58" s="444">
        <f t="shared" si="3"/>
        <v>5.0454545454545457E-3</v>
      </c>
    </row>
    <row r="59" spans="2:11" ht="15" customHeight="1" x14ac:dyDescent="0.25">
      <c r="C59" s="439">
        <v>44</v>
      </c>
      <c r="D59" s="440" t="s">
        <v>606</v>
      </c>
      <c r="E59" s="439">
        <v>981</v>
      </c>
      <c r="F59" s="439">
        <v>1242</v>
      </c>
      <c r="G59" s="439">
        <v>262</v>
      </c>
      <c r="H59" s="442" t="s">
        <v>697</v>
      </c>
      <c r="I59" s="439">
        <v>262</v>
      </c>
      <c r="J59" s="443">
        <f t="shared" si="2"/>
        <v>262000000</v>
      </c>
      <c r="K59" s="444">
        <f t="shared" si="3"/>
        <v>1.1909090909090909E-2</v>
      </c>
    </row>
    <row r="60" spans="2:11" x14ac:dyDescent="0.25">
      <c r="C60" s="439">
        <v>46</v>
      </c>
      <c r="D60" s="440" t="s">
        <v>606</v>
      </c>
      <c r="E60" s="439">
        <v>6760</v>
      </c>
      <c r="F60" s="439">
        <v>7650</v>
      </c>
      <c r="G60" s="439">
        <v>891</v>
      </c>
      <c r="H60" s="442" t="s">
        <v>697</v>
      </c>
      <c r="I60" s="439">
        <v>891</v>
      </c>
      <c r="J60" s="443">
        <f t="shared" si="2"/>
        <v>891000000</v>
      </c>
      <c r="K60" s="444">
        <f t="shared" si="3"/>
        <v>4.0500000000000001E-2</v>
      </c>
    </row>
    <row r="61" spans="2:11" x14ac:dyDescent="0.25">
      <c r="C61" s="439">
        <v>64</v>
      </c>
      <c r="D61" s="440" t="s">
        <v>606</v>
      </c>
      <c r="E61" s="439">
        <v>13984</v>
      </c>
      <c r="F61" s="439">
        <v>14370</v>
      </c>
      <c r="G61" s="439">
        <v>387</v>
      </c>
      <c r="H61" s="442" t="s">
        <v>697</v>
      </c>
      <c r="I61" s="439">
        <v>387</v>
      </c>
      <c r="J61" s="443">
        <f t="shared" si="2"/>
        <v>387000000</v>
      </c>
      <c r="K61" s="444">
        <f t="shared" si="3"/>
        <v>1.7590909090909091E-2</v>
      </c>
    </row>
    <row r="62" spans="2:11" x14ac:dyDescent="0.25">
      <c r="C62" s="439">
        <v>104</v>
      </c>
      <c r="D62" s="440" t="s">
        <v>606</v>
      </c>
      <c r="E62" s="445">
        <f>F49+1</f>
        <v>30198</v>
      </c>
      <c r="F62" s="445">
        <f>E62+G62</f>
        <v>34351</v>
      </c>
      <c r="G62" s="439">
        <v>4153</v>
      </c>
      <c r="H62" s="442" t="s">
        <v>697</v>
      </c>
      <c r="I62" s="439">
        <v>4153</v>
      </c>
      <c r="J62" s="443">
        <f t="shared" si="2"/>
        <v>4153000000</v>
      </c>
      <c r="K62" s="444">
        <f t="shared" si="3"/>
        <v>0.18877272727272729</v>
      </c>
    </row>
    <row r="63" spans="2:11" x14ac:dyDescent="0.25">
      <c r="B63" s="806">
        <f>+F62-E62</f>
        <v>4153</v>
      </c>
      <c r="C63" s="859" t="s">
        <v>698</v>
      </c>
      <c r="D63" s="859"/>
      <c r="E63" s="859"/>
      <c r="F63" s="859"/>
      <c r="G63" s="446">
        <f>SUM(G51:G62)</f>
        <v>7028</v>
      </c>
      <c r="H63" s="442"/>
      <c r="I63" s="446">
        <f>SUM(I51:I62)</f>
        <v>7028</v>
      </c>
      <c r="J63" s="447">
        <f>SUM(J51:J62)</f>
        <v>7028000000</v>
      </c>
      <c r="K63" s="448">
        <f>SUM(K51:K62)</f>
        <v>0.31945454545454549</v>
      </c>
    </row>
    <row r="64" spans="2:11" x14ac:dyDescent="0.25">
      <c r="C64" s="439">
        <v>43</v>
      </c>
      <c r="D64" s="440" t="s">
        <v>521</v>
      </c>
      <c r="E64" s="439">
        <v>731</v>
      </c>
      <c r="F64" s="439">
        <v>980</v>
      </c>
      <c r="G64" s="439">
        <v>250</v>
      </c>
      <c r="H64" s="442" t="s">
        <v>697</v>
      </c>
      <c r="I64" s="439">
        <v>250</v>
      </c>
      <c r="J64" s="443">
        <f>+I64*$E$21</f>
        <v>250000000</v>
      </c>
      <c r="K64" s="444">
        <f>J64/22000000000</f>
        <v>1.1363636363636364E-2</v>
      </c>
    </row>
    <row r="65" spans="3:11" ht="14.25" customHeight="1" x14ac:dyDescent="0.25">
      <c r="C65" s="439">
        <v>47</v>
      </c>
      <c r="D65" s="440" t="s">
        <v>521</v>
      </c>
      <c r="E65" s="439">
        <v>7651</v>
      </c>
      <c r="F65" s="439">
        <v>7790</v>
      </c>
      <c r="G65" s="439">
        <v>140</v>
      </c>
      <c r="H65" s="442" t="s">
        <v>697</v>
      </c>
      <c r="I65" s="439">
        <v>140</v>
      </c>
      <c r="J65" s="443">
        <f t="shared" ref="J65:J67" si="4">+I65*$E$21</f>
        <v>140000000</v>
      </c>
      <c r="K65" s="444">
        <f t="shared" ref="K65:K67" si="5">J65/22000000000</f>
        <v>6.3636363636363638E-3</v>
      </c>
    </row>
    <row r="66" spans="3:11" x14ac:dyDescent="0.25">
      <c r="C66" s="439">
        <v>65</v>
      </c>
      <c r="D66" s="440" t="s">
        <v>521</v>
      </c>
      <c r="E66" s="439">
        <v>14371</v>
      </c>
      <c r="F66" s="439">
        <v>14430</v>
      </c>
      <c r="G66" s="439">
        <v>60</v>
      </c>
      <c r="H66" s="442" t="s">
        <v>697</v>
      </c>
      <c r="I66" s="439">
        <v>60</v>
      </c>
      <c r="J66" s="443">
        <f t="shared" si="4"/>
        <v>60000000</v>
      </c>
      <c r="K66" s="444">
        <f t="shared" si="5"/>
        <v>2.7272727272727275E-3</v>
      </c>
    </row>
    <row r="67" spans="3:11" x14ac:dyDescent="0.25">
      <c r="C67" s="439">
        <v>105</v>
      </c>
      <c r="D67" s="440" t="s">
        <v>521</v>
      </c>
      <c r="E67" s="445">
        <f>F62+1</f>
        <v>34352</v>
      </c>
      <c r="F67" s="445">
        <f>E67-1+G67</f>
        <v>35001</v>
      </c>
      <c r="G67" s="439">
        <v>650</v>
      </c>
      <c r="H67" s="442" t="s">
        <v>697</v>
      </c>
      <c r="I67" s="439">
        <v>650</v>
      </c>
      <c r="J67" s="443">
        <f t="shared" si="4"/>
        <v>650000000</v>
      </c>
      <c r="K67" s="444">
        <f t="shared" si="5"/>
        <v>2.9545454545454545E-2</v>
      </c>
    </row>
    <row r="68" spans="3:11" x14ac:dyDescent="0.25">
      <c r="C68" s="859" t="s">
        <v>698</v>
      </c>
      <c r="D68" s="859"/>
      <c r="E68" s="859"/>
      <c r="F68" s="859"/>
      <c r="G68" s="446">
        <f>SUM(G64:G67)</f>
        <v>1100</v>
      </c>
      <c r="H68" s="442"/>
      <c r="I68" s="449">
        <f>SUM(I64:I67)</f>
        <v>1100</v>
      </c>
      <c r="J68" s="447">
        <f>SUM(J64:J67)</f>
        <v>1100000000</v>
      </c>
      <c r="K68" s="448">
        <f>SUM(K64:K67)</f>
        <v>0.05</v>
      </c>
    </row>
    <row r="69" spans="3:11" x14ac:dyDescent="0.25">
      <c r="C69" s="859" t="s">
        <v>193</v>
      </c>
      <c r="D69" s="859"/>
      <c r="E69" s="859"/>
      <c r="F69" s="439"/>
      <c r="G69" s="446">
        <f>G68+G63+G50</f>
        <v>22000</v>
      </c>
      <c r="H69" s="450" t="s">
        <v>697</v>
      </c>
      <c r="I69" s="446">
        <f>+I68+I63+I50</f>
        <v>22000</v>
      </c>
      <c r="J69" s="447">
        <f>+I69*1000000</f>
        <v>22000000000</v>
      </c>
      <c r="K69" s="448">
        <v>1</v>
      </c>
    </row>
    <row r="70" spans="3:11" ht="19.2" customHeight="1" x14ac:dyDescent="0.25"/>
    <row r="71" spans="3:11" x14ac:dyDescent="0.25">
      <c r="C71" s="857" t="s">
        <v>661</v>
      </c>
      <c r="D71" s="857" t="s">
        <v>660</v>
      </c>
      <c r="E71" s="451"/>
      <c r="F71" s="857" t="s">
        <v>659</v>
      </c>
      <c r="G71" s="857"/>
      <c r="H71" s="858" t="s">
        <v>699</v>
      </c>
      <c r="I71" s="856" t="s">
        <v>658</v>
      </c>
      <c r="J71" s="856" t="s">
        <v>693</v>
      </c>
      <c r="K71" s="855" t="s">
        <v>694</v>
      </c>
    </row>
    <row r="72" spans="3:11" x14ac:dyDescent="0.25">
      <c r="C72" s="857"/>
      <c r="D72" s="857"/>
      <c r="E72" s="451"/>
      <c r="F72" s="452" t="s">
        <v>700</v>
      </c>
      <c r="G72" s="452" t="s">
        <v>701</v>
      </c>
      <c r="H72" s="858"/>
      <c r="I72" s="856"/>
      <c r="J72" s="856"/>
      <c r="K72" s="856"/>
    </row>
    <row r="73" spans="3:11" x14ac:dyDescent="0.25">
      <c r="C73" s="439">
        <v>48</v>
      </c>
      <c r="D73" s="440" t="s">
        <v>655</v>
      </c>
      <c r="E73" s="453"/>
      <c r="F73" s="454">
        <v>7791</v>
      </c>
      <c r="G73" s="454">
        <v>7800</v>
      </c>
      <c r="H73" s="455">
        <v>10</v>
      </c>
      <c r="I73" s="439" t="s">
        <v>643</v>
      </c>
      <c r="J73" s="439" t="s">
        <v>702</v>
      </c>
      <c r="K73" s="456">
        <f>+H73*$E$21</f>
        <v>10000000</v>
      </c>
    </row>
    <row r="74" spans="3:11" x14ac:dyDescent="0.25">
      <c r="C74" s="439">
        <v>49</v>
      </c>
      <c r="D74" s="440" t="s">
        <v>654</v>
      </c>
      <c r="E74" s="453"/>
      <c r="F74" s="454">
        <v>7801</v>
      </c>
      <c r="G74" s="454">
        <v>7804</v>
      </c>
      <c r="H74" s="455">
        <v>4</v>
      </c>
      <c r="I74" s="439" t="s">
        <v>643</v>
      </c>
      <c r="J74" s="439" t="s">
        <v>702</v>
      </c>
      <c r="K74" s="456">
        <f t="shared" ref="K74:K91" si="6">+H74*$E$21</f>
        <v>4000000</v>
      </c>
    </row>
    <row r="75" spans="3:11" x14ac:dyDescent="0.25">
      <c r="C75" s="439">
        <v>50</v>
      </c>
      <c r="D75" s="440" t="s">
        <v>703</v>
      </c>
      <c r="E75" s="453"/>
      <c r="F75" s="454">
        <v>7805</v>
      </c>
      <c r="G75" s="454">
        <v>9044</v>
      </c>
      <c r="H75" s="455">
        <v>1240</v>
      </c>
      <c r="I75" s="439" t="s">
        <v>643</v>
      </c>
      <c r="J75" s="439" t="s">
        <v>702</v>
      </c>
      <c r="K75" s="456">
        <f t="shared" si="6"/>
        <v>1240000000</v>
      </c>
    </row>
    <row r="76" spans="3:11" x14ac:dyDescent="0.25">
      <c r="C76" s="439">
        <v>51</v>
      </c>
      <c r="D76" s="440" t="s">
        <v>653</v>
      </c>
      <c r="E76" s="453"/>
      <c r="F76" s="454">
        <v>9045</v>
      </c>
      <c r="G76" s="454">
        <v>9444</v>
      </c>
      <c r="H76" s="455">
        <v>400</v>
      </c>
      <c r="I76" s="439" t="s">
        <v>643</v>
      </c>
      <c r="J76" s="439" t="s">
        <v>702</v>
      </c>
      <c r="K76" s="456">
        <f t="shared" si="6"/>
        <v>400000000</v>
      </c>
    </row>
    <row r="77" spans="3:11" x14ac:dyDescent="0.25">
      <c r="C77" s="439">
        <v>52</v>
      </c>
      <c r="D77" s="440" t="s">
        <v>652</v>
      </c>
      <c r="E77" s="453"/>
      <c r="F77" s="454">
        <v>9445</v>
      </c>
      <c r="G77" s="454">
        <v>9844</v>
      </c>
      <c r="H77" s="455">
        <v>400</v>
      </c>
      <c r="I77" s="439" t="s">
        <v>643</v>
      </c>
      <c r="J77" s="439" t="s">
        <v>702</v>
      </c>
      <c r="K77" s="456">
        <f t="shared" si="6"/>
        <v>400000000</v>
      </c>
    </row>
    <row r="78" spans="3:11" x14ac:dyDescent="0.25">
      <c r="C78" s="439">
        <v>53</v>
      </c>
      <c r="D78" s="440" t="s">
        <v>704</v>
      </c>
      <c r="E78" s="453"/>
      <c r="F78" s="454">
        <v>9845</v>
      </c>
      <c r="G78" s="454">
        <v>9854</v>
      </c>
      <c r="H78" s="455">
        <v>10</v>
      </c>
      <c r="I78" s="439" t="s">
        <v>643</v>
      </c>
      <c r="J78" s="439" t="s">
        <v>702</v>
      </c>
      <c r="K78" s="456">
        <f t="shared" si="6"/>
        <v>10000000</v>
      </c>
    </row>
    <row r="79" spans="3:11" x14ac:dyDescent="0.25">
      <c r="C79" s="439">
        <v>54</v>
      </c>
      <c r="D79" s="440" t="s">
        <v>651</v>
      </c>
      <c r="E79" s="453"/>
      <c r="F79" s="454">
        <v>9855</v>
      </c>
      <c r="G79" s="454">
        <v>9857</v>
      </c>
      <c r="H79" s="455">
        <v>3</v>
      </c>
      <c r="I79" s="439" t="s">
        <v>643</v>
      </c>
      <c r="J79" s="439" t="s">
        <v>702</v>
      </c>
      <c r="K79" s="456">
        <f t="shared" si="6"/>
        <v>3000000</v>
      </c>
    </row>
    <row r="80" spans="3:11" x14ac:dyDescent="0.25">
      <c r="C80" s="439">
        <v>55</v>
      </c>
      <c r="D80" s="440" t="s">
        <v>644</v>
      </c>
      <c r="E80" s="453"/>
      <c r="F80" s="454">
        <v>9858</v>
      </c>
      <c r="G80" s="454">
        <v>10057</v>
      </c>
      <c r="H80" s="455">
        <v>200</v>
      </c>
      <c r="I80" s="439" t="s">
        <v>643</v>
      </c>
      <c r="J80" s="439" t="s">
        <v>702</v>
      </c>
      <c r="K80" s="456">
        <f t="shared" si="6"/>
        <v>200000000</v>
      </c>
    </row>
    <row r="81" spans="3:18" x14ac:dyDescent="0.25">
      <c r="C81" s="439">
        <v>56</v>
      </c>
      <c r="D81" s="440" t="s">
        <v>650</v>
      </c>
      <c r="E81" s="453"/>
      <c r="F81" s="454">
        <v>10058</v>
      </c>
      <c r="G81" s="454">
        <v>10582</v>
      </c>
      <c r="H81" s="455">
        <v>525</v>
      </c>
      <c r="I81" s="439" t="s">
        <v>643</v>
      </c>
      <c r="J81" s="439" t="s">
        <v>702</v>
      </c>
      <c r="K81" s="456">
        <f t="shared" si="6"/>
        <v>525000000</v>
      </c>
    </row>
    <row r="82" spans="3:18" x14ac:dyDescent="0.25">
      <c r="C82" s="439">
        <v>57</v>
      </c>
      <c r="D82" s="440" t="s">
        <v>649</v>
      </c>
      <c r="E82" s="453"/>
      <c r="F82" s="454">
        <v>10583</v>
      </c>
      <c r="G82" s="454">
        <v>10632</v>
      </c>
      <c r="H82" s="455">
        <v>50</v>
      </c>
      <c r="I82" s="439" t="s">
        <v>643</v>
      </c>
      <c r="J82" s="439" t="s">
        <v>702</v>
      </c>
      <c r="K82" s="456">
        <f t="shared" si="6"/>
        <v>50000000</v>
      </c>
    </row>
    <row r="83" spans="3:18" x14ac:dyDescent="0.25">
      <c r="C83" s="439">
        <v>58</v>
      </c>
      <c r="D83" s="440" t="s">
        <v>647</v>
      </c>
      <c r="E83" s="453"/>
      <c r="F83" s="454">
        <v>10633</v>
      </c>
      <c r="G83" s="454">
        <v>10788</v>
      </c>
      <c r="H83" s="455">
        <v>156</v>
      </c>
      <c r="I83" s="439" t="s">
        <v>643</v>
      </c>
      <c r="J83" s="439" t="s">
        <v>702</v>
      </c>
      <c r="K83" s="456">
        <f t="shared" si="6"/>
        <v>156000000</v>
      </c>
    </row>
    <row r="84" spans="3:18" x14ac:dyDescent="0.25">
      <c r="C84" s="439">
        <v>59</v>
      </c>
      <c r="D84" s="440" t="s">
        <v>648</v>
      </c>
      <c r="E84" s="453"/>
      <c r="F84" s="454">
        <v>10789</v>
      </c>
      <c r="G84" s="454">
        <v>11038</v>
      </c>
      <c r="H84" s="455">
        <v>250</v>
      </c>
      <c r="I84" s="439" t="s">
        <v>643</v>
      </c>
      <c r="J84" s="439" t="s">
        <v>702</v>
      </c>
      <c r="K84" s="456">
        <f t="shared" si="6"/>
        <v>250000000</v>
      </c>
    </row>
    <row r="85" spans="3:18" x14ac:dyDescent="0.25">
      <c r="C85" s="439">
        <v>60</v>
      </c>
      <c r="D85" s="440" t="s">
        <v>647</v>
      </c>
      <c r="E85" s="453"/>
      <c r="F85" s="454">
        <v>11039</v>
      </c>
      <c r="G85" s="454">
        <v>11400</v>
      </c>
      <c r="H85" s="455">
        <v>362</v>
      </c>
      <c r="I85" s="439" t="s">
        <v>643</v>
      </c>
      <c r="J85" s="439" t="s">
        <v>702</v>
      </c>
      <c r="K85" s="456">
        <f t="shared" si="6"/>
        <v>362000000</v>
      </c>
    </row>
    <row r="86" spans="3:18" x14ac:dyDescent="0.25">
      <c r="C86" s="439">
        <v>61</v>
      </c>
      <c r="D86" s="440" t="s">
        <v>646</v>
      </c>
      <c r="E86" s="453"/>
      <c r="F86" s="454">
        <v>11401</v>
      </c>
      <c r="G86" s="454">
        <v>12128</v>
      </c>
      <c r="H86" s="455">
        <v>728</v>
      </c>
      <c r="I86" s="439" t="s">
        <v>643</v>
      </c>
      <c r="J86" s="439" t="s">
        <v>702</v>
      </c>
      <c r="K86" s="456">
        <f t="shared" si="6"/>
        <v>728000000</v>
      </c>
    </row>
    <row r="87" spans="3:18" x14ac:dyDescent="0.25">
      <c r="C87" s="439">
        <v>62</v>
      </c>
      <c r="D87" s="440" t="s">
        <v>645</v>
      </c>
      <c r="E87" s="453"/>
      <c r="F87" s="454">
        <v>12129</v>
      </c>
      <c r="G87" s="454">
        <v>13220</v>
      </c>
      <c r="H87" s="455">
        <v>1092</v>
      </c>
      <c r="I87" s="439" t="s">
        <v>643</v>
      </c>
      <c r="J87" s="439" t="s">
        <v>702</v>
      </c>
      <c r="K87" s="456">
        <f t="shared" si="6"/>
        <v>1092000000</v>
      </c>
    </row>
    <row r="88" spans="3:18" x14ac:dyDescent="0.25">
      <c r="C88" s="458">
        <v>66</v>
      </c>
      <c r="D88" s="457" t="s">
        <v>516</v>
      </c>
      <c r="E88" s="453"/>
      <c r="F88" s="455">
        <v>14431</v>
      </c>
      <c r="G88" s="455">
        <v>14472</v>
      </c>
      <c r="H88" s="455">
        <v>42</v>
      </c>
      <c r="I88" s="458" t="s">
        <v>643</v>
      </c>
      <c r="J88" s="458" t="s">
        <v>702</v>
      </c>
      <c r="K88" s="456">
        <f t="shared" si="6"/>
        <v>42000000</v>
      </c>
    </row>
    <row r="89" spans="3:18" x14ac:dyDescent="0.25">
      <c r="C89" s="458">
        <v>67</v>
      </c>
      <c r="D89" s="457" t="s">
        <v>705</v>
      </c>
      <c r="E89" s="453"/>
      <c r="F89" s="455">
        <v>14473</v>
      </c>
      <c r="G89" s="455">
        <v>14657</v>
      </c>
      <c r="H89" s="455">
        <v>185</v>
      </c>
      <c r="I89" s="458" t="s">
        <v>643</v>
      </c>
      <c r="J89" s="458" t="s">
        <v>702</v>
      </c>
      <c r="K89" s="456">
        <f t="shared" si="6"/>
        <v>185000000</v>
      </c>
    </row>
    <row r="90" spans="3:18" x14ac:dyDescent="0.25">
      <c r="C90" s="458">
        <v>68</v>
      </c>
      <c r="D90" s="457" t="s">
        <v>644</v>
      </c>
      <c r="E90" s="453"/>
      <c r="F90" s="455">
        <v>14658</v>
      </c>
      <c r="G90" s="455">
        <v>14897</v>
      </c>
      <c r="H90" s="455">
        <v>240</v>
      </c>
      <c r="I90" s="458" t="s">
        <v>643</v>
      </c>
      <c r="J90" s="458" t="s">
        <v>702</v>
      </c>
      <c r="K90" s="456">
        <f t="shared" si="6"/>
        <v>240000000</v>
      </c>
    </row>
    <row r="91" spans="3:18" x14ac:dyDescent="0.25">
      <c r="C91" s="458"/>
      <c r="D91" s="462" t="s">
        <v>706</v>
      </c>
      <c r="E91" s="463"/>
      <c r="F91" s="446">
        <f>G90+1</f>
        <v>14898</v>
      </c>
      <c r="G91" s="446">
        <v>15000</v>
      </c>
      <c r="H91" s="446">
        <v>103</v>
      </c>
      <c r="I91" s="449" t="s">
        <v>643</v>
      </c>
      <c r="J91" s="449" t="s">
        <v>702</v>
      </c>
      <c r="K91" s="456">
        <f t="shared" si="6"/>
        <v>103000000</v>
      </c>
    </row>
    <row r="92" spans="3:18" x14ac:dyDescent="0.25">
      <c r="C92" s="450"/>
      <c r="D92" s="450" t="s">
        <v>707</v>
      </c>
      <c r="E92" s="459"/>
      <c r="F92" s="449"/>
      <c r="G92" s="449"/>
      <c r="H92" s="460"/>
      <c r="I92" s="449" t="s">
        <v>643</v>
      </c>
      <c r="J92" s="450"/>
      <c r="K92" s="461">
        <f>SUM(K73:K91)</f>
        <v>6000000000</v>
      </c>
    </row>
    <row r="95" spans="3:18" x14ac:dyDescent="0.25">
      <c r="C95" s="458">
        <v>69</v>
      </c>
      <c r="D95" s="457" t="s">
        <v>713</v>
      </c>
      <c r="E95" s="457"/>
      <c r="F95" s="486">
        <v>15001</v>
      </c>
      <c r="G95" s="486">
        <f>+F95+H95-1</f>
        <v>15500</v>
      </c>
      <c r="H95" s="455">
        <v>500</v>
      </c>
      <c r="I95" s="458" t="s">
        <v>714</v>
      </c>
      <c r="J95" s="458" t="s">
        <v>702</v>
      </c>
      <c r="K95" s="456">
        <f t="shared" ref="K95:K132" si="7">+H95*$E$21</f>
        <v>500000000</v>
      </c>
      <c r="L95" s="454"/>
      <c r="M95" s="454"/>
      <c r="N95" s="487"/>
      <c r="O95" s="454"/>
      <c r="P95" s="488"/>
      <c r="Q95" s="488"/>
      <c r="R95" s="489"/>
    </row>
    <row r="96" spans="3:18" x14ac:dyDescent="0.25">
      <c r="C96" s="458">
        <v>69</v>
      </c>
      <c r="D96" s="457" t="s">
        <v>713</v>
      </c>
      <c r="E96" s="457"/>
      <c r="F96" s="486">
        <f>+G95+1</f>
        <v>15501</v>
      </c>
      <c r="G96" s="486">
        <f t="shared" ref="G96:G98" si="8">+F96+H96-1</f>
        <v>16000</v>
      </c>
      <c r="H96" s="455">
        <v>500</v>
      </c>
      <c r="I96" s="458" t="s">
        <v>714</v>
      </c>
      <c r="J96" s="458" t="s">
        <v>702</v>
      </c>
      <c r="K96" s="456">
        <f t="shared" si="7"/>
        <v>500000000</v>
      </c>
      <c r="L96" s="454"/>
      <c r="M96" s="454"/>
      <c r="N96" s="487"/>
      <c r="O96" s="454"/>
      <c r="P96" s="488"/>
      <c r="Q96" s="488"/>
      <c r="R96" s="489"/>
    </row>
    <row r="97" spans="3:18" x14ac:dyDescent="0.25">
      <c r="C97" s="458">
        <v>69</v>
      </c>
      <c r="D97" s="457" t="s">
        <v>713</v>
      </c>
      <c r="E97" s="457"/>
      <c r="F97" s="486">
        <f>+G96+1</f>
        <v>16001</v>
      </c>
      <c r="G97" s="486">
        <f t="shared" si="8"/>
        <v>16500</v>
      </c>
      <c r="H97" s="455">
        <v>500</v>
      </c>
      <c r="I97" s="458" t="s">
        <v>714</v>
      </c>
      <c r="J97" s="458" t="s">
        <v>702</v>
      </c>
      <c r="K97" s="456">
        <f t="shared" si="7"/>
        <v>500000000</v>
      </c>
      <c r="L97" s="454"/>
      <c r="M97" s="454"/>
      <c r="N97" s="487"/>
      <c r="O97" s="454"/>
      <c r="P97" s="488"/>
      <c r="Q97" s="488"/>
      <c r="R97" s="489"/>
    </row>
    <row r="98" spans="3:18" x14ac:dyDescent="0.25">
      <c r="C98" s="458">
        <v>69</v>
      </c>
      <c r="D98" s="457" t="s">
        <v>713</v>
      </c>
      <c r="E98" s="457"/>
      <c r="F98" s="486">
        <f>+G97+1</f>
        <v>16501</v>
      </c>
      <c r="G98" s="486">
        <f t="shared" si="8"/>
        <v>17000</v>
      </c>
      <c r="H98" s="455">
        <v>500</v>
      </c>
      <c r="I98" s="458" t="s">
        <v>714</v>
      </c>
      <c r="J98" s="458" t="s">
        <v>702</v>
      </c>
      <c r="K98" s="456">
        <f t="shared" si="7"/>
        <v>500000000</v>
      </c>
      <c r="L98" s="454"/>
      <c r="M98" s="454"/>
      <c r="N98" s="487"/>
      <c r="O98" s="454"/>
      <c r="P98" s="488"/>
      <c r="Q98" s="488"/>
      <c r="R98" s="489"/>
    </row>
    <row r="99" spans="3:18" x14ac:dyDescent="0.25">
      <c r="C99" s="439">
        <v>70</v>
      </c>
      <c r="D99" s="457" t="s">
        <v>715</v>
      </c>
      <c r="E99" s="457"/>
      <c r="F99" s="455">
        <v>17001</v>
      </c>
      <c r="G99" s="455">
        <v>18000</v>
      </c>
      <c r="H99" s="455">
        <v>1000</v>
      </c>
      <c r="I99" s="458" t="s">
        <v>714</v>
      </c>
      <c r="J99" s="458" t="s">
        <v>702</v>
      </c>
      <c r="K99" s="456">
        <f t="shared" si="7"/>
        <v>1000000000</v>
      </c>
      <c r="L99" s="454"/>
      <c r="M99" s="454"/>
      <c r="N99" s="487"/>
      <c r="O99" s="454"/>
      <c r="P99" s="488"/>
      <c r="Q99" s="488"/>
      <c r="R99" s="489"/>
    </row>
    <row r="100" spans="3:18" x14ac:dyDescent="0.25">
      <c r="C100" s="439">
        <v>71</v>
      </c>
      <c r="D100" s="457" t="s">
        <v>716</v>
      </c>
      <c r="E100" s="457"/>
      <c r="F100" s="455">
        <v>18001</v>
      </c>
      <c r="G100" s="455">
        <v>18100</v>
      </c>
      <c r="H100" s="455">
        <v>100</v>
      </c>
      <c r="I100" s="458" t="s">
        <v>714</v>
      </c>
      <c r="J100" s="458" t="s">
        <v>702</v>
      </c>
      <c r="K100" s="456">
        <f t="shared" si="7"/>
        <v>100000000</v>
      </c>
      <c r="L100" s="454"/>
      <c r="M100" s="454"/>
      <c r="N100" s="487"/>
      <c r="O100" s="454"/>
      <c r="P100" s="488"/>
      <c r="Q100" s="488"/>
      <c r="R100" s="489"/>
    </row>
    <row r="101" spans="3:18" x14ac:dyDescent="0.25">
      <c r="C101" s="439">
        <v>72</v>
      </c>
      <c r="D101" s="457" t="s">
        <v>717</v>
      </c>
      <c r="E101" s="457"/>
      <c r="F101" s="455">
        <v>18101</v>
      </c>
      <c r="G101" s="455">
        <v>18200</v>
      </c>
      <c r="H101" s="455">
        <v>100</v>
      </c>
      <c r="I101" s="458" t="s">
        <v>714</v>
      </c>
      <c r="J101" s="458" t="s">
        <v>702</v>
      </c>
      <c r="K101" s="456">
        <f t="shared" si="7"/>
        <v>100000000</v>
      </c>
      <c r="L101" s="454"/>
      <c r="M101" s="454"/>
      <c r="N101" s="487"/>
      <c r="O101" s="454"/>
      <c r="P101" s="488"/>
      <c r="Q101" s="488"/>
      <c r="R101" s="489"/>
    </row>
    <row r="102" spans="3:18" x14ac:dyDescent="0.25">
      <c r="C102" s="439">
        <v>73</v>
      </c>
      <c r="D102" s="457" t="s">
        <v>517</v>
      </c>
      <c r="E102" s="457"/>
      <c r="F102" s="455">
        <v>18201</v>
      </c>
      <c r="G102" s="455">
        <v>18250</v>
      </c>
      <c r="H102" s="455">
        <v>50</v>
      </c>
      <c r="I102" s="458" t="s">
        <v>714</v>
      </c>
      <c r="J102" s="458" t="s">
        <v>702</v>
      </c>
      <c r="K102" s="456">
        <f t="shared" si="7"/>
        <v>50000000</v>
      </c>
      <c r="L102" s="454"/>
      <c r="M102" s="454"/>
      <c r="N102" s="487"/>
      <c r="O102" s="454"/>
      <c r="P102" s="488"/>
      <c r="Q102" s="488"/>
      <c r="R102" s="489"/>
    </row>
    <row r="103" spans="3:18" x14ac:dyDescent="0.25">
      <c r="C103" s="439">
        <v>74</v>
      </c>
      <c r="D103" s="457" t="s">
        <v>524</v>
      </c>
      <c r="E103" s="457"/>
      <c r="F103" s="455">
        <v>18251</v>
      </c>
      <c r="G103" s="455">
        <v>18550</v>
      </c>
      <c r="H103" s="455">
        <v>300</v>
      </c>
      <c r="I103" s="458" t="s">
        <v>714</v>
      </c>
      <c r="J103" s="458" t="s">
        <v>702</v>
      </c>
      <c r="K103" s="456">
        <f t="shared" si="7"/>
        <v>300000000</v>
      </c>
      <c r="L103" s="454"/>
      <c r="M103" s="454"/>
      <c r="N103" s="487"/>
      <c r="O103" s="454"/>
      <c r="P103" s="488"/>
      <c r="Q103" s="488"/>
      <c r="R103" s="489"/>
    </row>
    <row r="104" spans="3:18" x14ac:dyDescent="0.25">
      <c r="C104" s="439">
        <v>75</v>
      </c>
      <c r="D104" s="457" t="s">
        <v>525</v>
      </c>
      <c r="E104" s="457"/>
      <c r="F104" s="455">
        <v>18551</v>
      </c>
      <c r="G104" s="455">
        <v>18650</v>
      </c>
      <c r="H104" s="455">
        <v>100</v>
      </c>
      <c r="I104" s="458" t="s">
        <v>714</v>
      </c>
      <c r="J104" s="458" t="s">
        <v>702</v>
      </c>
      <c r="K104" s="456">
        <f t="shared" si="7"/>
        <v>100000000</v>
      </c>
      <c r="L104" s="454"/>
      <c r="M104" s="454"/>
      <c r="N104" s="487"/>
      <c r="O104" s="454"/>
      <c r="P104" s="488"/>
      <c r="Q104" s="488"/>
      <c r="R104" s="489"/>
    </row>
    <row r="105" spans="3:18" x14ac:dyDescent="0.25">
      <c r="C105" s="439">
        <v>76</v>
      </c>
      <c r="D105" s="457" t="s">
        <v>718</v>
      </c>
      <c r="E105" s="457"/>
      <c r="F105" s="455">
        <v>18651</v>
      </c>
      <c r="G105" s="455">
        <v>18700</v>
      </c>
      <c r="H105" s="455">
        <v>50</v>
      </c>
      <c r="I105" s="458" t="s">
        <v>714</v>
      </c>
      <c r="J105" s="458" t="s">
        <v>702</v>
      </c>
      <c r="K105" s="456">
        <f t="shared" si="7"/>
        <v>50000000</v>
      </c>
      <c r="L105" s="454"/>
      <c r="M105" s="454"/>
      <c r="N105" s="487"/>
      <c r="O105" s="454"/>
      <c r="P105" s="488"/>
      <c r="Q105" s="488"/>
      <c r="R105" s="489"/>
    </row>
    <row r="106" spans="3:18" x14ac:dyDescent="0.25">
      <c r="C106" s="439">
        <v>77</v>
      </c>
      <c r="D106" s="457" t="s">
        <v>518</v>
      </c>
      <c r="E106" s="457"/>
      <c r="F106" s="455">
        <v>18701</v>
      </c>
      <c r="G106" s="455">
        <v>18750</v>
      </c>
      <c r="H106" s="455">
        <v>50</v>
      </c>
      <c r="I106" s="458" t="s">
        <v>714</v>
      </c>
      <c r="J106" s="458" t="s">
        <v>702</v>
      </c>
      <c r="K106" s="456">
        <f t="shared" si="7"/>
        <v>50000000</v>
      </c>
      <c r="L106" s="454"/>
      <c r="M106" s="454"/>
      <c r="N106" s="487"/>
      <c r="O106" s="454"/>
      <c r="P106" s="488"/>
      <c r="Q106" s="488"/>
      <c r="R106" s="489"/>
    </row>
    <row r="107" spans="3:18" x14ac:dyDescent="0.25">
      <c r="C107" s="439">
        <v>78</v>
      </c>
      <c r="D107" s="457" t="s">
        <v>719</v>
      </c>
      <c r="E107" s="457"/>
      <c r="F107" s="455">
        <v>18751</v>
      </c>
      <c r="G107" s="455">
        <v>18800</v>
      </c>
      <c r="H107" s="455">
        <v>50</v>
      </c>
      <c r="I107" s="458" t="s">
        <v>714</v>
      </c>
      <c r="J107" s="458" t="s">
        <v>702</v>
      </c>
      <c r="K107" s="456">
        <f t="shared" si="7"/>
        <v>50000000</v>
      </c>
      <c r="L107" s="454"/>
      <c r="M107" s="454"/>
      <c r="N107" s="487"/>
      <c r="O107" s="454"/>
      <c r="P107" s="488"/>
      <c r="Q107" s="488"/>
      <c r="R107" s="489"/>
    </row>
    <row r="108" spans="3:18" x14ac:dyDescent="0.25">
      <c r="C108" s="439">
        <v>79</v>
      </c>
      <c r="D108" s="457" t="s">
        <v>720</v>
      </c>
      <c r="E108" s="457"/>
      <c r="F108" s="455">
        <v>18801</v>
      </c>
      <c r="G108" s="455">
        <v>18830</v>
      </c>
      <c r="H108" s="455">
        <v>30</v>
      </c>
      <c r="I108" s="458" t="s">
        <v>714</v>
      </c>
      <c r="J108" s="458" t="s">
        <v>702</v>
      </c>
      <c r="K108" s="456">
        <f t="shared" si="7"/>
        <v>30000000</v>
      </c>
      <c r="L108" s="454"/>
      <c r="M108" s="454"/>
      <c r="N108" s="487"/>
      <c r="O108" s="454"/>
      <c r="P108" s="488"/>
      <c r="Q108" s="488"/>
      <c r="R108" s="489"/>
    </row>
    <row r="109" spans="3:18" x14ac:dyDescent="0.25">
      <c r="C109" s="439">
        <v>80</v>
      </c>
      <c r="D109" s="457" t="s">
        <v>721</v>
      </c>
      <c r="E109" s="457"/>
      <c r="F109" s="455">
        <v>18831</v>
      </c>
      <c r="G109" s="455">
        <v>19330</v>
      </c>
      <c r="H109" s="455">
        <v>500</v>
      </c>
      <c r="I109" s="458" t="s">
        <v>714</v>
      </c>
      <c r="J109" s="458" t="s">
        <v>702</v>
      </c>
      <c r="K109" s="456">
        <f t="shared" si="7"/>
        <v>500000000</v>
      </c>
      <c r="L109" s="454"/>
      <c r="M109" s="454"/>
      <c r="N109" s="487"/>
      <c r="O109" s="454"/>
      <c r="P109" s="488"/>
      <c r="Q109" s="488"/>
      <c r="R109" s="489"/>
    </row>
    <row r="110" spans="3:18" x14ac:dyDescent="0.25">
      <c r="C110" s="439">
        <v>81</v>
      </c>
      <c r="D110" s="457" t="s">
        <v>722</v>
      </c>
      <c r="E110" s="457"/>
      <c r="F110" s="455">
        <v>19331</v>
      </c>
      <c r="G110" s="455">
        <v>19830</v>
      </c>
      <c r="H110" s="455">
        <v>500</v>
      </c>
      <c r="I110" s="458" t="s">
        <v>714</v>
      </c>
      <c r="J110" s="458" t="s">
        <v>702</v>
      </c>
      <c r="K110" s="456">
        <f t="shared" si="7"/>
        <v>500000000</v>
      </c>
      <c r="L110" s="454"/>
      <c r="M110" s="454"/>
      <c r="N110" s="487"/>
      <c r="O110" s="454"/>
      <c r="P110" s="488"/>
      <c r="Q110" s="488"/>
      <c r="R110" s="489"/>
    </row>
    <row r="111" spans="3:18" x14ac:dyDescent="0.25">
      <c r="C111" s="439">
        <v>82</v>
      </c>
      <c r="D111" s="440" t="s">
        <v>367</v>
      </c>
      <c r="E111" s="440"/>
      <c r="F111" s="490">
        <f t="shared" ref="F111:F126" si="9">+G110+1</f>
        <v>19831</v>
      </c>
      <c r="G111" s="490">
        <f t="shared" ref="G111:G118" si="10">+F111+H111-1</f>
        <v>19930</v>
      </c>
      <c r="H111" s="455">
        <v>100</v>
      </c>
      <c r="I111" s="439" t="s">
        <v>714</v>
      </c>
      <c r="J111" s="439" t="s">
        <v>702</v>
      </c>
      <c r="K111" s="456">
        <f t="shared" si="7"/>
        <v>100000000</v>
      </c>
      <c r="L111" s="454"/>
      <c r="M111" s="454"/>
      <c r="N111" s="487"/>
      <c r="O111" s="454"/>
      <c r="P111" s="488"/>
      <c r="Q111" s="488"/>
      <c r="R111" s="54"/>
    </row>
    <row r="112" spans="3:18" x14ac:dyDescent="0.25">
      <c r="C112" s="439">
        <v>83</v>
      </c>
      <c r="D112" s="440" t="s">
        <v>723</v>
      </c>
      <c r="E112" s="440"/>
      <c r="F112" s="490">
        <f t="shared" si="9"/>
        <v>19931</v>
      </c>
      <c r="G112" s="490">
        <f>+F112+H112-1</f>
        <v>20241</v>
      </c>
      <c r="H112" s="455">
        <v>311</v>
      </c>
      <c r="I112" s="439" t="s">
        <v>714</v>
      </c>
      <c r="J112" s="439" t="s">
        <v>702</v>
      </c>
      <c r="K112" s="456">
        <f t="shared" si="7"/>
        <v>311000000</v>
      </c>
      <c r="L112" s="454"/>
      <c r="M112" s="454"/>
      <c r="N112" s="487"/>
      <c r="O112" s="454"/>
      <c r="P112" s="488"/>
      <c r="Q112" s="488"/>
      <c r="R112" s="54"/>
    </row>
    <row r="113" spans="3:18" x14ac:dyDescent="0.25">
      <c r="C113" s="439">
        <v>84</v>
      </c>
      <c r="D113" s="440" t="s">
        <v>724</v>
      </c>
      <c r="E113" s="440"/>
      <c r="F113" s="490">
        <f t="shared" si="9"/>
        <v>20242</v>
      </c>
      <c r="G113" s="490">
        <f t="shared" si="10"/>
        <v>20291</v>
      </c>
      <c r="H113" s="455">
        <v>50</v>
      </c>
      <c r="I113" s="439" t="s">
        <v>714</v>
      </c>
      <c r="J113" s="439" t="s">
        <v>702</v>
      </c>
      <c r="K113" s="456">
        <f t="shared" si="7"/>
        <v>50000000</v>
      </c>
      <c r="L113" s="454"/>
      <c r="M113" s="454"/>
      <c r="N113" s="487"/>
      <c r="O113" s="454"/>
      <c r="P113" s="488"/>
      <c r="Q113" s="488"/>
      <c r="R113" s="54"/>
    </row>
    <row r="114" spans="3:18" x14ac:dyDescent="0.25">
      <c r="C114" s="439">
        <v>85</v>
      </c>
      <c r="D114" s="440" t="s">
        <v>725</v>
      </c>
      <c r="E114" s="440"/>
      <c r="F114" s="490">
        <f t="shared" si="9"/>
        <v>20292</v>
      </c>
      <c r="G114" s="490">
        <f t="shared" si="10"/>
        <v>20316</v>
      </c>
      <c r="H114" s="455">
        <v>25</v>
      </c>
      <c r="I114" s="439" t="s">
        <v>714</v>
      </c>
      <c r="J114" s="439" t="s">
        <v>702</v>
      </c>
      <c r="K114" s="456">
        <f t="shared" si="7"/>
        <v>25000000</v>
      </c>
      <c r="L114" s="454"/>
      <c r="M114" s="454"/>
      <c r="N114" s="487"/>
      <c r="O114" s="454"/>
      <c r="P114" s="488"/>
      <c r="Q114" s="488"/>
      <c r="R114" s="54"/>
    </row>
    <row r="115" spans="3:18" x14ac:dyDescent="0.25">
      <c r="C115" s="439">
        <v>86</v>
      </c>
      <c r="D115" s="440" t="s">
        <v>522</v>
      </c>
      <c r="E115" s="440"/>
      <c r="F115" s="490">
        <f t="shared" si="9"/>
        <v>20317</v>
      </c>
      <c r="G115" s="490">
        <f>+F115+H115-1</f>
        <v>20446</v>
      </c>
      <c r="H115" s="455">
        <v>130</v>
      </c>
      <c r="I115" s="439" t="s">
        <v>714</v>
      </c>
      <c r="J115" s="439" t="s">
        <v>702</v>
      </c>
      <c r="K115" s="456">
        <f t="shared" si="7"/>
        <v>130000000</v>
      </c>
      <c r="L115" s="454"/>
      <c r="M115" s="454"/>
      <c r="N115" s="487"/>
      <c r="O115" s="454"/>
      <c r="P115" s="488"/>
      <c r="Q115" s="488"/>
      <c r="R115" s="54"/>
    </row>
    <row r="116" spans="3:18" x14ac:dyDescent="0.25">
      <c r="C116" s="439">
        <v>87</v>
      </c>
      <c r="D116" s="440" t="s">
        <v>368</v>
      </c>
      <c r="E116" s="440"/>
      <c r="F116" s="490">
        <f t="shared" si="9"/>
        <v>20447</v>
      </c>
      <c r="G116" s="490">
        <f t="shared" si="10"/>
        <v>20454</v>
      </c>
      <c r="H116" s="455">
        <v>8</v>
      </c>
      <c r="I116" s="439" t="s">
        <v>714</v>
      </c>
      <c r="J116" s="439" t="s">
        <v>702</v>
      </c>
      <c r="K116" s="456">
        <f t="shared" si="7"/>
        <v>8000000</v>
      </c>
      <c r="L116" s="454"/>
      <c r="M116" s="454"/>
      <c r="N116" s="487"/>
      <c r="O116" s="454"/>
      <c r="P116" s="488"/>
      <c r="Q116" s="488"/>
      <c r="R116" s="54"/>
    </row>
    <row r="117" spans="3:18" x14ac:dyDescent="0.25">
      <c r="C117" s="439">
        <v>88</v>
      </c>
      <c r="D117" s="440" t="s">
        <v>597</v>
      </c>
      <c r="E117" s="440"/>
      <c r="F117" s="490">
        <f t="shared" si="9"/>
        <v>20455</v>
      </c>
      <c r="G117" s="490">
        <f t="shared" si="10"/>
        <v>20474</v>
      </c>
      <c r="H117" s="455">
        <v>20</v>
      </c>
      <c r="I117" s="439" t="s">
        <v>714</v>
      </c>
      <c r="J117" s="439" t="s">
        <v>702</v>
      </c>
      <c r="K117" s="456">
        <f t="shared" si="7"/>
        <v>20000000</v>
      </c>
      <c r="L117" s="454"/>
      <c r="M117" s="454"/>
      <c r="N117" s="487"/>
      <c r="O117" s="454"/>
      <c r="P117" s="488"/>
      <c r="Q117" s="488"/>
      <c r="R117" s="54"/>
    </row>
    <row r="118" spans="3:18" x14ac:dyDescent="0.25">
      <c r="C118" s="439">
        <v>89</v>
      </c>
      <c r="D118" s="440" t="s">
        <v>526</v>
      </c>
      <c r="E118" s="440"/>
      <c r="F118" s="490">
        <f t="shared" si="9"/>
        <v>20475</v>
      </c>
      <c r="G118" s="490">
        <f t="shared" si="10"/>
        <v>20514</v>
      </c>
      <c r="H118" s="455">
        <v>40</v>
      </c>
      <c r="I118" s="439" t="s">
        <v>714</v>
      </c>
      <c r="J118" s="439" t="s">
        <v>702</v>
      </c>
      <c r="K118" s="456">
        <f t="shared" si="7"/>
        <v>40000000</v>
      </c>
      <c r="L118" s="454"/>
      <c r="M118" s="454"/>
      <c r="N118" s="487"/>
      <c r="O118" s="454"/>
      <c r="P118" s="488"/>
      <c r="Q118" s="488"/>
      <c r="R118" s="54"/>
    </row>
    <row r="119" spans="3:18" x14ac:dyDescent="0.25">
      <c r="C119" s="439">
        <v>90</v>
      </c>
      <c r="D119" s="440" t="s">
        <v>726</v>
      </c>
      <c r="E119" s="440"/>
      <c r="F119" s="490">
        <f t="shared" si="9"/>
        <v>20515</v>
      </c>
      <c r="G119" s="490">
        <f>+F119+H119-1</f>
        <v>20544</v>
      </c>
      <c r="H119" s="455">
        <v>30</v>
      </c>
      <c r="I119" s="439" t="s">
        <v>714</v>
      </c>
      <c r="J119" s="439" t="s">
        <v>702</v>
      </c>
      <c r="K119" s="456">
        <f t="shared" si="7"/>
        <v>30000000</v>
      </c>
      <c r="L119" s="454"/>
      <c r="M119" s="454"/>
      <c r="N119" s="487"/>
      <c r="O119" s="454"/>
      <c r="P119" s="488"/>
      <c r="Q119" s="488"/>
      <c r="R119" s="54"/>
    </row>
    <row r="120" spans="3:18" x14ac:dyDescent="0.25">
      <c r="C120" s="439">
        <v>91</v>
      </c>
      <c r="D120" s="440" t="s">
        <v>528</v>
      </c>
      <c r="E120" s="440"/>
      <c r="F120" s="490">
        <f t="shared" si="9"/>
        <v>20545</v>
      </c>
      <c r="G120" s="490">
        <f>+F120+H120-1</f>
        <v>20894</v>
      </c>
      <c r="H120" s="455">
        <v>350</v>
      </c>
      <c r="I120" s="439" t="s">
        <v>714</v>
      </c>
      <c r="J120" s="439" t="s">
        <v>702</v>
      </c>
      <c r="K120" s="456">
        <f t="shared" si="7"/>
        <v>350000000</v>
      </c>
      <c r="L120" s="454"/>
      <c r="M120" s="454"/>
      <c r="N120" s="487"/>
      <c r="O120" s="454"/>
      <c r="P120" s="488"/>
      <c r="Q120" s="488"/>
      <c r="R120" s="489"/>
    </row>
    <row r="121" spans="3:18" x14ac:dyDescent="0.25">
      <c r="C121" s="439">
        <v>92</v>
      </c>
      <c r="D121" s="440" t="s">
        <v>727</v>
      </c>
      <c r="E121" s="440"/>
      <c r="F121" s="490">
        <f>+G120+1</f>
        <v>20895</v>
      </c>
      <c r="G121" s="490">
        <f t="shared" ref="G121:G127" si="11">+F121+H121-1</f>
        <v>20924</v>
      </c>
      <c r="H121" s="455">
        <v>30</v>
      </c>
      <c r="I121" s="439" t="s">
        <v>714</v>
      </c>
      <c r="J121" s="439" t="s">
        <v>702</v>
      </c>
      <c r="K121" s="456">
        <f t="shared" si="7"/>
        <v>30000000</v>
      </c>
      <c r="L121" s="454"/>
      <c r="M121" s="454"/>
      <c r="N121" s="487"/>
      <c r="O121" s="454"/>
      <c r="P121" s="488"/>
      <c r="Q121" s="488"/>
      <c r="R121" s="54"/>
    </row>
    <row r="122" spans="3:18" x14ac:dyDescent="0.25">
      <c r="C122" s="439">
        <v>93</v>
      </c>
      <c r="D122" s="440" t="s">
        <v>523</v>
      </c>
      <c r="E122" s="440"/>
      <c r="F122" s="490">
        <f t="shared" si="9"/>
        <v>20925</v>
      </c>
      <c r="G122" s="490">
        <f t="shared" si="11"/>
        <v>20939</v>
      </c>
      <c r="H122" s="455">
        <v>15</v>
      </c>
      <c r="I122" s="439" t="s">
        <v>714</v>
      </c>
      <c r="J122" s="439" t="s">
        <v>702</v>
      </c>
      <c r="K122" s="456">
        <f t="shared" si="7"/>
        <v>15000000</v>
      </c>
      <c r="L122" s="454"/>
      <c r="M122" s="454"/>
      <c r="N122" s="487"/>
      <c r="O122" s="454"/>
      <c r="P122" s="488"/>
      <c r="Q122" s="488"/>
      <c r="R122" s="54"/>
    </row>
    <row r="123" spans="3:18" x14ac:dyDescent="0.25">
      <c r="C123" s="439">
        <v>94</v>
      </c>
      <c r="D123" s="440" t="s">
        <v>728</v>
      </c>
      <c r="E123" s="440"/>
      <c r="F123" s="490">
        <f t="shared" si="9"/>
        <v>20940</v>
      </c>
      <c r="G123" s="490">
        <f t="shared" si="11"/>
        <v>20949</v>
      </c>
      <c r="H123" s="455">
        <v>10</v>
      </c>
      <c r="I123" s="439" t="s">
        <v>714</v>
      </c>
      <c r="J123" s="439" t="s">
        <v>702</v>
      </c>
      <c r="K123" s="456">
        <f t="shared" si="7"/>
        <v>10000000</v>
      </c>
      <c r="L123" s="454"/>
      <c r="M123" s="454"/>
      <c r="N123" s="487"/>
      <c r="O123" s="454"/>
      <c r="P123" s="488"/>
      <c r="Q123" s="488"/>
      <c r="R123" s="489"/>
    </row>
    <row r="124" spans="3:18" x14ac:dyDescent="0.25">
      <c r="C124" s="439">
        <v>95</v>
      </c>
      <c r="D124" s="440" t="s">
        <v>729</v>
      </c>
      <c r="E124" s="440"/>
      <c r="F124" s="490">
        <f t="shared" si="9"/>
        <v>20950</v>
      </c>
      <c r="G124" s="490">
        <f t="shared" si="11"/>
        <v>20954</v>
      </c>
      <c r="H124" s="455">
        <v>5</v>
      </c>
      <c r="I124" s="439" t="s">
        <v>714</v>
      </c>
      <c r="J124" s="439" t="s">
        <v>702</v>
      </c>
      <c r="K124" s="456">
        <f t="shared" si="7"/>
        <v>5000000</v>
      </c>
      <c r="L124" s="454"/>
      <c r="M124" s="454"/>
      <c r="N124" s="487"/>
      <c r="O124" s="454"/>
      <c r="P124" s="488"/>
      <c r="Q124" s="488"/>
      <c r="R124" s="489"/>
    </row>
    <row r="125" spans="3:18" x14ac:dyDescent="0.25">
      <c r="C125" s="439">
        <v>96</v>
      </c>
      <c r="D125" s="440" t="s">
        <v>347</v>
      </c>
      <c r="E125" s="440"/>
      <c r="F125" s="490">
        <f>+G124+1</f>
        <v>20955</v>
      </c>
      <c r="G125" s="490">
        <f>+F125+H125-1</f>
        <v>21064</v>
      </c>
      <c r="H125" s="455">
        <v>110</v>
      </c>
      <c r="I125" s="439" t="s">
        <v>714</v>
      </c>
      <c r="J125" s="439" t="s">
        <v>702</v>
      </c>
      <c r="K125" s="456">
        <f t="shared" si="7"/>
        <v>110000000</v>
      </c>
      <c r="L125" s="454"/>
      <c r="M125" s="454"/>
      <c r="N125" s="487"/>
      <c r="O125" s="454"/>
      <c r="P125" s="488"/>
      <c r="Q125" s="488"/>
      <c r="R125" s="54"/>
    </row>
    <row r="126" spans="3:18" x14ac:dyDescent="0.25">
      <c r="C126" s="439">
        <v>97</v>
      </c>
      <c r="D126" s="440" t="s">
        <v>529</v>
      </c>
      <c r="E126" s="440"/>
      <c r="F126" s="490">
        <f t="shared" si="9"/>
        <v>21065</v>
      </c>
      <c r="G126" s="490">
        <f>+F126+H126-1</f>
        <v>21174</v>
      </c>
      <c r="H126" s="455">
        <v>110</v>
      </c>
      <c r="I126" s="439" t="s">
        <v>714</v>
      </c>
      <c r="J126" s="439" t="s">
        <v>702</v>
      </c>
      <c r="K126" s="456">
        <f t="shared" si="7"/>
        <v>110000000</v>
      </c>
      <c r="L126" s="454"/>
      <c r="M126" s="454"/>
      <c r="N126" s="487"/>
      <c r="O126" s="454"/>
      <c r="P126" s="488"/>
      <c r="Q126" s="488"/>
      <c r="R126" s="54"/>
    </row>
    <row r="127" spans="3:18" x14ac:dyDescent="0.25">
      <c r="C127" s="439">
        <v>98</v>
      </c>
      <c r="D127" s="440" t="s">
        <v>612</v>
      </c>
      <c r="E127" s="440"/>
      <c r="F127" s="490">
        <f>+G126+1</f>
        <v>21175</v>
      </c>
      <c r="G127" s="490">
        <f t="shared" si="11"/>
        <v>21234</v>
      </c>
      <c r="H127" s="455">
        <v>60</v>
      </c>
      <c r="I127" s="439" t="s">
        <v>714</v>
      </c>
      <c r="J127" s="439" t="s">
        <v>702</v>
      </c>
      <c r="K127" s="456">
        <f t="shared" si="7"/>
        <v>60000000</v>
      </c>
      <c r="L127" s="454"/>
      <c r="M127" s="454"/>
      <c r="N127" s="487"/>
      <c r="O127" s="454"/>
      <c r="P127" s="488"/>
      <c r="Q127" s="488"/>
      <c r="R127" s="54"/>
    </row>
    <row r="128" spans="3:18" x14ac:dyDescent="0.25">
      <c r="C128" s="439">
        <v>99</v>
      </c>
      <c r="D128" s="440" t="s">
        <v>730</v>
      </c>
      <c r="E128" s="440"/>
      <c r="F128" s="490">
        <f>+G127+1</f>
        <v>21235</v>
      </c>
      <c r="G128" s="490">
        <f>+F128+H128-1</f>
        <v>21239</v>
      </c>
      <c r="H128" s="455">
        <v>5</v>
      </c>
      <c r="I128" s="439" t="s">
        <v>714</v>
      </c>
      <c r="J128" s="439" t="s">
        <v>702</v>
      </c>
      <c r="K128" s="456">
        <f t="shared" si="7"/>
        <v>5000000</v>
      </c>
      <c r="L128" s="454"/>
      <c r="M128" s="454"/>
      <c r="N128" s="487"/>
      <c r="O128" s="454"/>
      <c r="P128" s="488"/>
      <c r="Q128" s="488"/>
      <c r="R128" s="54"/>
    </row>
    <row r="129" spans="3:18" x14ac:dyDescent="0.25">
      <c r="C129" s="439">
        <v>100</v>
      </c>
      <c r="D129" s="440" t="s">
        <v>360</v>
      </c>
      <c r="E129" s="440"/>
      <c r="F129" s="490">
        <f>+G128+1</f>
        <v>21240</v>
      </c>
      <c r="G129" s="490">
        <f>+F129+H129-1</f>
        <v>21346</v>
      </c>
      <c r="H129" s="455">
        <v>107</v>
      </c>
      <c r="I129" s="439" t="s">
        <v>714</v>
      </c>
      <c r="J129" s="439" t="s">
        <v>702</v>
      </c>
      <c r="K129" s="456">
        <f t="shared" si="7"/>
        <v>107000000</v>
      </c>
      <c r="L129" s="454"/>
      <c r="M129" s="454"/>
      <c r="N129" s="487"/>
      <c r="O129" s="454"/>
      <c r="P129" s="491"/>
      <c r="Q129" s="488"/>
      <c r="R129" s="54"/>
    </row>
    <row r="130" spans="3:18" x14ac:dyDescent="0.25">
      <c r="C130" s="439">
        <v>101</v>
      </c>
      <c r="D130" s="440" t="s">
        <v>527</v>
      </c>
      <c r="E130" s="440"/>
      <c r="F130" s="490">
        <f>+G129+1</f>
        <v>21347</v>
      </c>
      <c r="G130" s="490">
        <f>+F130+H130-1</f>
        <v>21668</v>
      </c>
      <c r="H130" s="455">
        <v>322</v>
      </c>
      <c r="I130" s="439" t="s">
        <v>714</v>
      </c>
      <c r="J130" s="439" t="s">
        <v>702</v>
      </c>
      <c r="K130" s="456">
        <f t="shared" si="7"/>
        <v>322000000</v>
      </c>
      <c r="L130" s="454"/>
      <c r="M130" s="454"/>
      <c r="N130" s="487"/>
      <c r="O130" s="454"/>
      <c r="P130" s="491"/>
      <c r="Q130" s="488"/>
      <c r="R130" s="54"/>
    </row>
    <row r="131" spans="3:18" x14ac:dyDescent="0.25">
      <c r="C131" s="439">
        <v>102</v>
      </c>
      <c r="D131" s="440" t="s">
        <v>731</v>
      </c>
      <c r="E131" s="440"/>
      <c r="F131" s="490">
        <f>+G130+1</f>
        <v>21669</v>
      </c>
      <c r="G131" s="490">
        <f>+F131+H131-1</f>
        <v>21743</v>
      </c>
      <c r="H131" s="455">
        <v>75</v>
      </c>
      <c r="I131" s="439" t="s">
        <v>714</v>
      </c>
      <c r="J131" s="439" t="s">
        <v>702</v>
      </c>
      <c r="K131" s="456">
        <f t="shared" si="7"/>
        <v>75000000</v>
      </c>
      <c r="L131" s="454"/>
      <c r="M131" s="454"/>
      <c r="N131" s="487"/>
      <c r="O131" s="454"/>
      <c r="P131" s="491"/>
      <c r="Q131" s="488"/>
      <c r="R131" s="54"/>
    </row>
    <row r="132" spans="3:18" x14ac:dyDescent="0.25">
      <c r="C132" s="439"/>
      <c r="D132" s="462" t="s">
        <v>706</v>
      </c>
      <c r="E132" s="462"/>
      <c r="F132" s="490">
        <f>G131+1</f>
        <v>21744</v>
      </c>
      <c r="G132" s="490">
        <v>22000</v>
      </c>
      <c r="H132" s="455">
        <f>G132-F132+1</f>
        <v>257</v>
      </c>
      <c r="I132" s="439" t="s">
        <v>714</v>
      </c>
      <c r="J132" s="439" t="s">
        <v>702</v>
      </c>
      <c r="K132" s="456">
        <f t="shared" si="7"/>
        <v>257000000</v>
      </c>
      <c r="L132" s="454"/>
      <c r="M132" s="454"/>
      <c r="N132" s="487"/>
      <c r="O132" s="454"/>
      <c r="P132" s="491"/>
      <c r="Q132" s="488"/>
      <c r="R132" s="54"/>
    </row>
    <row r="133" spans="3:18" x14ac:dyDescent="0.25">
      <c r="C133" s="450"/>
      <c r="D133" s="450" t="s">
        <v>732</v>
      </c>
      <c r="E133" s="450"/>
      <c r="F133" s="449"/>
      <c r="G133" s="449"/>
      <c r="H133" s="446">
        <f>SUM(H95:H131)</f>
        <v>6743</v>
      </c>
      <c r="I133" s="776"/>
      <c r="J133" s="450"/>
      <c r="K133" s="461">
        <f>SUM(K95:K132)</f>
        <v>7000000000</v>
      </c>
      <c r="L133" s="492">
        <f>7000-H133</f>
        <v>257</v>
      </c>
      <c r="M133" s="492"/>
      <c r="N133" s="493"/>
      <c r="O133" s="446"/>
      <c r="P133" s="491"/>
      <c r="Q133" s="446"/>
      <c r="R133" s="494"/>
    </row>
    <row r="134" spans="3:18" x14ac:dyDescent="0.25">
      <c r="G134" s="407" t="s">
        <v>708</v>
      </c>
      <c r="K134" s="464">
        <f>+K92+J69+K133</f>
        <v>35000000000</v>
      </c>
    </row>
  </sheetData>
  <mergeCells count="22">
    <mergeCell ref="K23:K24"/>
    <mergeCell ref="C50:E50"/>
    <mergeCell ref="C63:F63"/>
    <mergeCell ref="C68:F68"/>
    <mergeCell ref="C69:E69"/>
    <mergeCell ref="G23:G24"/>
    <mergeCell ref="H23:H24"/>
    <mergeCell ref="I23:I24"/>
    <mergeCell ref="J23:J24"/>
    <mergeCell ref="K71:K72"/>
    <mergeCell ref="C71:C72"/>
    <mergeCell ref="D71:D72"/>
    <mergeCell ref="H71:H72"/>
    <mergeCell ref="F71:G71"/>
    <mergeCell ref="I71:I72"/>
    <mergeCell ref="J71:J72"/>
    <mergeCell ref="C4:D4"/>
    <mergeCell ref="C14:D14"/>
    <mergeCell ref="C16:F16"/>
    <mergeCell ref="C23:C24"/>
    <mergeCell ref="D23:D24"/>
    <mergeCell ref="E23:F23"/>
  </mergeCells>
  <pageMargins left="0.31496062992125984" right="0.70866141732283472" top="0.74803149606299213" bottom="0.74803149606299213" header="0.31496062992125984" footer="0.31496062992125984"/>
  <pageSetup paperSize="9" scale="55"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65C40-BE51-4A53-BEC1-725AF3D95456}">
  <dimension ref="B4:H29"/>
  <sheetViews>
    <sheetView topLeftCell="A13" workbookViewId="0">
      <selection activeCell="C15" sqref="C15"/>
    </sheetView>
  </sheetViews>
  <sheetFormatPr baseColWidth="10" defaultColWidth="11.5546875" defaultRowHeight="13.8" x14ac:dyDescent="0.25"/>
  <cols>
    <col min="1" max="1" width="11.5546875" style="407"/>
    <col min="2" max="2" width="16.33203125" style="407" customWidth="1"/>
    <col min="3" max="3" width="31.109375" style="407" customWidth="1"/>
    <col min="4" max="4" width="30.6640625" style="407" customWidth="1"/>
    <col min="5" max="5" width="18.44140625" style="407" customWidth="1"/>
    <col min="6" max="6" width="13.44140625" style="407" customWidth="1"/>
    <col min="7" max="7" width="6.109375" style="407" customWidth="1"/>
    <col min="8" max="8" width="6.33203125" style="407" customWidth="1"/>
    <col min="9" max="9" width="4.44140625" style="407" customWidth="1"/>
    <col min="10" max="16384" width="11.5546875" style="407"/>
  </cols>
  <sheetData>
    <row r="4" spans="3:6" x14ac:dyDescent="0.25">
      <c r="C4" s="414"/>
    </row>
    <row r="6" spans="3:6" ht="17.25" customHeight="1" x14ac:dyDescent="0.25">
      <c r="C6" s="413"/>
    </row>
    <row r="7" spans="3:6" x14ac:dyDescent="0.25">
      <c r="C7" s="414"/>
    </row>
    <row r="8" spans="3:6" x14ac:dyDescent="0.25">
      <c r="C8" s="413"/>
    </row>
    <row r="9" spans="3:6" x14ac:dyDescent="0.25">
      <c r="C9" s="424"/>
    </row>
    <row r="10" spans="3:6" x14ac:dyDescent="0.25">
      <c r="C10" s="424"/>
    </row>
    <row r="11" spans="3:6" x14ac:dyDescent="0.25">
      <c r="C11" s="862" t="s">
        <v>686</v>
      </c>
      <c r="D11" s="863"/>
      <c r="F11" s="426"/>
    </row>
    <row r="12" spans="3:6" x14ac:dyDescent="0.25">
      <c r="C12" s="414"/>
      <c r="F12" s="426"/>
    </row>
    <row r="13" spans="3:6" x14ac:dyDescent="0.25">
      <c r="C13" s="428" t="s">
        <v>685</v>
      </c>
      <c r="D13" s="428" t="s">
        <v>684</v>
      </c>
      <c r="F13" s="426"/>
    </row>
    <row r="14" spans="3:6" x14ac:dyDescent="0.25">
      <c r="C14" s="427" t="s">
        <v>683</v>
      </c>
      <c r="D14" s="427" t="s">
        <v>709</v>
      </c>
      <c r="F14" s="426"/>
    </row>
    <row r="15" spans="3:6" x14ac:dyDescent="0.25">
      <c r="C15" s="427" t="s">
        <v>674</v>
      </c>
      <c r="D15" s="427" t="s">
        <v>798</v>
      </c>
      <c r="F15" s="426"/>
    </row>
    <row r="16" spans="3:6" x14ac:dyDescent="0.25">
      <c r="C16" s="427" t="s">
        <v>521</v>
      </c>
      <c r="D16" s="427" t="s">
        <v>681</v>
      </c>
      <c r="F16" s="426"/>
    </row>
    <row r="17" spans="2:8" x14ac:dyDescent="0.25">
      <c r="C17" s="427" t="s">
        <v>672</v>
      </c>
      <c r="D17" s="427" t="s">
        <v>799</v>
      </c>
      <c r="F17" s="426"/>
    </row>
    <row r="18" spans="2:8" hidden="1" x14ac:dyDescent="0.25">
      <c r="C18" s="427" t="s">
        <v>682</v>
      </c>
      <c r="D18" s="427" t="s">
        <v>681</v>
      </c>
      <c r="F18" s="426"/>
    </row>
    <row r="19" spans="2:8" x14ac:dyDescent="0.25">
      <c r="C19" s="427" t="s">
        <v>680</v>
      </c>
      <c r="D19" s="427" t="s">
        <v>671</v>
      </c>
      <c r="F19" s="426"/>
    </row>
    <row r="20" spans="2:8" x14ac:dyDescent="0.25">
      <c r="C20" s="427" t="s">
        <v>668</v>
      </c>
      <c r="D20" s="427" t="s">
        <v>669</v>
      </c>
      <c r="F20" s="426"/>
    </row>
    <row r="21" spans="2:8" x14ac:dyDescent="0.25">
      <c r="C21" s="860" t="s">
        <v>679</v>
      </c>
      <c r="D21" s="860"/>
      <c r="F21" s="426"/>
    </row>
    <row r="22" spans="2:8" x14ac:dyDescent="0.25">
      <c r="C22" s="861" t="s">
        <v>472</v>
      </c>
      <c r="D22" s="861"/>
      <c r="F22" s="422"/>
      <c r="G22" s="423"/>
      <c r="H22" s="423"/>
    </row>
    <row r="23" spans="2:8" x14ac:dyDescent="0.25">
      <c r="B23" s="424"/>
      <c r="C23" s="424"/>
      <c r="F23" s="425"/>
      <c r="G23" s="423"/>
    </row>
    <row r="24" spans="2:8" x14ac:dyDescent="0.25">
      <c r="B24" s="424"/>
    </row>
    <row r="25" spans="2:8" x14ac:dyDescent="0.25">
      <c r="B25" s="424"/>
    </row>
    <row r="26" spans="2:8" x14ac:dyDescent="0.25">
      <c r="B26" s="421"/>
    </row>
    <row r="27" spans="2:8" x14ac:dyDescent="0.25">
      <c r="B27" s="422"/>
      <c r="C27" s="421"/>
      <c r="D27" s="421"/>
      <c r="E27" s="421"/>
      <c r="F27" s="421"/>
    </row>
    <row r="28" spans="2:8" x14ac:dyDescent="0.25">
      <c r="D28" s="423"/>
      <c r="E28" s="422"/>
      <c r="F28" s="421"/>
    </row>
    <row r="29" spans="2:8" x14ac:dyDescent="0.25">
      <c r="D29" s="420"/>
      <c r="E29" s="420"/>
    </row>
  </sheetData>
  <mergeCells count="3">
    <mergeCell ref="C21:D21"/>
    <mergeCell ref="C22:D22"/>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20481" r:id="rId4">
          <objectPr defaultSize="0" autoPict="0" r:id="rId5">
            <anchor moveWithCells="1" sizeWithCells="1">
              <from>
                <xdr:col>2</xdr:col>
                <xdr:colOff>68580</xdr:colOff>
                <xdr:row>3</xdr:row>
                <xdr:rowOff>99060</xdr:rowOff>
              </from>
              <to>
                <xdr:col>3</xdr:col>
                <xdr:colOff>1828800</xdr:colOff>
                <xdr:row>6</xdr:row>
                <xdr:rowOff>152400</xdr:rowOff>
              </to>
            </anchor>
          </objectPr>
        </oleObject>
      </mc:Choice>
      <mc:Fallback>
        <oleObject progId="Excel.Sheet.8" shapeId="2048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FA98-A807-414D-8612-543E96DE3996}">
  <sheetPr>
    <tabColor theme="8" tint="0.39997558519241921"/>
    <pageSetUpPr fitToPage="1"/>
  </sheetPr>
  <dimension ref="A1:L125"/>
  <sheetViews>
    <sheetView topLeftCell="A106" zoomScale="70" zoomScaleNormal="160" workbookViewId="0">
      <selection activeCell="B117" sqref="B117"/>
    </sheetView>
  </sheetViews>
  <sheetFormatPr baseColWidth="10" defaultColWidth="11.44140625" defaultRowHeight="13.2" x14ac:dyDescent="0.25"/>
  <cols>
    <col min="1" max="1" width="47.109375" style="564" customWidth="1"/>
    <col min="2" max="2" width="19.77734375" style="564" bestFit="1" customWidth="1"/>
    <col min="3" max="3" width="22" style="564" customWidth="1"/>
    <col min="4" max="4" width="48.88671875" style="564" customWidth="1"/>
    <col min="5" max="5" width="22.109375" style="564" bestFit="1" customWidth="1"/>
    <col min="6" max="6" width="19.44140625" style="564" customWidth="1"/>
    <col min="7" max="7" width="20" style="564" hidden="1" customWidth="1"/>
    <col min="8" max="8" width="17" style="572" hidden="1" customWidth="1"/>
    <col min="9" max="9" width="17.33203125" style="564" customWidth="1"/>
    <col min="10" max="10" width="13.6640625" style="564" customWidth="1"/>
    <col min="11" max="11" width="11.44140625" style="564" customWidth="1"/>
    <col min="12" max="12" width="13.88671875" style="564" bestFit="1" customWidth="1"/>
    <col min="13" max="16384" width="11.44140625" style="564"/>
  </cols>
  <sheetData>
    <row r="1" spans="1:8" x14ac:dyDescent="0.25">
      <c r="A1" s="866"/>
      <c r="B1" s="866"/>
      <c r="C1" s="866"/>
      <c r="D1" s="866"/>
      <c r="E1" s="866"/>
      <c r="F1" s="866"/>
    </row>
    <row r="2" spans="1:8" ht="15.6" x14ac:dyDescent="0.25">
      <c r="A2" s="782"/>
      <c r="B2" s="782"/>
      <c r="C2" s="782"/>
      <c r="D2" s="782"/>
      <c r="E2" s="782"/>
      <c r="F2" s="782"/>
    </row>
    <row r="3" spans="1:8" ht="15.6" x14ac:dyDescent="0.25">
      <c r="A3" s="782"/>
      <c r="B3" s="782"/>
      <c r="C3" s="782"/>
      <c r="D3" s="782"/>
      <c r="E3" s="782"/>
      <c r="F3" s="782"/>
    </row>
    <row r="4" spans="1:8" ht="17.399999999999999" x14ac:dyDescent="0.25">
      <c r="A4" s="867" t="s">
        <v>201</v>
      </c>
      <c r="B4" s="867"/>
      <c r="C4" s="867"/>
      <c r="D4" s="867"/>
      <c r="E4" s="867"/>
      <c r="F4" s="867"/>
    </row>
    <row r="5" spans="1:8" ht="15.6" x14ac:dyDescent="0.25">
      <c r="A5" s="868" t="s">
        <v>754</v>
      </c>
      <c r="B5" s="868"/>
      <c r="C5" s="868"/>
      <c r="D5" s="868"/>
      <c r="E5" s="868"/>
      <c r="F5" s="868"/>
    </row>
    <row r="6" spans="1:8" ht="15.6" x14ac:dyDescent="0.25">
      <c r="A6" s="868" t="s">
        <v>316</v>
      </c>
      <c r="B6" s="868"/>
      <c r="C6" s="868"/>
      <c r="D6" s="868"/>
      <c r="E6" s="868"/>
      <c r="F6" s="868"/>
    </row>
    <row r="7" spans="1:8" ht="16.2" thickBot="1" x14ac:dyDescent="0.3">
      <c r="A7" s="570"/>
      <c r="B7" s="570"/>
      <c r="C7" s="570"/>
      <c r="D7" s="570"/>
      <c r="E7" s="570"/>
      <c r="F7" s="570"/>
    </row>
    <row r="8" spans="1:8" ht="15.6" x14ac:dyDescent="0.25">
      <c r="A8" s="545" t="s">
        <v>11</v>
      </c>
      <c r="B8" s="534" t="s">
        <v>12</v>
      </c>
      <c r="C8" s="534" t="s">
        <v>13</v>
      </c>
      <c r="D8" s="500" t="s">
        <v>14</v>
      </c>
      <c r="E8" s="534" t="s">
        <v>12</v>
      </c>
      <c r="F8" s="544" t="s">
        <v>13</v>
      </c>
    </row>
    <row r="9" spans="1:8" ht="18.75" customHeight="1" x14ac:dyDescent="0.25">
      <c r="A9" s="571" t="s">
        <v>15</v>
      </c>
      <c r="B9" s="533"/>
      <c r="C9" s="533"/>
      <c r="D9" s="499" t="s">
        <v>24</v>
      </c>
      <c r="E9" s="533"/>
      <c r="F9" s="546"/>
    </row>
    <row r="10" spans="1:8" x14ac:dyDescent="0.25">
      <c r="A10" s="565"/>
      <c r="B10" s="533"/>
      <c r="C10" s="533"/>
      <c r="E10" s="533"/>
      <c r="F10" s="546"/>
    </row>
    <row r="11" spans="1:8" x14ac:dyDescent="0.25">
      <c r="A11" s="532" t="s">
        <v>206</v>
      </c>
      <c r="B11" s="533"/>
      <c r="C11" s="533"/>
      <c r="D11" s="501" t="s">
        <v>25</v>
      </c>
      <c r="E11" s="533"/>
      <c r="F11" s="546"/>
    </row>
    <row r="12" spans="1:8" x14ac:dyDescent="0.25">
      <c r="A12" s="566" t="s">
        <v>204</v>
      </c>
      <c r="B12" s="533">
        <v>0</v>
      </c>
      <c r="C12" s="533"/>
      <c r="D12" s="552" t="s">
        <v>205</v>
      </c>
      <c r="E12" s="533">
        <v>8919733884</v>
      </c>
      <c r="F12" s="546">
        <v>3734089240</v>
      </c>
      <c r="H12" s="531"/>
    </row>
    <row r="13" spans="1:8" ht="13.2" hidden="1" customHeight="1" x14ac:dyDescent="0.25">
      <c r="A13" s="566" t="s">
        <v>480</v>
      </c>
      <c r="B13" s="533">
        <v>0</v>
      </c>
      <c r="C13" s="533"/>
      <c r="E13" s="533"/>
      <c r="F13" s="546"/>
    </row>
    <row r="14" spans="1:8" x14ac:dyDescent="0.25">
      <c r="A14" s="566" t="s">
        <v>16</v>
      </c>
      <c r="B14" s="533">
        <v>13296040254</v>
      </c>
      <c r="C14" s="533">
        <v>6198296416</v>
      </c>
      <c r="D14" s="552" t="s">
        <v>449</v>
      </c>
      <c r="E14" s="533">
        <v>3556690073</v>
      </c>
      <c r="F14" s="546">
        <v>2595955925</v>
      </c>
    </row>
    <row r="15" spans="1:8" ht="13.2" hidden="1" customHeight="1" x14ac:dyDescent="0.25">
      <c r="D15" s="552" t="s">
        <v>438</v>
      </c>
      <c r="E15" s="533">
        <v>0</v>
      </c>
      <c r="F15" s="546"/>
    </row>
    <row r="16" spans="1:8" x14ac:dyDescent="0.25">
      <c r="A16" s="566"/>
      <c r="B16" s="530">
        <v>13296040254</v>
      </c>
      <c r="C16" s="530">
        <v>6198296416</v>
      </c>
      <c r="D16" s="564" t="s">
        <v>208</v>
      </c>
      <c r="E16" s="533">
        <v>0</v>
      </c>
      <c r="F16" s="546"/>
    </row>
    <row r="17" spans="1:8" x14ac:dyDescent="0.25">
      <c r="A17" s="869" t="s">
        <v>207</v>
      </c>
      <c r="B17" s="533"/>
      <c r="C17" s="533"/>
      <c r="D17" s="564" t="s">
        <v>209</v>
      </c>
      <c r="E17" s="533">
        <v>0</v>
      </c>
      <c r="F17" s="546"/>
    </row>
    <row r="18" spans="1:8" x14ac:dyDescent="0.25">
      <c r="A18" s="869"/>
      <c r="B18" s="533"/>
      <c r="C18" s="533"/>
      <c r="D18" s="564" t="s">
        <v>210</v>
      </c>
      <c r="E18" s="533">
        <v>0</v>
      </c>
      <c r="F18" s="546"/>
      <c r="H18" s="572">
        <v>20867327328</v>
      </c>
    </row>
    <row r="19" spans="1:8" x14ac:dyDescent="0.25">
      <c r="A19" s="566" t="s">
        <v>318</v>
      </c>
      <c r="B19" s="533">
        <v>0</v>
      </c>
      <c r="C19" s="533">
        <v>0</v>
      </c>
      <c r="E19" s="530">
        <v>12476423957</v>
      </c>
      <c r="F19" s="511">
        <v>6330045165</v>
      </c>
      <c r="H19" s="572">
        <v>16233649773</v>
      </c>
    </row>
    <row r="20" spans="1:8" x14ac:dyDescent="0.25">
      <c r="A20" s="566" t="s">
        <v>319</v>
      </c>
      <c r="B20" s="533">
        <v>183451795463</v>
      </c>
      <c r="C20" s="533">
        <v>171522585193</v>
      </c>
      <c r="D20" s="552" t="s">
        <v>211</v>
      </c>
      <c r="E20" s="533"/>
      <c r="F20" s="546"/>
      <c r="H20" s="572">
        <v>37100977101</v>
      </c>
    </row>
    <row r="21" spans="1:8" x14ac:dyDescent="0.25">
      <c r="A21" s="566" t="s">
        <v>320</v>
      </c>
      <c r="B21" s="533">
        <v>0</v>
      </c>
      <c r="C21" s="533">
        <v>0</v>
      </c>
      <c r="D21" s="552"/>
      <c r="E21" s="533"/>
      <c r="F21" s="546"/>
    </row>
    <row r="22" spans="1:8" x14ac:dyDescent="0.25">
      <c r="A22" s="566"/>
      <c r="B22" s="530">
        <v>183451795463</v>
      </c>
      <c r="C22" s="530">
        <v>171522585193</v>
      </c>
      <c r="D22" s="564" t="s">
        <v>358</v>
      </c>
      <c r="E22" s="533">
        <v>138801020169</v>
      </c>
      <c r="F22" s="546">
        <v>130044529615</v>
      </c>
    </row>
    <row r="23" spans="1:8" x14ac:dyDescent="0.25">
      <c r="A23" s="783" t="s">
        <v>3</v>
      </c>
      <c r="B23" s="533"/>
      <c r="C23" s="533"/>
      <c r="D23" s="564" t="s">
        <v>451</v>
      </c>
      <c r="E23" s="533">
        <v>4298585747</v>
      </c>
      <c r="F23" s="546">
        <v>4780290386</v>
      </c>
    </row>
    <row r="24" spans="1:8" x14ac:dyDescent="0.25">
      <c r="A24" s="566" t="s">
        <v>321</v>
      </c>
      <c r="B24" s="533">
        <v>6809273240.0292759</v>
      </c>
      <c r="C24" s="533">
        <v>6195795651.2755995</v>
      </c>
      <c r="D24" s="564" t="s">
        <v>450</v>
      </c>
      <c r="E24" s="533">
        <v>14615130270</v>
      </c>
      <c r="F24" s="546">
        <v>16161203538</v>
      </c>
      <c r="H24" s="572">
        <v>6809273240.0292759</v>
      </c>
    </row>
    <row r="25" spans="1:8" x14ac:dyDescent="0.25">
      <c r="A25" s="566" t="s">
        <v>18</v>
      </c>
      <c r="B25" s="533">
        <v>10533368301.970724</v>
      </c>
      <c r="C25" s="533">
        <v>9584370492.7243996</v>
      </c>
      <c r="E25" s="530">
        <v>157714736186</v>
      </c>
      <c r="F25" s="511">
        <v>150986023539</v>
      </c>
    </row>
    <row r="26" spans="1:8" x14ac:dyDescent="0.25">
      <c r="A26" s="566" t="s">
        <v>19</v>
      </c>
      <c r="B26" s="533">
        <v>27323593491</v>
      </c>
      <c r="C26" s="533">
        <v>24719664975</v>
      </c>
      <c r="E26" s="533"/>
      <c r="F26" s="546"/>
    </row>
    <row r="27" spans="1:8" ht="13.2" hidden="1" customHeight="1" x14ac:dyDescent="0.25">
      <c r="A27" s="566" t="s">
        <v>4</v>
      </c>
      <c r="B27" s="533">
        <v>0</v>
      </c>
      <c r="C27" s="533"/>
      <c r="E27" s="533"/>
      <c r="F27" s="546"/>
      <c r="H27" s="549">
        <v>50000000</v>
      </c>
    </row>
    <row r="28" spans="1:8" x14ac:dyDescent="0.25">
      <c r="A28" s="566" t="s">
        <v>224</v>
      </c>
      <c r="B28" s="533">
        <v>876559965</v>
      </c>
      <c r="C28" s="533">
        <v>1043650892</v>
      </c>
      <c r="E28" s="533"/>
      <c r="F28" s="546"/>
      <c r="H28" s="549"/>
    </row>
    <row r="29" spans="1:8" x14ac:dyDescent="0.25">
      <c r="A29" s="566" t="s">
        <v>435</v>
      </c>
      <c r="B29" s="533">
        <v>721346740</v>
      </c>
      <c r="C29" s="533">
        <v>721346740</v>
      </c>
      <c r="D29" s="529" t="s">
        <v>27</v>
      </c>
      <c r="E29" s="533"/>
      <c r="F29" s="546"/>
      <c r="H29" s="549">
        <v>200000000</v>
      </c>
    </row>
    <row r="30" spans="1:8" x14ac:dyDescent="0.25">
      <c r="A30" s="566" t="s">
        <v>745</v>
      </c>
      <c r="B30" s="533">
        <v>10299968438</v>
      </c>
      <c r="C30" s="533">
        <v>14429828421</v>
      </c>
      <c r="D30" s="564" t="s">
        <v>28</v>
      </c>
      <c r="E30" s="533"/>
      <c r="F30" s="546"/>
      <c r="H30" s="549"/>
    </row>
    <row r="31" spans="1:8" x14ac:dyDescent="0.25">
      <c r="A31" s="566" t="s">
        <v>746</v>
      </c>
      <c r="B31" s="533">
        <v>3076252046</v>
      </c>
      <c r="C31" s="533">
        <v>3546457271</v>
      </c>
      <c r="D31" s="564" t="s">
        <v>322</v>
      </c>
      <c r="E31" s="533"/>
      <c r="F31" s="546"/>
      <c r="H31" s="549"/>
    </row>
    <row r="32" spans="1:8" x14ac:dyDescent="0.25">
      <c r="A32" s="566" t="s">
        <v>448</v>
      </c>
      <c r="B32" s="533">
        <v>8127693185</v>
      </c>
      <c r="C32" s="533">
        <v>6452705576</v>
      </c>
      <c r="D32" s="564" t="s">
        <v>244</v>
      </c>
      <c r="E32" s="533"/>
      <c r="F32" s="546"/>
      <c r="H32" s="549">
        <v>5000000000</v>
      </c>
    </row>
    <row r="33" spans="1:8" x14ac:dyDescent="0.25">
      <c r="A33" s="566" t="s">
        <v>573</v>
      </c>
      <c r="B33" s="533">
        <v>418150429</v>
      </c>
      <c r="C33" s="533">
        <v>418509194</v>
      </c>
      <c r="D33" s="564" t="s">
        <v>29</v>
      </c>
      <c r="E33" s="533">
        <v>71753350</v>
      </c>
      <c r="F33" s="553">
        <v>66227965</v>
      </c>
      <c r="H33" s="549">
        <v>317784390</v>
      </c>
    </row>
    <row r="34" spans="1:8" x14ac:dyDescent="0.25">
      <c r="A34" s="566" t="s">
        <v>574</v>
      </c>
      <c r="B34" s="533">
        <v>1751069949</v>
      </c>
      <c r="C34" s="533">
        <v>2309500738</v>
      </c>
      <c r="E34" s="530">
        <v>71753350</v>
      </c>
      <c r="F34" s="511">
        <v>66227965</v>
      </c>
      <c r="H34" s="549">
        <v>202841100</v>
      </c>
    </row>
    <row r="35" spans="1:8" x14ac:dyDescent="0.25">
      <c r="A35" s="566"/>
      <c r="B35" s="533"/>
      <c r="C35" s="533"/>
      <c r="D35" s="529" t="s">
        <v>424</v>
      </c>
      <c r="E35" s="528"/>
      <c r="F35" s="527"/>
      <c r="H35" s="549">
        <v>5770625490</v>
      </c>
    </row>
    <row r="36" spans="1:8" x14ac:dyDescent="0.25">
      <c r="A36" s="566" t="s">
        <v>323</v>
      </c>
      <c r="B36" s="533">
        <v>0</v>
      </c>
      <c r="C36" s="533"/>
      <c r="D36" s="552" t="s">
        <v>425</v>
      </c>
      <c r="E36" s="533">
        <v>24361675838</v>
      </c>
      <c r="F36" s="553">
        <v>23562888990</v>
      </c>
      <c r="H36" s="549"/>
    </row>
    <row r="37" spans="1:8" x14ac:dyDescent="0.25">
      <c r="A37" s="566" t="s">
        <v>466</v>
      </c>
      <c r="B37" s="533">
        <v>0</v>
      </c>
      <c r="C37" s="533"/>
      <c r="D37" s="552" t="s">
        <v>414</v>
      </c>
      <c r="E37" s="533">
        <v>541180274</v>
      </c>
      <c r="F37" s="553">
        <v>541180274</v>
      </c>
      <c r="H37" s="549"/>
    </row>
    <row r="38" spans="1:8" x14ac:dyDescent="0.25">
      <c r="A38" s="566" t="s">
        <v>20</v>
      </c>
      <c r="B38" s="533"/>
      <c r="C38" s="533"/>
      <c r="D38" s="552" t="s">
        <v>212</v>
      </c>
      <c r="E38" s="533">
        <v>2154314538</v>
      </c>
      <c r="F38" s="553">
        <v>2000000000</v>
      </c>
      <c r="H38" s="549"/>
    </row>
    <row r="39" spans="1:8" x14ac:dyDescent="0.25">
      <c r="A39" s="566" t="s">
        <v>575</v>
      </c>
      <c r="B39" s="533">
        <v>-418150429</v>
      </c>
      <c r="C39" s="533">
        <v>-418509194</v>
      </c>
      <c r="E39" s="508"/>
      <c r="F39" s="553"/>
      <c r="H39" s="549"/>
    </row>
    <row r="40" spans="1:8" x14ac:dyDescent="0.25">
      <c r="A40" s="566" t="s">
        <v>576</v>
      </c>
      <c r="B40" s="533">
        <v>-1751069949</v>
      </c>
      <c r="C40" s="533">
        <v>-2309500738</v>
      </c>
      <c r="E40" s="508"/>
      <c r="F40" s="553"/>
      <c r="H40" s="549"/>
    </row>
    <row r="41" spans="1:8" x14ac:dyDescent="0.25">
      <c r="A41" s="566"/>
      <c r="B41" s="533"/>
      <c r="C41" s="533"/>
      <c r="E41" s="508"/>
      <c r="F41" s="553"/>
      <c r="H41" s="549"/>
    </row>
    <row r="42" spans="1:8" x14ac:dyDescent="0.25">
      <c r="A42" s="566"/>
      <c r="B42" s="533"/>
      <c r="C42" s="533"/>
      <c r="E42" s="508"/>
      <c r="F42" s="553"/>
      <c r="H42" s="549"/>
    </row>
    <row r="43" spans="1:8" x14ac:dyDescent="0.25">
      <c r="A43" s="566"/>
      <c r="B43" s="530">
        <v>67768055407</v>
      </c>
      <c r="C43" s="530">
        <v>66693820019</v>
      </c>
      <c r="E43" s="508"/>
      <c r="F43" s="553"/>
    </row>
    <row r="44" spans="1:8" x14ac:dyDescent="0.25">
      <c r="A44" s="783" t="s">
        <v>21</v>
      </c>
      <c r="B44" s="533"/>
      <c r="C44" s="533"/>
      <c r="E44" s="508"/>
      <c r="F44" s="553"/>
      <c r="H44" s="549">
        <v>6960941356</v>
      </c>
    </row>
    <row r="45" spans="1:8" x14ac:dyDescent="0.25">
      <c r="A45" s="566" t="s">
        <v>337</v>
      </c>
      <c r="B45" s="533">
        <v>842390</v>
      </c>
      <c r="C45" s="533">
        <v>2359500</v>
      </c>
      <c r="E45" s="508"/>
      <c r="F45" s="553"/>
      <c r="H45" s="549">
        <v>60807114051</v>
      </c>
    </row>
    <row r="46" spans="1:8" x14ac:dyDescent="0.25">
      <c r="A46" s="566"/>
      <c r="B46" s="533"/>
      <c r="C46" s="533"/>
      <c r="E46" s="508"/>
      <c r="F46" s="502"/>
    </row>
    <row r="47" spans="1:8" x14ac:dyDescent="0.25">
      <c r="A47" s="566"/>
      <c r="B47" s="530">
        <v>842390</v>
      </c>
      <c r="C47" s="530">
        <v>2359500</v>
      </c>
      <c r="E47" s="561">
        <v>27057170650</v>
      </c>
      <c r="F47" s="568">
        <v>26104069264</v>
      </c>
    </row>
    <row r="48" spans="1:8" x14ac:dyDescent="0.25">
      <c r="A48" s="551" t="s">
        <v>22</v>
      </c>
      <c r="B48" s="530">
        <v>264516733514</v>
      </c>
      <c r="C48" s="530">
        <v>244417061128</v>
      </c>
      <c r="D48" s="507" t="s">
        <v>30</v>
      </c>
      <c r="E48" s="530">
        <v>197320084143</v>
      </c>
      <c r="F48" s="511">
        <v>183486365933</v>
      </c>
      <c r="G48" s="569">
        <v>40654102929</v>
      </c>
      <c r="H48" s="563"/>
    </row>
    <row r="49" spans="1:8" x14ac:dyDescent="0.25">
      <c r="A49" s="526"/>
      <c r="B49" s="533"/>
      <c r="C49" s="533"/>
      <c r="D49" s="556"/>
      <c r="E49" s="533"/>
      <c r="F49" s="546"/>
      <c r="G49" s="564">
        <v>-156665981214</v>
      </c>
      <c r="H49" s="563"/>
    </row>
    <row r="50" spans="1:8" x14ac:dyDescent="0.25">
      <c r="A50" s="571" t="s">
        <v>23</v>
      </c>
      <c r="B50" s="533"/>
      <c r="C50" s="533"/>
      <c r="D50" s="550" t="s">
        <v>31</v>
      </c>
      <c r="E50" s="533"/>
      <c r="F50" s="546"/>
    </row>
    <row r="51" spans="1:8" x14ac:dyDescent="0.25">
      <c r="A51" s="526"/>
      <c r="B51" s="533"/>
      <c r="C51" s="533"/>
      <c r="E51" s="533"/>
      <c r="F51" s="546"/>
      <c r="H51" s="549"/>
    </row>
    <row r="52" spans="1:8" x14ac:dyDescent="0.25">
      <c r="A52" s="532" t="s">
        <v>5</v>
      </c>
      <c r="B52" s="533"/>
      <c r="C52" s="533"/>
      <c r="D52" s="501" t="s">
        <v>32</v>
      </c>
      <c r="E52" s="533"/>
      <c r="F52" s="546"/>
      <c r="H52" s="549"/>
    </row>
    <row r="53" spans="1:8" x14ac:dyDescent="0.25">
      <c r="A53" s="552" t="s">
        <v>402</v>
      </c>
      <c r="B53" s="533">
        <v>61012972249</v>
      </c>
      <c r="C53" s="533">
        <v>60167690449</v>
      </c>
      <c r="D53" s="564" t="s">
        <v>8</v>
      </c>
      <c r="E53" s="533">
        <v>0</v>
      </c>
      <c r="F53" s="546">
        <v>0</v>
      </c>
    </row>
    <row r="54" spans="1:8" x14ac:dyDescent="0.25">
      <c r="A54" s="552" t="s">
        <v>401</v>
      </c>
      <c r="B54" s="533">
        <v>0</v>
      </c>
      <c r="C54" s="533">
        <v>0</v>
      </c>
      <c r="D54" s="564" t="s">
        <v>317</v>
      </c>
      <c r="E54" s="533">
        <v>0</v>
      </c>
      <c r="F54" s="546">
        <v>0</v>
      </c>
    </row>
    <row r="55" spans="1:8" x14ac:dyDescent="0.25">
      <c r="A55" s="552" t="s">
        <v>416</v>
      </c>
      <c r="B55" s="533">
        <v>1003000000</v>
      </c>
      <c r="C55" s="533">
        <v>1003000000</v>
      </c>
      <c r="D55" s="564" t="s">
        <v>324</v>
      </c>
      <c r="E55" s="533">
        <v>0</v>
      </c>
      <c r="F55" s="546">
        <v>0</v>
      </c>
      <c r="H55" s="531"/>
    </row>
    <row r="56" spans="1:8" s="543" customFormat="1" x14ac:dyDescent="0.25">
      <c r="A56" s="496" t="s">
        <v>446</v>
      </c>
      <c r="B56" s="533">
        <v>0</v>
      </c>
      <c r="C56" s="533"/>
      <c r="D56" s="564" t="s">
        <v>324</v>
      </c>
      <c r="E56" s="533">
        <v>0</v>
      </c>
      <c r="F56" s="546">
        <v>0</v>
      </c>
      <c r="H56" s="498"/>
    </row>
    <row r="57" spans="1:8" x14ac:dyDescent="0.25">
      <c r="A57" s="566" t="s">
        <v>320</v>
      </c>
      <c r="B57" s="533">
        <v>0</v>
      </c>
      <c r="C57" s="533"/>
      <c r="D57" s="564" t="s">
        <v>324</v>
      </c>
      <c r="E57" s="533">
        <v>0</v>
      </c>
      <c r="F57" s="546">
        <v>0</v>
      </c>
      <c r="G57" s="564">
        <v>11294284072</v>
      </c>
    </row>
    <row r="58" spans="1:8" x14ac:dyDescent="0.25">
      <c r="A58" s="566"/>
      <c r="B58" s="533"/>
      <c r="C58" s="533"/>
      <c r="E58" s="533"/>
      <c r="F58" s="546"/>
    </row>
    <row r="59" spans="1:8" x14ac:dyDescent="0.25">
      <c r="A59" s="566"/>
      <c r="B59" s="530">
        <v>62015972249</v>
      </c>
      <c r="C59" s="530">
        <v>61170690449</v>
      </c>
      <c r="D59" s="564" t="s">
        <v>213</v>
      </c>
      <c r="E59" s="533">
        <v>0</v>
      </c>
      <c r="F59" s="546">
        <v>0</v>
      </c>
      <c r="G59" s="564">
        <v>-50721688177</v>
      </c>
    </row>
    <row r="60" spans="1:8" x14ac:dyDescent="0.25">
      <c r="A60" s="552" t="s">
        <v>3</v>
      </c>
      <c r="B60" s="533"/>
      <c r="C60" s="554"/>
      <c r="D60" s="552" t="s">
        <v>338</v>
      </c>
      <c r="E60" s="533">
        <v>1394898099</v>
      </c>
      <c r="F60" s="553">
        <v>7035784376</v>
      </c>
    </row>
    <row r="61" spans="1:8" x14ac:dyDescent="0.25">
      <c r="A61" s="552" t="s">
        <v>578</v>
      </c>
      <c r="B61" s="533">
        <v>0</v>
      </c>
      <c r="C61" s="533">
        <v>0</v>
      </c>
      <c r="E61" s="530">
        <v>1394898099</v>
      </c>
      <c r="F61" s="511">
        <v>7035784376</v>
      </c>
    </row>
    <row r="62" spans="1:8" x14ac:dyDescent="0.25">
      <c r="A62" s="566" t="s">
        <v>579</v>
      </c>
      <c r="B62" s="533">
        <v>0</v>
      </c>
      <c r="C62" s="533"/>
      <c r="D62" s="529"/>
      <c r="E62" s="533"/>
      <c r="F62" s="546"/>
    </row>
    <row r="63" spans="1:8" x14ac:dyDescent="0.25">
      <c r="A63" s="566" t="s">
        <v>580</v>
      </c>
      <c r="B63" s="533">
        <v>0</v>
      </c>
      <c r="C63" s="533"/>
      <c r="D63" s="529"/>
      <c r="E63" s="533"/>
      <c r="F63" s="546"/>
    </row>
    <row r="64" spans="1:8" x14ac:dyDescent="0.25">
      <c r="A64" s="566" t="s">
        <v>581</v>
      </c>
      <c r="B64" s="533">
        <v>0</v>
      </c>
      <c r="C64" s="533"/>
      <c r="D64" s="552" t="s">
        <v>496</v>
      </c>
      <c r="E64" s="533">
        <v>99273419608</v>
      </c>
      <c r="F64" s="553">
        <v>101593084787</v>
      </c>
    </row>
    <row r="65" spans="1:8" x14ac:dyDescent="0.25">
      <c r="A65" s="566" t="s">
        <v>582</v>
      </c>
      <c r="B65" s="533">
        <v>0</v>
      </c>
      <c r="C65" s="533"/>
      <c r="D65" s="552" t="s">
        <v>469</v>
      </c>
      <c r="E65" s="533">
        <v>16110382986</v>
      </c>
      <c r="F65" s="553">
        <v>16953690618</v>
      </c>
    </row>
    <row r="66" spans="1:8" x14ac:dyDescent="0.25">
      <c r="A66" s="566" t="s">
        <v>583</v>
      </c>
      <c r="B66" s="533">
        <v>0</v>
      </c>
      <c r="C66" s="533"/>
      <c r="E66" s="533">
        <v>0</v>
      </c>
      <c r="F66" s="546"/>
      <c r="H66" s="572">
        <v>44777635177</v>
      </c>
    </row>
    <row r="67" spans="1:8" x14ac:dyDescent="0.25">
      <c r="A67" s="566" t="s">
        <v>584</v>
      </c>
      <c r="B67" s="533">
        <v>10723239010</v>
      </c>
      <c r="C67" s="533">
        <v>10904079960</v>
      </c>
      <c r="E67" s="530">
        <v>115383802594</v>
      </c>
      <c r="F67" s="511">
        <v>118546775405</v>
      </c>
      <c r="H67" s="572">
        <v>11294284071.902199</v>
      </c>
    </row>
    <row r="68" spans="1:8" x14ac:dyDescent="0.25">
      <c r="A68" s="566" t="s">
        <v>585</v>
      </c>
      <c r="B68" s="533">
        <v>5380227197</v>
      </c>
      <c r="C68" s="533">
        <v>6025553393</v>
      </c>
      <c r="D68" s="529" t="s">
        <v>9</v>
      </c>
      <c r="E68" s="533"/>
      <c r="F68" s="546"/>
    </row>
    <row r="69" spans="1:8" x14ac:dyDescent="0.25">
      <c r="A69" s="564" t="s">
        <v>563</v>
      </c>
      <c r="B69" s="533">
        <v>3131501183</v>
      </c>
      <c r="C69" s="533">
        <v>3131501183</v>
      </c>
      <c r="D69" s="564" t="s">
        <v>326</v>
      </c>
      <c r="E69" s="533">
        <v>0</v>
      </c>
      <c r="F69" s="546">
        <v>0</v>
      </c>
      <c r="H69" s="572">
        <v>56071919248.902199</v>
      </c>
    </row>
    <row r="70" spans="1:8" x14ac:dyDescent="0.25">
      <c r="A70" s="564" t="s">
        <v>564</v>
      </c>
      <c r="B70" s="533">
        <v>10889063391</v>
      </c>
      <c r="C70" s="533">
        <v>10889063391</v>
      </c>
      <c r="D70" s="564" t="s">
        <v>10</v>
      </c>
      <c r="E70" s="533">
        <v>0</v>
      </c>
      <c r="F70" s="546">
        <v>0</v>
      </c>
    </row>
    <row r="71" spans="1:8" x14ac:dyDescent="0.25">
      <c r="A71" s="564" t="s">
        <v>565</v>
      </c>
      <c r="B71" s="533">
        <v>-3131501183</v>
      </c>
      <c r="C71" s="533">
        <v>-3131501183</v>
      </c>
      <c r="D71" s="564" t="s">
        <v>214</v>
      </c>
      <c r="E71" s="533">
        <v>0</v>
      </c>
      <c r="F71" s="546">
        <v>0</v>
      </c>
    </row>
    <row r="72" spans="1:8" x14ac:dyDescent="0.25">
      <c r="A72" s="564" t="s">
        <v>566</v>
      </c>
      <c r="B72" s="533">
        <v>-10889063391</v>
      </c>
      <c r="C72" s="533">
        <v>-10889063391</v>
      </c>
      <c r="E72" s="533"/>
      <c r="F72" s="546"/>
    </row>
    <row r="73" spans="1:8" ht="12.75" customHeight="1" x14ac:dyDescent="0.25">
      <c r="A73" s="566" t="s">
        <v>586</v>
      </c>
      <c r="B73" s="533"/>
      <c r="C73" s="533"/>
      <c r="D73" s="542" t="s">
        <v>418</v>
      </c>
      <c r="E73" s="533"/>
      <c r="F73" s="546"/>
    </row>
    <row r="74" spans="1:8" ht="12.75" customHeight="1" x14ac:dyDescent="0.25">
      <c r="A74" s="566" t="s">
        <v>587</v>
      </c>
      <c r="B74" s="533"/>
      <c r="C74" s="533"/>
      <c r="D74" s="562" t="s">
        <v>419</v>
      </c>
      <c r="E74" s="533"/>
      <c r="F74" s="553"/>
    </row>
    <row r="75" spans="1:8" x14ac:dyDescent="0.25">
      <c r="A75" s="566" t="s">
        <v>588</v>
      </c>
      <c r="B75" s="533"/>
      <c r="C75" s="533"/>
      <c r="E75" s="530">
        <v>0</v>
      </c>
      <c r="F75" s="511">
        <v>0</v>
      </c>
    </row>
    <row r="76" spans="1:8" x14ac:dyDescent="0.25">
      <c r="A76" s="566" t="s">
        <v>589</v>
      </c>
      <c r="B76" s="533"/>
      <c r="C76" s="525"/>
      <c r="E76" s="533"/>
      <c r="F76" s="546"/>
    </row>
    <row r="77" spans="1:8" x14ac:dyDescent="0.25">
      <c r="A77" s="566"/>
      <c r="B77" s="530">
        <v>16103466207</v>
      </c>
      <c r="C77" s="530">
        <v>16929633353</v>
      </c>
      <c r="D77" s="524" t="s">
        <v>202</v>
      </c>
      <c r="E77" s="530">
        <v>116778700693</v>
      </c>
      <c r="F77" s="511">
        <v>125582559781</v>
      </c>
      <c r="G77" s="564">
        <v>240068122905</v>
      </c>
      <c r="H77" s="531">
        <v>123289422212</v>
      </c>
    </row>
    <row r="78" spans="1:8" x14ac:dyDescent="0.25">
      <c r="A78" s="552" t="s">
        <v>6</v>
      </c>
      <c r="B78" s="533"/>
      <c r="C78" s="533"/>
      <c r="D78" s="556"/>
      <c r="E78" s="533"/>
      <c r="F78" s="546"/>
    </row>
    <row r="79" spans="1:8" x14ac:dyDescent="0.25">
      <c r="A79" s="566" t="s">
        <v>203</v>
      </c>
      <c r="B79" s="533">
        <v>35843119445</v>
      </c>
      <c r="C79" s="533">
        <v>48041028576</v>
      </c>
      <c r="E79" s="533"/>
      <c r="F79" s="546"/>
      <c r="H79" s="572" t="s">
        <v>454</v>
      </c>
    </row>
    <row r="80" spans="1:8" x14ac:dyDescent="0.25">
      <c r="A80" s="566" t="s">
        <v>327</v>
      </c>
      <c r="B80" s="533">
        <v>-979250814</v>
      </c>
      <c r="C80" s="533">
        <v>-946147449</v>
      </c>
      <c r="D80" s="524" t="s">
        <v>33</v>
      </c>
      <c r="E80" s="530">
        <v>314098784836</v>
      </c>
      <c r="F80" s="511">
        <v>309068925714</v>
      </c>
      <c r="H80" s="572">
        <v>-314098784836</v>
      </c>
    </row>
    <row r="81" spans="1:8" x14ac:dyDescent="0.25">
      <c r="A81" s="566"/>
      <c r="B81" s="530">
        <v>34863868631</v>
      </c>
      <c r="C81" s="530">
        <v>47094881127</v>
      </c>
      <c r="E81" s="533"/>
      <c r="F81" s="546"/>
    </row>
    <row r="82" spans="1:8" ht="13.8" x14ac:dyDescent="0.25">
      <c r="A82" s="783" t="s">
        <v>7</v>
      </c>
      <c r="B82" s="533"/>
      <c r="C82" s="533"/>
      <c r="D82" s="541" t="s">
        <v>34</v>
      </c>
      <c r="E82" s="533"/>
      <c r="F82" s="546"/>
    </row>
    <row r="83" spans="1:8" x14ac:dyDescent="0.25">
      <c r="A83" s="566" t="s">
        <v>36</v>
      </c>
      <c r="B83" s="533">
        <v>0</v>
      </c>
      <c r="C83" s="533"/>
      <c r="D83" s="556"/>
      <c r="E83" s="533"/>
      <c r="F83" s="546"/>
    </row>
    <row r="84" spans="1:8" x14ac:dyDescent="0.25">
      <c r="A84" s="566" t="s">
        <v>37</v>
      </c>
      <c r="B84" s="533">
        <v>0</v>
      </c>
      <c r="C84" s="533"/>
      <c r="D84" s="523" t="s">
        <v>85</v>
      </c>
      <c r="E84" s="504"/>
      <c r="F84" s="546"/>
    </row>
    <row r="85" spans="1:8" x14ac:dyDescent="0.25">
      <c r="A85" s="552" t="s">
        <v>356</v>
      </c>
      <c r="B85" s="533">
        <v>1508628483</v>
      </c>
      <c r="C85" s="533">
        <v>1446338577</v>
      </c>
      <c r="D85" s="522" t="s">
        <v>665</v>
      </c>
      <c r="E85" s="533">
        <v>35000000000</v>
      </c>
      <c r="F85" s="546">
        <v>28000000000</v>
      </c>
    </row>
    <row r="86" spans="1:8" x14ac:dyDescent="0.25">
      <c r="A86" s="566" t="s">
        <v>357</v>
      </c>
      <c r="B86" s="533">
        <v>-869432101</v>
      </c>
      <c r="C86" s="533">
        <v>-869432101</v>
      </c>
      <c r="D86" s="522" t="s">
        <v>749</v>
      </c>
      <c r="E86" s="533">
        <v>-360000000</v>
      </c>
      <c r="F86" s="553">
        <v>-103000000</v>
      </c>
      <c r="G86" s="564">
        <v>59331338637</v>
      </c>
      <c r="H86" s="564">
        <v>21751811042</v>
      </c>
    </row>
    <row r="87" spans="1:8" x14ac:dyDescent="0.25">
      <c r="A87" s="566"/>
      <c r="B87" s="530">
        <v>639196382</v>
      </c>
      <c r="C87" s="530">
        <v>576906476</v>
      </c>
      <c r="D87" s="522" t="s">
        <v>750</v>
      </c>
      <c r="E87" s="533">
        <v>20087000000</v>
      </c>
      <c r="F87" s="553">
        <v>26830000000</v>
      </c>
    </row>
    <row r="88" spans="1:8" x14ac:dyDescent="0.25">
      <c r="A88" s="540" t="s">
        <v>354</v>
      </c>
      <c r="B88" s="533">
        <v>17000000000</v>
      </c>
      <c r="C88" s="533">
        <v>17000000000</v>
      </c>
      <c r="D88" s="503"/>
      <c r="E88" s="521">
        <v>54727000000</v>
      </c>
      <c r="F88" s="575">
        <v>54727000000</v>
      </c>
    </row>
    <row r="89" spans="1:8" x14ac:dyDescent="0.25">
      <c r="A89" s="566" t="s">
        <v>355</v>
      </c>
      <c r="B89" s="533">
        <v>42697532</v>
      </c>
      <c r="C89" s="533">
        <v>42697532</v>
      </c>
      <c r="D89" s="523" t="s">
        <v>88</v>
      </c>
      <c r="E89" s="520"/>
      <c r="F89" s="553"/>
    </row>
    <row r="90" spans="1:8" x14ac:dyDescent="0.25">
      <c r="A90" s="566"/>
      <c r="B90" s="530">
        <v>17042697532</v>
      </c>
      <c r="C90" s="530">
        <v>17042697532</v>
      </c>
      <c r="D90" s="522" t="s">
        <v>751</v>
      </c>
      <c r="E90" s="533">
        <v>645130700</v>
      </c>
      <c r="F90" s="553">
        <v>645130695</v>
      </c>
    </row>
    <row r="91" spans="1:8" ht="11.25" customHeight="1" x14ac:dyDescent="0.25">
      <c r="A91" s="566"/>
      <c r="B91" s="555"/>
      <c r="C91" s="555"/>
      <c r="D91" s="522" t="s">
        <v>752</v>
      </c>
      <c r="E91" s="533">
        <v>189916118</v>
      </c>
      <c r="F91" s="553">
        <v>189916130</v>
      </c>
    </row>
    <row r="92" spans="1:8" ht="12.75" customHeight="1" x14ac:dyDescent="0.25">
      <c r="A92" s="783"/>
      <c r="B92" s="555"/>
      <c r="C92" s="555"/>
      <c r="D92" s="522" t="s">
        <v>753</v>
      </c>
      <c r="E92" s="533">
        <v>20345329661</v>
      </c>
      <c r="F92" s="553">
        <v>20345329649</v>
      </c>
    </row>
    <row r="93" spans="1:8" ht="12.75" customHeight="1" x14ac:dyDescent="0.25">
      <c r="A93" s="566"/>
      <c r="C93" s="533"/>
      <c r="D93" s="503"/>
      <c r="E93" s="521">
        <v>21180376479</v>
      </c>
      <c r="F93" s="575">
        <v>21180376474</v>
      </c>
    </row>
    <row r="94" spans="1:8" ht="13.2" customHeight="1" x14ac:dyDescent="0.25">
      <c r="A94" s="566"/>
      <c r="C94" s="533"/>
      <c r="D94" s="523" t="s">
        <v>92</v>
      </c>
      <c r="E94" s="520"/>
      <c r="F94" s="553"/>
    </row>
    <row r="95" spans="1:8" ht="13.2" customHeight="1" x14ac:dyDescent="0.25">
      <c r="A95" s="566"/>
      <c r="C95" s="533"/>
      <c r="D95" s="522" t="s">
        <v>756</v>
      </c>
      <c r="E95" s="533">
        <v>2255567877</v>
      </c>
      <c r="F95" s="553"/>
    </row>
    <row r="96" spans="1:8" ht="13.2" customHeight="1" x14ac:dyDescent="0.25">
      <c r="A96" s="566"/>
      <c r="C96" s="533"/>
      <c r="D96" s="522" t="s">
        <v>192</v>
      </c>
      <c r="E96" s="533">
        <v>2920205323</v>
      </c>
      <c r="F96" s="553">
        <v>2255567877</v>
      </c>
    </row>
    <row r="97" spans="1:12" ht="13.2" customHeight="1" x14ac:dyDescent="0.25">
      <c r="A97" s="566"/>
      <c r="C97" s="533"/>
      <c r="D97" s="503"/>
      <c r="E97" s="521">
        <v>5175773200</v>
      </c>
      <c r="F97" s="575">
        <v>2255567877</v>
      </c>
    </row>
    <row r="98" spans="1:12" ht="13.2" customHeight="1" x14ac:dyDescent="0.25">
      <c r="A98" s="566"/>
      <c r="C98" s="533"/>
      <c r="D98" s="503"/>
      <c r="E98" s="520"/>
      <c r="F98" s="553"/>
    </row>
    <row r="99" spans="1:12" x14ac:dyDescent="0.25">
      <c r="A99" s="540"/>
      <c r="B99" s="533"/>
      <c r="C99" s="533"/>
      <c r="D99" s="564" t="s">
        <v>35</v>
      </c>
      <c r="E99" s="533"/>
      <c r="F99" s="553"/>
    </row>
    <row r="100" spans="1:12" x14ac:dyDescent="0.25">
      <c r="A100" s="519" t="s">
        <v>38</v>
      </c>
      <c r="B100" s="530">
        <v>114561734794</v>
      </c>
      <c r="C100" s="530">
        <v>142814808937</v>
      </c>
      <c r="D100" s="564" t="s">
        <v>315</v>
      </c>
      <c r="E100" s="548">
        <v>81083149679</v>
      </c>
      <c r="F100" s="574">
        <v>78162944351</v>
      </c>
      <c r="G100" s="569"/>
    </row>
    <row r="101" spans="1:12" x14ac:dyDescent="0.25">
      <c r="A101" s="566"/>
      <c r="B101" s="533"/>
      <c r="C101" s="533"/>
      <c r="D101" s="518"/>
      <c r="E101" s="533"/>
      <c r="F101" s="553"/>
      <c r="G101" s="569"/>
    </row>
    <row r="102" spans="1:12" x14ac:dyDescent="0.25">
      <c r="A102" s="540"/>
      <c r="B102" s="533"/>
      <c r="C102" s="533"/>
      <c r="D102" s="539"/>
      <c r="E102" s="533"/>
      <c r="F102" s="546"/>
    </row>
    <row r="103" spans="1:12" ht="13.8" thickBot="1" x14ac:dyDescent="0.3">
      <c r="A103" s="509"/>
      <c r="B103" s="533"/>
      <c r="C103" s="533"/>
      <c r="E103" s="533"/>
      <c r="F103" s="546"/>
    </row>
    <row r="104" spans="1:12" ht="20.25" customHeight="1" thickBot="1" x14ac:dyDescent="0.3">
      <c r="A104" s="505" t="s">
        <v>39</v>
      </c>
      <c r="B104" s="560">
        <v>395181934515</v>
      </c>
      <c r="C104" s="560">
        <v>387231870065</v>
      </c>
      <c r="D104" s="517" t="s">
        <v>40</v>
      </c>
      <c r="E104" s="560">
        <v>395181934515</v>
      </c>
      <c r="F104" s="577">
        <v>387231870065</v>
      </c>
      <c r="G104" s="569">
        <v>175089712285</v>
      </c>
      <c r="H104" s="531">
        <v>0</v>
      </c>
      <c r="I104" s="576"/>
      <c r="J104" s="531"/>
      <c r="L104" s="572">
        <v>0</v>
      </c>
    </row>
    <row r="105" spans="1:12" ht="24.75" customHeight="1" x14ac:dyDescent="0.25">
      <c r="A105" s="512" t="s">
        <v>757</v>
      </c>
      <c r="B105" s="786"/>
      <c r="C105" s="786"/>
      <c r="D105" s="786"/>
      <c r="E105" s="786"/>
      <c r="F105" s="538"/>
      <c r="G105" s="564">
        <v>11093505152</v>
      </c>
      <c r="H105" s="531"/>
      <c r="I105" s="531"/>
    </row>
    <row r="106" spans="1:12" ht="13.8" thickBot="1" x14ac:dyDescent="0.3">
      <c r="A106" s="510"/>
      <c r="B106" s="786"/>
      <c r="C106" s="786"/>
      <c r="D106" s="786"/>
      <c r="E106" s="786"/>
      <c r="F106" s="538"/>
      <c r="H106" s="531"/>
      <c r="I106" s="531"/>
    </row>
    <row r="107" spans="1:12" x14ac:dyDescent="0.25">
      <c r="A107" s="870" t="s">
        <v>243</v>
      </c>
      <c r="B107" s="872" t="s">
        <v>12</v>
      </c>
      <c r="C107" s="872" t="s">
        <v>13</v>
      </c>
      <c r="D107" s="872" t="s">
        <v>243</v>
      </c>
      <c r="E107" s="872" t="s">
        <v>12</v>
      </c>
      <c r="F107" s="864" t="s">
        <v>13</v>
      </c>
      <c r="H107" s="531"/>
      <c r="I107" s="531"/>
    </row>
    <row r="108" spans="1:12" x14ac:dyDescent="0.25">
      <c r="A108" s="871"/>
      <c r="B108" s="873"/>
      <c r="C108" s="873"/>
      <c r="D108" s="873"/>
      <c r="E108" s="873"/>
      <c r="F108" s="865"/>
      <c r="G108" s="569">
        <v>256169576922</v>
      </c>
      <c r="H108" s="531"/>
      <c r="I108" s="531"/>
    </row>
    <row r="109" spans="1:12" ht="16.5" customHeight="1" x14ac:dyDescent="0.25">
      <c r="A109" s="558" t="s">
        <v>417</v>
      </c>
      <c r="B109" s="533">
        <v>163996207133</v>
      </c>
      <c r="C109" s="516">
        <v>163996207133</v>
      </c>
      <c r="D109" s="530" t="s">
        <v>467</v>
      </c>
      <c r="E109" s="533">
        <v>163996207133</v>
      </c>
      <c r="F109" s="536">
        <v>163996207133</v>
      </c>
      <c r="G109" s="564">
        <v>559178141648</v>
      </c>
      <c r="H109" s="531"/>
      <c r="I109" s="531"/>
    </row>
    <row r="110" spans="1:12" ht="18.75" customHeight="1" thickBot="1" x14ac:dyDescent="0.3">
      <c r="A110" s="497" t="s">
        <v>41</v>
      </c>
      <c r="B110" s="559"/>
      <c r="C110" s="559"/>
      <c r="D110" s="537" t="s">
        <v>42</v>
      </c>
      <c r="E110" s="559"/>
      <c r="F110" s="506"/>
      <c r="G110" s="564">
        <v>-303008564726</v>
      </c>
      <c r="H110" s="531"/>
      <c r="I110" s="531"/>
    </row>
    <row r="111" spans="1:12" s="531" customFormat="1" x14ac:dyDescent="0.25">
      <c r="B111" s="572">
        <v>559178141648</v>
      </c>
      <c r="C111" s="572">
        <v>551228077198</v>
      </c>
      <c r="D111" s="572"/>
      <c r="E111" s="572">
        <v>559178141648</v>
      </c>
      <c r="F111" s="572">
        <v>551228077198</v>
      </c>
    </row>
    <row r="112" spans="1:12" s="531" customFormat="1" x14ac:dyDescent="0.25">
      <c r="B112" s="515"/>
      <c r="F112" s="572"/>
    </row>
    <row r="113" spans="1:8" s="531" customFormat="1" x14ac:dyDescent="0.25">
      <c r="B113" s="515"/>
      <c r="C113" s="515"/>
      <c r="D113" s="572"/>
      <c r="E113" s="564"/>
      <c r="F113" s="572"/>
    </row>
    <row r="114" spans="1:8" s="531" customFormat="1" x14ac:dyDescent="0.25">
      <c r="B114" s="547">
        <v>0</v>
      </c>
      <c r="C114" s="515"/>
      <c r="D114" s="572"/>
      <c r="E114" s="564"/>
      <c r="F114" s="572"/>
    </row>
    <row r="115" spans="1:8" x14ac:dyDescent="0.25">
      <c r="A115" s="786"/>
      <c r="B115" s="515"/>
      <c r="C115" s="531"/>
      <c r="D115" s="531"/>
      <c r="E115" s="514"/>
      <c r="F115" s="531"/>
      <c r="H115" s="564"/>
    </row>
    <row r="116" spans="1:8" x14ac:dyDescent="0.25">
      <c r="A116" s="786"/>
      <c r="B116" s="515"/>
      <c r="C116" s="786"/>
    </row>
    <row r="117" spans="1:8" x14ac:dyDescent="0.25">
      <c r="A117" s="786"/>
      <c r="B117" s="515"/>
      <c r="C117" s="786"/>
      <c r="E117" s="786"/>
    </row>
    <row r="118" spans="1:8" x14ac:dyDescent="0.25">
      <c r="A118" s="786"/>
      <c r="B118" s="786"/>
      <c r="C118" s="786"/>
      <c r="D118" s="786"/>
    </row>
    <row r="119" spans="1:8" x14ac:dyDescent="0.25">
      <c r="A119" s="567"/>
      <c r="B119" s="786"/>
      <c r="C119" s="786"/>
      <c r="D119" s="786"/>
      <c r="E119" s="786"/>
      <c r="F119" s="786"/>
    </row>
    <row r="123" spans="1:8" x14ac:dyDescent="0.25">
      <c r="B123" s="569"/>
    </row>
    <row r="125" spans="1:8" x14ac:dyDescent="0.25">
      <c r="B125" s="569"/>
    </row>
  </sheetData>
  <mergeCells count="11">
    <mergeCell ref="F107:F108"/>
    <mergeCell ref="A1:F1"/>
    <mergeCell ref="A4:F4"/>
    <mergeCell ref="A5:F5"/>
    <mergeCell ref="A6:F6"/>
    <mergeCell ref="A17:A18"/>
    <mergeCell ref="A107:A108"/>
    <mergeCell ref="B107:B108"/>
    <mergeCell ref="C107:C108"/>
    <mergeCell ref="D107:D108"/>
    <mergeCell ref="E107:E108"/>
  </mergeCells>
  <printOptions horizontalCentered="1" verticalCentered="1"/>
  <pageMargins left="0.70866141732283461" right="0.70866141732283461" top="0.74803149606299213" bottom="0.74803149606299213" header="0.31496062992125984" footer="0.31496062992125984"/>
  <pageSetup paperSize="9" scale="48" orientation="portrait" r:id="rId1"/>
  <headerFooter alignWithMargins="0">
    <oddFooter>&amp;C1</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H97"/>
  <sheetViews>
    <sheetView topLeftCell="A79" zoomScale="76" zoomScaleNormal="150" workbookViewId="0">
      <selection activeCell="C95" sqref="C95"/>
    </sheetView>
  </sheetViews>
  <sheetFormatPr baseColWidth="10" defaultRowHeight="13.2" x14ac:dyDescent="0.25"/>
  <cols>
    <col min="1" max="1" width="72.44140625" style="1" customWidth="1"/>
    <col min="2" max="2" width="19.33203125" style="1" customWidth="1"/>
    <col min="3" max="3" width="21" style="2" customWidth="1"/>
    <col min="4" max="4" width="12.6640625" style="10" bestFit="1" customWidth="1"/>
    <col min="5" max="5" width="18.5546875" style="10" bestFit="1" customWidth="1"/>
    <col min="6" max="6" width="14.44140625" style="10" bestFit="1" customWidth="1"/>
    <col min="7" max="7" width="11.109375" style="10" bestFit="1" customWidth="1"/>
    <col min="8" max="8" width="13.88671875" style="1" hidden="1" customWidth="1"/>
    <col min="9" max="9" width="11.44140625" style="1" customWidth="1"/>
    <col min="10" max="16384" width="11.5546875" style="1"/>
  </cols>
  <sheetData>
    <row r="1" spans="1:8" ht="15.6" x14ac:dyDescent="0.3">
      <c r="A1" s="6"/>
      <c r="B1" s="6"/>
      <c r="C1" s="175"/>
    </row>
    <row r="2" spans="1:8" ht="15.6" x14ac:dyDescent="0.3">
      <c r="A2" s="876" t="s">
        <v>201</v>
      </c>
      <c r="B2" s="876"/>
      <c r="C2" s="876"/>
      <c r="D2" s="176"/>
      <c r="E2" s="176"/>
      <c r="F2" s="176"/>
    </row>
    <row r="3" spans="1:8" ht="15.6" x14ac:dyDescent="0.3">
      <c r="A3" s="780"/>
      <c r="B3" s="780"/>
      <c r="C3" s="177"/>
      <c r="D3" s="176"/>
      <c r="E3" s="176"/>
      <c r="F3" s="176"/>
    </row>
    <row r="4" spans="1:8" ht="15.6" x14ac:dyDescent="0.3">
      <c r="A4" s="876" t="s">
        <v>100</v>
      </c>
      <c r="B4" s="876"/>
      <c r="C4" s="876"/>
    </row>
    <row r="5" spans="1:8" ht="15.6" x14ac:dyDescent="0.3">
      <c r="A5" s="877" t="s">
        <v>755</v>
      </c>
      <c r="B5" s="877"/>
      <c r="C5" s="877"/>
    </row>
    <row r="6" spans="1:8" ht="15.6" x14ac:dyDescent="0.3">
      <c r="A6" s="877" t="s">
        <v>247</v>
      </c>
      <c r="B6" s="877"/>
      <c r="C6" s="877"/>
      <c r="E6" s="10" t="s">
        <v>437</v>
      </c>
    </row>
    <row r="7" spans="1:8" ht="13.8" thickBot="1" x14ac:dyDescent="0.3">
      <c r="C7" s="178" t="s">
        <v>439</v>
      </c>
    </row>
    <row r="8" spans="1:8" ht="13.2" customHeight="1" x14ac:dyDescent="0.25">
      <c r="A8" s="878"/>
      <c r="B8" s="880" t="s">
        <v>12</v>
      </c>
      <c r="C8" s="882" t="s">
        <v>215</v>
      </c>
      <c r="D8" s="179"/>
      <c r="E8" s="179"/>
      <c r="F8" s="179"/>
      <c r="H8" s="165"/>
    </row>
    <row r="9" spans="1:8" ht="13.2" customHeight="1" x14ac:dyDescent="0.25">
      <c r="A9" s="879"/>
      <c r="B9" s="881"/>
      <c r="C9" s="883"/>
    </row>
    <row r="10" spans="1:8" ht="14.4" customHeight="1" x14ac:dyDescent="0.25">
      <c r="A10" s="47" t="s">
        <v>43</v>
      </c>
      <c r="B10" s="382"/>
      <c r="C10" s="24"/>
    </row>
    <row r="11" spans="1:8" ht="14.4" customHeight="1" x14ac:dyDescent="0.25">
      <c r="A11" s="180" t="s">
        <v>44</v>
      </c>
      <c r="B11" s="30"/>
      <c r="C11" s="24"/>
    </row>
    <row r="12" spans="1:8" ht="14.4" customHeight="1" x14ac:dyDescent="0.25">
      <c r="A12" s="18" t="s">
        <v>350</v>
      </c>
      <c r="B12" s="30"/>
      <c r="C12" s="24"/>
      <c r="D12" s="39"/>
      <c r="E12" s="39"/>
      <c r="F12" s="39"/>
      <c r="G12" s="39"/>
    </row>
    <row r="13" spans="1:8" ht="14.4" customHeight="1" x14ac:dyDescent="0.25">
      <c r="A13" s="18" t="s">
        <v>333</v>
      </c>
      <c r="B13" s="30">
        <v>201858801</v>
      </c>
      <c r="C13" s="24">
        <v>840028671</v>
      </c>
      <c r="D13" s="39"/>
      <c r="F13" s="39"/>
    </row>
    <row r="14" spans="1:8" ht="14.4" customHeight="1" x14ac:dyDescent="0.25">
      <c r="A14" s="180" t="s">
        <v>46</v>
      </c>
      <c r="B14" s="167"/>
      <c r="C14" s="24"/>
    </row>
    <row r="15" spans="1:8" ht="14.4" customHeight="1" x14ac:dyDescent="0.25">
      <c r="A15" s="18" t="s">
        <v>45</v>
      </c>
      <c r="B15" s="30"/>
      <c r="C15" s="24"/>
      <c r="D15" s="39"/>
    </row>
    <row r="16" spans="1:8" ht="14.4" customHeight="1" x14ac:dyDescent="0.25">
      <c r="A16" s="18" t="s">
        <v>47</v>
      </c>
      <c r="B16" s="30"/>
      <c r="C16" s="24"/>
      <c r="E16" s="39"/>
    </row>
    <row r="17" spans="1:8" ht="14.4" customHeight="1" x14ac:dyDescent="0.25">
      <c r="A17" s="18"/>
      <c r="B17" s="167"/>
      <c r="C17" s="24"/>
      <c r="E17" s="39"/>
      <c r="H17" s="2"/>
    </row>
    <row r="18" spans="1:8" ht="14.4" customHeight="1" x14ac:dyDescent="0.25">
      <c r="A18" s="180" t="s">
        <v>48</v>
      </c>
      <c r="B18" s="167"/>
      <c r="C18" s="24"/>
      <c r="F18" s="10" t="s">
        <v>453</v>
      </c>
    </row>
    <row r="19" spans="1:8" ht="14.4" customHeight="1" x14ac:dyDescent="0.25">
      <c r="A19" s="18" t="s">
        <v>245</v>
      </c>
      <c r="B19" s="167"/>
      <c r="C19" s="24"/>
    </row>
    <row r="20" spans="1:8" ht="14.4" customHeight="1" x14ac:dyDescent="0.25">
      <c r="A20" s="18" t="s">
        <v>49</v>
      </c>
      <c r="B20" s="30"/>
      <c r="C20" s="24"/>
    </row>
    <row r="21" spans="1:8" ht="14.4" customHeight="1" x14ac:dyDescent="0.25">
      <c r="A21" s="18"/>
      <c r="B21" s="167"/>
      <c r="C21" s="24"/>
    </row>
    <row r="22" spans="1:8" ht="14.4" customHeight="1" x14ac:dyDescent="0.25">
      <c r="A22" s="180" t="s">
        <v>50</v>
      </c>
      <c r="B22" s="167"/>
      <c r="C22" s="24"/>
    </row>
    <row r="23" spans="1:8" ht="14.4" customHeight="1" x14ac:dyDescent="0.25">
      <c r="A23" s="18" t="s">
        <v>51</v>
      </c>
      <c r="B23" s="167"/>
      <c r="C23" s="24"/>
    </row>
    <row r="24" spans="1:8" ht="14.4" customHeight="1" x14ac:dyDescent="0.25">
      <c r="A24" s="18" t="s">
        <v>52</v>
      </c>
      <c r="B24" s="30"/>
      <c r="C24" s="24"/>
    </row>
    <row r="25" spans="1:8" ht="14.4" customHeight="1" x14ac:dyDescent="0.25">
      <c r="A25" s="1" t="s">
        <v>216</v>
      </c>
      <c r="B25" s="30">
        <v>3755361693</v>
      </c>
      <c r="C25" s="24">
        <v>652742909</v>
      </c>
      <c r="H25" s="166">
        <v>183218499</v>
      </c>
    </row>
    <row r="26" spans="1:8" ht="14.4" customHeight="1" x14ac:dyDescent="0.25">
      <c r="A26" s="1" t="s">
        <v>447</v>
      </c>
      <c r="B26" s="30"/>
      <c r="C26" s="24">
        <v>386059453</v>
      </c>
      <c r="D26" s="39"/>
      <c r="E26" s="39"/>
      <c r="F26" s="39"/>
      <c r="G26" s="39"/>
      <c r="H26" s="166">
        <v>2366412393</v>
      </c>
    </row>
    <row r="27" spans="1:8" ht="14.4" customHeight="1" x14ac:dyDescent="0.25">
      <c r="A27" s="18" t="s">
        <v>54</v>
      </c>
      <c r="B27" s="167"/>
      <c r="C27" s="24"/>
      <c r="H27" s="166"/>
    </row>
    <row r="28" spans="1:8" ht="14.4" customHeight="1" x14ac:dyDescent="0.25">
      <c r="A28" s="18" t="s">
        <v>217</v>
      </c>
      <c r="B28" s="30"/>
      <c r="C28" s="24"/>
      <c r="D28" s="39"/>
      <c r="E28" s="39"/>
      <c r="H28" s="166"/>
    </row>
    <row r="29" spans="1:8" ht="14.4" customHeight="1" x14ac:dyDescent="0.25">
      <c r="A29" s="1" t="s">
        <v>218</v>
      </c>
      <c r="B29" s="30">
        <v>1723187225</v>
      </c>
      <c r="C29" s="24">
        <v>652689578</v>
      </c>
      <c r="D29" s="39"/>
      <c r="E29" s="39"/>
      <c r="F29" s="39"/>
      <c r="G29" s="39"/>
      <c r="H29" s="166"/>
    </row>
    <row r="30" spans="1:8" ht="14.4" customHeight="1" x14ac:dyDescent="0.25">
      <c r="A30" s="18"/>
      <c r="B30" s="167"/>
      <c r="C30" s="24"/>
      <c r="H30" s="166"/>
    </row>
    <row r="31" spans="1:8" ht="14.4" customHeight="1" x14ac:dyDescent="0.25">
      <c r="A31" s="1" t="s">
        <v>768</v>
      </c>
      <c r="B31" s="30">
        <v>469854201</v>
      </c>
      <c r="C31" s="24">
        <v>2114812727</v>
      </c>
      <c r="D31" s="39"/>
      <c r="E31" s="39"/>
      <c r="H31" s="166">
        <v>2549630892</v>
      </c>
    </row>
    <row r="32" spans="1:8" ht="14.4" customHeight="1" x14ac:dyDescent="0.25">
      <c r="A32" s="18"/>
      <c r="B32" s="167"/>
      <c r="C32" s="24"/>
    </row>
    <row r="33" spans="1:6" ht="14.4" customHeight="1" x14ac:dyDescent="0.25">
      <c r="A33" s="181" t="s">
        <v>246</v>
      </c>
      <c r="B33" s="759">
        <v>6150261920</v>
      </c>
      <c r="C33" s="247">
        <v>4646333338</v>
      </c>
      <c r="D33" s="39"/>
      <c r="E33" s="766"/>
      <c r="F33" s="766"/>
    </row>
    <row r="34" spans="1:6" ht="14.4" customHeight="1" x14ac:dyDescent="0.25">
      <c r="A34" s="18"/>
      <c r="B34" s="167"/>
      <c r="C34" s="24"/>
      <c r="E34" s="39">
        <v>-6150261920</v>
      </c>
      <c r="F34" s="39"/>
    </row>
    <row r="35" spans="1:6" ht="14.4" customHeight="1" x14ac:dyDescent="0.25">
      <c r="A35" s="171" t="s">
        <v>55</v>
      </c>
      <c r="B35" s="167"/>
      <c r="C35" s="24"/>
    </row>
    <row r="36" spans="1:6" ht="14.4" customHeight="1" x14ac:dyDescent="0.25">
      <c r="A36" s="18" t="s">
        <v>56</v>
      </c>
      <c r="B36" s="30">
        <v>1021484308</v>
      </c>
      <c r="C36" s="24">
        <v>457801396</v>
      </c>
      <c r="E36" s="39"/>
    </row>
    <row r="37" spans="1:6" ht="14.4" customHeight="1" x14ac:dyDescent="0.25">
      <c r="A37" s="18" t="s">
        <v>57</v>
      </c>
      <c r="B37" s="30">
        <v>15681805</v>
      </c>
      <c r="C37" s="24">
        <v>57198995</v>
      </c>
      <c r="F37" s="39" t="e">
        <v>#REF!</v>
      </c>
    </row>
    <row r="38" spans="1:6" ht="14.4" customHeight="1" x14ac:dyDescent="0.25">
      <c r="A38" s="1" t="s">
        <v>769</v>
      </c>
      <c r="B38" s="25">
        <v>133996728</v>
      </c>
      <c r="C38" s="25">
        <v>90148617</v>
      </c>
      <c r="D38" s="39"/>
      <c r="E38" s="39"/>
    </row>
    <row r="39" spans="1:6" ht="14.4" customHeight="1" x14ac:dyDescent="0.25">
      <c r="A39" s="171" t="s">
        <v>58</v>
      </c>
      <c r="B39" s="760">
        <v>4979099079</v>
      </c>
      <c r="C39" s="248">
        <v>4041184330</v>
      </c>
      <c r="D39" s="39"/>
      <c r="E39" s="39"/>
      <c r="F39" s="39" t="e">
        <v>#REF!</v>
      </c>
    </row>
    <row r="40" spans="1:6" ht="14.4" customHeight="1" x14ac:dyDescent="0.25">
      <c r="A40" s="18" t="s">
        <v>59</v>
      </c>
      <c r="B40" s="30"/>
      <c r="C40" s="24"/>
      <c r="E40" s="39"/>
    </row>
    <row r="41" spans="1:6" ht="14.4" customHeight="1" x14ac:dyDescent="0.25">
      <c r="A41" s="18" t="s">
        <v>60</v>
      </c>
      <c r="B41" s="30">
        <v>61392823</v>
      </c>
      <c r="C41" s="24">
        <v>365248486</v>
      </c>
      <c r="E41" s="39"/>
    </row>
    <row r="42" spans="1:6" ht="14.4" hidden="1" customHeight="1" x14ac:dyDescent="0.25">
      <c r="A42" s="18" t="s">
        <v>61</v>
      </c>
      <c r="B42" s="30"/>
      <c r="C42" s="24"/>
      <c r="E42" s="39"/>
    </row>
    <row r="43" spans="1:6" ht="14.4" hidden="1" customHeight="1" x14ac:dyDescent="0.25">
      <c r="A43" s="18" t="s">
        <v>223</v>
      </c>
      <c r="B43" s="768"/>
      <c r="C43" s="25"/>
      <c r="E43" s="39"/>
    </row>
    <row r="44" spans="1:6" ht="14.4" customHeight="1" x14ac:dyDescent="0.25">
      <c r="A44" s="18"/>
      <c r="B44" s="760">
        <v>61392823</v>
      </c>
      <c r="C44" s="248">
        <v>365248486</v>
      </c>
      <c r="E44" s="39"/>
    </row>
    <row r="45" spans="1:6" ht="14.4" customHeight="1" x14ac:dyDescent="0.25">
      <c r="A45" s="171" t="s">
        <v>486</v>
      </c>
      <c r="B45" s="30"/>
      <c r="C45" s="24"/>
      <c r="F45" s="39"/>
    </row>
    <row r="46" spans="1:6" ht="14.4" customHeight="1" x14ac:dyDescent="0.25">
      <c r="A46" s="18" t="s">
        <v>62</v>
      </c>
      <c r="B46" s="30">
        <v>2174372071</v>
      </c>
      <c r="C46" s="24">
        <v>1130294891</v>
      </c>
    </row>
    <row r="47" spans="1:6" ht="14.4" customHeight="1" x14ac:dyDescent="0.25">
      <c r="A47" s="18" t="s">
        <v>63</v>
      </c>
      <c r="B47" s="30">
        <v>33103365</v>
      </c>
      <c r="C47" s="24">
        <v>69154911</v>
      </c>
    </row>
    <row r="48" spans="1:6" ht="14.4" customHeight="1" x14ac:dyDescent="0.25">
      <c r="A48" s="18" t="s">
        <v>64</v>
      </c>
      <c r="B48" s="30">
        <v>80055496</v>
      </c>
      <c r="C48" s="24">
        <v>31481241</v>
      </c>
    </row>
    <row r="49" spans="1:7" s="22" customFormat="1" ht="14.4" customHeight="1" x14ac:dyDescent="0.25">
      <c r="A49" s="18" t="s">
        <v>65</v>
      </c>
      <c r="B49" s="30">
        <v>25572269</v>
      </c>
      <c r="C49" s="24">
        <v>74367505</v>
      </c>
      <c r="D49" s="19"/>
      <c r="E49" s="19"/>
      <c r="F49" s="19"/>
      <c r="G49" s="19"/>
    </row>
    <row r="50" spans="1:7" ht="14.4" customHeight="1" x14ac:dyDescent="0.25">
      <c r="A50" s="18" t="s">
        <v>66</v>
      </c>
      <c r="B50" s="30">
        <v>135493509</v>
      </c>
      <c r="C50" s="24">
        <v>39731383</v>
      </c>
      <c r="F50" s="39"/>
    </row>
    <row r="51" spans="1:7" ht="14.4" customHeight="1" x14ac:dyDescent="0.25">
      <c r="A51" s="18" t="s">
        <v>415</v>
      </c>
      <c r="B51" s="30">
        <v>1517110</v>
      </c>
      <c r="C51" s="24">
        <v>2415970</v>
      </c>
    </row>
    <row r="52" spans="1:7" ht="14.4" customHeight="1" x14ac:dyDescent="0.25">
      <c r="A52" s="18" t="s">
        <v>67</v>
      </c>
      <c r="B52" s="30">
        <v>0</v>
      </c>
      <c r="C52" s="24">
        <v>0</v>
      </c>
    </row>
    <row r="53" spans="1:7" ht="14.4" customHeight="1" x14ac:dyDescent="0.25">
      <c r="A53" s="18" t="s">
        <v>68</v>
      </c>
      <c r="B53" s="30">
        <v>142703992</v>
      </c>
      <c r="C53" s="24">
        <v>485766138</v>
      </c>
      <c r="E53" s="182"/>
    </row>
    <row r="54" spans="1:7" ht="14.4" customHeight="1" x14ac:dyDescent="0.25">
      <c r="A54" s="1" t="s">
        <v>770</v>
      </c>
      <c r="B54" s="25">
        <v>1114684567</v>
      </c>
      <c r="C54" s="25">
        <v>494902519</v>
      </c>
      <c r="E54" s="182"/>
    </row>
    <row r="55" spans="1:7" ht="14.4" customHeight="1" x14ac:dyDescent="0.25">
      <c r="A55" s="18"/>
      <c r="B55" s="760">
        <v>3707502379</v>
      </c>
      <c r="C55" s="248">
        <v>2328114558</v>
      </c>
      <c r="E55" s="182"/>
      <c r="F55" s="183"/>
    </row>
    <row r="56" spans="1:7" ht="14.4" customHeight="1" x14ac:dyDescent="0.25">
      <c r="A56" s="18"/>
      <c r="B56" s="30"/>
      <c r="C56" s="24"/>
      <c r="E56" s="182"/>
    </row>
    <row r="57" spans="1:7" ht="14.4" customHeight="1" thickBot="1" x14ac:dyDescent="0.3">
      <c r="A57" s="181" t="s">
        <v>69</v>
      </c>
      <c r="B57" s="758">
        <v>1210203877</v>
      </c>
      <c r="C57" s="184">
        <v>1347821286</v>
      </c>
      <c r="E57" s="182"/>
    </row>
    <row r="58" spans="1:7" ht="14.4" customHeight="1" x14ac:dyDescent="0.25">
      <c r="A58" s="18"/>
      <c r="B58" s="30"/>
      <c r="C58" s="24"/>
    </row>
    <row r="59" spans="1:7" ht="14.4" customHeight="1" x14ac:dyDescent="0.25">
      <c r="A59" s="171" t="s">
        <v>222</v>
      </c>
      <c r="B59" s="30"/>
      <c r="C59" s="24"/>
    </row>
    <row r="60" spans="1:7" ht="14.4" customHeight="1" x14ac:dyDescent="0.25">
      <c r="A60" s="18" t="s">
        <v>70</v>
      </c>
      <c r="B60" s="30">
        <v>20541652861</v>
      </c>
      <c r="C60" s="24">
        <v>0</v>
      </c>
    </row>
    <row r="61" spans="1:7" ht="14.4" customHeight="1" x14ac:dyDescent="0.25">
      <c r="A61" s="18" t="s">
        <v>795</v>
      </c>
      <c r="B61" s="30">
        <v>14403979943</v>
      </c>
      <c r="C61" s="24">
        <v>200823743</v>
      </c>
    </row>
    <row r="62" spans="1:7" ht="14.4" customHeight="1" x14ac:dyDescent="0.25">
      <c r="A62" s="18" t="s">
        <v>313</v>
      </c>
      <c r="B62" s="30"/>
      <c r="C62" s="24"/>
    </row>
    <row r="63" spans="1:7" ht="14.4" customHeight="1" x14ac:dyDescent="0.25">
      <c r="A63" s="171" t="s">
        <v>71</v>
      </c>
      <c r="B63" s="30"/>
      <c r="C63" s="24"/>
      <c r="E63" s="39"/>
    </row>
    <row r="64" spans="1:7" ht="14.4" customHeight="1" x14ac:dyDescent="0.25">
      <c r="A64" s="18" t="s">
        <v>314</v>
      </c>
      <c r="B64" s="167"/>
      <c r="C64" s="24"/>
    </row>
    <row r="65" spans="1:8" ht="14.4" customHeight="1" x14ac:dyDescent="0.25">
      <c r="A65" s="1" t="s">
        <v>220</v>
      </c>
      <c r="B65" s="30">
        <v>2751723919</v>
      </c>
      <c r="C65" s="24">
        <v>1989442634</v>
      </c>
      <c r="D65" s="769"/>
    </row>
    <row r="66" spans="1:8" ht="14.4" customHeight="1" x14ac:dyDescent="0.25">
      <c r="A66" s="171" t="s">
        <v>72</v>
      </c>
      <c r="B66" s="30"/>
      <c r="C66" s="24"/>
      <c r="E66" s="39"/>
      <c r="F66" s="39"/>
    </row>
    <row r="67" spans="1:8" ht="14.4" customHeight="1" x14ac:dyDescent="0.25">
      <c r="A67" s="1" t="s">
        <v>221</v>
      </c>
      <c r="B67" s="30">
        <v>5770035663</v>
      </c>
      <c r="C67" s="24">
        <v>1938464759</v>
      </c>
      <c r="D67" s="2"/>
    </row>
    <row r="68" spans="1:8" ht="14.4" customHeight="1" x14ac:dyDescent="0.25">
      <c r="A68" s="1" t="s">
        <v>220</v>
      </c>
      <c r="B68" s="30">
        <v>-1409359728</v>
      </c>
      <c r="C68" s="24">
        <v>-2232235223</v>
      </c>
      <c r="D68" s="769"/>
    </row>
    <row r="69" spans="1:8" ht="14.4" customHeight="1" x14ac:dyDescent="0.25">
      <c r="A69" s="1" t="s">
        <v>219</v>
      </c>
      <c r="B69" s="30">
        <v>0</v>
      </c>
      <c r="C69" s="24">
        <v>0</v>
      </c>
    </row>
    <row r="70" spans="1:8" ht="14.4" customHeight="1" x14ac:dyDescent="0.25">
      <c r="A70" s="18" t="s">
        <v>74</v>
      </c>
      <c r="B70" s="30"/>
      <c r="C70" s="24"/>
      <c r="E70" s="39"/>
    </row>
    <row r="71" spans="1:8" ht="14.4" customHeight="1" x14ac:dyDescent="0.25">
      <c r="A71" s="18" t="s">
        <v>73</v>
      </c>
      <c r="B71" s="30"/>
      <c r="C71" s="24"/>
      <c r="D71" s="39"/>
    </row>
    <row r="72" spans="1:8" ht="14.4" customHeight="1" x14ac:dyDescent="0.25">
      <c r="A72" s="171" t="s">
        <v>75</v>
      </c>
      <c r="B72" s="30"/>
      <c r="C72" s="24"/>
      <c r="E72" s="39"/>
      <c r="F72" s="183"/>
      <c r="G72" s="39"/>
    </row>
    <row r="73" spans="1:8" ht="14.4" customHeight="1" x14ac:dyDescent="0.25">
      <c r="A73" s="18" t="s">
        <v>76</v>
      </c>
      <c r="B73" s="30"/>
      <c r="C73" s="24"/>
    </row>
    <row r="74" spans="1:8" ht="14.4" customHeight="1" x14ac:dyDescent="0.25">
      <c r="A74" s="18" t="s">
        <v>77</v>
      </c>
      <c r="B74" s="30"/>
      <c r="C74" s="24"/>
      <c r="F74" s="39"/>
    </row>
    <row r="75" spans="1:8" ht="14.4" customHeight="1" x14ac:dyDescent="0.25">
      <c r="A75" s="18"/>
      <c r="B75" s="30"/>
      <c r="C75" s="24"/>
    </row>
    <row r="76" spans="1:8" ht="14.4" customHeight="1" thickBot="1" x14ac:dyDescent="0.3">
      <c r="A76" s="181" t="s">
        <v>78</v>
      </c>
      <c r="B76" s="758">
        <v>2920205323</v>
      </c>
      <c r="C76" s="184">
        <v>-1034259805</v>
      </c>
      <c r="D76" s="39"/>
      <c r="E76" s="39">
        <v>1792319962</v>
      </c>
      <c r="F76" s="39"/>
    </row>
    <row r="77" spans="1:8" ht="14.4" customHeight="1" x14ac:dyDescent="0.25">
      <c r="A77" s="18" t="s">
        <v>79</v>
      </c>
      <c r="B77" s="757">
        <v>0</v>
      </c>
      <c r="C77" s="24">
        <v>0</v>
      </c>
    </row>
    <row r="78" spans="1:8" ht="14.4" customHeight="1" thickBot="1" x14ac:dyDescent="0.3">
      <c r="A78" s="767" t="s">
        <v>230</v>
      </c>
      <c r="B78" s="126">
        <v>0</v>
      </c>
      <c r="C78" s="24">
        <v>0</v>
      </c>
    </row>
    <row r="79" spans="1:8" ht="14.4" customHeight="1" thickBot="1" x14ac:dyDescent="0.35">
      <c r="A79" s="608" t="s">
        <v>81</v>
      </c>
      <c r="B79" s="736">
        <v>2920205323</v>
      </c>
      <c r="C79" s="589">
        <v>-1034259805</v>
      </c>
      <c r="D79" s="3"/>
      <c r="E79" s="39">
        <v>760634244</v>
      </c>
      <c r="F79" s="39"/>
      <c r="H79" s="2"/>
    </row>
    <row r="80" spans="1:8" ht="10.95" customHeight="1" x14ac:dyDescent="0.25">
      <c r="A80" s="5"/>
      <c r="B80" s="737"/>
      <c r="C80" s="756">
        <v>-1050805883</v>
      </c>
      <c r="D80" s="2"/>
      <c r="E80" s="39">
        <v>1794894049</v>
      </c>
    </row>
    <row r="81" spans="1:7" x14ac:dyDescent="0.25">
      <c r="A81" s="5" t="s">
        <v>492</v>
      </c>
      <c r="B81" s="11"/>
      <c r="C81" s="756">
        <v>16546078</v>
      </c>
    </row>
    <row r="82" spans="1:7" x14ac:dyDescent="0.25">
      <c r="A82" s="5"/>
      <c r="B82" s="11"/>
      <c r="C82" s="11"/>
      <c r="D82" s="39"/>
    </row>
    <row r="83" spans="1:7" x14ac:dyDescent="0.25">
      <c r="A83" s="5"/>
      <c r="B83" s="5"/>
      <c r="C83" s="5"/>
    </row>
    <row r="84" spans="1:7" x14ac:dyDescent="0.25">
      <c r="A84" s="789"/>
      <c r="B84" s="784"/>
      <c r="E84" s="39"/>
      <c r="F84" s="39"/>
    </row>
    <row r="85" spans="1:7" x14ac:dyDescent="0.25">
      <c r="A85" s="779"/>
      <c r="B85" s="875"/>
      <c r="C85" s="875"/>
      <c r="G85" s="39"/>
    </row>
    <row r="86" spans="1:7" x14ac:dyDescent="0.25">
      <c r="A86" s="779"/>
      <c r="B86" s="874"/>
      <c r="C86" s="874"/>
    </row>
    <row r="87" spans="1:7" x14ac:dyDescent="0.25">
      <c r="A87" s="784"/>
      <c r="B87" s="778"/>
      <c r="C87" s="185"/>
    </row>
    <row r="88" spans="1:7" x14ac:dyDescent="0.25">
      <c r="A88" s="811"/>
      <c r="B88" s="784"/>
      <c r="C88" s="34"/>
    </row>
    <row r="89" spans="1:7" x14ac:dyDescent="0.25">
      <c r="B89" s="2"/>
    </row>
    <row r="90" spans="1:7" x14ac:dyDescent="0.25">
      <c r="B90" s="2"/>
    </row>
    <row r="94" spans="1:7" x14ac:dyDescent="0.25">
      <c r="B94" s="2"/>
    </row>
    <row r="95" spans="1:7" x14ac:dyDescent="0.25">
      <c r="B95" s="2"/>
    </row>
    <row r="96" spans="1:7" x14ac:dyDescent="0.25">
      <c r="B96" s="2"/>
    </row>
    <row r="97" spans="2:2" x14ac:dyDescent="0.25">
      <c r="B97" s="2"/>
    </row>
  </sheetData>
  <customSheetViews>
    <customSheetView guid="{E4AF38FE-2F2B-4610-948D-EC4685FC19EA}" scale="75" showPageBreaks="1" fitToPage="1" printArea="1" showRuler="0">
      <selection activeCell="B29" sqref="B29"/>
      <pageMargins left="1.1811023622047245" right="0.78740157480314965" top="1.3" bottom="0.77" header="0" footer="0"/>
      <printOptions horizontalCentered="1" verticalCentered="1"/>
      <pageSetup paperSize="9" scale="64" orientation="portrait" verticalDpi="144" r:id="rId1"/>
      <headerFooter alignWithMargins="0"/>
    </customSheetView>
    <customSheetView guid="{18201D55-6AD4-489F-B9E0-77C14EFE5437}" scale="75" fitToPage="1" showRuler="0" topLeftCell="A33">
      <selection activeCell="A68" sqref="A68"/>
      <pageMargins left="1.1811023622047245" right="0.78740157480314965" top="0.98425196850393704" bottom="0.98425196850393704" header="0" footer="0"/>
      <printOptions horizontalCentered="1" verticalCentered="1"/>
      <pageSetup paperSize="9" scale="21" orientation="portrait" verticalDpi="144" r:id="rId2"/>
      <headerFooter alignWithMargins="0"/>
    </customSheetView>
    <customSheetView guid="{084C3594-A933-11DB-BA52-0008540D613E}" scale="75" showPageBreaks="1" fitToPage="1" showRuler="0" topLeftCell="A66">
      <selection activeCell="A93" sqref="A93"/>
      <pageMargins left="1.1811023622047245" right="0.78740157480314965" top="0.98425196850393704" bottom="0.98425196850393704" header="0" footer="0"/>
      <printOptions horizontalCentered="1" verticalCentered="1"/>
      <pageSetup paperSize="9" scale="21" orientation="portrait" verticalDpi="144" r:id="rId3"/>
      <headerFooter alignWithMargins="0"/>
    </customSheetView>
    <customSheetView guid="{500B042A-9327-474C-8788-1D5EF0E172B9}" scale="75" fitToPage="1" showRuler="0" topLeftCell="A65">
      <selection activeCell="A89" sqref="A89"/>
      <pageMargins left="1.1811023622047245" right="0.78740157480314965" top="0.98425196850393704" bottom="0.98425196850393704" header="0" footer="0"/>
      <printOptions horizontalCentered="1" verticalCentered="1"/>
      <pageSetup paperSize="9" scale="21" orientation="portrait" verticalDpi="144" r:id="rId4"/>
      <headerFooter alignWithMargins="0"/>
    </customSheetView>
    <customSheetView guid="{E16013A9-63E4-4076-9EEC-DC4ED7F23310}" showPageBreaks="1" fitToPage="1" printArea="1" showRuler="0" topLeftCell="A53">
      <selection activeCell="C80" sqref="C80"/>
      <pageMargins left="0.59055118110236227" right="0.39370078740157483" top="0.86614173228346458" bottom="0.82677165354330717" header="0" footer="0.31496062992125984"/>
      <printOptions horizontalCentered="1" verticalCentered="1"/>
      <pageSetup paperSize="9" scale="65" orientation="portrait" verticalDpi="144" r:id="rId5"/>
      <headerFooter alignWithMargins="0">
        <oddFooter>&amp;C2</oddFooter>
      </headerFooter>
    </customSheetView>
    <customSheetView guid="{9BEA065D-970C-450D-B76E-2CCAFD95224A}" showPageBreaks="1" fitToPage="1" printArea="1">
      <selection activeCell="B12" sqref="B12"/>
      <pageMargins left="0.59055118110236227" right="0.39370078740157483" top="0.86614173228346458" bottom="0.82677165354330717" header="0" footer="0.31496062992125984"/>
      <printOptions horizontalCentered="1" verticalCentered="1"/>
      <pageSetup paperSize="9" scale="67" orientation="portrait" verticalDpi="144" r:id="rId6"/>
      <headerFooter alignWithMargins="0">
        <oddFooter>&amp;C2</oddFooter>
      </headerFooter>
    </customSheetView>
  </customSheetViews>
  <mergeCells count="9">
    <mergeCell ref="B86:C86"/>
    <mergeCell ref="B85:C85"/>
    <mergeCell ref="A2:C2"/>
    <mergeCell ref="A4:C4"/>
    <mergeCell ref="A5:C5"/>
    <mergeCell ref="A6:C6"/>
    <mergeCell ref="A8:A9"/>
    <mergeCell ref="B8:B9"/>
    <mergeCell ref="C8:C9"/>
  </mergeCells>
  <phoneticPr fontId="6" type="noConversion"/>
  <printOptions horizontalCentered="1" verticalCentered="1"/>
  <pageMargins left="0.59055118110236227" right="0.39370078740157483" top="0.86614173228346458" bottom="0.46" header="0" footer="0.31496062992125984"/>
  <pageSetup paperSize="9" scale="65" orientation="portrait" copies="3" r:id="rId7"/>
  <headerFooter alignWithMargins="0">
    <oddFooter>&amp;C2</oddFooter>
  </headerFooter>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F50"/>
  <sheetViews>
    <sheetView topLeftCell="A31" zoomScale="70" zoomScaleNormal="179" workbookViewId="0">
      <selection activeCell="A32" sqref="A32"/>
    </sheetView>
  </sheetViews>
  <sheetFormatPr baseColWidth="10" defaultRowHeight="13.2" x14ac:dyDescent="0.25"/>
  <cols>
    <col min="1" max="1" width="87.6640625" style="1" customWidth="1"/>
    <col min="2" max="2" width="16.44140625" style="1" bestFit="1" customWidth="1"/>
    <col min="3" max="3" width="15.33203125" style="1" bestFit="1" customWidth="1"/>
    <col min="4" max="4" width="13.6640625" style="1" hidden="1" customWidth="1"/>
    <col min="5" max="5" width="20.6640625" style="1" bestFit="1" customWidth="1"/>
    <col min="6" max="6" width="14" style="1" customWidth="1"/>
    <col min="7" max="7" width="13.33203125" style="1" bestFit="1" customWidth="1"/>
    <col min="8" max="16384" width="11.5546875" style="1"/>
  </cols>
  <sheetData>
    <row r="1" spans="1:6" ht="17.25" customHeight="1" x14ac:dyDescent="0.35">
      <c r="A1" s="884" t="s">
        <v>201</v>
      </c>
      <c r="B1" s="884"/>
      <c r="C1" s="884"/>
      <c r="D1" s="163"/>
      <c r="E1" s="163"/>
      <c r="F1" s="163"/>
    </row>
    <row r="2" spans="1:6" ht="15.75" customHeight="1" x14ac:dyDescent="0.35">
      <c r="A2" s="792"/>
      <c r="B2" s="792"/>
      <c r="C2" s="792"/>
      <c r="D2" s="163"/>
      <c r="E2" s="163"/>
      <c r="F2" s="163"/>
    </row>
    <row r="3" spans="1:6" ht="20.399999999999999" x14ac:dyDescent="0.35">
      <c r="A3" s="886" t="s">
        <v>82</v>
      </c>
      <c r="B3" s="886"/>
      <c r="C3" s="886"/>
      <c r="E3" s="163"/>
    </row>
    <row r="4" spans="1:6" ht="16.5" customHeight="1" x14ac:dyDescent="0.35">
      <c r="A4" s="875" t="s">
        <v>755</v>
      </c>
      <c r="B4" s="875"/>
      <c r="C4" s="875"/>
      <c r="E4" s="163"/>
    </row>
    <row r="5" spans="1:6" ht="20.399999999999999" x14ac:dyDescent="0.35">
      <c r="A5" s="875" t="s">
        <v>247</v>
      </c>
      <c r="B5" s="875"/>
      <c r="C5" s="875"/>
      <c r="E5" s="163"/>
    </row>
    <row r="6" spans="1:6" ht="21" thickBot="1" x14ac:dyDescent="0.4">
      <c r="A6" s="784"/>
      <c r="B6" s="784"/>
      <c r="C6" s="784"/>
      <c r="E6" s="163"/>
    </row>
    <row r="7" spans="1:6" ht="23.25" customHeight="1" thickBot="1" x14ac:dyDescent="0.4">
      <c r="A7" s="205" t="s">
        <v>378</v>
      </c>
      <c r="B7" s="206">
        <v>2025</v>
      </c>
      <c r="C7" s="557">
        <v>2024</v>
      </c>
      <c r="E7" s="163"/>
    </row>
    <row r="8" spans="1:6" ht="20.399999999999999" x14ac:dyDescent="0.35">
      <c r="A8" s="172" t="s">
        <v>379</v>
      </c>
      <c r="B8" s="173">
        <v>2169140875</v>
      </c>
      <c r="C8" s="535">
        <v>-1006888629</v>
      </c>
      <c r="E8" s="163"/>
    </row>
    <row r="9" spans="1:6" ht="15.9" customHeight="1" x14ac:dyDescent="0.35">
      <c r="A9" s="174" t="s">
        <v>380</v>
      </c>
      <c r="B9" s="173">
        <v>-9574579755</v>
      </c>
      <c r="C9" s="173">
        <v>5418137446</v>
      </c>
      <c r="E9" s="163"/>
    </row>
    <row r="10" spans="1:6" ht="15.9" customHeight="1" x14ac:dyDescent="0.35">
      <c r="A10" s="173" t="s">
        <v>381</v>
      </c>
      <c r="B10" s="173">
        <v>0</v>
      </c>
      <c r="C10" s="173">
        <v>0</v>
      </c>
      <c r="E10" s="163"/>
    </row>
    <row r="11" spans="1:6" ht="15.9" customHeight="1" x14ac:dyDescent="0.35">
      <c r="A11" s="173" t="s">
        <v>382</v>
      </c>
      <c r="B11" s="173">
        <v>-1225212708</v>
      </c>
      <c r="C11" s="535">
        <v>-822929134</v>
      </c>
      <c r="E11" s="163"/>
    </row>
    <row r="12" spans="1:6" ht="15.9" customHeight="1" x14ac:dyDescent="0.35">
      <c r="A12" s="173" t="s">
        <v>383</v>
      </c>
      <c r="B12" s="173">
        <v>-39932641292</v>
      </c>
      <c r="C12" s="573">
        <v>-9322368733</v>
      </c>
      <c r="E12" s="163"/>
    </row>
    <row r="13" spans="1:6" ht="15.9" customHeight="1" thickBot="1" x14ac:dyDescent="0.4">
      <c r="A13" s="173" t="s">
        <v>384</v>
      </c>
      <c r="B13" s="173">
        <v>688167169</v>
      </c>
      <c r="C13" s="173">
        <v>-1921800225</v>
      </c>
      <c r="E13" s="163"/>
    </row>
    <row r="14" spans="1:6" ht="15.9" customHeight="1" thickBot="1" x14ac:dyDescent="0.4">
      <c r="A14" s="205" t="s">
        <v>385</v>
      </c>
      <c r="B14" s="207">
        <v>-47875125711</v>
      </c>
      <c r="C14" s="207">
        <v>-7655849275</v>
      </c>
      <c r="E14" s="163"/>
      <c r="F14" s="2"/>
    </row>
    <row r="15" spans="1:6" ht="15.9" customHeight="1" thickBot="1" x14ac:dyDescent="0.4">
      <c r="A15" s="205" t="s">
        <v>386</v>
      </c>
      <c r="B15" s="205"/>
      <c r="C15" s="513"/>
      <c r="E15" s="163"/>
    </row>
    <row r="16" spans="1:6" ht="15.9" customHeight="1" x14ac:dyDescent="0.35">
      <c r="A16" s="173" t="s">
        <v>387</v>
      </c>
      <c r="B16" s="173">
        <v>-134607058086</v>
      </c>
      <c r="C16" s="173">
        <v>-5453226667</v>
      </c>
      <c r="E16" s="163"/>
    </row>
    <row r="17" spans="1:5" ht="15.9" customHeight="1" x14ac:dyDescent="0.35">
      <c r="A17" s="173" t="s">
        <v>388</v>
      </c>
      <c r="B17" s="173">
        <v>-16771469968</v>
      </c>
      <c r="C17" s="173">
        <v>-43826559926</v>
      </c>
      <c r="E17" s="163"/>
    </row>
    <row r="18" spans="1:5" ht="15.9" customHeight="1" thickBot="1" x14ac:dyDescent="0.4">
      <c r="A18" s="173" t="s">
        <v>389</v>
      </c>
      <c r="B18" s="173">
        <v>14025993291</v>
      </c>
      <c r="C18" s="173">
        <v>-19830804075</v>
      </c>
      <c r="E18" s="163"/>
    </row>
    <row r="19" spans="1:5" ht="15.9" customHeight="1" thickBot="1" x14ac:dyDescent="0.4">
      <c r="A19" s="205" t="s">
        <v>390</v>
      </c>
      <c r="B19" s="207">
        <v>-137352534763</v>
      </c>
      <c r="C19" s="207">
        <v>-69110590668</v>
      </c>
      <c r="E19" s="163"/>
    </row>
    <row r="20" spans="1:5" ht="15.9" customHeight="1" thickBot="1" x14ac:dyDescent="0.4">
      <c r="A20" s="205" t="s">
        <v>391</v>
      </c>
      <c r="B20" s="208"/>
      <c r="C20" s="208"/>
      <c r="E20" s="163"/>
    </row>
    <row r="21" spans="1:5" ht="15.9" customHeight="1" x14ac:dyDescent="0.35">
      <c r="A21" s="173" t="s">
        <v>392</v>
      </c>
      <c r="B21" s="173">
        <v>0</v>
      </c>
      <c r="C21" s="173">
        <v>28271381546</v>
      </c>
      <c r="E21" s="163"/>
    </row>
    <row r="22" spans="1:5" ht="15.9" customHeight="1" x14ac:dyDescent="0.35">
      <c r="A22" s="173" t="s">
        <v>393</v>
      </c>
      <c r="B22" s="173">
        <v>177398288915</v>
      </c>
      <c r="C22" s="173">
        <v>51365903401</v>
      </c>
      <c r="E22" s="196"/>
    </row>
    <row r="23" spans="1:5" ht="15.9" customHeight="1" x14ac:dyDescent="0.35">
      <c r="A23" s="173" t="s">
        <v>394</v>
      </c>
      <c r="B23" s="173">
        <v>17421877510</v>
      </c>
      <c r="C23" s="173">
        <v>2027835017</v>
      </c>
      <c r="E23" s="163"/>
    </row>
    <row r="24" spans="1:5" ht="15.9" customHeight="1" thickBot="1" x14ac:dyDescent="0.4">
      <c r="A24" s="173" t="s">
        <v>395</v>
      </c>
      <c r="B24" s="173">
        <v>-7433497784</v>
      </c>
      <c r="C24" s="173">
        <v>-2139288502</v>
      </c>
      <c r="E24" s="163"/>
    </row>
    <row r="25" spans="1:5" ht="15.9" customHeight="1" thickBot="1" x14ac:dyDescent="0.4">
      <c r="A25" s="205" t="s">
        <v>396</v>
      </c>
      <c r="B25" s="207">
        <v>187386668641</v>
      </c>
      <c r="C25" s="207">
        <v>79525831462</v>
      </c>
      <c r="E25" s="163"/>
    </row>
    <row r="26" spans="1:5" ht="15.9" customHeight="1" thickBot="1" x14ac:dyDescent="0.3">
      <c r="A26" s="205" t="s">
        <v>397</v>
      </c>
      <c r="B26" s="207">
        <v>1342364191</v>
      </c>
      <c r="C26" s="207">
        <v>-454833125</v>
      </c>
      <c r="D26" s="2"/>
    </row>
    <row r="27" spans="1:5" ht="15.9" customHeight="1" x14ac:dyDescent="0.3">
      <c r="A27" s="173" t="s">
        <v>398</v>
      </c>
      <c r="B27" s="466">
        <v>3501372361</v>
      </c>
      <c r="C27" s="761">
        <v>2516598930</v>
      </c>
      <c r="E27" s="2"/>
    </row>
    <row r="28" spans="1:5" ht="15.9" customHeight="1" thickBot="1" x14ac:dyDescent="0.3">
      <c r="A28" s="173" t="s">
        <v>399</v>
      </c>
      <c r="B28" s="173">
        <v>9794667893</v>
      </c>
      <c r="C28" s="173">
        <v>7278068963</v>
      </c>
    </row>
    <row r="29" spans="1:5" ht="15.9" customHeight="1" thickBot="1" x14ac:dyDescent="0.3">
      <c r="A29" s="205" t="s">
        <v>400</v>
      </c>
      <c r="B29" s="207">
        <v>13296040254</v>
      </c>
      <c r="C29" s="207">
        <v>9794667893</v>
      </c>
      <c r="D29" s="2" t="e">
        <v>#REF!</v>
      </c>
      <c r="E29" s="2"/>
    </row>
    <row r="30" spans="1:5" ht="20.399999999999999" x14ac:dyDescent="0.35">
      <c r="B30" s="2"/>
      <c r="C30" s="2"/>
      <c r="D30" s="2"/>
      <c r="E30" s="163"/>
    </row>
    <row r="31" spans="1:5" ht="20.399999999999999" x14ac:dyDescent="0.35">
      <c r="A31" s="885"/>
      <c r="B31" s="885"/>
      <c r="C31" s="885"/>
      <c r="D31" s="2"/>
      <c r="E31" s="163"/>
    </row>
    <row r="32" spans="1:5" ht="20.399999999999999" x14ac:dyDescent="0.35">
      <c r="A32" s="785"/>
      <c r="B32" s="785"/>
      <c r="C32" s="785"/>
      <c r="D32" s="2"/>
      <c r="E32" s="163"/>
    </row>
    <row r="33" spans="1:5" ht="20.399999999999999" x14ac:dyDescent="0.35">
      <c r="A33" s="785"/>
      <c r="B33" s="785"/>
      <c r="C33" s="785"/>
      <c r="D33" s="2"/>
      <c r="E33" s="163"/>
    </row>
    <row r="34" spans="1:5" ht="20.399999999999999" x14ac:dyDescent="0.35">
      <c r="A34" s="164"/>
      <c r="B34" s="164"/>
      <c r="C34" s="164"/>
      <c r="E34" s="163"/>
    </row>
    <row r="35" spans="1:5" ht="20.399999999999999" x14ac:dyDescent="0.35">
      <c r="A35" s="789"/>
      <c r="D35" s="2"/>
      <c r="E35" s="163"/>
    </row>
    <row r="36" spans="1:5" ht="20.399999999999999" x14ac:dyDescent="0.35">
      <c r="A36" s="784"/>
      <c r="B36" s="875"/>
      <c r="C36" s="875"/>
      <c r="D36" s="2"/>
      <c r="E36" s="163"/>
    </row>
    <row r="37" spans="1:5" ht="20.399999999999999" x14ac:dyDescent="0.35">
      <c r="A37" s="784"/>
      <c r="B37" s="875"/>
      <c r="C37" s="875"/>
      <c r="D37" s="2"/>
      <c r="E37" s="163"/>
    </row>
    <row r="38" spans="1:5" ht="20.399999999999999" x14ac:dyDescent="0.35">
      <c r="A38" s="34"/>
      <c r="B38" s="2"/>
      <c r="C38" s="2"/>
      <c r="E38" s="163"/>
    </row>
    <row r="39" spans="1:5" ht="20.399999999999999" x14ac:dyDescent="0.35">
      <c r="A39" s="164"/>
      <c r="B39" s="164"/>
      <c r="C39" s="164"/>
      <c r="E39" s="163"/>
    </row>
    <row r="40" spans="1:5" ht="20.399999999999999" x14ac:dyDescent="0.35">
      <c r="A40" s="2"/>
      <c r="B40" s="2"/>
      <c r="C40" s="2"/>
      <c r="E40" s="163"/>
    </row>
    <row r="41" spans="1:5" ht="20.399999999999999" x14ac:dyDescent="0.35">
      <c r="A41" s="2"/>
      <c r="B41" s="2"/>
      <c r="C41" s="2"/>
      <c r="E41" s="163"/>
    </row>
    <row r="42" spans="1:5" ht="20.399999999999999" x14ac:dyDescent="0.35">
      <c r="A42" s="2"/>
      <c r="B42" s="2"/>
      <c r="C42" s="2"/>
      <c r="E42" s="163"/>
    </row>
    <row r="43" spans="1:5" ht="20.399999999999999" x14ac:dyDescent="0.35">
      <c r="A43" s="2"/>
      <c r="B43" s="2"/>
      <c r="C43" s="2"/>
      <c r="E43" s="163"/>
    </row>
    <row r="44" spans="1:5" ht="20.399999999999999" x14ac:dyDescent="0.35">
      <c r="A44" s="2"/>
      <c r="B44" s="2"/>
      <c r="C44" s="2"/>
      <c r="E44" s="163"/>
    </row>
    <row r="45" spans="1:5" ht="20.399999999999999" x14ac:dyDescent="0.35">
      <c r="A45" s="2"/>
      <c r="B45" s="2"/>
      <c r="C45" s="2"/>
      <c r="E45" s="163"/>
    </row>
    <row r="46" spans="1:5" ht="20.399999999999999" x14ac:dyDescent="0.35">
      <c r="A46" s="2"/>
      <c r="B46" s="2"/>
      <c r="C46" s="2"/>
      <c r="E46" s="163"/>
    </row>
    <row r="47" spans="1:5" x14ac:dyDescent="0.25">
      <c r="A47" s="2"/>
      <c r="B47" s="2"/>
      <c r="C47" s="2"/>
    </row>
    <row r="48" spans="1:5" x14ac:dyDescent="0.25">
      <c r="A48" s="2"/>
      <c r="B48" s="2"/>
      <c r="C48" s="2"/>
    </row>
    <row r="49" spans="1:3" x14ac:dyDescent="0.25">
      <c r="A49" s="2"/>
      <c r="B49" s="2"/>
      <c r="C49" s="2"/>
    </row>
    <row r="50" spans="1:3" x14ac:dyDescent="0.25">
      <c r="A50" s="2"/>
      <c r="B50" s="2"/>
      <c r="C50" s="2"/>
    </row>
  </sheetData>
  <customSheetViews>
    <customSheetView guid="{E4AF38FE-2F2B-4610-948D-EC4685FC19EA}" scale="75" showPageBreaks="1" printArea="1" showRuler="0">
      <selection activeCell="A22" sqref="A22"/>
      <pageMargins left="0.95" right="0.78740157480314965" top="0.98425196850393704" bottom="0.98425196850393704" header="0" footer="0"/>
      <printOptions horizontalCentered="1" verticalCentered="1"/>
      <pageSetup paperSize="9" scale="75" orientation="portrait" r:id="rId1"/>
      <headerFooter alignWithMargins="0"/>
    </customSheetView>
    <customSheetView guid="{18201D55-6AD4-489F-B9E0-77C14EFE5437}" scale="75" showPageBreaks="1" showRuler="0" topLeftCell="A20">
      <selection activeCell="D25" sqref="D25"/>
      <pageMargins left="0.78740157480314965" right="0.78740157480314965" top="0.98425196850393704" bottom="0.98425196850393704" header="0" footer="0"/>
      <printOptions horizontalCentered="1" verticalCentered="1"/>
      <pageSetup paperSize="9" scale="75" orientation="portrait" r:id="rId2"/>
      <headerFooter alignWithMargins="0"/>
    </customSheetView>
    <customSheetView guid="{084C3594-A933-11DB-BA52-0008540D613E}" scale="75" showPageBreaks="1" showRuler="0" topLeftCell="A39">
      <selection activeCell="B49" sqref="B49"/>
      <pageMargins left="0.78740157480314965" right="0.78740157480314965" top="0.98425196850393704" bottom="0.98425196850393704" header="0" footer="0"/>
      <printOptions horizontalCentered="1" verticalCentered="1"/>
      <pageSetup paperSize="9" scale="75" orientation="portrait" r:id="rId3"/>
      <headerFooter alignWithMargins="0"/>
    </customSheetView>
    <customSheetView guid="{500B042A-9327-474C-8788-1D5EF0E172B9}" scale="75" showPageBreaks="1" printArea="1" showRuler="0" topLeftCell="A32">
      <selection activeCell="A45" sqref="A45:D45"/>
      <pageMargins left="0.78740157480314965" right="0.78740157480314965" top="0.98425196850393704" bottom="0.98425196850393704" header="0" footer="0"/>
      <printOptions horizontalCentered="1" verticalCentered="1"/>
      <pageSetup paperSize="9" scale="75" orientation="portrait" r:id="rId4"/>
      <headerFooter alignWithMargins="0"/>
    </customSheetView>
    <customSheetView guid="{E16013A9-63E4-4076-9EEC-DC4ED7F23310}" showPageBreaks="1" printArea="1" showRuler="0" topLeftCell="A35">
      <selection activeCell="B12" sqref="B12"/>
      <pageMargins left="0.39370078740157483" right="0.39370078740157483" top="0.98425196850393704" bottom="0.98425196850393704" header="0" footer="0.43307086614173229"/>
      <printOptions horizontalCentered="1" verticalCentered="1"/>
      <pageSetup paperSize="9" scale="80" orientation="portrait" r:id="rId5"/>
      <headerFooter alignWithMargins="0">
        <oddFooter>&amp;C3</oddFooter>
      </headerFooter>
    </customSheetView>
    <customSheetView guid="{9BEA065D-970C-450D-B76E-2CCAFD95224A}" showPageBreaks="1" printArea="1" topLeftCell="A34">
      <selection activeCell="B43" sqref="B43"/>
      <pageMargins left="0.39370078740157483" right="0.39370078740157483" top="0.98425196850393704" bottom="0.98425196850393704" header="0" footer="0.43307086614173229"/>
      <printOptions horizontalCentered="1" verticalCentered="1"/>
      <pageSetup paperSize="9" scale="80" orientation="portrait" r:id="rId6"/>
      <headerFooter alignWithMargins="0">
        <oddFooter>&amp;C3</oddFooter>
      </headerFooter>
    </customSheetView>
  </customSheetViews>
  <mergeCells count="7">
    <mergeCell ref="A1:C1"/>
    <mergeCell ref="A31:C31"/>
    <mergeCell ref="B37:C37"/>
    <mergeCell ref="B36:C36"/>
    <mergeCell ref="A4:C4"/>
    <mergeCell ref="A5:C5"/>
    <mergeCell ref="A3:C3"/>
  </mergeCells>
  <phoneticPr fontId="6" type="noConversion"/>
  <printOptions horizontalCentered="1" verticalCentered="1"/>
  <pageMargins left="0.62992125984251968" right="0.62992125984251968" top="0" bottom="0.74803149606299213" header="0.31496062992125984" footer="0.31496062992125984"/>
  <pageSetup paperSize="9" scale="75" orientation="portrait" copies="3" r:id="rId7"/>
  <headerFooter alignWithMargins="0">
    <oddFooter>&amp;C3</oddFooter>
  </headerFooter>
  <legacy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sheetPr>
  <dimension ref="B1:P26"/>
  <sheetViews>
    <sheetView topLeftCell="B12" zoomScale="71" zoomScaleNormal="155" workbookViewId="0">
      <selection activeCell="D21" sqref="D21"/>
    </sheetView>
  </sheetViews>
  <sheetFormatPr baseColWidth="10" defaultRowHeight="13.2" x14ac:dyDescent="0.25"/>
  <cols>
    <col min="1" max="1" width="10.109375" style="786" customWidth="1"/>
    <col min="2" max="2" width="27.109375" style="786" customWidth="1"/>
    <col min="3" max="3" width="10" style="786" customWidth="1"/>
    <col min="4" max="4" width="17.21875" style="786" bestFit="1" customWidth="1"/>
    <col min="5" max="5" width="15.44140625" style="786" bestFit="1" customWidth="1"/>
    <col min="6" max="6" width="18.44140625" style="786" bestFit="1" customWidth="1"/>
    <col min="7" max="7" width="14.33203125" style="786" bestFit="1" customWidth="1"/>
    <col min="8" max="8" width="15.44140625" style="786" bestFit="1" customWidth="1"/>
    <col min="9" max="10" width="14.33203125" style="786" bestFit="1" customWidth="1"/>
    <col min="11" max="11" width="15" style="786" bestFit="1" customWidth="1"/>
    <col min="12" max="12" width="16.5546875" style="786" customWidth="1"/>
    <col min="13" max="13" width="18.5546875" style="786" customWidth="1"/>
    <col min="14" max="14" width="14.33203125" style="786" bestFit="1" customWidth="1"/>
    <col min="15" max="15" width="0" style="786" hidden="1" customWidth="1"/>
    <col min="16" max="16" width="12.6640625" style="786" bestFit="1" customWidth="1"/>
    <col min="17" max="16384" width="11.5546875" style="786"/>
  </cols>
  <sheetData>
    <row r="1" spans="2:13" x14ac:dyDescent="0.25">
      <c r="B1" s="781"/>
      <c r="C1" s="781"/>
      <c r="D1" s="781"/>
      <c r="E1" s="781"/>
      <c r="F1" s="781"/>
      <c r="G1" s="781"/>
      <c r="H1" s="781"/>
      <c r="I1" s="781"/>
      <c r="J1" s="781"/>
      <c r="K1" s="781"/>
      <c r="L1" s="781"/>
    </row>
    <row r="2" spans="2:13" ht="24.6" x14ac:dyDescent="0.25">
      <c r="B2" s="887" t="s">
        <v>201</v>
      </c>
      <c r="C2" s="887"/>
      <c r="D2" s="887"/>
      <c r="E2" s="887"/>
      <c r="F2" s="887"/>
      <c r="G2" s="887"/>
      <c r="H2" s="887"/>
      <c r="I2" s="887"/>
      <c r="J2" s="887"/>
      <c r="K2" s="887"/>
      <c r="L2" s="887"/>
    </row>
    <row r="3" spans="2:13" ht="22.8" x14ac:dyDescent="0.25">
      <c r="B3" s="788"/>
      <c r="C3" s="788"/>
      <c r="D3" s="788"/>
      <c r="E3" s="788"/>
      <c r="F3" s="788"/>
      <c r="G3" s="788"/>
      <c r="H3" s="788"/>
      <c r="I3" s="788"/>
      <c r="J3" s="788"/>
      <c r="K3" s="788"/>
      <c r="L3" s="788"/>
    </row>
    <row r="4" spans="2:13" ht="22.8" x14ac:dyDescent="0.25">
      <c r="B4" s="894" t="s">
        <v>83</v>
      </c>
      <c r="C4" s="894"/>
      <c r="D4" s="894"/>
      <c r="E4" s="894"/>
      <c r="F4" s="894"/>
      <c r="G4" s="894"/>
      <c r="H4" s="894"/>
      <c r="I4" s="894"/>
      <c r="J4" s="894"/>
      <c r="K4" s="894"/>
      <c r="L4" s="894"/>
    </row>
    <row r="5" spans="2:13" ht="9.75" customHeight="1" x14ac:dyDescent="0.25">
      <c r="B5" s="788"/>
      <c r="C5" s="788"/>
      <c r="D5" s="788"/>
      <c r="E5" s="788"/>
      <c r="F5" s="788"/>
      <c r="G5" s="788"/>
      <c r="H5" s="788"/>
      <c r="I5" s="788"/>
      <c r="J5" s="787"/>
      <c r="K5" s="787"/>
      <c r="L5" s="787"/>
    </row>
    <row r="6" spans="2:13" ht="22.8" x14ac:dyDescent="0.25">
      <c r="B6" s="896" t="s">
        <v>779</v>
      </c>
      <c r="C6" s="896"/>
      <c r="D6" s="896"/>
      <c r="E6" s="896"/>
      <c r="F6" s="896"/>
      <c r="G6" s="896"/>
      <c r="H6" s="896"/>
      <c r="I6" s="896"/>
      <c r="J6" s="896"/>
      <c r="K6" s="896"/>
      <c r="L6" s="896"/>
    </row>
    <row r="7" spans="2:13" ht="22.8" x14ac:dyDescent="0.25">
      <c r="B7" s="896" t="s">
        <v>247</v>
      </c>
      <c r="C7" s="896"/>
      <c r="D7" s="896"/>
      <c r="E7" s="896"/>
      <c r="F7" s="896"/>
      <c r="G7" s="896"/>
      <c r="H7" s="896"/>
      <c r="I7" s="896"/>
      <c r="J7" s="896"/>
      <c r="K7" s="896"/>
      <c r="L7" s="896"/>
    </row>
    <row r="8" spans="2:13" x14ac:dyDescent="0.25">
      <c r="B8" s="781"/>
      <c r="C8" s="781"/>
      <c r="D8" s="781"/>
      <c r="E8" s="781"/>
      <c r="F8" s="781"/>
      <c r="G8" s="781"/>
      <c r="H8" s="781"/>
      <c r="I8" s="781"/>
      <c r="J8" s="781"/>
      <c r="K8" s="781"/>
      <c r="L8" s="781"/>
    </row>
    <row r="10" spans="2:13" ht="13.8" thickBot="1" x14ac:dyDescent="0.3"/>
    <row r="11" spans="2:13" ht="18.75" customHeight="1" x14ac:dyDescent="0.25">
      <c r="B11" s="890" t="s">
        <v>84</v>
      </c>
      <c r="C11" s="888" t="s">
        <v>85</v>
      </c>
      <c r="D11" s="892"/>
      <c r="E11" s="893"/>
      <c r="F11" s="888" t="s">
        <v>88</v>
      </c>
      <c r="G11" s="892"/>
      <c r="H11" s="892"/>
      <c r="I11" s="893"/>
      <c r="J11" s="888" t="s">
        <v>92</v>
      </c>
      <c r="K11" s="893"/>
      <c r="L11" s="888" t="s">
        <v>34</v>
      </c>
      <c r="M11" s="889"/>
    </row>
    <row r="12" spans="2:13" ht="26.4" x14ac:dyDescent="0.25">
      <c r="B12" s="891"/>
      <c r="C12" s="703" t="s">
        <v>86</v>
      </c>
      <c r="D12" s="698" t="s">
        <v>342</v>
      </c>
      <c r="E12" s="703" t="s">
        <v>87</v>
      </c>
      <c r="F12" s="703" t="s">
        <v>89</v>
      </c>
      <c r="G12" s="703" t="s">
        <v>90</v>
      </c>
      <c r="H12" s="703" t="s">
        <v>346</v>
      </c>
      <c r="I12" s="703" t="s">
        <v>481</v>
      </c>
      <c r="J12" s="703" t="s">
        <v>93</v>
      </c>
      <c r="K12" s="698" t="s">
        <v>91</v>
      </c>
      <c r="L12" s="703" t="s">
        <v>12</v>
      </c>
      <c r="M12" s="702" t="s">
        <v>94</v>
      </c>
    </row>
    <row r="13" spans="2:13" ht="24" customHeight="1" x14ac:dyDescent="0.25">
      <c r="B13" s="697" t="s">
        <v>95</v>
      </c>
      <c r="C13" s="696">
        <v>0</v>
      </c>
      <c r="D13" s="603">
        <v>28000000000</v>
      </c>
      <c r="E13" s="603">
        <v>28000000000</v>
      </c>
      <c r="F13" s="603">
        <v>645130695</v>
      </c>
      <c r="G13" s="752">
        <v>189916130</v>
      </c>
      <c r="H13" s="603">
        <v>20345329649</v>
      </c>
      <c r="I13" s="603"/>
      <c r="J13" s="603"/>
      <c r="K13" s="603">
        <v>2255567877</v>
      </c>
      <c r="L13" s="579"/>
      <c r="M13" s="754"/>
    </row>
    <row r="14" spans="2:13" ht="21.75" customHeight="1" x14ac:dyDescent="0.25">
      <c r="B14" s="582" t="s">
        <v>96</v>
      </c>
      <c r="C14" s="695"/>
      <c r="D14" s="753">
        <v>-8273000000</v>
      </c>
      <c r="E14" s="753">
        <v>7000000000</v>
      </c>
      <c r="F14" s="753">
        <v>5</v>
      </c>
      <c r="G14" s="753">
        <v>-12</v>
      </c>
      <c r="H14" s="753">
        <v>12</v>
      </c>
      <c r="I14" s="753">
        <v>0</v>
      </c>
      <c r="J14" s="753">
        <v>2255567877</v>
      </c>
      <c r="K14" s="753">
        <v>664637446</v>
      </c>
      <c r="L14" s="580">
        <v>1647205328</v>
      </c>
      <c r="M14" s="701">
        <v>58295582844</v>
      </c>
    </row>
    <row r="15" spans="2:13" ht="19.5" customHeight="1" x14ac:dyDescent="0.25">
      <c r="B15" s="715" t="s">
        <v>97</v>
      </c>
      <c r="C15" s="694"/>
      <c r="D15" s="603"/>
      <c r="E15" s="603"/>
      <c r="F15" s="603"/>
      <c r="G15" s="603"/>
      <c r="H15" s="603"/>
      <c r="I15" s="603"/>
      <c r="J15" s="753"/>
      <c r="K15" s="700">
        <v>0</v>
      </c>
      <c r="L15" s="700">
        <v>0</v>
      </c>
      <c r="M15" s="754">
        <v>0</v>
      </c>
    </row>
    <row r="16" spans="2:13" ht="27.75" customHeight="1" x14ac:dyDescent="0.25">
      <c r="B16" s="581" t="s">
        <v>81</v>
      </c>
      <c r="C16" s="696"/>
      <c r="D16" s="693"/>
      <c r="E16" s="603"/>
      <c r="F16" s="603"/>
      <c r="G16" s="603"/>
      <c r="H16" s="603"/>
      <c r="I16" s="603"/>
      <c r="J16" s="603"/>
      <c r="K16" s="603">
        <v>0</v>
      </c>
      <c r="L16" s="579">
        <v>0</v>
      </c>
      <c r="M16" s="699"/>
    </row>
    <row r="17" spans="2:16" ht="27.75" customHeight="1" x14ac:dyDescent="0.25">
      <c r="B17" s="692" t="s">
        <v>98</v>
      </c>
      <c r="C17" s="750">
        <v>0</v>
      </c>
      <c r="D17" s="750">
        <v>19727000000</v>
      </c>
      <c r="E17" s="750">
        <v>35000000000</v>
      </c>
      <c r="F17" s="750">
        <v>645130700</v>
      </c>
      <c r="G17" s="750">
        <v>189916118</v>
      </c>
      <c r="H17" s="750">
        <v>20345329661</v>
      </c>
      <c r="I17" s="750">
        <v>0</v>
      </c>
      <c r="J17" s="750">
        <v>2255567877</v>
      </c>
      <c r="K17" s="716">
        <v>2920205323</v>
      </c>
      <c r="L17" s="691">
        <v>81083149679</v>
      </c>
      <c r="M17" s="602">
        <v>58295582844</v>
      </c>
    </row>
    <row r="18" spans="2:16" ht="27" customHeight="1" thickBot="1" x14ac:dyDescent="0.3">
      <c r="B18" s="751" t="s">
        <v>99</v>
      </c>
      <c r="C18" s="690">
        <v>0</v>
      </c>
      <c r="D18" s="689">
        <v>35000000000</v>
      </c>
      <c r="E18" s="689">
        <v>19727000000</v>
      </c>
      <c r="F18" s="689">
        <v>526416596</v>
      </c>
      <c r="G18" s="598">
        <v>2364359661</v>
      </c>
      <c r="H18" s="690">
        <v>980970000</v>
      </c>
      <c r="I18" s="690"/>
      <c r="J18" s="689">
        <v>731096392</v>
      </c>
      <c r="K18" s="689">
        <v>-1034259805</v>
      </c>
      <c r="L18" s="689">
        <v>58295582844</v>
      </c>
      <c r="M18" s="688">
        <v>0</v>
      </c>
      <c r="O18" s="613" t="e">
        <v>#NAME?</v>
      </c>
      <c r="P18" s="613"/>
    </row>
    <row r="19" spans="2:16" x14ac:dyDescent="0.25">
      <c r="N19" s="613"/>
      <c r="O19" s="613"/>
      <c r="P19" s="613"/>
    </row>
    <row r="20" spans="2:16" x14ac:dyDescent="0.25">
      <c r="L20" s="749"/>
      <c r="N20" s="613"/>
      <c r="O20" s="613"/>
      <c r="P20" s="613"/>
    </row>
    <row r="21" spans="2:16" x14ac:dyDescent="0.25">
      <c r="L21" s="749"/>
      <c r="N21" s="613"/>
      <c r="O21" s="613"/>
      <c r="P21" s="613"/>
    </row>
    <row r="22" spans="2:16" x14ac:dyDescent="0.25">
      <c r="N22" s="613"/>
      <c r="O22" s="613"/>
      <c r="P22" s="613">
        <v>0</v>
      </c>
    </row>
    <row r="24" spans="2:16" ht="63" customHeight="1" x14ac:dyDescent="0.25"/>
    <row r="25" spans="2:16" ht="12" customHeight="1" x14ac:dyDescent="0.25">
      <c r="B25" s="895"/>
      <c r="C25" s="895"/>
      <c r="D25" s="895"/>
      <c r="E25" s="895"/>
      <c r="J25" s="895"/>
      <c r="K25" s="895"/>
      <c r="L25" s="895"/>
      <c r="M25" s="895"/>
    </row>
    <row r="26" spans="2:16" x14ac:dyDescent="0.25">
      <c r="B26" s="895"/>
      <c r="C26" s="895"/>
      <c r="D26" s="895"/>
      <c r="E26" s="895"/>
      <c r="J26" s="895"/>
      <c r="K26" s="895"/>
      <c r="L26" s="895"/>
      <c r="M26" s="895"/>
    </row>
  </sheetData>
  <customSheetViews>
    <customSheetView guid="{E4AF38FE-2F2B-4610-948D-EC4685FC19EA}" scale="75" showPageBreaks="1" printArea="1" showRuler="0">
      <selection activeCell="D17" sqref="D17"/>
      <pageMargins left="1.3779527559055118" right="0.94488188976377963" top="0.98425196850393704" bottom="0.98425196850393704" header="0" footer="0"/>
      <printOptions horizontalCentered="1" verticalCentered="1"/>
      <pageSetup paperSize="9" scale="75" orientation="landscape" r:id="rId1"/>
      <headerFooter alignWithMargins="0"/>
    </customSheetView>
    <customSheetView guid="{18201D55-6AD4-489F-B9E0-77C14EFE5437}" scale="75" showRuler="0" topLeftCell="E8">
      <selection activeCell="M16" sqref="M16"/>
      <pageMargins left="1.3779527559055118" right="0.94488188976377963" top="0.98425196850393704" bottom="0.98425196850393704" header="0" footer="0"/>
      <printOptions horizontalCentered="1" verticalCentered="1"/>
      <pageSetup paperSize="9" scale="75" orientation="landscape" r:id="rId2"/>
      <headerFooter alignWithMargins="0"/>
    </customSheetView>
    <customSheetView guid="{084C3594-A933-11DB-BA52-0008540D613E}" scale="75" showPageBreaks="1" showRuler="0" topLeftCell="A8">
      <selection activeCell="G29" sqref="G29"/>
      <pageMargins left="1.3779527559055118" right="0.94488188976377963" top="0.98425196850393704" bottom="0.98425196850393704" header="0" footer="0"/>
      <printOptions horizontalCentered="1" verticalCentered="1"/>
      <pageSetup paperSize="9" scale="75" orientation="landscape" r:id="rId3"/>
      <headerFooter alignWithMargins="0"/>
    </customSheetView>
    <customSheetView guid="{500B042A-9327-474C-8788-1D5EF0E172B9}" scale="75" showRuler="0" topLeftCell="B8">
      <selection activeCell="B24" sqref="B24"/>
      <pageMargins left="1.3779527559055118" right="0.94488188976377963" top="0.98425196850393704" bottom="0.98425196850393704" header="0" footer="0"/>
      <printOptions horizontalCentered="1" verticalCentered="1"/>
      <pageSetup paperSize="9" scale="75" orientation="landscape" r:id="rId4"/>
      <headerFooter alignWithMargins="0"/>
    </customSheetView>
    <customSheetView guid="{E16013A9-63E4-4076-9EEC-DC4ED7F23310}" showPageBreaks="1" printArea="1" showRuler="0">
      <selection activeCell="G21" sqref="G21"/>
      <pageMargins left="1.3779527559055118" right="0.94488188976377963" top="0.98425196850393704" bottom="0.98425196850393704" header="0" footer="0.43307086614173229"/>
      <printOptions horizontalCentered="1" verticalCentered="1"/>
      <pageSetup paperSize="9" scale="75" orientation="landscape" r:id="rId5"/>
      <headerFooter alignWithMargins="0">
        <oddFooter>&amp;C4</oddFooter>
      </headerFooter>
    </customSheetView>
    <customSheetView guid="{9BEA065D-970C-450D-B76E-2CCAFD95224A}" showPageBreaks="1" printArea="1">
      <selection activeCell="H20" sqref="H20"/>
      <pageMargins left="1.3779527559055118" right="0.94488188976377963" top="0.98425196850393704" bottom="0.98425196850393704" header="0" footer="0.43307086614173229"/>
      <printOptions horizontalCentered="1" verticalCentered="1"/>
      <pageSetup paperSize="9" scale="75" orientation="landscape" r:id="rId6"/>
      <headerFooter alignWithMargins="0">
        <oddFooter>&amp;C4</oddFooter>
      </headerFooter>
    </customSheetView>
  </customSheetViews>
  <mergeCells count="13">
    <mergeCell ref="B26:E26"/>
    <mergeCell ref="J26:M26"/>
    <mergeCell ref="J25:M25"/>
    <mergeCell ref="B6:L6"/>
    <mergeCell ref="B7:L7"/>
    <mergeCell ref="B25:E25"/>
    <mergeCell ref="F11:I11"/>
    <mergeCell ref="J11:K11"/>
    <mergeCell ref="B2:L2"/>
    <mergeCell ref="L11:M11"/>
    <mergeCell ref="B11:B12"/>
    <mergeCell ref="C11:E11"/>
    <mergeCell ref="B4:L4"/>
  </mergeCells>
  <phoneticPr fontId="6" type="noConversion"/>
  <printOptions horizontalCentered="1"/>
  <pageMargins left="0.25" right="0.25" top="0.75" bottom="0.75" header="0.3" footer="0.3"/>
  <pageSetup paperSize="9" scale="70" orientation="landscape" r:id="rId7"/>
  <headerFooter alignWithMargins="0">
    <oddFooter>&amp;C4</oddFooter>
  </headerFooter>
  <legacyDrawing r:id="rId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pageSetUpPr fitToPage="1"/>
  </sheetPr>
  <dimension ref="B3:P70"/>
  <sheetViews>
    <sheetView topLeftCell="A57" workbookViewId="0">
      <selection activeCell="F92" sqref="F92"/>
    </sheetView>
  </sheetViews>
  <sheetFormatPr baseColWidth="10" defaultRowHeight="13.2" x14ac:dyDescent="0.25"/>
  <cols>
    <col min="1" max="1" width="5.33203125" style="1" customWidth="1"/>
    <col min="2" max="4" width="11.5546875" style="1"/>
    <col min="5" max="5" width="19.109375" style="1" customWidth="1"/>
    <col min="6" max="6" width="20.5546875" style="1" bestFit="1" customWidth="1"/>
    <col min="7" max="7" width="16" style="1" customWidth="1"/>
    <col min="8" max="8" width="14.33203125" style="1" customWidth="1"/>
    <col min="9" max="11" width="11.5546875" style="1"/>
    <col min="12" max="12" width="12.6640625" style="1" bestFit="1" customWidth="1"/>
    <col min="13" max="16384" width="11.5546875" style="1"/>
  </cols>
  <sheetData>
    <row r="3" spans="2:16" ht="17.399999999999999" x14ac:dyDescent="0.3">
      <c r="B3" s="899" t="s">
        <v>258</v>
      </c>
      <c r="C3" s="899"/>
      <c r="D3" s="899"/>
      <c r="E3" s="899"/>
      <c r="F3" s="899"/>
      <c r="G3" s="899"/>
      <c r="H3" s="899"/>
    </row>
    <row r="4" spans="2:16" ht="15.6" x14ac:dyDescent="0.3">
      <c r="B4" s="876" t="s">
        <v>758</v>
      </c>
      <c r="C4" s="876"/>
      <c r="D4" s="876"/>
      <c r="E4" s="876"/>
      <c r="F4" s="876"/>
      <c r="G4" s="876"/>
      <c r="H4" s="876"/>
    </row>
    <row r="6" spans="2:16" ht="18.75" customHeight="1" x14ac:dyDescent="0.3">
      <c r="B6" s="156" t="s">
        <v>264</v>
      </c>
      <c r="C6" s="22"/>
      <c r="D6" s="22"/>
      <c r="E6" s="22"/>
      <c r="F6" s="22"/>
      <c r="G6" s="22"/>
      <c r="H6" s="22"/>
    </row>
    <row r="7" spans="2:16" x14ac:dyDescent="0.25">
      <c r="B7" s="157"/>
      <c r="C7" s="22"/>
      <c r="D7" s="22"/>
      <c r="E7" s="22"/>
      <c r="F7" s="22"/>
      <c r="G7" s="22"/>
      <c r="H7" s="22"/>
    </row>
    <row r="8" spans="2:16" ht="54" customHeight="1" x14ac:dyDescent="0.25">
      <c r="B8" s="902" t="s">
        <v>788</v>
      </c>
      <c r="C8" s="902"/>
      <c r="D8" s="902"/>
      <c r="E8" s="902"/>
      <c r="F8" s="902"/>
      <c r="G8" s="902"/>
      <c r="H8" s="902"/>
      <c r="I8" s="905"/>
      <c r="J8" s="905"/>
      <c r="K8" s="905"/>
      <c r="L8" s="905"/>
    </row>
    <row r="9" spans="2:16" ht="24.75" customHeight="1" x14ac:dyDescent="0.3">
      <c r="B9" s="104" t="s">
        <v>259</v>
      </c>
    </row>
    <row r="10" spans="2:16" ht="11.25" customHeight="1" x14ac:dyDescent="0.25">
      <c r="B10" s="112"/>
    </row>
    <row r="11" spans="2:16" ht="12.75" customHeight="1" x14ac:dyDescent="0.25">
      <c r="B11" s="901" t="s">
        <v>459</v>
      </c>
      <c r="C11" s="901"/>
      <c r="D11" s="901"/>
      <c r="E11" s="901"/>
      <c r="F11" s="901"/>
      <c r="G11" s="901"/>
      <c r="H11" s="901"/>
    </row>
    <row r="12" spans="2:16" ht="13.8" hidden="1" customHeight="1" x14ac:dyDescent="0.25">
      <c r="B12" s="112"/>
    </row>
    <row r="13" spans="2:16" ht="251.25" customHeight="1" x14ac:dyDescent="0.25">
      <c r="B13" s="900" t="s">
        <v>434</v>
      </c>
      <c r="C13" s="900"/>
      <c r="D13" s="900"/>
      <c r="E13" s="900"/>
      <c r="F13" s="900"/>
      <c r="G13" s="900"/>
      <c r="H13" s="900"/>
      <c r="J13" s="904"/>
      <c r="K13" s="904"/>
      <c r="L13" s="904"/>
      <c r="M13" s="904"/>
      <c r="N13" s="904"/>
      <c r="O13" s="904"/>
      <c r="P13" s="904"/>
    </row>
    <row r="14" spans="2:16" ht="26.25" customHeight="1" x14ac:dyDescent="0.25">
      <c r="B14" s="900" t="s">
        <v>260</v>
      </c>
      <c r="C14" s="900"/>
      <c r="D14" s="900"/>
      <c r="E14" s="900"/>
      <c r="F14" s="900"/>
      <c r="G14" s="900"/>
      <c r="H14" s="900"/>
    </row>
    <row r="16" spans="2:16" ht="13.2" customHeight="1" x14ac:dyDescent="0.25">
      <c r="B16" s="901" t="s">
        <v>460</v>
      </c>
      <c r="C16" s="901"/>
      <c r="D16" s="901"/>
      <c r="E16" s="901"/>
      <c r="F16" s="901"/>
      <c r="G16" s="901"/>
      <c r="H16" s="901"/>
    </row>
    <row r="17" spans="2:8" ht="13.2" hidden="1" customHeight="1" x14ac:dyDescent="0.25">
      <c r="B17" s="108"/>
    </row>
    <row r="18" spans="2:8" ht="37.5" customHeight="1" x14ac:dyDescent="0.25">
      <c r="B18" s="900" t="s">
        <v>348</v>
      </c>
      <c r="C18" s="900"/>
      <c r="D18" s="900"/>
      <c r="E18" s="900"/>
      <c r="F18" s="900"/>
      <c r="G18" s="900"/>
      <c r="H18" s="900"/>
    </row>
    <row r="19" spans="2:8" x14ac:dyDescent="0.25">
      <c r="B19" s="900" t="s">
        <v>229</v>
      </c>
      <c r="C19" s="900"/>
      <c r="D19" s="900"/>
      <c r="E19" s="900"/>
      <c r="F19" s="900"/>
      <c r="G19" s="900"/>
    </row>
    <row r="20" spans="2:8" ht="16.5" customHeight="1" x14ac:dyDescent="0.3">
      <c r="B20" s="104" t="s">
        <v>261</v>
      </c>
      <c r="C20" s="794"/>
      <c r="D20" s="794"/>
      <c r="E20" s="794"/>
      <c r="F20" s="794"/>
      <c r="G20" s="794"/>
    </row>
    <row r="21" spans="2:8" x14ac:dyDescent="0.25">
      <c r="B21" s="900"/>
      <c r="C21" s="900"/>
      <c r="D21" s="900"/>
      <c r="E21" s="900"/>
      <c r="F21" s="900"/>
      <c r="G21" s="900"/>
    </row>
    <row r="22" spans="2:8" ht="16.95" customHeight="1" x14ac:dyDescent="0.25">
      <c r="B22" s="900" t="s">
        <v>461</v>
      </c>
      <c r="C22" s="900"/>
      <c r="D22" s="900"/>
      <c r="E22" s="900"/>
      <c r="F22" s="900"/>
      <c r="G22" s="900"/>
    </row>
    <row r="23" spans="2:8" ht="9" customHeight="1" x14ac:dyDescent="0.25">
      <c r="B23" s="900"/>
      <c r="C23" s="900"/>
      <c r="D23" s="900"/>
      <c r="E23" s="900"/>
      <c r="F23" s="900"/>
      <c r="G23" s="900"/>
    </row>
    <row r="24" spans="2:8" ht="54" customHeight="1" x14ac:dyDescent="0.25">
      <c r="B24" s="900" t="s">
        <v>478</v>
      </c>
      <c r="C24" s="900"/>
      <c r="D24" s="900"/>
      <c r="E24" s="900"/>
      <c r="F24" s="900"/>
      <c r="G24" s="900"/>
      <c r="H24" s="900"/>
    </row>
    <row r="25" spans="2:8" ht="8.25" customHeight="1" x14ac:dyDescent="0.25">
      <c r="B25" s="108"/>
    </row>
    <row r="26" spans="2:8" ht="13.2" customHeight="1" x14ac:dyDescent="0.25">
      <c r="B26" s="900" t="s">
        <v>462</v>
      </c>
      <c r="C26" s="900"/>
      <c r="D26" s="900"/>
      <c r="E26" s="900"/>
      <c r="F26" s="900"/>
      <c r="G26" s="900"/>
      <c r="H26" s="791"/>
    </row>
    <row r="27" spans="2:8" ht="7.5" customHeight="1" x14ac:dyDescent="0.25">
      <c r="B27" s="108"/>
    </row>
    <row r="28" spans="2:8" ht="30.6" customHeight="1" x14ac:dyDescent="0.25">
      <c r="B28" s="904" t="s">
        <v>759</v>
      </c>
      <c r="C28" s="904"/>
      <c r="D28" s="904"/>
      <c r="E28" s="904"/>
      <c r="F28" s="904"/>
      <c r="G28" s="904"/>
      <c r="H28" s="904"/>
    </row>
    <row r="29" spans="2:8" ht="25.5" customHeight="1" x14ac:dyDescent="0.25">
      <c r="B29" s="784"/>
      <c r="C29" s="790"/>
      <c r="D29" s="790"/>
      <c r="E29" s="790"/>
      <c r="F29" s="790"/>
      <c r="G29" s="790"/>
      <c r="H29" s="790"/>
    </row>
    <row r="30" spans="2:8" ht="69.75" customHeight="1" x14ac:dyDescent="0.25">
      <c r="B30" s="900" t="s">
        <v>780</v>
      </c>
      <c r="C30" s="900"/>
      <c r="D30" s="900"/>
      <c r="E30" s="900"/>
      <c r="F30" s="900"/>
      <c r="G30" s="900"/>
      <c r="H30" s="900"/>
    </row>
    <row r="31" spans="2:8" x14ac:dyDescent="0.25">
      <c r="B31" s="108"/>
    </row>
    <row r="32" spans="2:8" x14ac:dyDescent="0.25">
      <c r="B32" s="795" t="s">
        <v>463</v>
      </c>
    </row>
    <row r="33" spans="2:10" x14ac:dyDescent="0.25">
      <c r="B33" s="108"/>
    </row>
    <row r="34" spans="2:10" ht="37.5" customHeight="1" x14ac:dyDescent="0.25">
      <c r="B34" s="900" t="s">
        <v>473</v>
      </c>
      <c r="C34" s="900"/>
      <c r="D34" s="900"/>
      <c r="E34" s="900"/>
      <c r="F34" s="900"/>
      <c r="G34" s="900"/>
      <c r="H34" s="900"/>
    </row>
    <row r="35" spans="2:10" x14ac:dyDescent="0.25">
      <c r="B35" s="108"/>
    </row>
    <row r="36" spans="2:10" x14ac:dyDescent="0.25">
      <c r="B36" s="795" t="s">
        <v>464</v>
      </c>
    </row>
    <row r="37" spans="2:10" x14ac:dyDescent="0.25">
      <c r="B37" s="108"/>
    </row>
    <row r="38" spans="2:10" ht="25.5" customHeight="1" x14ac:dyDescent="0.25">
      <c r="B38" s="900" t="s">
        <v>687</v>
      </c>
      <c r="C38" s="900"/>
      <c r="D38" s="900"/>
      <c r="E38" s="900"/>
      <c r="F38" s="900"/>
      <c r="G38" s="900"/>
      <c r="H38" s="900"/>
    </row>
    <row r="39" spans="2:10" x14ac:dyDescent="0.25">
      <c r="B39" s="158"/>
    </row>
    <row r="40" spans="2:10" ht="17.399999999999999" customHeight="1" x14ac:dyDescent="0.25">
      <c r="B40" s="795" t="s">
        <v>465</v>
      </c>
    </row>
    <row r="41" spans="2:10" ht="17.399999999999999" customHeight="1" x14ac:dyDescent="0.25">
      <c r="B41" s="898" t="s">
        <v>413</v>
      </c>
      <c r="C41" s="898"/>
      <c r="D41" s="898"/>
      <c r="E41" s="898"/>
      <c r="F41" s="898"/>
      <c r="G41" s="898"/>
      <c r="H41" s="898"/>
      <c r="I41" s="898"/>
      <c r="J41" s="898"/>
    </row>
    <row r="42" spans="2:10" x14ac:dyDescent="0.25">
      <c r="B42" s="898"/>
      <c r="C42" s="898"/>
      <c r="D42" s="898"/>
      <c r="E42" s="898"/>
      <c r="F42" s="898"/>
      <c r="G42" s="898"/>
      <c r="H42" s="898"/>
      <c r="I42" s="898"/>
      <c r="J42" s="898"/>
    </row>
    <row r="43" spans="2:10" x14ac:dyDescent="0.25">
      <c r="B43" s="795" t="s">
        <v>474</v>
      </c>
    </row>
    <row r="44" spans="2:10" x14ac:dyDescent="0.25">
      <c r="B44" s="108"/>
    </row>
    <row r="45" spans="2:10" ht="28.5" customHeight="1" x14ac:dyDescent="0.25">
      <c r="B45" s="900" t="s">
        <v>476</v>
      </c>
      <c r="C45" s="900"/>
      <c r="D45" s="900"/>
      <c r="E45" s="900"/>
      <c r="F45" s="900"/>
      <c r="G45" s="900"/>
      <c r="H45" s="900"/>
    </row>
    <row r="46" spans="2:10" ht="6.75" customHeight="1" x14ac:dyDescent="0.25">
      <c r="B46" s="108"/>
    </row>
    <row r="47" spans="2:10" ht="20.25" customHeight="1" x14ac:dyDescent="0.3">
      <c r="B47" s="104" t="s">
        <v>475</v>
      </c>
    </row>
    <row r="48" spans="2:10" ht="12" customHeight="1" x14ac:dyDescent="0.25">
      <c r="B48" s="108"/>
    </row>
    <row r="49" spans="2:15" ht="17.399999999999999" customHeight="1" x14ac:dyDescent="0.25">
      <c r="B49" s="897" t="s">
        <v>789</v>
      </c>
      <c r="C49" s="897"/>
      <c r="D49" s="897"/>
      <c r="E49" s="897"/>
      <c r="F49" s="897"/>
      <c r="G49" s="897"/>
      <c r="H49" s="897"/>
      <c r="I49" s="897"/>
      <c r="J49" s="897"/>
      <c r="K49" s="897"/>
      <c r="L49" s="897"/>
      <c r="M49" s="897"/>
    </row>
    <row r="50" spans="2:15" x14ac:dyDescent="0.25">
      <c r="B50" s="897" t="s">
        <v>790</v>
      </c>
      <c r="C50" s="897"/>
      <c r="D50" s="897"/>
      <c r="E50" s="897"/>
      <c r="F50" s="897"/>
      <c r="G50" s="897"/>
      <c r="H50" s="897"/>
      <c r="I50" s="897"/>
      <c r="J50" s="897"/>
    </row>
    <row r="51" spans="2:15" x14ac:dyDescent="0.25">
      <c r="B51" s="897" t="s">
        <v>791</v>
      </c>
      <c r="C51" s="897"/>
      <c r="D51" s="897"/>
      <c r="E51" s="897"/>
      <c r="F51" s="897"/>
      <c r="G51" s="897"/>
      <c r="H51" s="897"/>
      <c r="I51" s="897"/>
      <c r="J51" s="897"/>
      <c r="K51" s="897"/>
      <c r="L51" s="897"/>
      <c r="M51" s="897"/>
    </row>
    <row r="52" spans="2:15" x14ac:dyDescent="0.25">
      <c r="B52" s="897" t="s">
        <v>792</v>
      </c>
      <c r="C52" s="897"/>
      <c r="D52" s="897"/>
      <c r="E52" s="897"/>
      <c r="F52" s="897"/>
      <c r="G52" s="897"/>
      <c r="H52" s="897"/>
      <c r="I52" s="897"/>
      <c r="J52" s="897"/>
      <c r="K52" s="897"/>
      <c r="L52" s="897"/>
      <c r="M52" s="897"/>
    </row>
    <row r="53" spans="2:15" ht="6.75" customHeight="1" x14ac:dyDescent="0.25">
      <c r="B53" s="108"/>
    </row>
    <row r="54" spans="2:15" ht="21" customHeight="1" x14ac:dyDescent="0.3">
      <c r="B54" s="104" t="s">
        <v>262</v>
      </c>
    </row>
    <row r="55" spans="2:15" ht="7.5" customHeight="1" x14ac:dyDescent="0.25">
      <c r="B55" s="108"/>
    </row>
    <row r="56" spans="2:15" x14ac:dyDescent="0.25">
      <c r="B56" s="795" t="s">
        <v>263</v>
      </c>
    </row>
    <row r="57" spans="2:15" ht="10.5" customHeight="1" x14ac:dyDescent="0.25">
      <c r="B57" s="108"/>
    </row>
    <row r="58" spans="2:15" ht="27" customHeight="1" x14ac:dyDescent="0.25">
      <c r="B58" s="904" t="s">
        <v>761</v>
      </c>
      <c r="C58" s="904"/>
      <c r="D58" s="904"/>
      <c r="E58" s="904"/>
      <c r="F58" s="904"/>
      <c r="G58" s="904"/>
      <c r="H58" s="904"/>
    </row>
    <row r="59" spans="2:15" ht="11.25" customHeight="1" thickBot="1" x14ac:dyDescent="0.3">
      <c r="O59" s="1" t="s">
        <v>433</v>
      </c>
    </row>
    <row r="60" spans="2:15" ht="13.5" customHeight="1" x14ac:dyDescent="0.25">
      <c r="C60" s="812" t="s">
        <v>108</v>
      </c>
      <c r="D60" s="813"/>
      <c r="E60" s="813" t="s">
        <v>169</v>
      </c>
      <c r="F60" s="814" t="s">
        <v>199</v>
      </c>
    </row>
    <row r="61" spans="2:15" x14ac:dyDescent="0.25">
      <c r="C61" s="70" t="s">
        <v>102</v>
      </c>
      <c r="D61" s="46"/>
      <c r="E61" s="159">
        <v>7973.54</v>
      </c>
      <c r="F61" s="160">
        <v>7812.22</v>
      </c>
    </row>
    <row r="62" spans="2:15" ht="13.8" thickBot="1" x14ac:dyDescent="0.3">
      <c r="C62" s="60" t="s">
        <v>101</v>
      </c>
      <c r="D62" s="50"/>
      <c r="E62" s="124">
        <v>7983.79</v>
      </c>
      <c r="F62" s="161">
        <v>7843.41</v>
      </c>
      <c r="H62" s="21"/>
    </row>
    <row r="63" spans="2:15" x14ac:dyDescent="0.25">
      <c r="E63" s="2"/>
      <c r="F63" s="2"/>
      <c r="H63" s="21"/>
    </row>
    <row r="64" spans="2:15" x14ac:dyDescent="0.25">
      <c r="E64" s="2"/>
      <c r="F64" s="2"/>
      <c r="H64" s="21"/>
    </row>
    <row r="67" spans="2:10" x14ac:dyDescent="0.25">
      <c r="B67" s="789"/>
      <c r="C67" s="790"/>
      <c r="D67" s="790"/>
      <c r="E67" s="790"/>
      <c r="F67" s="790"/>
      <c r="G67" s="875"/>
      <c r="H67" s="875"/>
      <c r="I67" s="790"/>
      <c r="J67" s="790"/>
    </row>
    <row r="68" spans="2:10" x14ac:dyDescent="0.25">
      <c r="B68" s="903"/>
      <c r="C68" s="903"/>
      <c r="D68" s="903"/>
      <c r="E68" s="903"/>
      <c r="F68" s="903"/>
      <c r="G68" s="903"/>
      <c r="H68" s="903"/>
      <c r="I68" s="162"/>
      <c r="J68" s="790"/>
    </row>
    <row r="69" spans="2:10" x14ac:dyDescent="0.25">
      <c r="B69" s="789"/>
      <c r="C69" s="790"/>
      <c r="D69" s="790"/>
      <c r="E69" s="790"/>
      <c r="F69" s="790"/>
      <c r="G69" s="790"/>
      <c r="H69" s="790"/>
      <c r="I69" s="162"/>
      <c r="J69" s="790"/>
    </row>
    <row r="70" spans="2:10" ht="22.5" customHeight="1" x14ac:dyDescent="0.25">
      <c r="B70" s="784"/>
      <c r="C70" s="790"/>
      <c r="D70" s="790"/>
      <c r="E70" s="790"/>
      <c r="F70" s="790"/>
      <c r="G70" s="790"/>
      <c r="H70" s="790"/>
      <c r="I70" s="162"/>
      <c r="J70" s="790"/>
    </row>
  </sheetData>
  <customSheetViews>
    <customSheetView guid="{E4AF38FE-2F2B-4610-948D-EC4685FC19EA}" showPageBreaks="1" printArea="1" showRuler="0">
      <selection activeCell="A14" sqref="A14:G14"/>
      <pageMargins left="1.04" right="0.75" top="1.21" bottom="0.73" header="0" footer="0"/>
      <pageSetup paperSize="9" orientation="portrait" verticalDpi="144" r:id="rId1"/>
      <headerFooter alignWithMargins="0"/>
    </customSheetView>
    <customSheetView guid="{18201D55-6AD4-489F-B9E0-77C14EFE5437}" showRuler="0" topLeftCell="A26">
      <selection activeCell="I32" sqref="I32"/>
      <pageMargins left="0.75" right="0.75" top="1.21" bottom="0.73" header="0" footer="0"/>
      <pageSetup paperSize="9" orientation="portrait" verticalDpi="144" r:id="rId2"/>
      <headerFooter alignWithMargins="0"/>
    </customSheetView>
    <customSheetView guid="{084C3594-A933-11DB-BA52-0008540D613E}" showPageBreaks="1" showRuler="0" topLeftCell="A26">
      <selection activeCell="I32" sqref="I32"/>
      <pageMargins left="0.75" right="0.75" top="1.21" bottom="0.73" header="0" footer="0"/>
      <pageSetup paperSize="9" orientation="portrait" verticalDpi="144" r:id="rId3"/>
      <headerFooter alignWithMargins="0"/>
    </customSheetView>
    <customSheetView guid="{500B042A-9327-474C-8788-1D5EF0E172B9}" showRuler="0" topLeftCell="A56">
      <selection activeCell="A71" sqref="A71"/>
      <pageMargins left="0.75" right="0.75" top="1.21" bottom="0.73" header="0" footer="0"/>
      <pageSetup paperSize="9" orientation="portrait" verticalDpi="144" r:id="rId4"/>
      <headerFooter alignWithMargins="0"/>
    </customSheetView>
    <customSheetView guid="{E16013A9-63E4-4076-9EEC-DC4ED7F23310}" showPageBreaks="1" printArea="1" showRuler="0" topLeftCell="A57">
      <selection activeCell="I56" sqref="I56"/>
      <pageMargins left="1.0236220472440944" right="0.78740157480314965" top="1.1811023622047245" bottom="0" header="0" footer="0"/>
      <pageSetup paperSize="9" orientation="portrait" verticalDpi="144" r:id="rId5"/>
      <headerFooter alignWithMargins="0"/>
    </customSheetView>
    <customSheetView guid="{9BEA065D-970C-450D-B76E-2CCAFD95224A}" showPageBreaks="1" printArea="1">
      <selection activeCell="K74" sqref="K74"/>
      <pageMargins left="1.0236220472440944" right="0.78740157480314965" top="1.1811023622047245" bottom="0" header="0" footer="0"/>
      <pageSetup paperSize="9" orientation="portrait" verticalDpi="144" r:id="rId6"/>
      <headerFooter alignWithMargins="0"/>
    </customSheetView>
  </customSheetViews>
  <mergeCells count="29">
    <mergeCell ref="B68:H68"/>
    <mergeCell ref="J13:P13"/>
    <mergeCell ref="I8:L8"/>
    <mergeCell ref="G67:H67"/>
    <mergeCell ref="B58:H58"/>
    <mergeCell ref="B30:H30"/>
    <mergeCell ref="B28:H28"/>
    <mergeCell ref="B34:H34"/>
    <mergeCell ref="B38:H38"/>
    <mergeCell ref="B26:G26"/>
    <mergeCell ref="B23:G23"/>
    <mergeCell ref="B24:H24"/>
    <mergeCell ref="B45:H45"/>
    <mergeCell ref="B49:M49"/>
    <mergeCell ref="B50:J50"/>
    <mergeCell ref="B51:M51"/>
    <mergeCell ref="B52:M52"/>
    <mergeCell ref="B41:J42"/>
    <mergeCell ref="B3:H3"/>
    <mergeCell ref="B4:H4"/>
    <mergeCell ref="B21:G21"/>
    <mergeCell ref="B22:G22"/>
    <mergeCell ref="B16:H16"/>
    <mergeCell ref="B19:G19"/>
    <mergeCell ref="B8:H8"/>
    <mergeCell ref="B11:H11"/>
    <mergeCell ref="B18:H18"/>
    <mergeCell ref="B13:H13"/>
    <mergeCell ref="B14:H14"/>
  </mergeCells>
  <phoneticPr fontId="6" type="noConversion"/>
  <pageMargins left="1.0236220472440944" right="0.78740157480314965" top="1.3779527559055118" bottom="0.59055118110236227" header="0" footer="0"/>
  <pageSetup paperSize="9" scale="78" fitToHeight="0" orientation="portrait" copies="3" r:id="rId7"/>
  <headerFooter alignWithMargins="0"/>
  <rowBreaks count="1" manualBreakCount="1">
    <brk id="28" min="1" max="7" man="1"/>
  </rowBreaks>
  <legacyDrawing r:id="rId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B1:H174"/>
  <sheetViews>
    <sheetView showGridLines="0" topLeftCell="A7" workbookViewId="0">
      <selection activeCell="E166" sqref="E166:E167"/>
    </sheetView>
  </sheetViews>
  <sheetFormatPr baseColWidth="10" defaultRowHeight="13.2" x14ac:dyDescent="0.25"/>
  <cols>
    <col min="1" max="1" width="2.109375" style="1" customWidth="1"/>
    <col min="2" max="2" width="35.6640625" style="1" customWidth="1"/>
    <col min="3" max="3" width="15" style="1" customWidth="1"/>
    <col min="4" max="4" width="17.6640625" style="1" customWidth="1"/>
    <col min="5" max="5" width="27.109375" style="1" customWidth="1"/>
    <col min="6" max="6" width="34.21875" style="1" customWidth="1"/>
    <col min="7" max="7" width="17.21875" style="1" customWidth="1"/>
    <col min="8" max="8" width="17.109375" style="21" customWidth="1"/>
    <col min="9" max="10" width="11.44140625" style="1" customWidth="1"/>
    <col min="11" max="11" width="15.33203125" style="1" bestFit="1" customWidth="1"/>
    <col min="12" max="16384" width="11.5546875" style="1"/>
  </cols>
  <sheetData>
    <row r="1" spans="2:8" ht="13.2" hidden="1" customHeight="1" x14ac:dyDescent="0.25"/>
    <row r="5" spans="2:8" ht="13.8" x14ac:dyDescent="0.25">
      <c r="B5" s="906" t="s">
        <v>267</v>
      </c>
      <c r="C5" s="906"/>
    </row>
    <row r="6" spans="2:8" ht="15.75" customHeight="1" thickBot="1" x14ac:dyDescent="0.3"/>
    <row r="7" spans="2:8" ht="16.2" thickBot="1" x14ac:dyDescent="0.35">
      <c r="B7" s="908" t="s">
        <v>252</v>
      </c>
      <c r="C7" s="909"/>
      <c r="D7" s="909"/>
      <c r="E7" s="909"/>
      <c r="F7" s="909"/>
      <c r="G7" s="909"/>
      <c r="H7" s="910"/>
    </row>
    <row r="8" spans="2:8" ht="39" customHeight="1" thickBot="1" x14ac:dyDescent="0.3">
      <c r="B8" s="203" t="s">
        <v>103</v>
      </c>
      <c r="C8" s="211" t="s">
        <v>248</v>
      </c>
      <c r="D8" s="212" t="s">
        <v>249</v>
      </c>
      <c r="E8" s="212" t="s">
        <v>250</v>
      </c>
      <c r="F8" s="212" t="s">
        <v>329</v>
      </c>
      <c r="G8" s="212" t="s">
        <v>104</v>
      </c>
      <c r="H8" s="213" t="s">
        <v>251</v>
      </c>
    </row>
    <row r="9" spans="2:8" ht="12.75" customHeight="1" thickBot="1" x14ac:dyDescent="0.3">
      <c r="B9" s="113" t="s">
        <v>11</v>
      </c>
      <c r="C9" s="114"/>
      <c r="D9" s="115"/>
      <c r="E9" s="115"/>
      <c r="F9" s="115"/>
      <c r="G9" s="115"/>
      <c r="H9" s="116"/>
    </row>
    <row r="10" spans="2:8" ht="13.8" thickBot="1" x14ac:dyDescent="0.3">
      <c r="B10" s="20" t="s">
        <v>105</v>
      </c>
      <c r="C10" s="117"/>
      <c r="D10" s="118"/>
      <c r="E10" s="118"/>
      <c r="F10" s="118"/>
      <c r="G10" s="118"/>
      <c r="H10" s="119"/>
    </row>
    <row r="11" spans="2:8" ht="13.8" thickBot="1" x14ac:dyDescent="0.3">
      <c r="B11" s="120" t="s">
        <v>372</v>
      </c>
      <c r="C11" s="123" t="s">
        <v>253</v>
      </c>
      <c r="D11" s="124">
        <v>0</v>
      </c>
      <c r="E11" s="125">
        <v>7973.54</v>
      </c>
      <c r="F11" s="126">
        <v>0</v>
      </c>
      <c r="G11" s="125">
        <v>7812.22</v>
      </c>
      <c r="H11" s="127">
        <v>0</v>
      </c>
    </row>
    <row r="12" spans="2:8" ht="12.75" customHeight="1" x14ac:dyDescent="0.25">
      <c r="B12" s="120" t="s">
        <v>16</v>
      </c>
      <c r="C12" s="121"/>
      <c r="D12" s="369"/>
      <c r="E12" s="115"/>
      <c r="F12" s="122"/>
      <c r="G12" s="115"/>
      <c r="H12" s="28"/>
    </row>
    <row r="13" spans="2:8" ht="12.75" customHeight="1" x14ac:dyDescent="0.25">
      <c r="B13" s="368" t="s">
        <v>538</v>
      </c>
      <c r="C13" s="128" t="s">
        <v>253</v>
      </c>
      <c r="D13" s="429">
        <v>13770.059973361895</v>
      </c>
      <c r="E13" s="130">
        <v>7973.54</v>
      </c>
      <c r="F13" s="131">
        <v>109796124</v>
      </c>
      <c r="G13" s="130">
        <v>7812.22</v>
      </c>
      <c r="H13" s="28">
        <v>138514176</v>
      </c>
    </row>
    <row r="14" spans="2:8" x14ac:dyDescent="0.25">
      <c r="B14" s="368" t="s">
        <v>544</v>
      </c>
      <c r="C14" s="128" t="s">
        <v>253</v>
      </c>
      <c r="D14" s="429">
        <v>24093.241145087377</v>
      </c>
      <c r="E14" s="130">
        <v>7973.54</v>
      </c>
      <c r="F14" s="131">
        <v>192108422</v>
      </c>
      <c r="G14" s="130">
        <v>7812.22</v>
      </c>
      <c r="H14" s="28">
        <v>2000612827</v>
      </c>
    </row>
    <row r="15" spans="2:8" x14ac:dyDescent="0.25">
      <c r="B15" s="368" t="s">
        <v>545</v>
      </c>
      <c r="C15" s="128" t="s">
        <v>253</v>
      </c>
      <c r="D15" s="429">
        <v>10516.259904634579</v>
      </c>
      <c r="E15" s="130">
        <v>7973.54</v>
      </c>
      <c r="F15" s="131">
        <v>83851819</v>
      </c>
      <c r="G15" s="130">
        <v>7812.22</v>
      </c>
      <c r="H15" s="28">
        <v>61256086</v>
      </c>
    </row>
    <row r="16" spans="2:8" x14ac:dyDescent="0.25">
      <c r="B16" s="368" t="s">
        <v>546</v>
      </c>
      <c r="C16" s="128" t="s">
        <v>253</v>
      </c>
      <c r="D16" s="429">
        <v>6886.5098814328394</v>
      </c>
      <c r="E16" s="130">
        <v>7973.54</v>
      </c>
      <c r="F16" s="131">
        <v>54909862</v>
      </c>
      <c r="G16" s="130">
        <v>7812.22</v>
      </c>
      <c r="H16" s="28">
        <v>50037347</v>
      </c>
    </row>
    <row r="17" spans="2:8" x14ac:dyDescent="0.25">
      <c r="B17" s="368" t="s">
        <v>531</v>
      </c>
      <c r="C17" s="128" t="s">
        <v>253</v>
      </c>
      <c r="D17" s="429">
        <v>7228.0899073686214</v>
      </c>
      <c r="E17" s="130">
        <v>7973.54</v>
      </c>
      <c r="F17" s="131">
        <v>57633464</v>
      </c>
      <c r="G17" s="130">
        <v>7812.22</v>
      </c>
      <c r="H17" s="28">
        <v>56460398</v>
      </c>
    </row>
    <row r="18" spans="2:8" x14ac:dyDescent="0.25">
      <c r="B18" s="368" t="s">
        <v>532</v>
      </c>
      <c r="C18" s="128" t="s">
        <v>253</v>
      </c>
      <c r="D18" s="429">
        <v>4907.939886173519</v>
      </c>
      <c r="E18" s="130">
        <v>7973.54</v>
      </c>
      <c r="F18" s="131">
        <v>39133655</v>
      </c>
      <c r="G18" s="130">
        <v>7812.22</v>
      </c>
      <c r="H18" s="28">
        <v>38565102</v>
      </c>
    </row>
    <row r="19" spans="2:8" x14ac:dyDescent="0.25">
      <c r="B19" s="368" t="s">
        <v>541</v>
      </c>
      <c r="C19" s="128" t="s">
        <v>253</v>
      </c>
      <c r="D19" s="429">
        <v>0</v>
      </c>
      <c r="E19" s="130">
        <v>7973.54</v>
      </c>
      <c r="F19" s="131">
        <v>0</v>
      </c>
      <c r="G19" s="130">
        <v>7812.22</v>
      </c>
      <c r="H19" s="28">
        <v>0</v>
      </c>
    </row>
    <row r="20" spans="2:8" x14ac:dyDescent="0.25">
      <c r="B20" s="368" t="s">
        <v>533</v>
      </c>
      <c r="C20" s="128" t="s">
        <v>253</v>
      </c>
      <c r="D20" s="429">
        <v>3010.6003105270684</v>
      </c>
      <c r="E20" s="130">
        <v>7973.54</v>
      </c>
      <c r="F20" s="131">
        <v>24005142</v>
      </c>
      <c r="G20" s="130">
        <v>7812.22</v>
      </c>
      <c r="H20" s="28">
        <v>24830835</v>
      </c>
    </row>
    <row r="21" spans="2:8" x14ac:dyDescent="0.25">
      <c r="B21" s="368" t="s">
        <v>760</v>
      </c>
      <c r="C21" s="128" t="s">
        <v>253</v>
      </c>
      <c r="D21" s="429">
        <v>2.969948103351836</v>
      </c>
      <c r="E21" s="130">
        <v>7973.54</v>
      </c>
      <c r="F21" s="131">
        <v>23681</v>
      </c>
      <c r="G21" s="130">
        <v>7812.22</v>
      </c>
      <c r="H21" s="28">
        <v>3749787</v>
      </c>
    </row>
    <row r="22" spans="2:8" x14ac:dyDescent="0.25">
      <c r="B22" s="368" t="s">
        <v>540</v>
      </c>
      <c r="C22" s="128" t="s">
        <v>253</v>
      </c>
      <c r="D22" s="429">
        <v>20471.949974540792</v>
      </c>
      <c r="E22" s="130">
        <v>7973.54</v>
      </c>
      <c r="F22" s="131">
        <v>163233912</v>
      </c>
      <c r="G22" s="130">
        <v>7812.22</v>
      </c>
      <c r="H22" s="28">
        <v>389663769</v>
      </c>
    </row>
    <row r="23" spans="2:8" x14ac:dyDescent="0.25">
      <c r="B23" s="368" t="s">
        <v>547</v>
      </c>
      <c r="C23" s="128" t="s">
        <v>253</v>
      </c>
      <c r="D23" s="429">
        <v>1000.8199620243957</v>
      </c>
      <c r="E23" s="132">
        <v>7973.54</v>
      </c>
      <c r="F23" s="131">
        <v>7980078</v>
      </c>
      <c r="G23" s="130">
        <v>7812.22</v>
      </c>
      <c r="H23" s="28">
        <v>7818470</v>
      </c>
    </row>
    <row r="24" spans="2:8" x14ac:dyDescent="0.25">
      <c r="B24" s="368" t="s">
        <v>535</v>
      </c>
      <c r="C24" s="128" t="s">
        <v>253</v>
      </c>
      <c r="D24" s="429">
        <v>1095.83999076947</v>
      </c>
      <c r="E24" s="130">
        <v>7973.54</v>
      </c>
      <c r="F24" s="131">
        <v>8737724</v>
      </c>
      <c r="G24" s="130">
        <v>7812.22</v>
      </c>
      <c r="H24" s="28">
        <v>6119937</v>
      </c>
    </row>
    <row r="25" spans="2:8" x14ac:dyDescent="0.25">
      <c r="B25" s="368" t="s">
        <v>512</v>
      </c>
      <c r="C25" s="128" t="s">
        <v>253</v>
      </c>
      <c r="D25" s="429">
        <v>1537.5799205873427</v>
      </c>
      <c r="E25" s="130">
        <v>7973.54</v>
      </c>
      <c r="F25" s="131">
        <v>12259955</v>
      </c>
      <c r="G25" s="130">
        <v>7812.22</v>
      </c>
      <c r="H25" s="28">
        <v>7989714</v>
      </c>
    </row>
    <row r="26" spans="2:8" x14ac:dyDescent="0.25">
      <c r="B26" s="368" t="s">
        <v>534</v>
      </c>
      <c r="C26" s="128" t="s">
        <v>253</v>
      </c>
      <c r="D26" s="429">
        <v>360.49997867948241</v>
      </c>
      <c r="E26" s="130">
        <v>7973.54</v>
      </c>
      <c r="F26" s="131">
        <v>2874461</v>
      </c>
      <c r="G26" s="130">
        <v>7812.22</v>
      </c>
      <c r="H26" s="28">
        <v>3117076</v>
      </c>
    </row>
    <row r="27" spans="2:8" x14ac:dyDescent="0.25">
      <c r="B27" s="368" t="s">
        <v>549</v>
      </c>
      <c r="C27" s="128" t="s">
        <v>253</v>
      </c>
      <c r="D27" s="429">
        <v>99.149938421328542</v>
      </c>
      <c r="E27" s="130">
        <v>7973.54</v>
      </c>
      <c r="F27" s="131">
        <v>790576</v>
      </c>
      <c r="G27" s="130">
        <v>7812.22</v>
      </c>
      <c r="H27" s="28">
        <v>774582</v>
      </c>
    </row>
    <row r="28" spans="2:8" x14ac:dyDescent="0.25">
      <c r="B28" s="368" t="s">
        <v>542</v>
      </c>
      <c r="C28" s="128" t="s">
        <v>253</v>
      </c>
      <c r="D28" s="429">
        <v>1209504.469658395</v>
      </c>
      <c r="E28" s="130">
        <v>7973.54</v>
      </c>
      <c r="F28" s="131">
        <v>9644032269</v>
      </c>
      <c r="G28" s="130">
        <v>7812.22</v>
      </c>
      <c r="H28" s="28">
        <v>1099015688</v>
      </c>
    </row>
    <row r="29" spans="2:8" ht="12.75" customHeight="1" x14ac:dyDescent="0.25">
      <c r="B29" s="368" t="s">
        <v>511</v>
      </c>
      <c r="C29" s="433" t="s">
        <v>253</v>
      </c>
      <c r="D29" s="429">
        <v>0</v>
      </c>
      <c r="E29" s="130">
        <v>7973.54</v>
      </c>
      <c r="F29" s="131">
        <v>0</v>
      </c>
      <c r="G29" s="130">
        <v>7812.22</v>
      </c>
      <c r="H29" s="28">
        <v>0</v>
      </c>
    </row>
    <row r="30" spans="2:8" ht="12.75" customHeight="1" x14ac:dyDescent="0.25">
      <c r="B30" s="368" t="s">
        <v>614</v>
      </c>
      <c r="C30" s="433" t="s">
        <v>253</v>
      </c>
      <c r="D30" s="429">
        <v>456.14996601258662</v>
      </c>
      <c r="E30" s="130">
        <v>7973.54</v>
      </c>
      <c r="F30" s="131">
        <v>3637130</v>
      </c>
      <c r="G30" s="130">
        <v>7812.22</v>
      </c>
      <c r="H30" s="28">
        <v>3562450</v>
      </c>
    </row>
    <row r="31" spans="2:8" ht="12.75" customHeight="1" x14ac:dyDescent="0.25">
      <c r="B31" s="368" t="s">
        <v>616</v>
      </c>
      <c r="C31" s="433" t="s">
        <v>253</v>
      </c>
      <c r="D31" s="429">
        <v>1708.4999887126671</v>
      </c>
      <c r="E31" s="130">
        <v>7973.54</v>
      </c>
      <c r="F31" s="131">
        <v>13622793</v>
      </c>
      <c r="G31" s="130">
        <v>7812.22</v>
      </c>
      <c r="H31" s="28">
        <v>14378391</v>
      </c>
    </row>
    <row r="32" spans="2:8" ht="12.75" customHeight="1" thickBot="1" x14ac:dyDescent="0.3">
      <c r="B32" s="434" t="s">
        <v>615</v>
      </c>
      <c r="C32" s="433" t="s">
        <v>253</v>
      </c>
      <c r="D32" s="429">
        <v>2730.1300300744715</v>
      </c>
      <c r="E32" s="130">
        <v>7973.54</v>
      </c>
      <c r="F32" s="131">
        <v>21768801</v>
      </c>
      <c r="G32" s="130">
        <v>7812.22</v>
      </c>
      <c r="H32" s="28">
        <v>6640309</v>
      </c>
    </row>
    <row r="33" spans="2:8" x14ac:dyDescent="0.25">
      <c r="B33" s="120" t="s">
        <v>266</v>
      </c>
      <c r="C33" s="133"/>
      <c r="D33" s="430"/>
      <c r="E33" s="135"/>
      <c r="F33" s="122"/>
      <c r="G33" s="249"/>
      <c r="H33" s="250"/>
    </row>
    <row r="34" spans="2:8" x14ac:dyDescent="0.25">
      <c r="B34" s="105" t="s">
        <v>747</v>
      </c>
      <c r="C34" s="128" t="s">
        <v>253</v>
      </c>
      <c r="D34" s="429">
        <v>2476413.9498892589</v>
      </c>
      <c r="E34" s="130">
        <v>7973.54</v>
      </c>
      <c r="F34" s="131">
        <v>19745785686</v>
      </c>
      <c r="G34" s="130">
        <v>7812.22</v>
      </c>
      <c r="H34" s="28">
        <v>0</v>
      </c>
    </row>
    <row r="35" spans="2:8" x14ac:dyDescent="0.25">
      <c r="B35" s="105" t="s">
        <v>552</v>
      </c>
      <c r="C35" s="128" t="s">
        <v>253</v>
      </c>
      <c r="D35" s="429">
        <v>1364332.459986405</v>
      </c>
      <c r="E35" s="130">
        <v>7973.54</v>
      </c>
      <c r="F35" s="131">
        <v>10878559443</v>
      </c>
      <c r="G35" s="130">
        <v>7812.22</v>
      </c>
      <c r="H35" s="28">
        <v>34278048148.999996</v>
      </c>
    </row>
    <row r="36" spans="2:8" x14ac:dyDescent="0.25">
      <c r="B36" s="105" t="s">
        <v>550</v>
      </c>
      <c r="C36" s="128" t="s">
        <v>253</v>
      </c>
      <c r="D36" s="429">
        <v>1240016.2901296036</v>
      </c>
      <c r="E36" s="130">
        <v>7973.54</v>
      </c>
      <c r="F36" s="131">
        <v>9887319490</v>
      </c>
      <c r="G36" s="130">
        <v>7812.22</v>
      </c>
      <c r="H36" s="28">
        <v>14878030580</v>
      </c>
    </row>
    <row r="37" spans="2:8" x14ac:dyDescent="0.25">
      <c r="B37" s="105" t="s">
        <v>551</v>
      </c>
      <c r="C37" s="128" t="s">
        <v>253</v>
      </c>
      <c r="D37" s="429">
        <v>457746.40987566375</v>
      </c>
      <c r="E37" s="130">
        <v>7973.54</v>
      </c>
      <c r="F37" s="131">
        <v>3649859309</v>
      </c>
      <c r="G37" s="130">
        <v>7812.22</v>
      </c>
      <c r="H37" s="28">
        <v>46410915</v>
      </c>
    </row>
    <row r="38" spans="2:8" x14ac:dyDescent="0.25">
      <c r="B38" s="105" t="s">
        <v>611</v>
      </c>
      <c r="C38" s="128" t="s">
        <v>253</v>
      </c>
      <c r="D38" s="429">
        <v>177104.99991220963</v>
      </c>
      <c r="E38" s="130">
        <v>7973.54</v>
      </c>
      <c r="F38" s="131">
        <v>1412153801</v>
      </c>
      <c r="G38" s="130">
        <v>7812.22</v>
      </c>
      <c r="H38" s="28">
        <v>1540777903</v>
      </c>
    </row>
    <row r="39" spans="2:8" x14ac:dyDescent="0.25">
      <c r="B39" s="105" t="s">
        <v>744</v>
      </c>
      <c r="C39" s="128" t="s">
        <v>253</v>
      </c>
      <c r="D39" s="429">
        <v>119878.959909902</v>
      </c>
      <c r="E39" s="130">
        <v>7983.79</v>
      </c>
      <c r="F39" s="131">
        <v>957088441.33907652</v>
      </c>
      <c r="G39" s="130">
        <v>7812.22</v>
      </c>
      <c r="H39" s="28">
        <v>0</v>
      </c>
    </row>
    <row r="40" spans="2:8" x14ac:dyDescent="0.25">
      <c r="B40" s="105" t="s">
        <v>602</v>
      </c>
      <c r="C40" s="128" t="s">
        <v>253</v>
      </c>
      <c r="D40" s="429">
        <v>89249.849878473047</v>
      </c>
      <c r="E40" s="130">
        <v>7973.54</v>
      </c>
      <c r="F40" s="131">
        <v>711637248</v>
      </c>
      <c r="G40" s="130">
        <v>7812.22</v>
      </c>
      <c r="H40" s="28">
        <v>698106619</v>
      </c>
    </row>
    <row r="41" spans="2:8" x14ac:dyDescent="0.25">
      <c r="B41" s="105" t="s">
        <v>596</v>
      </c>
      <c r="C41" s="128" t="s">
        <v>253</v>
      </c>
      <c r="D41" s="429">
        <v>68772.659947777269</v>
      </c>
      <c r="E41" s="130">
        <v>7973.54</v>
      </c>
      <c r="F41" s="131">
        <v>548361555</v>
      </c>
      <c r="G41" s="130">
        <v>7812.22</v>
      </c>
      <c r="H41" s="28">
        <v>0</v>
      </c>
    </row>
    <row r="42" spans="2:8" x14ac:dyDescent="0.25">
      <c r="B42" s="105" t="s">
        <v>743</v>
      </c>
      <c r="C42" s="128" t="s">
        <v>253</v>
      </c>
      <c r="D42" s="429">
        <v>9682.6799639808669</v>
      </c>
      <c r="E42" s="130">
        <v>7973.54</v>
      </c>
      <c r="F42" s="131">
        <v>77205236</v>
      </c>
      <c r="G42" s="130">
        <v>7812.22</v>
      </c>
      <c r="H42" s="28">
        <v>0</v>
      </c>
    </row>
    <row r="43" spans="2:8" x14ac:dyDescent="0.25">
      <c r="B43" s="105" t="s">
        <v>621</v>
      </c>
      <c r="C43" s="128" t="s">
        <v>253</v>
      </c>
      <c r="D43" s="429">
        <v>1193.1207468702735</v>
      </c>
      <c r="E43" s="130">
        <v>7973.54</v>
      </c>
      <c r="F43" s="131">
        <v>9513396</v>
      </c>
      <c r="G43" s="130">
        <v>7812.22</v>
      </c>
      <c r="H43" s="28">
        <v>1103031716</v>
      </c>
    </row>
    <row r="44" spans="2:8" x14ac:dyDescent="0.25">
      <c r="B44" s="105" t="s">
        <v>781</v>
      </c>
      <c r="C44" s="128" t="s">
        <v>253</v>
      </c>
      <c r="D44" s="429">
        <v>0</v>
      </c>
      <c r="E44" s="130">
        <v>7973.54</v>
      </c>
      <c r="F44" s="131">
        <v>0</v>
      </c>
      <c r="G44" s="130">
        <v>7812.22</v>
      </c>
      <c r="H44" s="28">
        <v>124995520</v>
      </c>
    </row>
    <row r="45" spans="2:8" ht="13.8" thickBot="1" x14ac:dyDescent="0.3">
      <c r="B45" s="105" t="s">
        <v>598</v>
      </c>
      <c r="C45" s="128" t="s">
        <v>253</v>
      </c>
      <c r="D45" s="429">
        <v>0</v>
      </c>
      <c r="E45" s="130">
        <v>7973.54</v>
      </c>
      <c r="F45" s="131">
        <v>0</v>
      </c>
      <c r="G45" s="130">
        <v>7812.22</v>
      </c>
      <c r="H45" s="28">
        <v>0</v>
      </c>
    </row>
    <row r="46" spans="2:8" x14ac:dyDescent="0.25">
      <c r="B46" s="120" t="s">
        <v>325</v>
      </c>
      <c r="C46" s="133"/>
      <c r="D46" s="430"/>
      <c r="E46" s="430"/>
      <c r="F46" s="122"/>
      <c r="G46" s="249"/>
      <c r="H46" s="250"/>
    </row>
    <row r="47" spans="2:8" x14ac:dyDescent="0.25">
      <c r="B47" s="105" t="s">
        <v>557</v>
      </c>
      <c r="C47" s="136" t="s">
        <v>253</v>
      </c>
      <c r="D47" s="429">
        <v>3211743.5702335476</v>
      </c>
      <c r="E47" s="429">
        <v>7973.54</v>
      </c>
      <c r="F47" s="131">
        <v>25608965827</v>
      </c>
      <c r="G47" s="130">
        <v>7812.22</v>
      </c>
      <c r="H47" s="477">
        <v>15678071402</v>
      </c>
    </row>
    <row r="48" spans="2:8" ht="13.8" x14ac:dyDescent="0.25">
      <c r="B48" s="467" t="s">
        <v>555</v>
      </c>
      <c r="C48" s="468" t="s">
        <v>253</v>
      </c>
      <c r="D48" s="469">
        <v>39741.609498416008</v>
      </c>
      <c r="E48" s="469">
        <v>7973.54</v>
      </c>
      <c r="F48" s="470">
        <v>316881313</v>
      </c>
      <c r="G48" s="471">
        <v>7812.22</v>
      </c>
      <c r="H48" s="477">
        <v>443961558</v>
      </c>
    </row>
    <row r="49" spans="2:8" x14ac:dyDescent="0.25">
      <c r="B49" s="105" t="s">
        <v>556</v>
      </c>
      <c r="C49" s="136" t="s">
        <v>253</v>
      </c>
      <c r="D49" s="429">
        <v>175298.09231533296</v>
      </c>
      <c r="E49" s="429">
        <v>7973.54</v>
      </c>
      <c r="F49" s="131">
        <v>1397746351</v>
      </c>
      <c r="G49" s="129">
        <v>7812.22</v>
      </c>
      <c r="H49" s="477">
        <v>785412015</v>
      </c>
    </row>
    <row r="50" spans="2:8" x14ac:dyDescent="0.25">
      <c r="B50" s="105" t="s">
        <v>574</v>
      </c>
      <c r="C50" s="136" t="s">
        <v>253</v>
      </c>
      <c r="D50" s="429">
        <v>219610.10404412594</v>
      </c>
      <c r="E50" s="429">
        <v>7973.54</v>
      </c>
      <c r="F50" s="131">
        <v>1751069949</v>
      </c>
      <c r="G50" s="129">
        <v>7812.22</v>
      </c>
      <c r="H50" s="477">
        <v>2309500738</v>
      </c>
    </row>
    <row r="51" spans="2:8" x14ac:dyDescent="0.25">
      <c r="B51" s="105" t="s">
        <v>558</v>
      </c>
      <c r="C51" s="136" t="s">
        <v>253</v>
      </c>
      <c r="D51" s="429">
        <v>385807.56426881911</v>
      </c>
      <c r="E51" s="429">
        <v>7973.54</v>
      </c>
      <c r="F51" s="131">
        <v>3076252046</v>
      </c>
      <c r="G51" s="129">
        <v>7812.22</v>
      </c>
      <c r="H51" s="477">
        <v>3546457271</v>
      </c>
    </row>
    <row r="52" spans="2:8" ht="14.4" customHeight="1" x14ac:dyDescent="0.25">
      <c r="B52" s="105" t="s">
        <v>626</v>
      </c>
      <c r="C52" s="136" t="s">
        <v>253</v>
      </c>
      <c r="D52" s="429">
        <v>0</v>
      </c>
      <c r="E52" s="429">
        <v>7973.54</v>
      </c>
      <c r="F52" s="131">
        <v>0</v>
      </c>
      <c r="G52" s="129">
        <v>7812.22</v>
      </c>
      <c r="H52" s="477">
        <v>449730209.2166</v>
      </c>
    </row>
    <row r="53" spans="2:8" ht="14.4" customHeight="1" thickBot="1" x14ac:dyDescent="0.3">
      <c r="B53" s="435" t="s">
        <v>625</v>
      </c>
      <c r="C53" s="136" t="s">
        <v>253</v>
      </c>
      <c r="D53" s="429">
        <v>0</v>
      </c>
      <c r="E53" s="429">
        <v>7973.54</v>
      </c>
      <c r="F53" s="131">
        <v>0</v>
      </c>
      <c r="G53" s="129">
        <v>7812.22</v>
      </c>
      <c r="H53" s="477">
        <v>7812220000</v>
      </c>
    </row>
    <row r="54" spans="2:8" ht="13.8" thickBot="1" x14ac:dyDescent="0.3">
      <c r="B54" s="20" t="s">
        <v>106</v>
      </c>
      <c r="C54" s="117"/>
      <c r="D54" s="475"/>
      <c r="E54" s="138"/>
      <c r="F54" s="118"/>
      <c r="G54" s="118"/>
      <c r="H54" s="119"/>
    </row>
    <row r="55" spans="2:8" x14ac:dyDescent="0.25">
      <c r="B55" s="139" t="s">
        <v>498</v>
      </c>
      <c r="C55" s="133" t="s">
        <v>253</v>
      </c>
      <c r="D55" s="478">
        <v>0</v>
      </c>
      <c r="E55" s="134">
        <v>7973.54</v>
      </c>
      <c r="F55" s="122">
        <v>0</v>
      </c>
      <c r="G55" s="130">
        <v>7812.22</v>
      </c>
      <c r="H55" s="250">
        <v>0</v>
      </c>
    </row>
    <row r="56" spans="2:8" x14ac:dyDescent="0.25">
      <c r="B56" s="105" t="s">
        <v>594</v>
      </c>
      <c r="C56" s="136" t="s">
        <v>253</v>
      </c>
      <c r="D56" s="479">
        <v>5354.9028411470936</v>
      </c>
      <c r="E56" s="129">
        <v>7973.54</v>
      </c>
      <c r="F56" s="131">
        <v>42697531.999999993</v>
      </c>
      <c r="G56" s="130">
        <v>7812.22</v>
      </c>
      <c r="H56" s="477">
        <v>42697532</v>
      </c>
    </row>
    <row r="57" spans="2:8" x14ac:dyDescent="0.25">
      <c r="B57" s="105" t="s">
        <v>567</v>
      </c>
      <c r="C57" s="136" t="s">
        <v>253</v>
      </c>
      <c r="D57" s="479">
        <v>674760.23</v>
      </c>
      <c r="E57" s="129">
        <v>7973.54</v>
      </c>
      <c r="F57" s="131">
        <v>5380227684.3141994</v>
      </c>
      <c r="G57" s="130">
        <v>7812.22</v>
      </c>
      <c r="H57" s="477">
        <v>6025553393</v>
      </c>
    </row>
    <row r="58" spans="2:8" x14ac:dyDescent="0.25">
      <c r="B58" s="105" t="s">
        <v>568</v>
      </c>
      <c r="C58" s="136" t="s">
        <v>253</v>
      </c>
      <c r="D58" s="479">
        <v>1365649.8106236376</v>
      </c>
      <c r="E58" s="129">
        <v>7973.54</v>
      </c>
      <c r="F58" s="131">
        <v>10889063391</v>
      </c>
      <c r="G58" s="130">
        <v>7812.22</v>
      </c>
      <c r="H58" s="477">
        <v>10889063391</v>
      </c>
    </row>
    <row r="59" spans="2:8" x14ac:dyDescent="0.25">
      <c r="B59" s="137" t="s">
        <v>403</v>
      </c>
      <c r="C59" s="136"/>
      <c r="D59" s="479"/>
      <c r="E59" s="129">
        <v>7973.54</v>
      </c>
      <c r="F59" s="131">
        <v>0</v>
      </c>
      <c r="G59" s="130">
        <v>7812.22</v>
      </c>
      <c r="H59" s="28"/>
    </row>
    <row r="60" spans="2:8" ht="13.8" thickBot="1" x14ac:dyDescent="0.3">
      <c r="B60" s="140" t="s">
        <v>404</v>
      </c>
      <c r="C60" s="141" t="s">
        <v>253</v>
      </c>
      <c r="D60" s="252">
        <v>0</v>
      </c>
      <c r="E60" s="142">
        <v>7973.54</v>
      </c>
      <c r="F60" s="143">
        <v>0</v>
      </c>
      <c r="G60" s="130">
        <v>7812.22</v>
      </c>
      <c r="H60" s="251">
        <v>0</v>
      </c>
    </row>
    <row r="61" spans="2:8" ht="13.8" thickBot="1" x14ac:dyDescent="0.3">
      <c r="B61" s="20" t="s">
        <v>422</v>
      </c>
      <c r="C61" s="117"/>
      <c r="D61" s="118"/>
      <c r="E61" s="138"/>
      <c r="F61" s="118"/>
      <c r="G61" s="118"/>
      <c r="H61" s="119"/>
    </row>
    <row r="62" spans="2:8" ht="13.8" thickBot="1" x14ac:dyDescent="0.3">
      <c r="B62" s="105" t="s">
        <v>487</v>
      </c>
      <c r="C62" s="136" t="s">
        <v>253</v>
      </c>
      <c r="D62" s="130">
        <v>0</v>
      </c>
      <c r="E62" s="142">
        <v>7973.54</v>
      </c>
      <c r="F62" s="131">
        <v>0</v>
      </c>
      <c r="G62" s="130"/>
      <c r="H62" s="251">
        <v>0</v>
      </c>
    </row>
    <row r="63" spans="2:8" ht="13.8" thickBot="1" x14ac:dyDescent="0.3">
      <c r="B63" s="113" t="s">
        <v>14</v>
      </c>
      <c r="C63" s="114"/>
      <c r="D63" s="115"/>
      <c r="E63" s="144"/>
      <c r="F63" s="115"/>
      <c r="G63" s="115"/>
      <c r="H63" s="116"/>
    </row>
    <row r="64" spans="2:8" ht="13.8" thickBot="1" x14ac:dyDescent="0.3">
      <c r="B64" s="20" t="s">
        <v>265</v>
      </c>
      <c r="C64" s="145"/>
      <c r="D64" s="138"/>
      <c r="E64" s="138"/>
      <c r="F64" s="118"/>
      <c r="G64" s="118"/>
      <c r="H64" s="119"/>
    </row>
    <row r="65" spans="2:8" ht="13.2" hidden="1" customHeight="1" x14ac:dyDescent="0.25">
      <c r="B65" s="139"/>
      <c r="C65" s="136" t="s">
        <v>253</v>
      </c>
      <c r="D65" s="130"/>
      <c r="E65" s="129">
        <v>7983.79</v>
      </c>
      <c r="F65" s="3">
        <v>0</v>
      </c>
      <c r="G65" s="370">
        <v>7843.41</v>
      </c>
      <c r="H65" s="192">
        <v>151827059</v>
      </c>
    </row>
    <row r="66" spans="2:8" ht="13.2" hidden="1" customHeight="1" x14ac:dyDescent="0.25">
      <c r="B66" s="139"/>
      <c r="C66" s="188" t="s">
        <v>253</v>
      </c>
      <c r="D66" s="253"/>
      <c r="E66" s="189">
        <v>7983.79</v>
      </c>
      <c r="F66" s="115">
        <v>0</v>
      </c>
      <c r="G66" s="371">
        <v>7843.41</v>
      </c>
      <c r="H66" s="254"/>
    </row>
    <row r="67" spans="2:8" x14ac:dyDescent="0.25">
      <c r="B67" s="105" t="s">
        <v>479</v>
      </c>
      <c r="C67" s="146" t="s">
        <v>253</v>
      </c>
      <c r="D67" s="129"/>
      <c r="E67" s="132">
        <v>7983.79</v>
      </c>
      <c r="F67" s="3">
        <v>0</v>
      </c>
      <c r="G67" s="371">
        <v>7843.41</v>
      </c>
      <c r="H67" s="192">
        <v>0</v>
      </c>
    </row>
    <row r="68" spans="2:8" x14ac:dyDescent="0.25">
      <c r="B68" s="105" t="s">
        <v>361</v>
      </c>
      <c r="C68" s="146" t="s">
        <v>253</v>
      </c>
      <c r="D68" s="429">
        <v>3005174.36</v>
      </c>
      <c r="E68" s="132">
        <v>7983.79</v>
      </c>
      <c r="F68" s="3">
        <v>23992681002.624397</v>
      </c>
      <c r="G68" s="371">
        <v>7843.41</v>
      </c>
      <c r="H68" s="192">
        <v>28202455683.999996</v>
      </c>
    </row>
    <row r="69" spans="2:8" x14ac:dyDescent="0.25">
      <c r="B69" s="105" t="s">
        <v>362</v>
      </c>
      <c r="C69" s="146" t="s">
        <v>253</v>
      </c>
      <c r="D69" s="429">
        <v>538414.18010744266</v>
      </c>
      <c r="E69" s="132">
        <v>7983.79</v>
      </c>
      <c r="F69" s="3">
        <v>4298585746</v>
      </c>
      <c r="G69" s="371">
        <v>7843.41</v>
      </c>
      <c r="H69" s="192">
        <v>4780290385</v>
      </c>
    </row>
    <row r="70" spans="2:8" x14ac:dyDescent="0.25">
      <c r="B70" s="105" t="s">
        <v>432</v>
      </c>
      <c r="C70" s="146" t="s">
        <v>253</v>
      </c>
      <c r="D70" s="429">
        <v>23291.34508798453</v>
      </c>
      <c r="E70" s="132">
        <v>7983.79</v>
      </c>
      <c r="F70" s="3">
        <v>185953208</v>
      </c>
      <c r="G70" s="371">
        <v>7843.41</v>
      </c>
      <c r="H70" s="192">
        <v>135887078</v>
      </c>
    </row>
    <row r="71" spans="2:8" x14ac:dyDescent="0.25">
      <c r="B71" s="105" t="s">
        <v>363</v>
      </c>
      <c r="C71" s="146" t="s">
        <v>253</v>
      </c>
      <c r="D71" s="429">
        <v>0</v>
      </c>
      <c r="E71" s="132">
        <v>7983.79</v>
      </c>
      <c r="F71" s="3">
        <v>0</v>
      </c>
      <c r="G71" s="371">
        <v>7843.41</v>
      </c>
      <c r="H71" s="192">
        <v>1169830500</v>
      </c>
    </row>
    <row r="72" spans="2:8" ht="13.2" hidden="1" customHeight="1" x14ac:dyDescent="0.25">
      <c r="B72" s="105" t="s">
        <v>412</v>
      </c>
      <c r="C72" s="146" t="s">
        <v>253</v>
      </c>
      <c r="D72" s="429">
        <v>0</v>
      </c>
      <c r="E72" s="132">
        <v>7983.79</v>
      </c>
      <c r="F72" s="3">
        <v>0</v>
      </c>
      <c r="G72" s="371">
        <v>7843.41</v>
      </c>
      <c r="H72" s="192">
        <v>0</v>
      </c>
    </row>
    <row r="73" spans="2:8" ht="12.75" hidden="1" customHeight="1" x14ac:dyDescent="0.25">
      <c r="B73" s="105" t="s">
        <v>257</v>
      </c>
      <c r="C73" s="146" t="s">
        <v>253</v>
      </c>
      <c r="D73" s="429">
        <v>0</v>
      </c>
      <c r="E73" s="132">
        <v>7983.79</v>
      </c>
      <c r="F73" s="3">
        <v>0</v>
      </c>
      <c r="G73" s="371">
        <v>7843.41</v>
      </c>
      <c r="H73" s="192">
        <v>0</v>
      </c>
    </row>
    <row r="74" spans="2:8" ht="13.2" hidden="1" customHeight="1" x14ac:dyDescent="0.25">
      <c r="B74" s="105" t="s">
        <v>411</v>
      </c>
      <c r="C74" s="146" t="s">
        <v>253</v>
      </c>
      <c r="D74" s="429">
        <v>0</v>
      </c>
      <c r="E74" s="132">
        <v>7983.79</v>
      </c>
      <c r="F74" s="3">
        <v>0</v>
      </c>
      <c r="G74" s="371">
        <v>7843.41</v>
      </c>
      <c r="H74" s="192">
        <v>0</v>
      </c>
    </row>
    <row r="75" spans="2:8" ht="13.8" thickBot="1" x14ac:dyDescent="0.3">
      <c r="B75" s="140" t="s">
        <v>364</v>
      </c>
      <c r="C75" s="147" t="s">
        <v>253</v>
      </c>
      <c r="D75" s="431">
        <v>984433.90257008269</v>
      </c>
      <c r="E75" s="190">
        <v>7983.79</v>
      </c>
      <c r="F75" s="170">
        <v>7859513547</v>
      </c>
      <c r="G75" s="371">
        <v>7843.41</v>
      </c>
      <c r="H75" s="192">
        <v>2617400201</v>
      </c>
    </row>
    <row r="76" spans="2:8" ht="0.6" customHeight="1" thickBot="1" x14ac:dyDescent="0.3">
      <c r="B76" s="105" t="s">
        <v>423</v>
      </c>
      <c r="C76" s="147" t="s">
        <v>253</v>
      </c>
      <c r="D76" s="431">
        <v>0</v>
      </c>
      <c r="E76" s="190">
        <v>7983.79</v>
      </c>
      <c r="F76" s="3">
        <v>0</v>
      </c>
      <c r="G76" s="142">
        <v>0</v>
      </c>
      <c r="H76" s="192">
        <v>0</v>
      </c>
    </row>
    <row r="77" spans="2:8" ht="12" customHeight="1" x14ac:dyDescent="0.25">
      <c r="B77" s="911" t="s">
        <v>107</v>
      </c>
      <c r="C77" s="114"/>
      <c r="D77" s="432"/>
      <c r="E77" s="144"/>
      <c r="F77" s="115"/>
      <c r="G77" s="115"/>
      <c r="H77" s="116"/>
    </row>
    <row r="78" spans="2:8" ht="13.8" thickBot="1" x14ac:dyDescent="0.3">
      <c r="B78" s="912"/>
      <c r="C78" s="777"/>
      <c r="D78" s="432"/>
      <c r="E78" s="130"/>
      <c r="F78" s="3"/>
      <c r="G78" s="3"/>
      <c r="H78" s="255"/>
    </row>
    <row r="79" spans="2:8" ht="13.8" thickBot="1" x14ac:dyDescent="0.3">
      <c r="B79" s="17" t="s">
        <v>609</v>
      </c>
      <c r="C79" s="374" t="s">
        <v>253</v>
      </c>
      <c r="D79" s="807">
        <v>3571369.6099221045</v>
      </c>
      <c r="E79" s="245">
        <v>7983.79</v>
      </c>
      <c r="F79" s="198">
        <v>28513064978</v>
      </c>
      <c r="G79" s="245">
        <v>7843.41</v>
      </c>
      <c r="H79" s="256">
        <v>30289194694</v>
      </c>
    </row>
    <row r="80" spans="2:8" s="784" customFormat="1" ht="16.5" customHeight="1" thickBot="1" x14ac:dyDescent="0.3">
      <c r="B80" s="140" t="s">
        <v>468</v>
      </c>
      <c r="C80" s="257" t="s">
        <v>253</v>
      </c>
      <c r="D80" s="808">
        <v>674760.22991586698</v>
      </c>
      <c r="E80" s="190">
        <v>7983.79</v>
      </c>
      <c r="F80" s="246">
        <v>5387143976</v>
      </c>
      <c r="G80" s="190">
        <v>7843.41</v>
      </c>
      <c r="H80" s="258">
        <v>6049610670</v>
      </c>
    </row>
    <row r="81" spans="2:7" x14ac:dyDescent="0.25">
      <c r="B81" s="795"/>
    </row>
    <row r="82" spans="2:7" x14ac:dyDescent="0.25">
      <c r="B82" s="907" t="s">
        <v>268</v>
      </c>
      <c r="C82" s="907"/>
      <c r="D82" s="907"/>
    </row>
    <row r="83" spans="2:7" ht="13.8" thickBot="1" x14ac:dyDescent="0.3"/>
    <row r="84" spans="2:7" ht="13.8" hidden="1" customHeight="1" thickBot="1" x14ac:dyDescent="0.3"/>
    <row r="85" spans="2:7" ht="13.2" customHeight="1" x14ac:dyDescent="0.25">
      <c r="B85" s="916" t="s">
        <v>108</v>
      </c>
      <c r="C85" s="918" t="s">
        <v>109</v>
      </c>
      <c r="D85" s="918" t="s">
        <v>110</v>
      </c>
      <c r="E85" s="918" t="s">
        <v>111</v>
      </c>
      <c r="F85" s="913" t="s">
        <v>112</v>
      </c>
    </row>
    <row r="86" spans="2:7" x14ac:dyDescent="0.25">
      <c r="B86" s="917"/>
      <c r="C86" s="919"/>
      <c r="D86" s="919"/>
      <c r="E86" s="919"/>
      <c r="F86" s="914"/>
    </row>
    <row r="87" spans="2:7" ht="26.25" customHeight="1" x14ac:dyDescent="0.25">
      <c r="B87" s="148" t="s">
        <v>113</v>
      </c>
      <c r="C87" s="149">
        <v>7973.54</v>
      </c>
      <c r="D87" s="194">
        <v>2776887445</v>
      </c>
      <c r="E87" s="199">
        <v>7812.22</v>
      </c>
      <c r="F87" s="8">
        <v>6847273559</v>
      </c>
      <c r="G87" s="2"/>
    </row>
    <row r="88" spans="2:7" ht="24" customHeight="1" x14ac:dyDescent="0.25">
      <c r="B88" s="148" t="s">
        <v>114</v>
      </c>
      <c r="C88" s="149">
        <v>7983.79</v>
      </c>
      <c r="D88" s="194">
        <v>0</v>
      </c>
      <c r="E88" s="199">
        <v>7812.22</v>
      </c>
      <c r="F88" s="8">
        <v>-606810592</v>
      </c>
      <c r="G88" s="19"/>
    </row>
    <row r="89" spans="2:7" ht="26.4" x14ac:dyDescent="0.25">
      <c r="B89" s="148" t="s">
        <v>115</v>
      </c>
      <c r="C89" s="149">
        <v>7973.54</v>
      </c>
      <c r="D89" s="194">
        <v>-25163526</v>
      </c>
      <c r="E89" s="199">
        <v>7843.41</v>
      </c>
      <c r="F89" s="8">
        <v>644210100</v>
      </c>
    </row>
    <row r="90" spans="2:7" ht="30.75" customHeight="1" thickBot="1" x14ac:dyDescent="0.3">
      <c r="B90" s="150" t="s">
        <v>277</v>
      </c>
      <c r="C90" s="149">
        <v>7983.79</v>
      </c>
      <c r="D90" s="195">
        <v>-1409359728</v>
      </c>
      <c r="E90" s="199">
        <v>7843.41</v>
      </c>
      <c r="F90" s="200">
        <v>-5497790423</v>
      </c>
      <c r="G90" s="2"/>
    </row>
    <row r="91" spans="2:7" ht="13.8" thickBot="1" x14ac:dyDescent="0.3">
      <c r="B91" s="214" t="s">
        <v>130</v>
      </c>
      <c r="C91" s="215"/>
      <c r="D91" s="216">
        <v>1342364191</v>
      </c>
      <c r="E91" s="215"/>
      <c r="F91" s="216">
        <v>1386882644</v>
      </c>
    </row>
    <row r="92" spans="2:7" ht="13.2" hidden="1" customHeight="1" x14ac:dyDescent="0.25">
      <c r="B92" s="152"/>
      <c r="C92" s="22"/>
      <c r="D92" s="22"/>
      <c r="E92" s="22"/>
      <c r="F92" s="22"/>
    </row>
    <row r="93" spans="2:7" x14ac:dyDescent="0.25">
      <c r="B93" s="152"/>
      <c r="C93" s="22"/>
      <c r="D93" s="3"/>
      <c r="E93" s="22"/>
    </row>
    <row r="94" spans="2:7" x14ac:dyDescent="0.25">
      <c r="B94" s="152"/>
      <c r="C94" s="22"/>
      <c r="D94" s="3"/>
      <c r="E94" s="22"/>
      <c r="F94" s="22"/>
    </row>
    <row r="95" spans="2:7" x14ac:dyDescent="0.25">
      <c r="B95" s="152"/>
      <c r="C95" s="22"/>
      <c r="D95" s="22"/>
      <c r="E95" s="22"/>
      <c r="F95" s="22"/>
    </row>
    <row r="96" spans="2:7" x14ac:dyDescent="0.25">
      <c r="B96" s="152"/>
      <c r="C96" s="22"/>
      <c r="D96" s="22"/>
      <c r="E96" s="22"/>
      <c r="F96" s="22"/>
    </row>
    <row r="97" spans="2:7" x14ac:dyDescent="0.25">
      <c r="B97" s="152"/>
      <c r="C97" s="22"/>
      <c r="D97" s="22"/>
      <c r="E97" s="22"/>
      <c r="F97" s="22"/>
    </row>
    <row r="98" spans="2:7" x14ac:dyDescent="0.25">
      <c r="B98" s="784"/>
      <c r="F98" s="875"/>
      <c r="G98" s="875"/>
    </row>
    <row r="99" spans="2:7" x14ac:dyDescent="0.25">
      <c r="B99" s="784"/>
      <c r="D99" s="41"/>
      <c r="E99" s="784"/>
      <c r="F99" s="915"/>
      <c r="G99" s="915"/>
    </row>
    <row r="100" spans="2:7" x14ac:dyDescent="0.25">
      <c r="D100" s="784"/>
    </row>
    <row r="101" spans="2:7" x14ac:dyDescent="0.25">
      <c r="D101" s="784"/>
    </row>
    <row r="102" spans="2:7" x14ac:dyDescent="0.25">
      <c r="D102" s="784"/>
    </row>
    <row r="103" spans="2:7" x14ac:dyDescent="0.25">
      <c r="D103" s="784"/>
    </row>
    <row r="104" spans="2:7" x14ac:dyDescent="0.25">
      <c r="D104" s="784"/>
    </row>
    <row r="105" spans="2:7" x14ac:dyDescent="0.25">
      <c r="D105" s="784"/>
    </row>
    <row r="106" spans="2:7" x14ac:dyDescent="0.25">
      <c r="D106" s="784"/>
    </row>
    <row r="107" spans="2:7" x14ac:dyDescent="0.25">
      <c r="D107" s="784"/>
    </row>
    <row r="108" spans="2:7" x14ac:dyDescent="0.25">
      <c r="D108" s="784"/>
    </row>
    <row r="109" spans="2:7" x14ac:dyDescent="0.25">
      <c r="D109" s="784"/>
    </row>
    <row r="110" spans="2:7" x14ac:dyDescent="0.25">
      <c r="D110" s="784"/>
    </row>
    <row r="111" spans="2:7" x14ac:dyDescent="0.25">
      <c r="D111" s="784"/>
    </row>
    <row r="112" spans="2:7" x14ac:dyDescent="0.25">
      <c r="D112" s="784"/>
    </row>
    <row r="113" spans="2:8" x14ac:dyDescent="0.25">
      <c r="D113" s="784"/>
    </row>
    <row r="114" spans="2:8" x14ac:dyDescent="0.25">
      <c r="D114" s="784"/>
    </row>
    <row r="115" spans="2:8" x14ac:dyDescent="0.25">
      <c r="D115" s="784"/>
    </row>
    <row r="116" spans="2:8" x14ac:dyDescent="0.25">
      <c r="D116" s="784"/>
    </row>
    <row r="117" spans="2:8" x14ac:dyDescent="0.25">
      <c r="D117" s="784"/>
    </row>
    <row r="118" spans="2:8" x14ac:dyDescent="0.25">
      <c r="D118" s="784"/>
    </row>
    <row r="119" spans="2:8" x14ac:dyDescent="0.25">
      <c r="D119" s="784"/>
    </row>
    <row r="120" spans="2:8" x14ac:dyDescent="0.25">
      <c r="D120" s="784"/>
    </row>
    <row r="121" spans="2:8" ht="18.600000000000001" customHeight="1" x14ac:dyDescent="0.25">
      <c r="B121" s="152"/>
      <c r="C121" s="22"/>
      <c r="D121" s="22"/>
      <c r="E121" s="22"/>
      <c r="F121" s="22"/>
    </row>
    <row r="122" spans="2:8" ht="18.600000000000001" customHeight="1" x14ac:dyDescent="0.25">
      <c r="B122" s="22"/>
      <c r="C122" s="22"/>
      <c r="D122" s="22"/>
      <c r="E122" s="22"/>
      <c r="F122" s="22"/>
    </row>
    <row r="123" spans="2:8" ht="13.2" hidden="1" customHeight="1" x14ac:dyDescent="0.25">
      <c r="B123" s="22"/>
      <c r="C123" s="22"/>
      <c r="D123" s="22"/>
      <c r="E123" s="22"/>
      <c r="F123" s="22"/>
    </row>
    <row r="124" spans="2:8" x14ac:dyDescent="0.25">
      <c r="B124" s="153" t="s">
        <v>269</v>
      </c>
      <c r="C124" s="22"/>
      <c r="D124" s="22"/>
      <c r="E124" s="22"/>
      <c r="F124" s="22"/>
      <c r="G124" s="37"/>
      <c r="H124" s="37"/>
    </row>
    <row r="125" spans="2:8" x14ac:dyDescent="0.25">
      <c r="B125" s="90" t="s">
        <v>270</v>
      </c>
      <c r="C125" s="22"/>
      <c r="D125" s="22"/>
      <c r="E125" s="22"/>
      <c r="F125" s="22"/>
      <c r="G125" s="37"/>
      <c r="H125" s="37"/>
    </row>
    <row r="126" spans="2:8" ht="13.8" thickBot="1" x14ac:dyDescent="0.3">
      <c r="B126" s="90"/>
      <c r="C126" s="22"/>
      <c r="D126" s="22"/>
      <c r="E126" s="22"/>
      <c r="F126" s="22"/>
    </row>
    <row r="127" spans="2:8" x14ac:dyDescent="0.25">
      <c r="B127" s="217"/>
      <c r="C127" s="218"/>
      <c r="D127" s="218"/>
      <c r="E127" s="815" t="s">
        <v>274</v>
      </c>
      <c r="F127" s="816"/>
    </row>
    <row r="128" spans="2:8" ht="19.5" customHeight="1" x14ac:dyDescent="0.25">
      <c r="B128" s="817" t="s">
        <v>271</v>
      </c>
      <c r="C128" s="818"/>
      <c r="D128" s="375" t="s">
        <v>275</v>
      </c>
      <c r="E128" s="375" t="s">
        <v>272</v>
      </c>
      <c r="F128" s="476" t="s">
        <v>273</v>
      </c>
    </row>
    <row r="129" spans="2:7" x14ac:dyDescent="0.25">
      <c r="B129" s="18" t="s">
        <v>204</v>
      </c>
      <c r="C129" s="21"/>
      <c r="D129" s="30"/>
      <c r="E129" s="30"/>
      <c r="F129" s="24">
        <v>0</v>
      </c>
      <c r="G129" s="2"/>
    </row>
    <row r="130" spans="2:7" x14ac:dyDescent="0.25">
      <c r="B130" s="18" t="s">
        <v>538</v>
      </c>
      <c r="C130" s="21"/>
      <c r="D130" s="30">
        <v>13770.059973361895</v>
      </c>
      <c r="E130" s="30">
        <v>109796124</v>
      </c>
      <c r="F130" s="24">
        <v>138514176</v>
      </c>
      <c r="G130" s="2"/>
    </row>
    <row r="131" spans="2:7" x14ac:dyDescent="0.25">
      <c r="B131" s="18" t="s">
        <v>544</v>
      </c>
      <c r="C131" s="5"/>
      <c r="D131" s="30">
        <v>24093.241145087377</v>
      </c>
      <c r="E131" s="30">
        <v>192108422</v>
      </c>
      <c r="F131" s="24">
        <v>2000612827</v>
      </c>
      <c r="G131" s="2"/>
    </row>
    <row r="132" spans="2:7" x14ac:dyDescent="0.25">
      <c r="B132" s="18" t="s">
        <v>545</v>
      </c>
      <c r="C132" s="5"/>
      <c r="D132" s="30">
        <v>10516.259904634579</v>
      </c>
      <c r="E132" s="30">
        <v>83851819</v>
      </c>
      <c r="F132" s="24">
        <v>61256086</v>
      </c>
      <c r="G132" s="2"/>
    </row>
    <row r="133" spans="2:7" x14ac:dyDescent="0.25">
      <c r="B133" s="18" t="s">
        <v>546</v>
      </c>
      <c r="C133" s="5"/>
      <c r="D133" s="30">
        <v>6886.5098814328394</v>
      </c>
      <c r="E133" s="30">
        <v>54909862</v>
      </c>
      <c r="F133" s="24">
        <v>50037347</v>
      </c>
      <c r="G133" s="2"/>
    </row>
    <row r="134" spans="2:7" x14ac:dyDescent="0.25">
      <c r="B134" s="18" t="s">
        <v>531</v>
      </c>
      <c r="C134" s="21"/>
      <c r="D134" s="30">
        <v>7228.0899073686214</v>
      </c>
      <c r="E134" s="30">
        <v>57633464</v>
      </c>
      <c r="F134" s="24">
        <v>56460398</v>
      </c>
      <c r="G134" s="2"/>
    </row>
    <row r="135" spans="2:7" x14ac:dyDescent="0.25">
      <c r="B135" s="18" t="s">
        <v>532</v>
      </c>
      <c r="C135" s="21"/>
      <c r="D135" s="30">
        <v>4907.939886173519</v>
      </c>
      <c r="E135" s="30">
        <v>39133655</v>
      </c>
      <c r="F135" s="24">
        <v>38565102</v>
      </c>
      <c r="G135" s="2"/>
    </row>
    <row r="136" spans="2:7" x14ac:dyDescent="0.25">
      <c r="B136" s="18" t="s">
        <v>614</v>
      </c>
      <c r="C136" s="21"/>
      <c r="D136" s="30">
        <v>456.14996601258662</v>
      </c>
      <c r="E136" s="30">
        <v>3637130</v>
      </c>
      <c r="F136" s="24">
        <v>3562450</v>
      </c>
      <c r="G136" s="2"/>
    </row>
    <row r="137" spans="2:7" x14ac:dyDescent="0.25">
      <c r="B137" s="18" t="s">
        <v>533</v>
      </c>
      <c r="C137" s="21"/>
      <c r="D137" s="30">
        <v>3010.6003105270684</v>
      </c>
      <c r="E137" s="30">
        <v>24005142</v>
      </c>
      <c r="F137" s="24">
        <v>24830835</v>
      </c>
      <c r="G137" s="2"/>
    </row>
    <row r="138" spans="2:7" x14ac:dyDescent="0.25">
      <c r="B138" s="18" t="s">
        <v>760</v>
      </c>
      <c r="C138" s="21"/>
      <c r="D138" s="30">
        <v>2.969948103351836</v>
      </c>
      <c r="E138" s="30">
        <v>23681</v>
      </c>
      <c r="F138" s="24">
        <v>3749787</v>
      </c>
      <c r="G138" s="2"/>
    </row>
    <row r="139" spans="2:7" x14ac:dyDescent="0.25">
      <c r="B139" s="18" t="s">
        <v>540</v>
      </c>
      <c r="C139" s="21"/>
      <c r="D139" s="30">
        <v>20471.949974540792</v>
      </c>
      <c r="E139" s="30">
        <v>163233912</v>
      </c>
      <c r="F139" s="24">
        <v>389663769</v>
      </c>
      <c r="G139" s="2"/>
    </row>
    <row r="140" spans="2:7" x14ac:dyDescent="0.25">
      <c r="B140" s="18" t="s">
        <v>547</v>
      </c>
      <c r="C140" s="21"/>
      <c r="D140" s="30">
        <v>1000.8199620243957</v>
      </c>
      <c r="E140" s="30">
        <v>7980078</v>
      </c>
      <c r="F140" s="24">
        <v>7818470</v>
      </c>
      <c r="G140" s="2"/>
    </row>
    <row r="141" spans="2:7" x14ac:dyDescent="0.25">
      <c r="B141" s="18" t="s">
        <v>535</v>
      </c>
      <c r="C141" s="21"/>
      <c r="D141" s="30">
        <v>1095.83999076947</v>
      </c>
      <c r="E141" s="30">
        <v>8737724</v>
      </c>
      <c r="F141" s="24">
        <v>6119937</v>
      </c>
      <c r="G141" s="2"/>
    </row>
    <row r="142" spans="2:7" x14ac:dyDescent="0.25">
      <c r="B142" s="18" t="s">
        <v>512</v>
      </c>
      <c r="C142" s="21"/>
      <c r="D142" s="30">
        <v>1537.5799205873427</v>
      </c>
      <c r="E142" s="30">
        <v>12259955</v>
      </c>
      <c r="F142" s="24">
        <v>7989714</v>
      </c>
      <c r="G142" s="2"/>
    </row>
    <row r="143" spans="2:7" x14ac:dyDescent="0.25">
      <c r="B143" s="18" t="s">
        <v>534</v>
      </c>
      <c r="C143" s="21"/>
      <c r="D143" s="30">
        <v>360.49997867948241</v>
      </c>
      <c r="E143" s="30">
        <v>2874461</v>
      </c>
      <c r="F143" s="24">
        <v>3117076</v>
      </c>
      <c r="G143" s="2"/>
    </row>
    <row r="144" spans="2:7" x14ac:dyDescent="0.25">
      <c r="B144" s="18" t="s">
        <v>549</v>
      </c>
      <c r="C144" s="21"/>
      <c r="D144" s="30">
        <v>99.149938421328542</v>
      </c>
      <c r="E144" s="30">
        <v>790576</v>
      </c>
      <c r="F144" s="24">
        <v>774582</v>
      </c>
      <c r="G144" s="2"/>
    </row>
    <row r="145" spans="2:7" x14ac:dyDescent="0.25">
      <c r="B145" s="18" t="s">
        <v>542</v>
      </c>
      <c r="C145" s="21"/>
      <c r="D145" s="30">
        <v>1209504.469658395</v>
      </c>
      <c r="E145" s="30">
        <v>9644032269</v>
      </c>
      <c r="F145" s="24">
        <v>1099015688</v>
      </c>
      <c r="G145" s="2"/>
    </row>
    <row r="146" spans="2:7" x14ac:dyDescent="0.25">
      <c r="B146" s="18" t="s">
        <v>615</v>
      </c>
      <c r="C146" s="21"/>
      <c r="D146" s="30">
        <v>2730.1300300744715</v>
      </c>
      <c r="E146" s="30">
        <v>21768801</v>
      </c>
      <c r="F146" s="24">
        <v>6640309</v>
      </c>
      <c r="G146" s="2"/>
    </row>
    <row r="147" spans="2:7" x14ac:dyDescent="0.25">
      <c r="B147" s="18" t="s">
        <v>508</v>
      </c>
      <c r="C147" s="21"/>
      <c r="D147" s="30">
        <v>0</v>
      </c>
      <c r="E147" s="30">
        <v>3749250</v>
      </c>
      <c r="F147" s="24">
        <v>3968782</v>
      </c>
      <c r="G147" s="2"/>
    </row>
    <row r="148" spans="2:7" x14ac:dyDescent="0.25">
      <c r="B148" s="18" t="s">
        <v>616</v>
      </c>
      <c r="C148" s="21"/>
      <c r="D148" s="30">
        <v>1708.4999887126671</v>
      </c>
      <c r="E148" s="30">
        <v>13622793</v>
      </c>
      <c r="F148" s="24">
        <v>14378391</v>
      </c>
      <c r="G148" s="2"/>
    </row>
    <row r="149" spans="2:7" x14ac:dyDescent="0.25">
      <c r="B149" s="18" t="s">
        <v>509</v>
      </c>
      <c r="C149" s="21"/>
      <c r="D149" s="30">
        <v>0</v>
      </c>
      <c r="E149" s="30">
        <v>81119825</v>
      </c>
      <c r="F149" s="24">
        <v>64148569</v>
      </c>
      <c r="G149" s="2"/>
    </row>
    <row r="150" spans="2:7" x14ac:dyDescent="0.25">
      <c r="B150" s="18" t="s">
        <v>510</v>
      </c>
      <c r="C150" s="21"/>
      <c r="D150" s="30">
        <v>0</v>
      </c>
      <c r="E150" s="30">
        <v>0</v>
      </c>
      <c r="F150" s="24">
        <v>2818629</v>
      </c>
      <c r="G150" s="2"/>
    </row>
    <row r="151" spans="2:7" x14ac:dyDescent="0.25">
      <c r="B151" s="18" t="s">
        <v>737</v>
      </c>
      <c r="C151" s="21"/>
      <c r="D151" s="30">
        <v>0</v>
      </c>
      <c r="E151" s="30">
        <v>8857996</v>
      </c>
      <c r="F151" s="24">
        <v>-141621779</v>
      </c>
      <c r="G151" s="2"/>
    </row>
    <row r="152" spans="2:7" x14ac:dyDescent="0.25">
      <c r="B152" s="18" t="s">
        <v>536</v>
      </c>
      <c r="C152" s="21"/>
      <c r="D152" s="30">
        <v>0</v>
      </c>
      <c r="E152" s="30">
        <v>7403856</v>
      </c>
      <c r="F152" s="24">
        <v>779661</v>
      </c>
      <c r="G152" s="2"/>
    </row>
    <row r="153" spans="2:7" x14ac:dyDescent="0.25">
      <c r="B153" s="18" t="s">
        <v>537</v>
      </c>
      <c r="C153" s="21"/>
      <c r="D153" s="30">
        <v>0</v>
      </c>
      <c r="E153" s="30">
        <v>69161199</v>
      </c>
      <c r="F153" s="24">
        <v>1884995</v>
      </c>
      <c r="G153" s="2"/>
    </row>
    <row r="154" spans="2:7" x14ac:dyDescent="0.25">
      <c r="B154" s="18" t="s">
        <v>539</v>
      </c>
      <c r="C154" s="21"/>
      <c r="D154" s="30">
        <v>0</v>
      </c>
      <c r="E154" s="30">
        <v>167912925</v>
      </c>
      <c r="F154" s="24">
        <v>34185774</v>
      </c>
      <c r="G154" s="2"/>
    </row>
    <row r="155" spans="2:7" x14ac:dyDescent="0.25">
      <c r="B155" s="18" t="s">
        <v>513</v>
      </c>
      <c r="C155" s="21"/>
      <c r="D155" s="30">
        <v>0</v>
      </c>
      <c r="E155" s="30">
        <v>4123537</v>
      </c>
      <c r="F155" s="24">
        <v>4122521</v>
      </c>
      <c r="G155" s="2"/>
    </row>
    <row r="156" spans="2:7" x14ac:dyDescent="0.25">
      <c r="B156" s="18" t="s">
        <v>514</v>
      </c>
      <c r="C156" s="21"/>
      <c r="D156" s="30">
        <v>0</v>
      </c>
      <c r="E156" s="30">
        <v>5034149</v>
      </c>
      <c r="F156" s="24">
        <v>5034149</v>
      </c>
      <c r="G156" s="2"/>
    </row>
    <row r="157" spans="2:7" x14ac:dyDescent="0.25">
      <c r="B157" s="18" t="s">
        <v>543</v>
      </c>
      <c r="C157" s="21"/>
      <c r="D157" s="30">
        <v>0</v>
      </c>
      <c r="E157" s="30">
        <v>921106392</v>
      </c>
      <c r="F157" s="24">
        <v>121975102</v>
      </c>
      <c r="G157" s="2"/>
    </row>
    <row r="158" spans="2:7" x14ac:dyDescent="0.25">
      <c r="B158" s="18" t="s">
        <v>470</v>
      </c>
      <c r="C158" s="21"/>
      <c r="D158" s="30">
        <v>0</v>
      </c>
      <c r="E158" s="30">
        <v>1548701905</v>
      </c>
      <c r="F158" s="24">
        <v>2160712877</v>
      </c>
      <c r="G158" s="2"/>
    </row>
    <row r="159" spans="2:7" x14ac:dyDescent="0.25">
      <c r="B159" s="18" t="s">
        <v>515</v>
      </c>
      <c r="C159" s="21"/>
      <c r="D159" s="30">
        <v>0</v>
      </c>
      <c r="E159" s="30">
        <v>11522276</v>
      </c>
      <c r="F159" s="24">
        <v>11693002</v>
      </c>
      <c r="G159" s="2"/>
    </row>
    <row r="160" spans="2:7" x14ac:dyDescent="0.25">
      <c r="B160" s="18" t="s">
        <v>452</v>
      </c>
      <c r="C160" s="21"/>
      <c r="D160" s="30">
        <v>0</v>
      </c>
      <c r="E160" s="30">
        <v>24181061</v>
      </c>
      <c r="F160" s="24">
        <v>12226252</v>
      </c>
      <c r="G160" s="2"/>
    </row>
    <row r="161" spans="2:7" ht="13.8" thickBot="1" x14ac:dyDescent="0.3">
      <c r="B161" s="18" t="s">
        <v>548</v>
      </c>
      <c r="C161" s="21"/>
      <c r="D161" s="30">
        <v>0</v>
      </c>
      <c r="E161" s="30">
        <v>2766015</v>
      </c>
      <c r="F161" s="24">
        <v>3260938</v>
      </c>
      <c r="G161" s="2"/>
    </row>
    <row r="162" spans="2:7" ht="14.4" thickBot="1" x14ac:dyDescent="0.3">
      <c r="B162" s="17"/>
      <c r="C162" s="154" t="s">
        <v>276</v>
      </c>
      <c r="D162" s="155">
        <v>1309380.7603649066</v>
      </c>
      <c r="E162" s="155">
        <v>13296040254</v>
      </c>
      <c r="F162" s="155">
        <v>6198296416</v>
      </c>
      <c r="G162" s="2"/>
    </row>
    <row r="163" spans="2:7" x14ac:dyDescent="0.25">
      <c r="E163" s="2"/>
      <c r="F163" s="358"/>
    </row>
    <row r="164" spans="2:7" x14ac:dyDescent="0.25">
      <c r="D164" s="21"/>
      <c r="E164" s="2"/>
    </row>
    <row r="165" spans="2:7" x14ac:dyDescent="0.25">
      <c r="D165" s="21"/>
    </row>
    <row r="166" spans="2:7" x14ac:dyDescent="0.25">
      <c r="E166" s="2"/>
    </row>
    <row r="173" spans="2:7" x14ac:dyDescent="0.25">
      <c r="E173" s="779"/>
    </row>
    <row r="174" spans="2:7" x14ac:dyDescent="0.25">
      <c r="E174" s="784"/>
    </row>
  </sheetData>
  <sortState xmlns:xlrd2="http://schemas.microsoft.com/office/spreadsheetml/2017/richdata2" ref="B34:H45">
    <sortCondition descending="1" ref="D34:D45"/>
  </sortState>
  <customSheetViews>
    <customSheetView guid="{E4AF38FE-2F2B-4610-948D-EC4685FC19EA}" scale="75" showPageBreaks="1" fitToPage="1" printArea="1" showRuler="0" topLeftCell="A48">
      <selection activeCell="A78" sqref="A78"/>
      <pageMargins left="0.78740157480314965" right="0.47244094488188981" top="1.24" bottom="0.47244094488188981" header="0" footer="0"/>
      <pageSetup paperSize="9" scale="67" orientation="portrait" verticalDpi="300" r:id="rId1"/>
      <headerFooter alignWithMargins="0"/>
    </customSheetView>
    <customSheetView guid="{18201D55-6AD4-489F-B9E0-77C14EFE5437}" scale="75" fitToPage="1" showRuler="0" topLeftCell="A64">
      <selection activeCell="A80" sqref="A80:A81"/>
      <pageMargins left="0.78740157480314965" right="0.47244094488188981" top="1.24" bottom="0.47244094488188981" header="0" footer="0"/>
      <pageSetup paperSize="9" scale="65" orientation="portrait" horizontalDpi="300" verticalDpi="300" r:id="rId2"/>
      <headerFooter alignWithMargins="0"/>
    </customSheetView>
    <customSheetView guid="{084C3594-A933-11DB-BA52-0008540D613E}" scale="75" showPageBreaks="1" fitToPage="1" showRuler="0" topLeftCell="A64">
      <selection activeCell="A80" sqref="A80:A81"/>
      <pageMargins left="0.78740157480314965" right="0.47244094488188981" top="1.24" bottom="0.47244094488188981" header="0" footer="0"/>
      <pageSetup paperSize="9" scale="65" orientation="portrait" horizontalDpi="300" verticalDpi="300" r:id="rId3"/>
      <headerFooter alignWithMargins="0"/>
    </customSheetView>
    <customSheetView guid="{500B042A-9327-474C-8788-1D5EF0E172B9}" scale="75" showPageBreaks="1" fitToPage="1" printArea="1" showRuler="0" topLeftCell="A63">
      <selection activeCell="A83" sqref="A83"/>
      <pageMargins left="0.78740157480314965" right="0.47244094488188981" top="1.24" bottom="0.47244094488188981" header="0" footer="0"/>
      <pageSetup paperSize="9" scale="64" orientation="portrait" horizontalDpi="300" verticalDpi="300" r:id="rId4"/>
      <headerFooter alignWithMargins="0"/>
    </customSheetView>
    <customSheetView guid="{E16013A9-63E4-4076-9EEC-DC4ED7F23310}" showPageBreaks="1" fitToPage="1" printArea="1" hiddenRows="1" showRuler="0" topLeftCell="B68">
      <selection activeCell="I92" sqref="I92"/>
      <pageMargins left="0.78740157480314965" right="0.47244094488188981" top="1.1499999999999999" bottom="0.47244094488188981" header="0" footer="0"/>
      <pageSetup paperSize="9" scale="53" orientation="portrait" verticalDpi="300" r:id="rId5"/>
      <headerFooter alignWithMargins="0">
        <oddFooter xml:space="preserve">&amp;C7
</oddFooter>
      </headerFooter>
    </customSheetView>
    <customSheetView guid="{9BEA065D-970C-450D-B76E-2CCAFD95224A}" showPageBreaks="1" fitToPage="1" printArea="1" hiddenRows="1">
      <selection activeCell="G23" sqref="G23"/>
      <pageMargins left="0.78740157480314965" right="0.47244094488188981" top="1.1499999999999999" bottom="0.47244094488188981" header="0" footer="0"/>
      <pageSetup paperSize="9" scale="57" orientation="portrait" verticalDpi="300" r:id="rId6"/>
      <headerFooter alignWithMargins="0">
        <oddFooter xml:space="preserve">&amp;C7
</oddFooter>
      </headerFooter>
    </customSheetView>
  </customSheetViews>
  <mergeCells count="11">
    <mergeCell ref="F98:G98"/>
    <mergeCell ref="F99:G99"/>
    <mergeCell ref="B85:B86"/>
    <mergeCell ref="C85:C86"/>
    <mergeCell ref="D85:D86"/>
    <mergeCell ref="E85:E86"/>
    <mergeCell ref="B5:C5"/>
    <mergeCell ref="B82:D82"/>
    <mergeCell ref="B7:H7"/>
    <mergeCell ref="B77:B78"/>
    <mergeCell ref="F85:F86"/>
  </mergeCells>
  <phoneticPr fontId="6" type="noConversion"/>
  <pageMargins left="0.31496062992125984" right="0.19685039370078741" top="0.39370078740157483" bottom="0.19685039370078741" header="0.35433070866141736" footer="0.19685039370078741"/>
  <pageSetup paperSize="9" scale="60" orientation="portrait" r:id="rId7"/>
  <headerFooter alignWithMargins="0">
    <oddFooter xml:space="preserve">&amp;C7
</oddFooter>
  </headerFooter>
  <legacy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pageSetUpPr fitToPage="1"/>
  </sheetPr>
  <dimension ref="B1:P171"/>
  <sheetViews>
    <sheetView showGridLines="0" topLeftCell="A158" zoomScale="55" zoomScaleNormal="55" workbookViewId="0">
      <selection activeCell="F55" sqref="F55"/>
    </sheetView>
  </sheetViews>
  <sheetFormatPr baseColWidth="10" defaultRowHeight="25.2" x14ac:dyDescent="0.45"/>
  <cols>
    <col min="1" max="1" width="8.33203125" style="1" customWidth="1"/>
    <col min="2" max="2" width="64" style="1" customWidth="1"/>
    <col min="3" max="3" width="29.21875" style="1" bestFit="1" customWidth="1"/>
    <col min="4" max="4" width="33.88671875" style="1" bestFit="1" customWidth="1"/>
    <col min="5" max="5" width="37.6640625" style="1" bestFit="1" customWidth="1"/>
    <col min="6" max="6" width="35.33203125" style="1" customWidth="1"/>
    <col min="7" max="7" width="29.21875" style="1" bestFit="1" customWidth="1"/>
    <col min="8" max="8" width="26.33203125" style="1" bestFit="1" customWidth="1"/>
    <col min="9" max="9" width="29.21875" style="1" bestFit="1" customWidth="1"/>
    <col min="10" max="10" width="28.21875" style="770" customWidth="1"/>
    <col min="11" max="11" width="14.6640625" style="22" hidden="1" customWidth="1"/>
    <col min="12" max="12" width="0.5546875" style="22" customWidth="1"/>
    <col min="13" max="13" width="15.6640625" style="22" hidden="1" customWidth="1"/>
    <col min="14" max="14" width="11.6640625" style="1" customWidth="1"/>
    <col min="15" max="15" width="15.88671875" style="1" bestFit="1" customWidth="1"/>
    <col min="16" max="16384" width="11.5546875" style="1"/>
  </cols>
  <sheetData>
    <row r="1" spans="2:13" x14ac:dyDescent="0.45">
      <c r="B1" s="261" t="s">
        <v>430</v>
      </c>
      <c r="C1" s="262"/>
      <c r="D1" s="262"/>
      <c r="E1" s="262"/>
      <c r="F1" s="262"/>
      <c r="G1" s="262"/>
      <c r="H1" s="263"/>
      <c r="I1" s="465"/>
    </row>
    <row r="2" spans="2:13" ht="25.8" thickBot="1" x14ac:dyDescent="0.5">
      <c r="B2" s="262" t="s">
        <v>351</v>
      </c>
      <c r="C2" s="262"/>
      <c r="D2" s="262"/>
      <c r="E2" s="262"/>
      <c r="F2" s="262"/>
      <c r="G2" s="262"/>
      <c r="H2" s="263"/>
      <c r="I2" s="262"/>
    </row>
    <row r="3" spans="2:13" ht="25.8" thickBot="1" x14ac:dyDescent="0.5">
      <c r="B3" s="921" t="s">
        <v>229</v>
      </c>
      <c r="C3" s="922"/>
      <c r="D3" s="922"/>
      <c r="E3" s="922"/>
      <c r="F3" s="922"/>
      <c r="G3" s="922"/>
      <c r="H3" s="922"/>
      <c r="I3" s="923"/>
    </row>
    <row r="4" spans="2:13" ht="25.2" customHeight="1" x14ac:dyDescent="0.45">
      <c r="B4" s="924" t="s">
        <v>116</v>
      </c>
      <c r="C4" s="925"/>
      <c r="D4" s="925"/>
      <c r="E4" s="925"/>
      <c r="F4" s="926"/>
      <c r="G4" s="819" t="s">
        <v>334</v>
      </c>
      <c r="H4" s="820"/>
      <c r="I4" s="821"/>
    </row>
    <row r="5" spans="2:13" ht="25.8" customHeight="1" thickBot="1" x14ac:dyDescent="0.5">
      <c r="B5" s="927"/>
      <c r="C5" s="928"/>
      <c r="D5" s="928"/>
      <c r="E5" s="928"/>
      <c r="F5" s="929"/>
      <c r="G5" s="930" t="s">
        <v>793</v>
      </c>
      <c r="H5" s="931"/>
      <c r="I5" s="932"/>
    </row>
    <row r="6" spans="2:13" ht="46.2" thickBot="1" x14ac:dyDescent="0.5">
      <c r="B6" s="822" t="s">
        <v>117</v>
      </c>
      <c r="C6" s="823" t="s">
        <v>118</v>
      </c>
      <c r="D6" s="824" t="s">
        <v>119</v>
      </c>
      <c r="E6" s="825" t="s">
        <v>120</v>
      </c>
      <c r="F6" s="826" t="s">
        <v>374</v>
      </c>
      <c r="G6" s="827" t="s">
        <v>85</v>
      </c>
      <c r="H6" s="828" t="s">
        <v>122</v>
      </c>
      <c r="I6" s="829" t="s">
        <v>34</v>
      </c>
    </row>
    <row r="7" spans="2:13" ht="25.8" thickBot="1" x14ac:dyDescent="0.5">
      <c r="B7" s="264" t="s">
        <v>123</v>
      </c>
      <c r="C7" s="262"/>
      <c r="D7" s="265"/>
      <c r="E7" s="265"/>
      <c r="F7" s="271"/>
      <c r="G7" s="361" t="s">
        <v>444</v>
      </c>
      <c r="H7" s="361" t="s">
        <v>444</v>
      </c>
      <c r="I7" s="362" t="s">
        <v>444</v>
      </c>
    </row>
    <row r="8" spans="2:13" ht="25.8" thickBot="1" x14ac:dyDescent="0.5">
      <c r="B8" s="267" t="s">
        <v>552</v>
      </c>
      <c r="C8" s="797" t="s">
        <v>373</v>
      </c>
      <c r="D8" s="268">
        <v>1</v>
      </c>
      <c r="E8" s="269">
        <v>1000000</v>
      </c>
      <c r="F8" s="269">
        <v>10878559443</v>
      </c>
      <c r="G8" s="361" t="s">
        <v>444</v>
      </c>
      <c r="H8" s="361" t="s">
        <v>444</v>
      </c>
      <c r="I8" s="362" t="s">
        <v>444</v>
      </c>
    </row>
    <row r="9" spans="2:13" ht="25.8" thickBot="1" x14ac:dyDescent="0.5">
      <c r="B9" s="267" t="s">
        <v>734</v>
      </c>
      <c r="C9" s="797" t="s">
        <v>373</v>
      </c>
      <c r="D9" s="268">
        <v>1</v>
      </c>
      <c r="E9" s="269">
        <v>1000000</v>
      </c>
      <c r="F9" s="269">
        <v>58045929</v>
      </c>
      <c r="G9" s="361" t="s">
        <v>444</v>
      </c>
      <c r="H9" s="361" t="s">
        <v>444</v>
      </c>
      <c r="I9" s="362" t="s">
        <v>444</v>
      </c>
    </row>
    <row r="10" spans="2:13" ht="25.8" thickBot="1" x14ac:dyDescent="0.5">
      <c r="B10" s="267" t="s">
        <v>550</v>
      </c>
      <c r="C10" s="797" t="s">
        <v>373</v>
      </c>
      <c r="D10" s="268">
        <v>1</v>
      </c>
      <c r="E10" s="269">
        <v>1000000</v>
      </c>
      <c r="F10" s="269">
        <v>9887319490</v>
      </c>
      <c r="G10" s="361" t="s">
        <v>444</v>
      </c>
      <c r="H10" s="361" t="s">
        <v>444</v>
      </c>
      <c r="I10" s="362" t="s">
        <v>444</v>
      </c>
    </row>
    <row r="11" spans="2:13" ht="25.8" thickBot="1" x14ac:dyDescent="0.5">
      <c r="B11" s="267" t="s">
        <v>611</v>
      </c>
      <c r="C11" s="797" t="s">
        <v>373</v>
      </c>
      <c r="D11" s="273">
        <v>1</v>
      </c>
      <c r="E11" s="269">
        <v>1000000</v>
      </c>
      <c r="F11" s="269">
        <v>1412153801</v>
      </c>
      <c r="G11" s="361" t="s">
        <v>444</v>
      </c>
      <c r="H11" s="361" t="s">
        <v>444</v>
      </c>
      <c r="I11" s="362" t="s">
        <v>444</v>
      </c>
    </row>
    <row r="12" spans="2:13" ht="25.8" thickBot="1" x14ac:dyDescent="0.5">
      <c r="B12" s="267" t="s">
        <v>621</v>
      </c>
      <c r="C12" s="797" t="s">
        <v>373</v>
      </c>
      <c r="D12" s="273">
        <v>1</v>
      </c>
      <c r="E12" s="274">
        <v>1000000</v>
      </c>
      <c r="F12" s="269">
        <v>9513396</v>
      </c>
      <c r="G12" s="361" t="s">
        <v>444</v>
      </c>
      <c r="H12" s="361" t="s">
        <v>444</v>
      </c>
      <c r="I12" s="362" t="s">
        <v>444</v>
      </c>
      <c r="K12" s="26"/>
    </row>
    <row r="13" spans="2:13" ht="25.8" thickBot="1" x14ac:dyDescent="0.5">
      <c r="B13" s="267" t="s">
        <v>602</v>
      </c>
      <c r="C13" s="797" t="s">
        <v>373</v>
      </c>
      <c r="D13" s="268">
        <v>1</v>
      </c>
      <c r="E13" s="274">
        <v>1000000</v>
      </c>
      <c r="F13" s="269">
        <v>711637248</v>
      </c>
      <c r="G13" s="361" t="s">
        <v>444</v>
      </c>
      <c r="H13" s="361" t="s">
        <v>444</v>
      </c>
      <c r="I13" s="362" t="s">
        <v>444</v>
      </c>
      <c r="K13" s="26"/>
    </row>
    <row r="14" spans="2:13" ht="25.8" thickBot="1" x14ac:dyDescent="0.5">
      <c r="B14" s="267" t="s">
        <v>743</v>
      </c>
      <c r="C14" s="797" t="s">
        <v>373</v>
      </c>
      <c r="D14" s="268">
        <v>1</v>
      </c>
      <c r="E14" s="269">
        <v>1000000</v>
      </c>
      <c r="F14" s="269">
        <v>77205236</v>
      </c>
      <c r="G14" s="361" t="s">
        <v>444</v>
      </c>
      <c r="H14" s="361" t="s">
        <v>444</v>
      </c>
      <c r="I14" s="362" t="s">
        <v>444</v>
      </c>
      <c r="K14" s="27"/>
    </row>
    <row r="15" spans="2:13" ht="25.8" thickBot="1" x14ac:dyDescent="0.5">
      <c r="B15" s="267" t="s">
        <v>596</v>
      </c>
      <c r="C15" s="797" t="s">
        <v>373</v>
      </c>
      <c r="D15" s="268">
        <v>1</v>
      </c>
      <c r="E15" s="269">
        <v>1000000</v>
      </c>
      <c r="F15" s="269">
        <v>548361555</v>
      </c>
      <c r="G15" s="361" t="s">
        <v>444</v>
      </c>
      <c r="H15" s="361" t="s">
        <v>444</v>
      </c>
      <c r="I15" s="362" t="s">
        <v>444</v>
      </c>
      <c r="K15" s="26"/>
    </row>
    <row r="16" spans="2:13" ht="25.8" thickBot="1" x14ac:dyDescent="0.5">
      <c r="B16" s="267" t="s">
        <v>551</v>
      </c>
      <c r="C16" s="797" t="s">
        <v>373</v>
      </c>
      <c r="D16" s="268">
        <v>1</v>
      </c>
      <c r="E16" s="269">
        <v>1000000</v>
      </c>
      <c r="F16" s="269">
        <v>3649859309</v>
      </c>
      <c r="G16" s="361" t="s">
        <v>444</v>
      </c>
      <c r="H16" s="361" t="s">
        <v>444</v>
      </c>
      <c r="I16" s="362" t="s">
        <v>444</v>
      </c>
      <c r="K16" s="26"/>
      <c r="M16" s="3"/>
    </row>
    <row r="17" spans="2:13" ht="25.8" thickBot="1" x14ac:dyDescent="0.5">
      <c r="B17" s="267" t="s">
        <v>617</v>
      </c>
      <c r="C17" s="797" t="s">
        <v>373</v>
      </c>
      <c r="D17" s="268">
        <v>1</v>
      </c>
      <c r="E17" s="269">
        <v>1000000</v>
      </c>
      <c r="F17" s="269">
        <v>17881435170</v>
      </c>
      <c r="G17" s="361" t="s">
        <v>444</v>
      </c>
      <c r="H17" s="361" t="s">
        <v>444</v>
      </c>
      <c r="I17" s="362" t="s">
        <v>444</v>
      </c>
      <c r="K17" s="26"/>
      <c r="M17" s="3"/>
    </row>
    <row r="18" spans="2:13" ht="25.8" thickBot="1" x14ac:dyDescent="0.5">
      <c r="B18" s="267" t="s">
        <v>618</v>
      </c>
      <c r="C18" s="797" t="s">
        <v>373</v>
      </c>
      <c r="D18" s="268">
        <v>1</v>
      </c>
      <c r="E18" s="269">
        <v>1000000</v>
      </c>
      <c r="F18" s="269">
        <v>15517800</v>
      </c>
      <c r="G18" s="361" t="s">
        <v>444</v>
      </c>
      <c r="H18" s="361" t="s">
        <v>444</v>
      </c>
      <c r="I18" s="362" t="s">
        <v>444</v>
      </c>
      <c r="K18" s="26"/>
      <c r="M18" s="3"/>
    </row>
    <row r="19" spans="2:13" ht="25.8" thickBot="1" x14ac:dyDescent="0.5">
      <c r="B19" s="267" t="s">
        <v>619</v>
      </c>
      <c r="C19" s="797" t="s">
        <v>373</v>
      </c>
      <c r="D19" s="268">
        <v>1</v>
      </c>
      <c r="E19" s="269">
        <v>1000000</v>
      </c>
      <c r="F19" s="269">
        <v>309780931</v>
      </c>
      <c r="G19" s="361" t="s">
        <v>444</v>
      </c>
      <c r="H19" s="361" t="s">
        <v>444</v>
      </c>
      <c r="I19" s="362" t="s">
        <v>444</v>
      </c>
      <c r="K19" s="26"/>
      <c r="M19" s="3"/>
    </row>
    <row r="20" spans="2:13" ht="25.8" thickBot="1" x14ac:dyDescent="0.5">
      <c r="B20" s="267" t="s">
        <v>620</v>
      </c>
      <c r="C20" s="797" t="s">
        <v>373</v>
      </c>
      <c r="D20" s="268">
        <v>1</v>
      </c>
      <c r="E20" s="269">
        <v>1000000</v>
      </c>
      <c r="F20" s="269">
        <v>2000000000</v>
      </c>
      <c r="G20" s="361" t="s">
        <v>444</v>
      </c>
      <c r="H20" s="361" t="s">
        <v>444</v>
      </c>
      <c r="I20" s="362" t="s">
        <v>444</v>
      </c>
      <c r="K20" s="26"/>
      <c r="M20" s="3"/>
    </row>
    <row r="21" spans="2:13" ht="25.8" thickBot="1" x14ac:dyDescent="0.5">
      <c r="B21" s="267" t="s">
        <v>553</v>
      </c>
      <c r="C21" s="797" t="s">
        <v>373</v>
      </c>
      <c r="D21" s="268">
        <v>1</v>
      </c>
      <c r="E21" s="269">
        <v>1000000</v>
      </c>
      <c r="F21" s="269">
        <v>4816515</v>
      </c>
      <c r="G21" s="361" t="s">
        <v>444</v>
      </c>
      <c r="H21" s="361" t="s">
        <v>444</v>
      </c>
      <c r="I21" s="362" t="s">
        <v>444</v>
      </c>
      <c r="K21" s="26"/>
      <c r="M21" s="3"/>
    </row>
    <row r="22" spans="2:13" ht="25.8" thickBot="1" x14ac:dyDescent="0.5">
      <c r="B22" s="267" t="s">
        <v>622</v>
      </c>
      <c r="C22" s="797" t="s">
        <v>373</v>
      </c>
      <c r="D22" s="268">
        <v>1</v>
      </c>
      <c r="E22" s="269">
        <v>1000000</v>
      </c>
      <c r="F22" s="269">
        <v>7362265655</v>
      </c>
      <c r="G22" s="361" t="s">
        <v>444</v>
      </c>
      <c r="H22" s="361" t="s">
        <v>444</v>
      </c>
      <c r="I22" s="362" t="s">
        <v>444</v>
      </c>
      <c r="K22" s="26"/>
      <c r="M22" s="3"/>
    </row>
    <row r="23" spans="2:13" ht="25.8" thickBot="1" x14ac:dyDescent="0.5">
      <c r="B23" s="267" t="s">
        <v>623</v>
      </c>
      <c r="C23" s="797" t="s">
        <v>373</v>
      </c>
      <c r="D23" s="268">
        <v>1</v>
      </c>
      <c r="E23" s="269">
        <v>1000000</v>
      </c>
      <c r="F23" s="269">
        <v>761547045</v>
      </c>
      <c r="G23" s="361" t="s">
        <v>444</v>
      </c>
      <c r="H23" s="361" t="s">
        <v>444</v>
      </c>
      <c r="I23" s="362" t="s">
        <v>444</v>
      </c>
      <c r="K23" s="26"/>
      <c r="M23" s="3"/>
    </row>
    <row r="24" spans="2:13" ht="25.8" thickBot="1" x14ac:dyDescent="0.5">
      <c r="B24" s="267" t="s">
        <v>554</v>
      </c>
      <c r="C24" s="797" t="s">
        <v>373</v>
      </c>
      <c r="D24" s="268">
        <v>1</v>
      </c>
      <c r="E24" s="269">
        <v>1000000</v>
      </c>
      <c r="F24" s="269">
        <v>100088392782</v>
      </c>
      <c r="G24" s="361" t="s">
        <v>444</v>
      </c>
      <c r="H24" s="361" t="s">
        <v>444</v>
      </c>
      <c r="I24" s="362" t="s">
        <v>444</v>
      </c>
      <c r="K24" s="26"/>
      <c r="M24" s="3"/>
    </row>
    <row r="25" spans="2:13" ht="25.8" thickBot="1" x14ac:dyDescent="0.5">
      <c r="B25" s="267" t="s">
        <v>738</v>
      </c>
      <c r="C25" s="797" t="s">
        <v>373</v>
      </c>
      <c r="D25" s="268">
        <v>1</v>
      </c>
      <c r="E25" s="269">
        <v>1000000</v>
      </c>
      <c r="F25" s="269">
        <v>278787939</v>
      </c>
      <c r="G25" s="361" t="s">
        <v>444</v>
      </c>
      <c r="H25" s="361" t="s">
        <v>444</v>
      </c>
      <c r="I25" s="362" t="s">
        <v>444</v>
      </c>
      <c r="K25" s="26"/>
      <c r="M25" s="3"/>
    </row>
    <row r="26" spans="2:13" ht="25.8" thickBot="1" x14ac:dyDescent="0.5">
      <c r="B26" s="267" t="s">
        <v>598</v>
      </c>
      <c r="C26" s="797" t="s">
        <v>373</v>
      </c>
      <c r="D26" s="268">
        <v>1</v>
      </c>
      <c r="E26" s="269">
        <v>1000000</v>
      </c>
      <c r="F26" s="269">
        <v>105105200</v>
      </c>
      <c r="G26" s="361" t="s">
        <v>444</v>
      </c>
      <c r="H26" s="361" t="s">
        <v>444</v>
      </c>
      <c r="I26" s="362" t="s">
        <v>444</v>
      </c>
      <c r="K26" s="26"/>
      <c r="M26" s="3"/>
    </row>
    <row r="27" spans="2:13" ht="25.8" thickBot="1" x14ac:dyDescent="0.5">
      <c r="B27" s="267" t="s">
        <v>499</v>
      </c>
      <c r="C27" s="797" t="s">
        <v>373</v>
      </c>
      <c r="D27" s="268">
        <v>1</v>
      </c>
      <c r="E27" s="269">
        <v>1000000</v>
      </c>
      <c r="F27" s="269">
        <v>359348790</v>
      </c>
      <c r="G27" s="361" t="s">
        <v>444</v>
      </c>
      <c r="H27" s="361" t="s">
        <v>444</v>
      </c>
      <c r="I27" s="362" t="s">
        <v>444</v>
      </c>
      <c r="K27" s="26"/>
      <c r="M27" s="3"/>
    </row>
    <row r="28" spans="2:13" ht="25.8" thickBot="1" x14ac:dyDescent="0.5">
      <c r="B28" s="267" t="s">
        <v>599</v>
      </c>
      <c r="C28" s="797" t="s">
        <v>373</v>
      </c>
      <c r="D28" s="268">
        <v>1</v>
      </c>
      <c r="E28" s="269">
        <v>1000000</v>
      </c>
      <c r="F28" s="269">
        <v>3043626865</v>
      </c>
      <c r="G28" s="361" t="s">
        <v>444</v>
      </c>
      <c r="H28" s="361" t="s">
        <v>444</v>
      </c>
      <c r="I28" s="362" t="s">
        <v>444</v>
      </c>
      <c r="K28" s="26"/>
      <c r="M28" s="3"/>
    </row>
    <row r="29" spans="2:13" ht="25.8" thickBot="1" x14ac:dyDescent="0.5">
      <c r="B29" s="267" t="s">
        <v>600</v>
      </c>
      <c r="C29" s="797" t="s">
        <v>373</v>
      </c>
      <c r="D29" s="268">
        <v>1</v>
      </c>
      <c r="E29" s="269">
        <v>1000000</v>
      </c>
      <c r="F29" s="269">
        <v>360298012</v>
      </c>
      <c r="G29" s="361" t="s">
        <v>444</v>
      </c>
      <c r="H29" s="361" t="s">
        <v>444</v>
      </c>
      <c r="I29" s="362" t="s">
        <v>444</v>
      </c>
      <c r="K29" s="26"/>
      <c r="M29" s="3"/>
    </row>
    <row r="30" spans="2:13" ht="25.8" thickBot="1" x14ac:dyDescent="0.5">
      <c r="B30" s="267" t="s">
        <v>601</v>
      </c>
      <c r="C30" s="797" t="s">
        <v>373</v>
      </c>
      <c r="D30" s="268">
        <v>1</v>
      </c>
      <c r="E30" s="269">
        <v>1000000</v>
      </c>
      <c r="F30" s="269">
        <v>50833611</v>
      </c>
      <c r="G30" s="361" t="s">
        <v>444</v>
      </c>
      <c r="H30" s="361" t="s">
        <v>444</v>
      </c>
      <c r="I30" s="362" t="s">
        <v>444</v>
      </c>
      <c r="K30" s="26"/>
      <c r="M30" s="3"/>
    </row>
    <row r="31" spans="2:13" ht="25.8" thickBot="1" x14ac:dyDescent="0.5">
      <c r="B31" s="267" t="s">
        <v>735</v>
      </c>
      <c r="C31" s="797" t="s">
        <v>373</v>
      </c>
      <c r="D31" s="268">
        <v>1</v>
      </c>
      <c r="E31" s="269">
        <v>1000000</v>
      </c>
      <c r="F31" s="269">
        <v>3821918</v>
      </c>
      <c r="G31" s="361" t="s">
        <v>444</v>
      </c>
      <c r="H31" s="361" t="s">
        <v>444</v>
      </c>
      <c r="I31" s="362" t="s">
        <v>444</v>
      </c>
      <c r="K31" s="26"/>
      <c r="M31" s="3"/>
    </row>
    <row r="32" spans="2:13" ht="25.8" thickBot="1" x14ac:dyDescent="0.5">
      <c r="B32" s="267" t="s">
        <v>739</v>
      </c>
      <c r="C32" s="797" t="s">
        <v>373</v>
      </c>
      <c r="D32" s="268">
        <v>1</v>
      </c>
      <c r="E32" s="269">
        <v>1000000</v>
      </c>
      <c r="F32" s="269">
        <v>9811705</v>
      </c>
      <c r="G32" s="361" t="s">
        <v>444</v>
      </c>
      <c r="H32" s="361" t="s">
        <v>444</v>
      </c>
      <c r="I32" s="362" t="s">
        <v>444</v>
      </c>
      <c r="K32" s="26"/>
      <c r="M32" s="3"/>
    </row>
    <row r="33" spans="2:16" ht="25.8" thickBot="1" x14ac:dyDescent="0.5">
      <c r="B33" s="267" t="s">
        <v>740</v>
      </c>
      <c r="C33" s="797" t="s">
        <v>373</v>
      </c>
      <c r="D33" s="268">
        <v>1</v>
      </c>
      <c r="E33" s="269">
        <v>1000000</v>
      </c>
      <c r="F33" s="269">
        <v>51104750</v>
      </c>
      <c r="G33" s="361" t="s">
        <v>444</v>
      </c>
      <c r="H33" s="361" t="s">
        <v>444</v>
      </c>
      <c r="I33" s="362" t="s">
        <v>444</v>
      </c>
      <c r="K33" s="26"/>
      <c r="M33" s="3"/>
    </row>
    <row r="34" spans="2:16" ht="25.8" thickBot="1" x14ac:dyDescent="0.5">
      <c r="B34" s="267" t="s">
        <v>741</v>
      </c>
      <c r="C34" s="797" t="s">
        <v>373</v>
      </c>
      <c r="D34" s="268">
        <v>1</v>
      </c>
      <c r="E34" s="269">
        <v>1000000</v>
      </c>
      <c r="F34" s="269">
        <v>1560000000</v>
      </c>
      <c r="G34" s="361" t="s">
        <v>444</v>
      </c>
      <c r="H34" s="361" t="s">
        <v>444</v>
      </c>
      <c r="I34" s="362" t="s">
        <v>444</v>
      </c>
      <c r="K34" s="26"/>
      <c r="M34" s="3"/>
    </row>
    <row r="35" spans="2:16" ht="25.8" thickBot="1" x14ac:dyDescent="0.5">
      <c r="B35" s="267" t="s">
        <v>742</v>
      </c>
      <c r="C35" s="797" t="s">
        <v>373</v>
      </c>
      <c r="D35" s="268">
        <v>1</v>
      </c>
      <c r="E35" s="269">
        <v>1000000</v>
      </c>
      <c r="F35" s="269">
        <v>1271000000</v>
      </c>
      <c r="G35" s="361" t="s">
        <v>444</v>
      </c>
      <c r="H35" s="361" t="s">
        <v>444</v>
      </c>
      <c r="I35" s="362" t="s">
        <v>444</v>
      </c>
      <c r="K35" s="26"/>
      <c r="M35" s="3"/>
    </row>
    <row r="36" spans="2:16" ht="25.8" thickBot="1" x14ac:dyDescent="0.5">
      <c r="B36" s="267" t="s">
        <v>744</v>
      </c>
      <c r="C36" s="797" t="s">
        <v>373</v>
      </c>
      <c r="D36" s="268">
        <v>1</v>
      </c>
      <c r="E36" s="269">
        <v>1000000</v>
      </c>
      <c r="F36" s="269">
        <v>955859682</v>
      </c>
      <c r="G36" s="361" t="s">
        <v>444</v>
      </c>
      <c r="H36" s="361" t="s">
        <v>444</v>
      </c>
      <c r="I36" s="362" t="s">
        <v>444</v>
      </c>
      <c r="K36" s="26"/>
      <c r="M36" s="3"/>
    </row>
    <row r="37" spans="2:16" ht="25.8" thickBot="1" x14ac:dyDescent="0.5">
      <c r="B37" s="267" t="s">
        <v>747</v>
      </c>
      <c r="C37" s="797" t="s">
        <v>373</v>
      </c>
      <c r="D37" s="268">
        <v>1</v>
      </c>
      <c r="E37" s="269">
        <v>1000000</v>
      </c>
      <c r="F37" s="269">
        <v>19745785686</v>
      </c>
      <c r="G37" s="361" t="s">
        <v>444</v>
      </c>
      <c r="H37" s="361" t="s">
        <v>444</v>
      </c>
      <c r="I37" s="362" t="s">
        <v>444</v>
      </c>
      <c r="K37" s="26"/>
      <c r="M37" s="3"/>
    </row>
    <row r="38" spans="2:16" s="22" customFormat="1" ht="25.8" thickBot="1" x14ac:dyDescent="0.5">
      <c r="B38" s="278" t="s">
        <v>124</v>
      </c>
      <c r="C38" s="279"/>
      <c r="D38" s="279"/>
      <c r="E38" s="280"/>
      <c r="F38" s="281">
        <v>183451795463</v>
      </c>
      <c r="G38" s="360"/>
      <c r="H38" s="360"/>
      <c r="I38" s="360"/>
      <c r="J38" s="771"/>
      <c r="K38" s="38"/>
      <c r="M38" s="3"/>
      <c r="O38" s="3"/>
      <c r="P38" s="3"/>
    </row>
    <row r="39" spans="2:16" ht="25.8" thickBot="1" x14ac:dyDescent="0.5">
      <c r="B39" s="283" t="s">
        <v>125</v>
      </c>
      <c r="C39" s="284"/>
      <c r="D39" s="284"/>
      <c r="E39" s="285"/>
      <c r="F39" s="285">
        <v>171522585193</v>
      </c>
      <c r="G39" s="286">
        <v>0</v>
      </c>
      <c r="H39" s="286">
        <v>0</v>
      </c>
      <c r="I39" s="287">
        <v>0</v>
      </c>
      <c r="K39" s="3"/>
      <c r="M39" s="3"/>
      <c r="O39" s="358"/>
      <c r="P39" s="358"/>
    </row>
    <row r="40" spans="2:16" ht="25.8" thickBot="1" x14ac:dyDescent="0.5">
      <c r="B40" s="288" t="s">
        <v>126</v>
      </c>
      <c r="C40" s="289"/>
      <c r="D40" s="289"/>
      <c r="E40" s="289"/>
      <c r="F40" s="290"/>
      <c r="G40" s="365"/>
      <c r="H40" s="366"/>
      <c r="I40" s="365"/>
      <c r="K40" s="1"/>
    </row>
    <row r="41" spans="2:16" ht="25.8" thickBot="1" x14ac:dyDescent="0.5">
      <c r="B41" s="363" t="s">
        <v>559</v>
      </c>
      <c r="C41" s="291" t="s">
        <v>405</v>
      </c>
      <c r="D41" s="291">
        <v>1</v>
      </c>
      <c r="E41" s="269">
        <v>1000000</v>
      </c>
      <c r="F41" s="271">
        <v>103000000</v>
      </c>
      <c r="G41" s="367">
        <v>44115000000</v>
      </c>
      <c r="H41" s="367">
        <v>1120000000</v>
      </c>
      <c r="I41" s="367">
        <v>44115000000</v>
      </c>
      <c r="K41" s="1"/>
      <c r="M41" s="29"/>
    </row>
    <row r="42" spans="2:16" ht="25.8" thickBot="1" x14ac:dyDescent="0.5">
      <c r="B42" s="364" t="s">
        <v>560</v>
      </c>
      <c r="C42" s="292" t="s">
        <v>405</v>
      </c>
      <c r="D42" s="292">
        <v>1</v>
      </c>
      <c r="E42" s="269">
        <v>1000000</v>
      </c>
      <c r="F42" s="271">
        <v>116362000</v>
      </c>
      <c r="G42" s="361" t="s">
        <v>444</v>
      </c>
      <c r="H42" s="361" t="s">
        <v>444</v>
      </c>
      <c r="I42" s="362" t="s">
        <v>444</v>
      </c>
      <c r="K42" s="1"/>
    </row>
    <row r="43" spans="2:16" ht="25.8" thickBot="1" x14ac:dyDescent="0.5">
      <c r="B43" s="364" t="s">
        <v>500</v>
      </c>
      <c r="C43" s="292" t="s">
        <v>405</v>
      </c>
      <c r="D43" s="292">
        <v>1</v>
      </c>
      <c r="E43" s="269">
        <v>1000000</v>
      </c>
      <c r="F43" s="271">
        <v>56300484</v>
      </c>
      <c r="G43" s="367">
        <v>1146946130000</v>
      </c>
      <c r="H43" s="367">
        <v>335614537076</v>
      </c>
      <c r="I43" s="367">
        <v>3754494345786</v>
      </c>
      <c r="K43" s="1"/>
      <c r="M43" s="29"/>
    </row>
    <row r="44" spans="2:16" ht="25.8" thickBot="1" x14ac:dyDescent="0.5">
      <c r="B44" s="364" t="s">
        <v>561</v>
      </c>
      <c r="C44" s="292" t="s">
        <v>405</v>
      </c>
      <c r="D44" s="292">
        <v>1</v>
      </c>
      <c r="E44" s="269">
        <v>1000000</v>
      </c>
      <c r="F44" s="271">
        <v>98000000</v>
      </c>
      <c r="G44" s="361">
        <v>100000000</v>
      </c>
      <c r="H44" s="361">
        <v>0</v>
      </c>
      <c r="I44" s="362">
        <v>100000000</v>
      </c>
      <c r="K44" s="1"/>
      <c r="M44" s="29"/>
    </row>
    <row r="45" spans="2:16" ht="25.8" thickBot="1" x14ac:dyDescent="0.5">
      <c r="B45" s="364" t="s">
        <v>624</v>
      </c>
      <c r="C45" s="292" t="s">
        <v>405</v>
      </c>
      <c r="D45" s="292">
        <v>1</v>
      </c>
      <c r="E45" s="269">
        <v>1000000</v>
      </c>
      <c r="F45" s="271">
        <v>45722083507</v>
      </c>
      <c r="G45" s="361">
        <v>50000000000</v>
      </c>
      <c r="H45" s="361">
        <v>565530256</v>
      </c>
      <c r="I45" s="362">
        <v>50565530256</v>
      </c>
      <c r="J45" s="772"/>
      <c r="K45" s="1"/>
      <c r="M45" s="29"/>
      <c r="O45" s="358"/>
    </row>
    <row r="46" spans="2:16" ht="25.8" thickBot="1" x14ac:dyDescent="0.5">
      <c r="B46" s="364" t="s">
        <v>577</v>
      </c>
      <c r="C46" s="292" t="s">
        <v>405</v>
      </c>
      <c r="D46" s="292">
        <v>1</v>
      </c>
      <c r="E46" s="269">
        <v>1000000</v>
      </c>
      <c r="F46" s="271">
        <v>8216014596</v>
      </c>
      <c r="G46" s="361">
        <v>27386715320</v>
      </c>
      <c r="H46" s="361">
        <v>-695565343</v>
      </c>
      <c r="I46" s="362">
        <v>26691149977</v>
      </c>
      <c r="K46" s="1"/>
      <c r="M46" s="29"/>
    </row>
    <row r="47" spans="2:16" ht="25.8" thickBot="1" x14ac:dyDescent="0.5">
      <c r="B47" s="364" t="s">
        <v>736</v>
      </c>
      <c r="C47" s="292" t="s">
        <v>405</v>
      </c>
      <c r="D47" s="292">
        <v>1</v>
      </c>
      <c r="E47" s="269">
        <v>1000000</v>
      </c>
      <c r="F47" s="271">
        <v>1000000000</v>
      </c>
      <c r="G47" s="361" t="s">
        <v>444</v>
      </c>
      <c r="H47" s="361" t="s">
        <v>444</v>
      </c>
      <c r="I47" s="362" t="s">
        <v>444</v>
      </c>
      <c r="K47" s="10"/>
      <c r="L47" s="19"/>
      <c r="M47" s="31"/>
      <c r="N47" s="10"/>
    </row>
    <row r="48" spans="2:16" ht="25.8" thickBot="1" x14ac:dyDescent="0.5">
      <c r="B48" s="364" t="s">
        <v>376</v>
      </c>
      <c r="C48" s="292" t="s">
        <v>405</v>
      </c>
      <c r="D48" s="292">
        <v>1</v>
      </c>
      <c r="E48" s="269">
        <v>1000000</v>
      </c>
      <c r="F48" s="271">
        <v>90100000</v>
      </c>
      <c r="G48" s="367">
        <v>1084664800000</v>
      </c>
      <c r="H48" s="367">
        <v>44141644708</v>
      </c>
      <c r="I48" s="367">
        <v>1607682435889</v>
      </c>
      <c r="K48" s="10"/>
      <c r="L48" s="19"/>
      <c r="M48" s="31"/>
      <c r="N48" s="10"/>
    </row>
    <row r="49" spans="2:14" ht="25.8" thickBot="1" x14ac:dyDescent="0.5">
      <c r="B49" s="364" t="s">
        <v>520</v>
      </c>
      <c r="C49" s="292" t="s">
        <v>405</v>
      </c>
      <c r="D49" s="292">
        <v>1</v>
      </c>
      <c r="E49" s="269">
        <v>1000000</v>
      </c>
      <c r="F49" s="271">
        <v>1537991662</v>
      </c>
      <c r="G49" s="367">
        <v>547695200000</v>
      </c>
      <c r="H49" s="367">
        <v>11185260590</v>
      </c>
      <c r="I49" s="367">
        <v>848525190827</v>
      </c>
      <c r="K49" s="32"/>
      <c r="L49" s="19"/>
      <c r="M49" s="31"/>
      <c r="N49" s="10"/>
    </row>
    <row r="50" spans="2:14" ht="25.8" thickBot="1" x14ac:dyDescent="0.5">
      <c r="B50" s="364" t="s">
        <v>605</v>
      </c>
      <c r="C50" s="292" t="s">
        <v>405</v>
      </c>
      <c r="D50" s="292">
        <v>1</v>
      </c>
      <c r="E50" s="269">
        <v>1000000</v>
      </c>
      <c r="F50" s="271">
        <v>4025000000</v>
      </c>
      <c r="G50" s="367">
        <v>4310000000</v>
      </c>
      <c r="H50" s="367">
        <v>167771811</v>
      </c>
      <c r="I50" s="367">
        <v>4486601906</v>
      </c>
      <c r="K50" s="33"/>
      <c r="L50" s="19"/>
      <c r="M50" s="31"/>
      <c r="N50" s="10"/>
    </row>
    <row r="51" spans="2:14" ht="25.8" thickBot="1" x14ac:dyDescent="0.5">
      <c r="B51" s="364" t="s">
        <v>562</v>
      </c>
      <c r="C51" s="292" t="s">
        <v>405</v>
      </c>
      <c r="D51" s="292">
        <v>1</v>
      </c>
      <c r="E51" s="269">
        <v>1000000</v>
      </c>
      <c r="F51" s="271">
        <v>1003000000</v>
      </c>
      <c r="G51" s="367">
        <v>16309812366</v>
      </c>
      <c r="H51" s="367">
        <v>1264659395</v>
      </c>
      <c r="I51" s="367">
        <v>17574471761</v>
      </c>
      <c r="K51" s="33"/>
      <c r="L51" s="19"/>
      <c r="M51" s="31"/>
      <c r="N51" s="10"/>
    </row>
    <row r="52" spans="2:14" ht="25.8" thickBot="1" x14ac:dyDescent="0.5">
      <c r="B52" s="364" t="s">
        <v>796</v>
      </c>
      <c r="C52" s="292" t="s">
        <v>405</v>
      </c>
      <c r="D52" s="292">
        <v>1</v>
      </c>
      <c r="E52" s="269">
        <v>1000000</v>
      </c>
      <c r="F52" s="271">
        <v>48120000</v>
      </c>
      <c r="G52" s="361" t="s">
        <v>444</v>
      </c>
      <c r="H52" s="361" t="s">
        <v>444</v>
      </c>
      <c r="I52" s="362" t="s">
        <v>444</v>
      </c>
      <c r="K52" s="33"/>
      <c r="L52" s="19"/>
      <c r="M52" s="31"/>
      <c r="N52" s="10"/>
    </row>
    <row r="53" spans="2:14" ht="25.8" thickBot="1" x14ac:dyDescent="0.5">
      <c r="B53" s="278" t="s">
        <v>124</v>
      </c>
      <c r="C53" s="279"/>
      <c r="D53" s="279"/>
      <c r="E53" s="294"/>
      <c r="F53" s="281">
        <v>62015972249</v>
      </c>
      <c r="G53" s="282"/>
      <c r="H53" s="282"/>
      <c r="I53" s="282"/>
      <c r="J53" s="773"/>
      <c r="K53" s="38"/>
      <c r="L53" s="19"/>
      <c r="M53" s="19"/>
      <c r="N53" s="39"/>
    </row>
    <row r="54" spans="2:14" ht="25.8" thickBot="1" x14ac:dyDescent="0.5">
      <c r="B54" s="283" t="s">
        <v>125</v>
      </c>
      <c r="C54" s="284"/>
      <c r="D54" s="295"/>
      <c r="E54" s="285"/>
      <c r="F54" s="285">
        <v>61170690449</v>
      </c>
      <c r="G54" s="296"/>
      <c r="H54" s="296"/>
      <c r="I54" s="297"/>
      <c r="J54" s="773"/>
      <c r="K54" s="33"/>
      <c r="L54" s="19"/>
      <c r="M54" s="3"/>
      <c r="N54" s="10"/>
    </row>
    <row r="55" spans="2:14" ht="13.2" customHeight="1" x14ac:dyDescent="0.45">
      <c r="B55" s="262"/>
      <c r="C55" s="262"/>
      <c r="D55" s="262"/>
      <c r="E55" s="262"/>
      <c r="F55" s="262"/>
      <c r="G55" s="262"/>
      <c r="H55" s="262"/>
      <c r="I55" s="262"/>
      <c r="K55" s="19"/>
      <c r="L55" s="19"/>
      <c r="M55" s="3"/>
      <c r="N55" s="10"/>
    </row>
    <row r="56" spans="2:14" x14ac:dyDescent="0.45">
      <c r="B56" s="262"/>
      <c r="C56" s="262"/>
      <c r="D56" s="262"/>
      <c r="E56" s="262"/>
      <c r="F56" s="262"/>
      <c r="G56" s="270"/>
      <c r="H56" s="270"/>
      <c r="I56" s="270"/>
      <c r="K56" s="19"/>
      <c r="L56" s="19"/>
      <c r="M56" s="19"/>
      <c r="N56" s="10"/>
    </row>
    <row r="57" spans="2:14" ht="25.8" thickBot="1" x14ac:dyDescent="0.5">
      <c r="B57" s="261" t="s">
        <v>430</v>
      </c>
      <c r="C57" s="797"/>
      <c r="D57" s="797"/>
      <c r="E57" s="797"/>
      <c r="F57" s="298"/>
      <c r="G57" s="298"/>
      <c r="H57" s="270"/>
      <c r="I57" s="262"/>
      <c r="K57" s="19"/>
      <c r="L57" s="19"/>
      <c r="M57" s="19"/>
      <c r="N57" s="10"/>
    </row>
    <row r="58" spans="2:14" ht="45.6" x14ac:dyDescent="0.45">
      <c r="B58" s="299" t="s">
        <v>127</v>
      </c>
      <c r="C58" s="830" t="s">
        <v>128</v>
      </c>
      <c r="D58" s="830" t="s">
        <v>121</v>
      </c>
      <c r="E58" s="830" t="s">
        <v>120</v>
      </c>
      <c r="F58" s="831" t="s">
        <v>129</v>
      </c>
      <c r="G58" s="262"/>
      <c r="H58" s="262"/>
      <c r="I58" s="262"/>
      <c r="K58" s="19"/>
      <c r="L58" s="19"/>
      <c r="M58" s="19"/>
      <c r="N58" s="10"/>
    </row>
    <row r="59" spans="2:14" x14ac:dyDescent="0.45">
      <c r="B59" s="372" t="s">
        <v>552</v>
      </c>
      <c r="C59" s="274">
        <v>10878559443</v>
      </c>
      <c r="D59" s="274">
        <v>10878559443</v>
      </c>
      <c r="E59" s="274">
        <v>10878559443</v>
      </c>
      <c r="F59" s="300">
        <v>100</v>
      </c>
      <c r="G59" s="262"/>
      <c r="H59" s="262"/>
      <c r="I59" s="262"/>
      <c r="K59" s="19"/>
      <c r="L59" s="19"/>
      <c r="M59" s="19"/>
      <c r="N59" s="10"/>
    </row>
    <row r="60" spans="2:14" x14ac:dyDescent="0.45">
      <c r="B60" s="372" t="s">
        <v>734</v>
      </c>
      <c r="C60" s="274">
        <v>58045929</v>
      </c>
      <c r="D60" s="274">
        <v>58045929</v>
      </c>
      <c r="E60" s="274">
        <v>58045929</v>
      </c>
      <c r="F60" s="300">
        <v>100</v>
      </c>
      <c r="G60" s="262"/>
      <c r="H60" s="262"/>
      <c r="I60" s="262"/>
      <c r="K60" s="19"/>
      <c r="L60" s="19"/>
      <c r="M60" s="19"/>
      <c r="N60" s="10"/>
    </row>
    <row r="61" spans="2:14" x14ac:dyDescent="0.45">
      <c r="B61" s="372" t="s">
        <v>550</v>
      </c>
      <c r="C61" s="274">
        <v>9887319490</v>
      </c>
      <c r="D61" s="274">
        <v>9887319490</v>
      </c>
      <c r="E61" s="274">
        <v>9887319490</v>
      </c>
      <c r="F61" s="300">
        <v>100</v>
      </c>
      <c r="G61" s="301"/>
      <c r="H61" s="302"/>
      <c r="I61" s="262"/>
      <c r="K61" s="19"/>
      <c r="L61" s="19"/>
      <c r="M61" s="19"/>
      <c r="N61" s="10"/>
    </row>
    <row r="62" spans="2:14" x14ac:dyDescent="0.45">
      <c r="B62" s="372" t="s">
        <v>611</v>
      </c>
      <c r="C62" s="274">
        <v>1412153801</v>
      </c>
      <c r="D62" s="274">
        <v>1412153801</v>
      </c>
      <c r="E62" s="274">
        <v>1412153801</v>
      </c>
      <c r="F62" s="300">
        <v>100</v>
      </c>
      <c r="G62" s="301"/>
      <c r="H62" s="302"/>
      <c r="I62" s="262"/>
      <c r="K62" s="19"/>
      <c r="L62" s="19"/>
      <c r="M62" s="19"/>
      <c r="N62" s="10"/>
    </row>
    <row r="63" spans="2:14" x14ac:dyDescent="0.45">
      <c r="B63" s="372" t="s">
        <v>621</v>
      </c>
      <c r="C63" s="274">
        <v>9513396</v>
      </c>
      <c r="D63" s="274">
        <v>9513396</v>
      </c>
      <c r="E63" s="274">
        <v>9513396</v>
      </c>
      <c r="F63" s="300">
        <v>100</v>
      </c>
      <c r="G63" s="301"/>
      <c r="H63" s="302"/>
      <c r="I63" s="262"/>
      <c r="K63" s="19"/>
      <c r="L63" s="19"/>
      <c r="M63" s="33"/>
      <c r="N63" s="10"/>
    </row>
    <row r="64" spans="2:14" x14ac:dyDescent="0.45">
      <c r="B64" s="372" t="s">
        <v>602</v>
      </c>
      <c r="C64" s="274">
        <v>711637248</v>
      </c>
      <c r="D64" s="274">
        <v>711637248</v>
      </c>
      <c r="E64" s="274">
        <v>711637248</v>
      </c>
      <c r="F64" s="300">
        <v>100</v>
      </c>
      <c r="G64" s="301"/>
      <c r="H64" s="302"/>
      <c r="I64" s="262"/>
      <c r="K64" s="19"/>
      <c r="L64" s="19"/>
      <c r="M64" s="19"/>
      <c r="N64" s="10"/>
    </row>
    <row r="65" spans="2:9" x14ac:dyDescent="0.45">
      <c r="B65" s="372" t="s">
        <v>596</v>
      </c>
      <c r="C65" s="274">
        <v>548361555</v>
      </c>
      <c r="D65" s="274">
        <v>548361555</v>
      </c>
      <c r="E65" s="274">
        <v>548361555</v>
      </c>
      <c r="F65" s="300">
        <v>100</v>
      </c>
      <c r="G65" s="301"/>
      <c r="H65" s="302"/>
      <c r="I65" s="262"/>
    </row>
    <row r="66" spans="2:9" x14ac:dyDescent="0.45">
      <c r="B66" s="372" t="s">
        <v>551</v>
      </c>
      <c r="C66" s="274">
        <v>3649859309</v>
      </c>
      <c r="D66" s="274">
        <v>3649859309</v>
      </c>
      <c r="E66" s="274">
        <v>3649859309</v>
      </c>
      <c r="F66" s="300">
        <v>100</v>
      </c>
      <c r="G66" s="301"/>
      <c r="H66" s="302"/>
      <c r="I66" s="262"/>
    </row>
    <row r="67" spans="2:9" x14ac:dyDescent="0.45">
      <c r="B67" s="372" t="s">
        <v>617</v>
      </c>
      <c r="C67" s="274">
        <v>17881435170</v>
      </c>
      <c r="D67" s="274">
        <v>17881435170</v>
      </c>
      <c r="E67" s="274">
        <v>17881435170</v>
      </c>
      <c r="F67" s="300">
        <v>100</v>
      </c>
      <c r="G67" s="301"/>
      <c r="H67" s="302"/>
      <c r="I67" s="262"/>
    </row>
    <row r="68" spans="2:9" x14ac:dyDescent="0.45">
      <c r="B68" s="372" t="s">
        <v>618</v>
      </c>
      <c r="C68" s="274">
        <v>15517800</v>
      </c>
      <c r="D68" s="274">
        <v>15517800</v>
      </c>
      <c r="E68" s="274">
        <v>15517800</v>
      </c>
      <c r="F68" s="300">
        <v>100</v>
      </c>
      <c r="G68" s="301"/>
      <c r="H68" s="302"/>
      <c r="I68" s="262"/>
    </row>
    <row r="69" spans="2:9" x14ac:dyDescent="0.45">
      <c r="B69" s="372" t="s">
        <v>743</v>
      </c>
      <c r="C69" s="274">
        <v>77205236</v>
      </c>
      <c r="D69" s="274">
        <v>77205236</v>
      </c>
      <c r="E69" s="274">
        <v>77205236</v>
      </c>
      <c r="F69" s="300">
        <v>100</v>
      </c>
      <c r="G69" s="301"/>
      <c r="H69" s="302"/>
      <c r="I69" s="262"/>
    </row>
    <row r="70" spans="2:9" x14ac:dyDescent="0.45">
      <c r="B70" s="372" t="s">
        <v>619</v>
      </c>
      <c r="C70" s="274">
        <v>309780931</v>
      </c>
      <c r="D70" s="274">
        <v>309780931</v>
      </c>
      <c r="E70" s="274">
        <v>309780931</v>
      </c>
      <c r="F70" s="300">
        <v>100</v>
      </c>
      <c r="G70" s="301"/>
      <c r="H70" s="302"/>
      <c r="I70" s="262"/>
    </row>
    <row r="71" spans="2:9" x14ac:dyDescent="0.45">
      <c r="B71" s="372" t="s">
        <v>620</v>
      </c>
      <c r="C71" s="274">
        <v>2000000000</v>
      </c>
      <c r="D71" s="274">
        <v>2000000000</v>
      </c>
      <c r="E71" s="274">
        <v>2000000000</v>
      </c>
      <c r="F71" s="300">
        <v>100</v>
      </c>
      <c r="G71" s="301"/>
      <c r="H71" s="302"/>
      <c r="I71" s="262"/>
    </row>
    <row r="72" spans="2:9" x14ac:dyDescent="0.45">
      <c r="B72" s="372" t="s">
        <v>553</v>
      </c>
      <c r="C72" s="274">
        <v>4816515</v>
      </c>
      <c r="D72" s="274">
        <v>4816515</v>
      </c>
      <c r="E72" s="274">
        <v>4816515</v>
      </c>
      <c r="F72" s="300">
        <v>100</v>
      </c>
      <c r="G72" s="301"/>
      <c r="H72" s="302"/>
      <c r="I72" s="262"/>
    </row>
    <row r="73" spans="2:9" x14ac:dyDescent="0.45">
      <c r="B73" s="372" t="s">
        <v>622</v>
      </c>
      <c r="C73" s="274">
        <v>7362265655</v>
      </c>
      <c r="D73" s="274">
        <v>7362265655</v>
      </c>
      <c r="E73" s="274">
        <v>7362265655</v>
      </c>
      <c r="F73" s="300">
        <v>100</v>
      </c>
      <c r="G73" s="303"/>
      <c r="H73" s="304"/>
      <c r="I73" s="262"/>
    </row>
    <row r="74" spans="2:9" x14ac:dyDescent="0.45">
      <c r="B74" s="372" t="s">
        <v>623</v>
      </c>
      <c r="C74" s="274">
        <v>761547045</v>
      </c>
      <c r="D74" s="274">
        <v>761547045</v>
      </c>
      <c r="E74" s="274">
        <v>761547045</v>
      </c>
      <c r="F74" s="300">
        <v>100</v>
      </c>
      <c r="G74" s="303"/>
      <c r="H74" s="304"/>
      <c r="I74" s="262"/>
    </row>
    <row r="75" spans="2:9" x14ac:dyDescent="0.45">
      <c r="B75" s="372" t="s">
        <v>554</v>
      </c>
      <c r="C75" s="274">
        <v>100088392782</v>
      </c>
      <c r="D75" s="274">
        <v>100088392782</v>
      </c>
      <c r="E75" s="274">
        <v>100088392782</v>
      </c>
      <c r="F75" s="300">
        <v>100</v>
      </c>
      <c r="G75" s="303"/>
      <c r="H75" s="304"/>
      <c r="I75" s="262"/>
    </row>
    <row r="76" spans="2:9" x14ac:dyDescent="0.45">
      <c r="B76" s="372" t="s">
        <v>738</v>
      </c>
      <c r="C76" s="274">
        <v>278787939</v>
      </c>
      <c r="D76" s="274">
        <v>278787939</v>
      </c>
      <c r="E76" s="274">
        <v>278787939</v>
      </c>
      <c r="F76" s="300">
        <v>100</v>
      </c>
      <c r="G76" s="303"/>
      <c r="H76" s="304"/>
      <c r="I76" s="262"/>
    </row>
    <row r="77" spans="2:9" x14ac:dyDescent="0.45">
      <c r="B77" s="372" t="s">
        <v>598</v>
      </c>
      <c r="C77" s="274">
        <v>105105200</v>
      </c>
      <c r="D77" s="274">
        <v>105105200</v>
      </c>
      <c r="E77" s="274">
        <v>105105200</v>
      </c>
      <c r="F77" s="300">
        <v>100</v>
      </c>
      <c r="G77" s="303"/>
      <c r="H77" s="304"/>
      <c r="I77" s="262"/>
    </row>
    <row r="78" spans="2:9" x14ac:dyDescent="0.45">
      <c r="B78" s="372" t="s">
        <v>499</v>
      </c>
      <c r="C78" s="274">
        <v>359348790</v>
      </c>
      <c r="D78" s="274">
        <v>359348790</v>
      </c>
      <c r="E78" s="274">
        <v>359348790</v>
      </c>
      <c r="F78" s="300">
        <v>100</v>
      </c>
      <c r="G78" s="303"/>
      <c r="H78" s="304"/>
      <c r="I78" s="262"/>
    </row>
    <row r="79" spans="2:9" x14ac:dyDescent="0.45">
      <c r="B79" s="372" t="s">
        <v>599</v>
      </c>
      <c r="C79" s="274">
        <v>3043626865</v>
      </c>
      <c r="D79" s="274">
        <v>3043626865</v>
      </c>
      <c r="E79" s="274">
        <v>3043626865</v>
      </c>
      <c r="F79" s="300">
        <v>100</v>
      </c>
      <c r="G79" s="303"/>
      <c r="H79" s="304"/>
      <c r="I79" s="262"/>
    </row>
    <row r="80" spans="2:9" x14ac:dyDescent="0.45">
      <c r="B80" s="372" t="s">
        <v>600</v>
      </c>
      <c r="C80" s="274">
        <v>360298012</v>
      </c>
      <c r="D80" s="274">
        <v>360298012</v>
      </c>
      <c r="E80" s="274">
        <v>360298012</v>
      </c>
      <c r="F80" s="300">
        <v>100</v>
      </c>
      <c r="G80" s="303"/>
      <c r="H80" s="304"/>
      <c r="I80" s="262"/>
    </row>
    <row r="81" spans="2:9" x14ac:dyDescent="0.45">
      <c r="B81" s="372" t="s">
        <v>601</v>
      </c>
      <c r="C81" s="274">
        <v>50833611</v>
      </c>
      <c r="D81" s="274">
        <v>50833611</v>
      </c>
      <c r="E81" s="274">
        <v>50833611</v>
      </c>
      <c r="F81" s="300">
        <v>100</v>
      </c>
      <c r="G81" s="303"/>
      <c r="H81" s="304"/>
      <c r="I81" s="262"/>
    </row>
    <row r="82" spans="2:9" x14ac:dyDescent="0.45">
      <c r="B82" s="372" t="s">
        <v>735</v>
      </c>
      <c r="C82" s="274">
        <v>3821918</v>
      </c>
      <c r="D82" s="274">
        <v>3821918</v>
      </c>
      <c r="E82" s="274">
        <v>3821918</v>
      </c>
      <c r="F82" s="300">
        <v>100</v>
      </c>
      <c r="G82" s="303"/>
      <c r="H82" s="304"/>
      <c r="I82" s="262"/>
    </row>
    <row r="83" spans="2:9" x14ac:dyDescent="0.45">
      <c r="B83" s="372" t="s">
        <v>739</v>
      </c>
      <c r="C83" s="274">
        <v>9811705</v>
      </c>
      <c r="D83" s="274">
        <v>9811705</v>
      </c>
      <c r="E83" s="274">
        <v>9811705</v>
      </c>
      <c r="F83" s="300">
        <v>100</v>
      </c>
      <c r="G83" s="303"/>
      <c r="H83" s="304"/>
      <c r="I83" s="262"/>
    </row>
    <row r="84" spans="2:9" x14ac:dyDescent="0.45">
      <c r="B84" s="372" t="s">
        <v>740</v>
      </c>
      <c r="C84" s="274">
        <v>51104750</v>
      </c>
      <c r="D84" s="274">
        <v>51104750</v>
      </c>
      <c r="E84" s="274">
        <v>51104750</v>
      </c>
      <c r="F84" s="300">
        <v>100</v>
      </c>
      <c r="G84" s="303"/>
      <c r="H84" s="304"/>
      <c r="I84" s="262"/>
    </row>
    <row r="85" spans="2:9" x14ac:dyDescent="0.45">
      <c r="B85" s="372" t="s">
        <v>741</v>
      </c>
      <c r="C85" s="274">
        <v>1560000000</v>
      </c>
      <c r="D85" s="274">
        <v>1560000000</v>
      </c>
      <c r="E85" s="274">
        <v>1560000000</v>
      </c>
      <c r="F85" s="300">
        <v>100</v>
      </c>
      <c r="G85" s="303"/>
      <c r="H85" s="304"/>
      <c r="I85" s="262"/>
    </row>
    <row r="86" spans="2:9" x14ac:dyDescent="0.45">
      <c r="B86" s="372" t="s">
        <v>742</v>
      </c>
      <c r="C86" s="274">
        <v>1271000000</v>
      </c>
      <c r="D86" s="274">
        <v>1271000000</v>
      </c>
      <c r="E86" s="274">
        <v>1271000000</v>
      </c>
      <c r="F86" s="300">
        <v>100</v>
      </c>
      <c r="G86" s="303"/>
      <c r="H86" s="304"/>
      <c r="I86" s="262"/>
    </row>
    <row r="87" spans="2:9" x14ac:dyDescent="0.45">
      <c r="B87" s="372" t="s">
        <v>744</v>
      </c>
      <c r="C87" s="274">
        <v>955859682</v>
      </c>
      <c r="D87" s="274">
        <v>955859682</v>
      </c>
      <c r="E87" s="274">
        <v>955859682</v>
      </c>
      <c r="F87" s="300">
        <v>100</v>
      </c>
      <c r="G87" s="303"/>
      <c r="H87" s="304"/>
      <c r="I87" s="262"/>
    </row>
    <row r="88" spans="2:9" x14ac:dyDescent="0.45">
      <c r="B88" s="372" t="s">
        <v>747</v>
      </c>
      <c r="C88" s="274">
        <v>19745785686</v>
      </c>
      <c r="D88" s="274">
        <v>19745785686</v>
      </c>
      <c r="E88" s="274">
        <v>19745785686</v>
      </c>
      <c r="F88" s="300">
        <v>100</v>
      </c>
      <c r="G88" s="303"/>
      <c r="H88" s="304"/>
      <c r="I88" s="262"/>
    </row>
    <row r="89" spans="2:9" ht="25.8" thickBot="1" x14ac:dyDescent="0.5">
      <c r="B89" s="305" t="s">
        <v>131</v>
      </c>
      <c r="C89" s="306">
        <v>183451795463</v>
      </c>
      <c r="D89" s="306">
        <v>183451795463</v>
      </c>
      <c r="E89" s="306">
        <v>183451795463</v>
      </c>
      <c r="F89" s="306">
        <v>0</v>
      </c>
      <c r="G89" s="307"/>
      <c r="H89" s="308"/>
      <c r="I89" s="262"/>
    </row>
    <row r="90" spans="2:9" ht="25.8" thickBot="1" x14ac:dyDescent="0.5">
      <c r="B90" s="283" t="s">
        <v>132</v>
      </c>
      <c r="C90" s="285">
        <v>171522585193</v>
      </c>
      <c r="D90" s="285">
        <v>171522585193</v>
      </c>
      <c r="E90" s="285">
        <v>171522585193</v>
      </c>
      <c r="F90" s="309">
        <v>0</v>
      </c>
      <c r="G90" s="270"/>
      <c r="H90" s="311"/>
      <c r="I90" s="262"/>
    </row>
    <row r="91" spans="2:9" x14ac:dyDescent="0.45">
      <c r="B91" s="312" t="s">
        <v>133</v>
      </c>
      <c r="C91" s="313"/>
      <c r="D91" s="314"/>
      <c r="E91" s="313"/>
      <c r="F91" s="315"/>
      <c r="G91" s="310"/>
      <c r="H91" s="311"/>
      <c r="I91" s="262"/>
    </row>
    <row r="92" spans="2:9" x14ac:dyDescent="0.45">
      <c r="B92" s="372" t="s">
        <v>559</v>
      </c>
      <c r="C92" s="316">
        <v>103000000</v>
      </c>
      <c r="D92" s="316">
        <v>103000000</v>
      </c>
      <c r="E92" s="316">
        <v>103000000</v>
      </c>
      <c r="F92" s="317">
        <v>100</v>
      </c>
      <c r="G92" s="311"/>
      <c r="H92" s="311"/>
      <c r="I92" s="262"/>
    </row>
    <row r="93" spans="2:9" x14ac:dyDescent="0.45">
      <c r="B93" s="372" t="s">
        <v>560</v>
      </c>
      <c r="C93" s="316">
        <v>116362000</v>
      </c>
      <c r="D93" s="316">
        <v>116362000</v>
      </c>
      <c r="E93" s="316">
        <v>116362000</v>
      </c>
      <c r="F93" s="318">
        <v>100</v>
      </c>
      <c r="G93" s="311"/>
      <c r="H93" s="311"/>
      <c r="I93" s="262"/>
    </row>
    <row r="94" spans="2:9" x14ac:dyDescent="0.45">
      <c r="B94" s="372" t="s">
        <v>500</v>
      </c>
      <c r="C94" s="316">
        <v>56300484</v>
      </c>
      <c r="D94" s="316">
        <v>56300484</v>
      </c>
      <c r="E94" s="316">
        <v>56300484</v>
      </c>
      <c r="F94" s="318">
        <v>100</v>
      </c>
      <c r="G94" s="311"/>
      <c r="H94" s="310"/>
      <c r="I94" s="262"/>
    </row>
    <row r="95" spans="2:9" x14ac:dyDescent="0.45">
      <c r="B95" s="372" t="s">
        <v>561</v>
      </c>
      <c r="C95" s="316">
        <v>98000000</v>
      </c>
      <c r="D95" s="316">
        <v>98000000</v>
      </c>
      <c r="E95" s="316">
        <v>98000000</v>
      </c>
      <c r="F95" s="318">
        <v>100</v>
      </c>
      <c r="G95" s="311"/>
      <c r="H95" s="310"/>
      <c r="I95" s="262"/>
    </row>
    <row r="96" spans="2:9" x14ac:dyDescent="0.45">
      <c r="B96" s="372" t="s">
        <v>624</v>
      </c>
      <c r="C96" s="316">
        <v>45722083507</v>
      </c>
      <c r="D96" s="316">
        <v>45722083507</v>
      </c>
      <c r="E96" s="316">
        <v>45722083507</v>
      </c>
      <c r="F96" s="318">
        <v>100</v>
      </c>
      <c r="G96" s="311"/>
      <c r="H96" s="310"/>
      <c r="I96" s="262"/>
    </row>
    <row r="97" spans="2:9" x14ac:dyDescent="0.45">
      <c r="B97" s="372" t="s">
        <v>577</v>
      </c>
      <c r="C97" s="316">
        <v>8216014596</v>
      </c>
      <c r="D97" s="316">
        <v>8216014596</v>
      </c>
      <c r="E97" s="316">
        <v>8216014596</v>
      </c>
      <c r="F97" s="318">
        <v>100</v>
      </c>
      <c r="G97" s="311"/>
      <c r="H97" s="310"/>
      <c r="I97" s="262"/>
    </row>
    <row r="98" spans="2:9" x14ac:dyDescent="0.45">
      <c r="B98" s="372" t="s">
        <v>736</v>
      </c>
      <c r="C98" s="316">
        <v>1000000000</v>
      </c>
      <c r="D98" s="316">
        <v>1000000000</v>
      </c>
      <c r="E98" s="316">
        <v>1000000000</v>
      </c>
      <c r="F98" s="318">
        <v>100</v>
      </c>
      <c r="G98" s="311"/>
      <c r="H98" s="310"/>
      <c r="I98" s="262"/>
    </row>
    <row r="99" spans="2:9" x14ac:dyDescent="0.45">
      <c r="B99" s="372" t="s">
        <v>376</v>
      </c>
      <c r="C99" s="316">
        <v>90100000</v>
      </c>
      <c r="D99" s="316">
        <v>90100000</v>
      </c>
      <c r="E99" s="316">
        <v>90100000</v>
      </c>
      <c r="F99" s="318">
        <v>100</v>
      </c>
      <c r="G99" s="311"/>
      <c r="H99" s="310"/>
      <c r="I99" s="262"/>
    </row>
    <row r="100" spans="2:9" x14ac:dyDescent="0.45">
      <c r="B100" s="372" t="s">
        <v>520</v>
      </c>
      <c r="C100" s="316">
        <v>1537991662</v>
      </c>
      <c r="D100" s="316">
        <v>1537991662</v>
      </c>
      <c r="E100" s="316">
        <v>1537991662</v>
      </c>
      <c r="F100" s="318">
        <v>100</v>
      </c>
      <c r="G100" s="311"/>
      <c r="H100" s="310"/>
      <c r="I100" s="262"/>
    </row>
    <row r="101" spans="2:9" x14ac:dyDescent="0.45">
      <c r="B101" s="372" t="s">
        <v>605</v>
      </c>
      <c r="C101" s="316">
        <v>4025000000</v>
      </c>
      <c r="D101" s="316">
        <v>4025000000</v>
      </c>
      <c r="E101" s="316">
        <v>4025000000</v>
      </c>
      <c r="F101" s="318">
        <v>100</v>
      </c>
      <c r="G101" s="311"/>
      <c r="H101" s="310"/>
      <c r="I101" s="262"/>
    </row>
    <row r="102" spans="2:9" x14ac:dyDescent="0.45">
      <c r="B102" s="372" t="s">
        <v>562</v>
      </c>
      <c r="C102" s="316">
        <v>1003000000</v>
      </c>
      <c r="D102" s="316">
        <v>1003000000</v>
      </c>
      <c r="E102" s="316">
        <v>1003000000</v>
      </c>
      <c r="F102" s="318">
        <v>100</v>
      </c>
      <c r="G102" s="311"/>
      <c r="H102" s="310"/>
      <c r="I102" s="262"/>
    </row>
    <row r="103" spans="2:9" ht="25.8" thickBot="1" x14ac:dyDescent="0.5">
      <c r="B103" s="372" t="s">
        <v>796</v>
      </c>
      <c r="C103" s="316">
        <v>48120000</v>
      </c>
      <c r="D103" s="316">
        <v>48120000</v>
      </c>
      <c r="E103" s="316">
        <v>48120000</v>
      </c>
      <c r="F103" s="318">
        <v>100</v>
      </c>
      <c r="G103" s="311"/>
      <c r="H103" s="310"/>
      <c r="I103" s="262"/>
    </row>
    <row r="104" spans="2:9" ht="25.8" thickBot="1" x14ac:dyDescent="0.5">
      <c r="B104" s="305" t="s">
        <v>131</v>
      </c>
      <c r="C104" s="319">
        <v>62015972249</v>
      </c>
      <c r="D104" s="319">
        <v>62015972249</v>
      </c>
      <c r="E104" s="319">
        <v>62015972249</v>
      </c>
      <c r="F104" s="319"/>
      <c r="G104" s="310" t="e">
        <v>#REF!</v>
      </c>
      <c r="H104" s="310"/>
      <c r="I104" s="262"/>
    </row>
    <row r="105" spans="2:9" ht="25.8" thickBot="1" x14ac:dyDescent="0.5">
      <c r="B105" s="283" t="s">
        <v>132</v>
      </c>
      <c r="C105" s="285">
        <v>61170690449</v>
      </c>
      <c r="D105" s="285">
        <v>61170690449</v>
      </c>
      <c r="E105" s="285">
        <v>61170690449</v>
      </c>
      <c r="F105" s="309"/>
      <c r="G105" s="310" t="e">
        <v>#REF!</v>
      </c>
      <c r="H105" s="310"/>
      <c r="I105" s="262"/>
    </row>
    <row r="106" spans="2:9" ht="25.8" thickBot="1" x14ac:dyDescent="0.5">
      <c r="B106" s="262"/>
      <c r="C106" s="262"/>
      <c r="D106" s="262"/>
      <c r="E106" s="320"/>
      <c r="F106" s="321"/>
      <c r="G106" s="270"/>
      <c r="H106" s="270"/>
      <c r="I106" s="270"/>
    </row>
    <row r="107" spans="2:9" ht="25.8" thickBot="1" x14ac:dyDescent="0.5">
      <c r="B107" s="798" t="s">
        <v>134</v>
      </c>
      <c r="C107" s="799"/>
      <c r="D107" s="799"/>
      <c r="E107" s="322"/>
      <c r="F107" s="270"/>
      <c r="G107" s="270"/>
      <c r="H107" s="270"/>
      <c r="I107" s="270"/>
    </row>
    <row r="108" spans="2:9" ht="45.6" x14ac:dyDescent="0.45">
      <c r="B108" s="323" t="s">
        <v>135</v>
      </c>
      <c r="C108" s="832" t="s">
        <v>136</v>
      </c>
      <c r="D108" s="832" t="s">
        <v>138</v>
      </c>
      <c r="E108" s="833" t="s">
        <v>137</v>
      </c>
      <c r="F108" s="270"/>
      <c r="G108" s="270"/>
      <c r="H108" s="270"/>
      <c r="I108" s="270"/>
    </row>
    <row r="109" spans="2:9" x14ac:dyDescent="0.45">
      <c r="B109" s="324" t="s">
        <v>131</v>
      </c>
      <c r="C109" s="275">
        <v>200000000</v>
      </c>
      <c r="D109" s="275">
        <v>1003000000</v>
      </c>
      <c r="E109" s="276">
        <v>516375371</v>
      </c>
      <c r="F109" s="270"/>
      <c r="G109" s="270"/>
      <c r="H109" s="262"/>
      <c r="I109" s="270"/>
    </row>
    <row r="110" spans="2:9" ht="25.8" thickBot="1" x14ac:dyDescent="0.5">
      <c r="B110" s="325" t="s">
        <v>132</v>
      </c>
      <c r="C110" s="326">
        <v>200000000</v>
      </c>
      <c r="D110" s="326">
        <v>1002000000</v>
      </c>
      <c r="E110" s="327">
        <v>516375371</v>
      </c>
      <c r="F110" s="328" t="s">
        <v>439</v>
      </c>
      <c r="G110" s="270"/>
      <c r="H110" s="270"/>
      <c r="I110" s="301"/>
    </row>
    <row r="111" spans="2:9" x14ac:dyDescent="0.45">
      <c r="B111" s="270"/>
      <c r="C111" s="270"/>
      <c r="D111" s="270"/>
      <c r="E111" s="270"/>
      <c r="F111" s="270"/>
      <c r="G111" s="270"/>
      <c r="H111" s="262"/>
      <c r="I111" s="262"/>
    </row>
    <row r="112" spans="2:9" ht="25.2" hidden="1" customHeight="1" x14ac:dyDescent="0.45">
      <c r="B112" s="933" t="s">
        <v>507</v>
      </c>
      <c r="C112" s="933"/>
      <c r="D112" s="933"/>
      <c r="E112" s="933"/>
      <c r="F112" s="933"/>
      <c r="G112" s="270"/>
      <c r="H112" s="262"/>
      <c r="I112" s="262"/>
    </row>
    <row r="113" spans="2:14" x14ac:dyDescent="0.45">
      <c r="B113" s="270"/>
      <c r="C113" s="270"/>
      <c r="D113" s="270"/>
      <c r="E113" s="270"/>
      <c r="F113" s="270"/>
      <c r="G113" s="270"/>
      <c r="H113" s="329"/>
      <c r="I113" s="262"/>
    </row>
    <row r="114" spans="2:14" x14ac:dyDescent="0.45">
      <c r="B114" s="330" t="s">
        <v>278</v>
      </c>
      <c r="C114" s="270"/>
      <c r="D114" s="270"/>
      <c r="E114" s="270"/>
      <c r="F114" s="270"/>
      <c r="G114" s="270"/>
      <c r="H114" s="262"/>
      <c r="I114" s="302"/>
    </row>
    <row r="115" spans="2:14" x14ac:dyDescent="0.45">
      <c r="B115" s="330"/>
      <c r="C115" s="270"/>
      <c r="D115" s="270"/>
      <c r="E115" s="270"/>
      <c r="F115" s="270"/>
      <c r="G115" s="270"/>
      <c r="H115" s="262"/>
      <c r="I115" s="262"/>
    </row>
    <row r="116" spans="2:14" x14ac:dyDescent="0.45">
      <c r="B116" s="270" t="s">
        <v>279</v>
      </c>
      <c r="C116" s="270"/>
      <c r="D116" s="270"/>
      <c r="E116" s="270"/>
      <c r="F116" s="270"/>
      <c r="G116" s="270"/>
      <c r="H116" s="262"/>
      <c r="I116" s="302"/>
    </row>
    <row r="117" spans="2:14" ht="25.8" thickBot="1" x14ac:dyDescent="0.5">
      <c r="B117" s="330"/>
      <c r="C117" s="270"/>
      <c r="D117" s="270"/>
      <c r="E117" s="270"/>
      <c r="F117" s="270"/>
      <c r="G117" s="270"/>
      <c r="H117" s="311"/>
      <c r="I117" s="304"/>
      <c r="K117" s="19"/>
      <c r="L117" s="19"/>
      <c r="M117" s="19"/>
    </row>
    <row r="118" spans="2:14" ht="25.8" thickBot="1" x14ac:dyDescent="0.5">
      <c r="B118" s="331" t="s">
        <v>17</v>
      </c>
      <c r="C118" s="834"/>
      <c r="D118" s="835"/>
      <c r="E118" s="270"/>
      <c r="F118" s="262"/>
      <c r="G118" s="262"/>
      <c r="H118" s="311"/>
      <c r="I118" s="304"/>
      <c r="K118" s="19"/>
      <c r="L118" s="19"/>
      <c r="M118" s="19"/>
    </row>
    <row r="119" spans="2:14" x14ac:dyDescent="0.45">
      <c r="B119" s="331" t="s">
        <v>108</v>
      </c>
      <c r="C119" s="834" t="s">
        <v>139</v>
      </c>
      <c r="D119" s="835" t="s">
        <v>140</v>
      </c>
      <c r="E119" s="270"/>
      <c r="F119" s="262"/>
      <c r="G119" s="262"/>
      <c r="H119" s="311"/>
      <c r="I119" s="311"/>
      <c r="K119" s="19"/>
      <c r="L119" s="19"/>
      <c r="M119" s="19"/>
    </row>
    <row r="120" spans="2:14" x14ac:dyDescent="0.45">
      <c r="B120" s="332" t="s">
        <v>482</v>
      </c>
      <c r="C120" s="436">
        <v>6809273240.0292759</v>
      </c>
      <c r="D120" s="333">
        <v>0</v>
      </c>
      <c r="E120" s="270"/>
      <c r="F120" s="270"/>
      <c r="G120" s="262"/>
      <c r="H120" s="334">
        <v>411171300.25728297</v>
      </c>
      <c r="I120" s="328"/>
      <c r="K120" s="19"/>
      <c r="L120" s="19"/>
      <c r="M120" s="19"/>
    </row>
    <row r="121" spans="2:14" x14ac:dyDescent="0.45">
      <c r="B121" s="335" t="s">
        <v>280</v>
      </c>
      <c r="C121" s="336">
        <v>0</v>
      </c>
      <c r="D121" s="337">
        <v>0</v>
      </c>
      <c r="E121" s="272"/>
      <c r="F121" s="338"/>
      <c r="G121" s="270"/>
      <c r="H121" s="310">
        <v>411171300.25728297</v>
      </c>
      <c r="I121" s="311"/>
      <c r="K121" s="19"/>
      <c r="L121" s="19"/>
      <c r="M121" s="33"/>
      <c r="N121" s="2"/>
    </row>
    <row r="122" spans="2:14" x14ac:dyDescent="0.45">
      <c r="B122" s="339" t="s">
        <v>406</v>
      </c>
      <c r="C122" s="340">
        <v>6809273240.0292759</v>
      </c>
      <c r="D122" s="266">
        <v>0</v>
      </c>
      <c r="E122" s="272"/>
      <c r="F122" s="270"/>
      <c r="G122" s="270"/>
      <c r="H122" s="311"/>
      <c r="I122" s="310"/>
      <c r="K122" s="19"/>
      <c r="L122" s="19"/>
      <c r="M122" s="33"/>
      <c r="N122" s="2"/>
    </row>
    <row r="123" spans="2:14" ht="25.8" thickBot="1" x14ac:dyDescent="0.5">
      <c r="B123" s="293" t="s">
        <v>407</v>
      </c>
      <c r="C123" s="341">
        <v>0</v>
      </c>
      <c r="D123" s="266">
        <v>0</v>
      </c>
      <c r="E123" s="272"/>
      <c r="F123" s="262"/>
      <c r="G123" s="262"/>
      <c r="H123" s="311"/>
      <c r="I123" s="311"/>
      <c r="K123" s="19"/>
      <c r="L123" s="19"/>
      <c r="M123" s="33"/>
      <c r="N123" s="2"/>
    </row>
    <row r="124" spans="2:14" ht="25.8" thickBot="1" x14ac:dyDescent="0.5">
      <c r="B124" s="342" t="s">
        <v>141</v>
      </c>
      <c r="C124" s="343">
        <v>6809273240.0292759</v>
      </c>
      <c r="D124" s="344">
        <v>0</v>
      </c>
      <c r="E124" s="272"/>
      <c r="F124" s="262"/>
      <c r="G124" s="262"/>
      <c r="H124" s="311"/>
      <c r="I124" s="311"/>
      <c r="J124" s="774"/>
      <c r="K124" s="19"/>
      <c r="L124" s="19"/>
      <c r="M124" s="33"/>
    </row>
    <row r="125" spans="2:14" ht="25.8" thickBot="1" x14ac:dyDescent="0.5">
      <c r="B125" s="345" t="s">
        <v>142</v>
      </c>
      <c r="C125" s="286">
        <v>6195795651.2755995</v>
      </c>
      <c r="D125" s="309">
        <v>0</v>
      </c>
      <c r="E125" s="272"/>
      <c r="F125" s="270"/>
      <c r="G125" s="270"/>
      <c r="H125" s="311"/>
      <c r="I125" s="311"/>
      <c r="K125" s="19"/>
      <c r="L125" s="19"/>
      <c r="M125" s="33"/>
      <c r="N125" s="3"/>
    </row>
    <row r="126" spans="2:14" x14ac:dyDescent="0.45">
      <c r="B126" s="270"/>
      <c r="C126" s="270"/>
      <c r="D126" s="270"/>
      <c r="E126" s="272"/>
      <c r="F126" s="270"/>
      <c r="G126" s="270"/>
      <c r="H126" s="311"/>
      <c r="I126" s="311"/>
      <c r="K126" s="19"/>
      <c r="L126" s="19"/>
      <c r="M126" s="19"/>
    </row>
    <row r="127" spans="2:14" ht="25.8" thickBot="1" x14ac:dyDescent="0.5">
      <c r="B127" s="270"/>
      <c r="C127" s="270"/>
      <c r="D127" s="270"/>
      <c r="E127" s="272"/>
      <c r="F127" s="270"/>
      <c r="G127" s="270"/>
      <c r="H127" s="311"/>
      <c r="I127" s="311"/>
      <c r="K127" s="19"/>
      <c r="L127" s="19"/>
      <c r="M127" s="19"/>
    </row>
    <row r="128" spans="2:14" ht="25.8" thickBot="1" x14ac:dyDescent="0.5">
      <c r="B128" s="331" t="s">
        <v>281</v>
      </c>
      <c r="C128" s="834"/>
      <c r="D128" s="835"/>
      <c r="E128" s="272"/>
      <c r="F128" s="270"/>
      <c r="G128" s="270"/>
      <c r="H128" s="262"/>
      <c r="I128" s="262"/>
      <c r="K128" s="19"/>
      <c r="L128" s="19"/>
    </row>
    <row r="129" spans="2:13" x14ac:dyDescent="0.45">
      <c r="B129" s="331" t="s">
        <v>108</v>
      </c>
      <c r="C129" s="834" t="s">
        <v>139</v>
      </c>
      <c r="D129" s="835" t="s">
        <v>140</v>
      </c>
      <c r="E129" s="272"/>
      <c r="F129" s="270"/>
      <c r="G129" s="270"/>
      <c r="H129" s="262"/>
      <c r="I129" s="262"/>
      <c r="K129" s="19"/>
      <c r="L129" s="19"/>
    </row>
    <row r="130" spans="2:13" x14ac:dyDescent="0.45">
      <c r="B130" s="332" t="s">
        <v>282</v>
      </c>
      <c r="C130" s="436">
        <v>10533368301.970724</v>
      </c>
      <c r="D130" s="346">
        <v>0</v>
      </c>
      <c r="E130" s="270"/>
      <c r="F130" s="270"/>
      <c r="G130" s="270"/>
      <c r="H130" s="262"/>
      <c r="I130" s="262"/>
      <c r="K130" s="19"/>
      <c r="L130" s="19"/>
    </row>
    <row r="131" spans="2:13" x14ac:dyDescent="0.45">
      <c r="B131" s="293" t="s">
        <v>408</v>
      </c>
      <c r="C131" s="436">
        <v>0</v>
      </c>
      <c r="D131" s="346">
        <v>0</v>
      </c>
      <c r="E131" s="270"/>
      <c r="F131" s="270"/>
      <c r="G131" s="270"/>
      <c r="H131" s="262"/>
      <c r="I131" s="262"/>
      <c r="K131" s="19"/>
      <c r="L131" s="19"/>
    </row>
    <row r="132" spans="2:13" x14ac:dyDescent="0.45">
      <c r="B132" s="293" t="s">
        <v>409</v>
      </c>
      <c r="C132" s="436">
        <v>0</v>
      </c>
      <c r="D132" s="346">
        <v>0</v>
      </c>
      <c r="E132" s="270"/>
      <c r="F132" s="270"/>
      <c r="G132" s="270"/>
      <c r="H132" s="262"/>
      <c r="I132" s="262"/>
      <c r="K132" s="19"/>
      <c r="L132" s="19"/>
    </row>
    <row r="133" spans="2:13" x14ac:dyDescent="0.45">
      <c r="B133" s="293" t="s">
        <v>426</v>
      </c>
      <c r="C133" s="436">
        <v>876559965</v>
      </c>
      <c r="D133" s="346">
        <v>0</v>
      </c>
      <c r="E133" s="270"/>
      <c r="F133" s="270"/>
      <c r="G133" s="270"/>
      <c r="H133" s="262"/>
      <c r="I133" s="262"/>
      <c r="K133" s="19"/>
      <c r="L133" s="19"/>
    </row>
    <row r="134" spans="2:13" x14ac:dyDescent="0.45">
      <c r="B134" s="293" t="s">
        <v>435</v>
      </c>
      <c r="C134" s="436">
        <v>721346740</v>
      </c>
      <c r="D134" s="346">
        <v>0</v>
      </c>
      <c r="E134" s="270"/>
      <c r="F134" s="270"/>
      <c r="G134" s="270"/>
      <c r="H134" s="262"/>
      <c r="I134" s="262"/>
      <c r="K134" s="19"/>
      <c r="L134" s="19"/>
    </row>
    <row r="135" spans="2:13" x14ac:dyDescent="0.45">
      <c r="B135" s="293" t="s">
        <v>448</v>
      </c>
      <c r="C135" s="436">
        <v>0</v>
      </c>
      <c r="D135" s="346">
        <v>0</v>
      </c>
      <c r="E135" s="270"/>
      <c r="F135" s="270"/>
      <c r="G135" s="270"/>
      <c r="H135" s="262"/>
      <c r="I135" s="262"/>
      <c r="K135" s="19"/>
      <c r="L135" s="19"/>
    </row>
    <row r="136" spans="2:13" x14ac:dyDescent="0.45">
      <c r="B136" s="293" t="s">
        <v>26</v>
      </c>
      <c r="C136" s="347">
        <v>13376220484</v>
      </c>
      <c r="D136" s="346">
        <v>16103466207</v>
      </c>
      <c r="E136" s="270"/>
      <c r="F136" s="270"/>
      <c r="G136" s="270"/>
      <c r="H136" s="262"/>
      <c r="I136" s="262"/>
      <c r="K136" s="19"/>
      <c r="L136" s="19"/>
    </row>
    <row r="137" spans="2:13" x14ac:dyDescent="0.45">
      <c r="B137" s="293" t="s">
        <v>448</v>
      </c>
      <c r="C137" s="436">
        <v>8127693185</v>
      </c>
      <c r="D137" s="346">
        <v>0</v>
      </c>
      <c r="E137" s="270"/>
      <c r="F137" s="270"/>
      <c r="G137" s="270"/>
      <c r="H137" s="262"/>
      <c r="I137" s="262"/>
      <c r="K137" s="19"/>
      <c r="L137" s="19"/>
    </row>
    <row r="138" spans="2:13" x14ac:dyDescent="0.45">
      <c r="B138" s="293" t="s">
        <v>573</v>
      </c>
      <c r="C138" s="436">
        <v>418150429</v>
      </c>
      <c r="D138" s="346">
        <v>3131501183</v>
      </c>
      <c r="E138" s="270"/>
      <c r="F138" s="270"/>
      <c r="G138" s="270"/>
      <c r="H138" s="262"/>
      <c r="I138" s="262"/>
      <c r="K138" s="19"/>
      <c r="L138" s="19"/>
    </row>
    <row r="139" spans="2:13" x14ac:dyDescent="0.45">
      <c r="B139" s="293" t="s">
        <v>574</v>
      </c>
      <c r="C139" s="436">
        <v>1751069949</v>
      </c>
      <c r="D139" s="346">
        <v>10889063391</v>
      </c>
      <c r="E139" s="270"/>
      <c r="F139" s="270"/>
      <c r="G139" s="270"/>
      <c r="H139" s="262"/>
      <c r="I139" s="262"/>
      <c r="K139" s="19"/>
      <c r="L139" s="19"/>
    </row>
    <row r="140" spans="2:13" x14ac:dyDescent="0.45">
      <c r="B140" s="293" t="s">
        <v>575</v>
      </c>
      <c r="C140" s="436">
        <v>-418150429</v>
      </c>
      <c r="D140" s="346">
        <v>-3131501183</v>
      </c>
      <c r="E140" s="270"/>
      <c r="F140" s="270"/>
      <c r="G140" s="270"/>
      <c r="H140" s="262"/>
      <c r="I140" s="262"/>
      <c r="K140" s="19"/>
      <c r="L140" s="19"/>
    </row>
    <row r="141" spans="2:13" ht="25.8" thickBot="1" x14ac:dyDescent="0.5">
      <c r="B141" s="293" t="s">
        <v>576</v>
      </c>
      <c r="C141" s="436">
        <v>-1751069949</v>
      </c>
      <c r="D141" s="346">
        <v>-10889063391</v>
      </c>
      <c r="E141" s="270"/>
      <c r="F141" s="270"/>
      <c r="G141" s="270"/>
      <c r="H141" s="262"/>
      <c r="I141" s="262"/>
      <c r="K141" s="19"/>
      <c r="L141" s="19"/>
    </row>
    <row r="142" spans="2:13" ht="25.8" thickBot="1" x14ac:dyDescent="0.5">
      <c r="B142" s="349" t="s">
        <v>141</v>
      </c>
      <c r="C142" s="350">
        <v>33635188675.970726</v>
      </c>
      <c r="D142" s="351">
        <v>16103466207</v>
      </c>
      <c r="E142" s="270"/>
      <c r="F142" s="270"/>
      <c r="G142" s="270"/>
      <c r="H142" s="262"/>
      <c r="I142" s="262"/>
      <c r="K142" s="19"/>
      <c r="L142" s="19"/>
      <c r="M142" s="3"/>
    </row>
    <row r="143" spans="2:13" ht="25.8" thickBot="1" x14ac:dyDescent="0.5">
      <c r="B143" s="345" t="s">
        <v>142</v>
      </c>
      <c r="C143" s="309">
        <v>35778359392.724396</v>
      </c>
      <c r="D143" s="309">
        <v>16929633353</v>
      </c>
      <c r="E143" s="270"/>
      <c r="F143" s="270"/>
      <c r="G143" s="270"/>
      <c r="H143" s="262"/>
      <c r="I143" s="262"/>
      <c r="K143" s="19"/>
      <c r="L143" s="19"/>
      <c r="M143" s="3"/>
    </row>
    <row r="144" spans="2:13" ht="25.8" thickBot="1" x14ac:dyDescent="0.5">
      <c r="B144" s="270"/>
      <c r="C144" s="270"/>
      <c r="D144" s="270"/>
      <c r="E144" s="270"/>
      <c r="F144" s="270"/>
      <c r="G144" s="270"/>
      <c r="H144" s="262"/>
      <c r="I144" s="262"/>
      <c r="K144" s="19"/>
      <c r="L144" s="19"/>
    </row>
    <row r="145" spans="2:13" ht="25.8" thickBot="1" x14ac:dyDescent="0.5">
      <c r="B145" s="331" t="s">
        <v>283</v>
      </c>
      <c r="C145" s="834"/>
      <c r="D145" s="835"/>
      <c r="E145" s="270"/>
      <c r="F145" s="270"/>
      <c r="G145" s="270"/>
      <c r="H145" s="262"/>
      <c r="I145" s="262"/>
      <c r="K145" s="19"/>
      <c r="L145" s="19"/>
    </row>
    <row r="146" spans="2:13" x14ac:dyDescent="0.45">
      <c r="B146" s="331" t="s">
        <v>108</v>
      </c>
      <c r="C146" s="834" t="s">
        <v>272</v>
      </c>
      <c r="D146" s="835" t="s">
        <v>273</v>
      </c>
      <c r="E146" s="270"/>
      <c r="F146" s="270"/>
      <c r="G146" s="270"/>
      <c r="H146" s="262"/>
      <c r="I146" s="262"/>
      <c r="K146" s="19"/>
      <c r="L146" s="19"/>
    </row>
    <row r="147" spans="2:13" x14ac:dyDescent="0.45">
      <c r="B147" s="762" t="s">
        <v>375</v>
      </c>
      <c r="C147" s="763">
        <v>25608965827</v>
      </c>
      <c r="D147" s="764">
        <v>24719664975</v>
      </c>
      <c r="E147" s="270"/>
      <c r="F147" s="270"/>
      <c r="G147" s="270"/>
      <c r="H147" s="262"/>
      <c r="I147" s="262"/>
      <c r="K147" s="19"/>
      <c r="L147" s="19"/>
    </row>
    <row r="148" spans="2:13" x14ac:dyDescent="0.45">
      <c r="B148" s="352" t="s">
        <v>773</v>
      </c>
      <c r="C148" s="277">
        <v>431230410.28719997</v>
      </c>
      <c r="D148" s="266"/>
      <c r="E148" s="270"/>
      <c r="F148" s="270"/>
      <c r="G148" s="270"/>
      <c r="H148" s="262"/>
      <c r="I148" s="262"/>
      <c r="K148" s="19"/>
      <c r="L148" s="19"/>
    </row>
    <row r="149" spans="2:13" x14ac:dyDescent="0.45">
      <c r="B149" s="352" t="s">
        <v>778</v>
      </c>
      <c r="C149" s="277">
        <v>551314476.22000003</v>
      </c>
      <c r="D149" s="266"/>
      <c r="E149" s="270"/>
      <c r="F149" s="270"/>
      <c r="G149" s="270"/>
      <c r="H149" s="262"/>
      <c r="I149" s="262"/>
      <c r="K149" s="19"/>
      <c r="L149" s="19"/>
    </row>
    <row r="150" spans="2:13" x14ac:dyDescent="0.45">
      <c r="B150" s="352" t="s">
        <v>774</v>
      </c>
      <c r="C150" s="277">
        <v>8154021237.3708</v>
      </c>
      <c r="D150" s="266"/>
      <c r="E150" s="270"/>
      <c r="F150" s="270"/>
      <c r="G150" s="270"/>
      <c r="H150" s="262"/>
      <c r="I150" s="262"/>
      <c r="K150" s="19"/>
      <c r="L150" s="19"/>
    </row>
    <row r="151" spans="2:13" x14ac:dyDescent="0.45">
      <c r="B151" s="352" t="s">
        <v>775</v>
      </c>
      <c r="C151" s="277">
        <v>226884849.45769063</v>
      </c>
      <c r="D151" s="266"/>
      <c r="E151" s="270"/>
      <c r="F151" s="270"/>
      <c r="G151" s="270"/>
      <c r="H151" s="262"/>
      <c r="I151" s="262"/>
      <c r="K151" s="19"/>
      <c r="L151" s="19"/>
    </row>
    <row r="152" spans="2:13" ht="46.2" x14ac:dyDescent="0.45">
      <c r="B152" s="352" t="s">
        <v>776</v>
      </c>
      <c r="C152" s="277">
        <v>3831891802.1457276</v>
      </c>
      <c r="D152" s="266"/>
      <c r="E152" s="270"/>
      <c r="F152" s="270"/>
      <c r="G152" s="270"/>
      <c r="H152" s="262"/>
      <c r="I152" s="262"/>
      <c r="K152" s="19"/>
      <c r="L152" s="19"/>
    </row>
    <row r="153" spans="2:13" x14ac:dyDescent="0.45">
      <c r="B153" s="352" t="s">
        <v>777</v>
      </c>
      <c r="C153" s="277">
        <v>12413623051.581799</v>
      </c>
      <c r="D153" s="266"/>
      <c r="E153" s="270"/>
      <c r="F153" s="270"/>
      <c r="G153" s="270"/>
      <c r="H153" s="262"/>
      <c r="I153" s="262"/>
      <c r="K153" s="19"/>
      <c r="L153" s="19"/>
    </row>
    <row r="154" spans="2:13" x14ac:dyDescent="0.45">
      <c r="B154" s="762" t="s">
        <v>555</v>
      </c>
      <c r="C154" s="763">
        <v>316881313</v>
      </c>
      <c r="D154" s="764"/>
      <c r="E154" s="270"/>
      <c r="F154" s="270"/>
      <c r="G154" s="270"/>
      <c r="H154" s="262"/>
      <c r="I154" s="262"/>
      <c r="K154" s="19"/>
      <c r="L154" s="19"/>
    </row>
    <row r="155" spans="2:13" ht="25.8" thickBot="1" x14ac:dyDescent="0.5">
      <c r="B155" s="762" t="s">
        <v>556</v>
      </c>
      <c r="C155" s="763">
        <v>1397746351</v>
      </c>
      <c r="D155" s="764"/>
      <c r="E155" s="270"/>
      <c r="F155" s="270"/>
      <c r="G155" s="270"/>
      <c r="H155" s="262"/>
      <c r="I155" s="262"/>
      <c r="K155" s="19"/>
      <c r="L155" s="19"/>
    </row>
    <row r="156" spans="2:13" ht="25.8" thickBot="1" x14ac:dyDescent="0.5">
      <c r="B156" s="342" t="s">
        <v>284</v>
      </c>
      <c r="C156" s="343">
        <v>27323593491</v>
      </c>
      <c r="D156" s="344">
        <v>24719664975</v>
      </c>
      <c r="E156" s="270"/>
      <c r="F156" s="270"/>
      <c r="G156" s="270"/>
      <c r="H156" s="301"/>
      <c r="I156" s="310">
        <v>0</v>
      </c>
      <c r="J156" s="774"/>
      <c r="K156" s="33"/>
      <c r="L156" s="19"/>
      <c r="M156" s="3"/>
    </row>
    <row r="157" spans="2:13" x14ac:dyDescent="0.45">
      <c r="B157" s="270"/>
      <c r="C157" s="270"/>
      <c r="D157" s="270"/>
      <c r="E157" s="270"/>
      <c r="F157" s="270"/>
      <c r="G157" s="270"/>
      <c r="H157" s="262"/>
      <c r="I157" s="262"/>
      <c r="K157" s="19"/>
      <c r="L157" s="19"/>
    </row>
    <row r="158" spans="2:13" ht="25.8" thickBot="1" x14ac:dyDescent="0.5">
      <c r="B158" s="262" t="s">
        <v>331</v>
      </c>
      <c r="C158" s="270"/>
      <c r="D158" s="270"/>
      <c r="E158" s="270"/>
      <c r="F158" s="270"/>
      <c r="G158" s="270"/>
      <c r="H158" s="262"/>
      <c r="I158" s="262"/>
      <c r="K158" s="19"/>
      <c r="L158" s="19"/>
    </row>
    <row r="159" spans="2:13" ht="46.8" thickBot="1" x14ac:dyDescent="0.5">
      <c r="B159" s="331" t="s">
        <v>455</v>
      </c>
      <c r="C159" s="834"/>
      <c r="D159" s="835"/>
      <c r="E159" s="331"/>
      <c r="F159" s="834"/>
      <c r="G159" s="835"/>
      <c r="H159" s="262"/>
      <c r="I159" s="262"/>
    </row>
    <row r="160" spans="2:13" ht="68.400000000000006" x14ac:dyDescent="0.45">
      <c r="B160" s="331" t="s">
        <v>117</v>
      </c>
      <c r="C160" s="834" t="s">
        <v>143</v>
      </c>
      <c r="D160" s="835" t="s">
        <v>119</v>
      </c>
      <c r="E160" s="331" t="s">
        <v>144</v>
      </c>
      <c r="F160" s="834" t="s">
        <v>145</v>
      </c>
      <c r="G160" s="835" t="s">
        <v>146</v>
      </c>
      <c r="H160" s="262"/>
      <c r="I160" s="262"/>
    </row>
    <row r="161" spans="2:9" x14ac:dyDescent="0.45">
      <c r="B161" s="353"/>
      <c r="C161" s="270"/>
      <c r="D161" s="270"/>
      <c r="E161" s="270"/>
      <c r="F161" s="270"/>
      <c r="G161" s="354"/>
      <c r="H161" s="262"/>
      <c r="I161" s="262"/>
    </row>
    <row r="162" spans="2:9" x14ac:dyDescent="0.45">
      <c r="B162" s="355"/>
      <c r="C162" s="836" t="s">
        <v>254</v>
      </c>
      <c r="D162" s="836"/>
      <c r="E162" s="836"/>
      <c r="F162" s="836"/>
      <c r="G162" s="837"/>
      <c r="H162" s="262"/>
      <c r="I162" s="262"/>
    </row>
    <row r="163" spans="2:9" x14ac:dyDescent="0.45">
      <c r="B163" s="355" t="s">
        <v>147</v>
      </c>
      <c r="C163" s="347"/>
      <c r="D163" s="347"/>
      <c r="E163" s="347"/>
      <c r="F163" s="347"/>
      <c r="G163" s="346"/>
      <c r="H163" s="262"/>
      <c r="I163" s="262"/>
    </row>
    <row r="164" spans="2:9" ht="25.8" thickBot="1" x14ac:dyDescent="0.5">
      <c r="B164" s="325" t="s">
        <v>148</v>
      </c>
      <c r="C164" s="326"/>
      <c r="D164" s="326"/>
      <c r="E164" s="326"/>
      <c r="F164" s="326"/>
      <c r="G164" s="348"/>
      <c r="H164" s="262"/>
      <c r="I164" s="262"/>
    </row>
    <row r="165" spans="2:9" x14ac:dyDescent="0.45">
      <c r="B165" s="262"/>
      <c r="C165" s="797"/>
      <c r="D165" s="797"/>
      <c r="E165" s="797"/>
      <c r="F165" s="298"/>
      <c r="G165" s="797"/>
      <c r="H165" s="262"/>
      <c r="I165" s="262"/>
    </row>
    <row r="166" spans="2:9" ht="13.5" customHeight="1" x14ac:dyDescent="0.45">
      <c r="B166" s="262"/>
      <c r="C166" s="797"/>
      <c r="D166" s="797"/>
      <c r="E166" s="797"/>
      <c r="F166" s="298"/>
      <c r="G166" s="797"/>
      <c r="H166" s="262"/>
      <c r="I166" s="262"/>
    </row>
    <row r="167" spans="2:9" x14ac:dyDescent="0.45">
      <c r="B167" s="262"/>
      <c r="C167" s="262"/>
      <c r="D167" s="262"/>
      <c r="E167" s="262"/>
      <c r="F167" s="262"/>
      <c r="G167" s="262"/>
      <c r="H167" s="262"/>
      <c r="I167" s="262"/>
    </row>
    <row r="168" spans="2:9" x14ac:dyDescent="0.45">
      <c r="B168" s="797"/>
      <c r="C168" s="262"/>
      <c r="D168" s="262"/>
      <c r="E168" s="262"/>
      <c r="F168" s="797"/>
      <c r="G168" s="920"/>
      <c r="H168" s="920"/>
      <c r="I168" s="262"/>
    </row>
    <row r="169" spans="2:9" x14ac:dyDescent="0.45">
      <c r="B169" s="797"/>
      <c r="C169" s="262"/>
      <c r="D169" s="356"/>
      <c r="E169" s="797"/>
      <c r="F169" s="797"/>
      <c r="G169" s="920"/>
      <c r="H169" s="920"/>
      <c r="I169" s="262"/>
    </row>
    <row r="170" spans="2:9" x14ac:dyDescent="0.45">
      <c r="B170" s="262"/>
      <c r="C170" s="262"/>
      <c r="D170" s="357"/>
      <c r="E170" s="262"/>
      <c r="F170" s="262"/>
      <c r="G170" s="262"/>
      <c r="H170" s="262"/>
      <c r="I170" s="262"/>
    </row>
    <row r="171" spans="2:9" x14ac:dyDescent="0.45">
      <c r="E171" s="784"/>
      <c r="F171" s="784"/>
    </row>
  </sheetData>
  <customSheetViews>
    <customSheetView guid="{E4AF38FE-2F2B-4610-948D-EC4685FC19EA}" scale="75" showPageBreaks="1" fitToPage="1" printArea="1" showRuler="0" topLeftCell="A36">
      <selection activeCell="E46" sqref="E46"/>
      <pageMargins left="0.52" right="0.43" top="0.98425196850393704" bottom="0.98425196850393704" header="0" footer="0"/>
      <pageSetup paperSize="9" scale="76" orientation="portrait" r:id="rId1"/>
      <headerFooter alignWithMargins="0"/>
    </customSheetView>
    <customSheetView guid="{18201D55-6AD4-489F-B9E0-77C14EFE5437}" scale="75" showPageBreaks="1" fitToPage="1" printArea="1" showRuler="0">
      <selection activeCell="A61" sqref="A61"/>
      <pageMargins left="0.52" right="0.43" top="0.98425196850393704" bottom="0.98425196850393704" header="0" footer="0"/>
      <pageSetup paperSize="9" scale="73" orientation="portrait" r:id="rId2"/>
      <headerFooter alignWithMargins="0"/>
    </customSheetView>
    <customSheetView guid="{084C3594-A933-11DB-BA52-0008540D613E}" scale="75" showPageBreaks="1" fitToPage="1" printArea="1" showRuler="0">
      <selection activeCell="A61" sqref="A61"/>
      <pageMargins left="0.52" right="0.43" top="0.98425196850393704" bottom="0.98425196850393704" header="0" footer="0"/>
      <pageSetup paperSize="9" scale="73" orientation="portrait" r:id="rId3"/>
      <headerFooter alignWithMargins="0"/>
    </customSheetView>
    <customSheetView guid="{500B042A-9327-474C-8788-1D5EF0E172B9}" scale="75" showPageBreaks="1" fitToPage="1" printArea="1" showRuler="0" topLeftCell="A43">
      <selection activeCell="A61" sqref="A61"/>
      <pageMargins left="0.52" right="0.43" top="0.98425196850393704" bottom="0.98425196850393704" header="0" footer="0"/>
      <pageSetup paperSize="9" scale="73" orientation="portrait" r:id="rId4"/>
      <headerFooter alignWithMargins="0"/>
    </customSheetView>
    <customSheetView guid="{E16013A9-63E4-4076-9EEC-DC4ED7F23310}" showPageBreaks="1" printArea="1" hiddenRows="1" hiddenColumns="1" showRuler="0" topLeftCell="A37">
      <selection activeCell="F42" sqref="F42"/>
      <pageMargins left="0.67" right="0.43" top="1.17" bottom="0.66" header="0" footer="0.3"/>
      <pageSetup paperSize="9" scale="75" orientation="portrait" r:id="rId5"/>
      <headerFooter alignWithMargins="0">
        <oddFooter>&amp;C8</oddFooter>
      </headerFooter>
    </customSheetView>
    <customSheetView guid="{9BEA065D-970C-450D-B76E-2CCAFD95224A}" showPageBreaks="1" printArea="1" hiddenColumns="1">
      <selection activeCell="C60" sqref="C60"/>
      <pageMargins left="0.67" right="0.43" top="1.17" bottom="0.66" header="0" footer="0.3"/>
      <pageSetup paperSize="9" scale="75" orientation="portrait" r:id="rId6"/>
      <headerFooter alignWithMargins="0">
        <oddFooter>&amp;C8</oddFooter>
      </headerFooter>
    </customSheetView>
  </customSheetViews>
  <mergeCells count="6">
    <mergeCell ref="G169:H169"/>
    <mergeCell ref="B3:I3"/>
    <mergeCell ref="B4:F5"/>
    <mergeCell ref="G168:H168"/>
    <mergeCell ref="G5:I5"/>
    <mergeCell ref="B112:F112"/>
  </mergeCells>
  <phoneticPr fontId="6" type="noConversion"/>
  <pageMargins left="1.2598425196850394" right="0.55118110236220474" top="1.1811023622047245" bottom="0.6692913385826772" header="0" footer="0.31496062992125984"/>
  <pageSetup paperSize="9" scale="32" fitToHeight="0" orientation="portrait" r:id="rId7"/>
  <headerFooter alignWithMargins="0">
    <oddFooter>&amp;C8</oddFooter>
  </headerFooter>
  <legacyDrawing r:id="rId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pageSetUpPr fitToPage="1"/>
  </sheetPr>
  <dimension ref="B2:S72"/>
  <sheetViews>
    <sheetView showGridLines="0" topLeftCell="A37" zoomScale="63" workbookViewId="0">
      <selection activeCell="H56" sqref="H56"/>
    </sheetView>
  </sheetViews>
  <sheetFormatPr baseColWidth="10" defaultRowHeight="15.6" customHeight="1" x14ac:dyDescent="0.25"/>
  <cols>
    <col min="1" max="1" width="11.5546875" style="37"/>
    <col min="2" max="2" width="33.44140625" style="37" customWidth="1"/>
    <col min="3" max="3" width="19.33203125" style="37" customWidth="1"/>
    <col min="4" max="4" width="23.33203125" style="37" customWidth="1"/>
    <col min="5" max="5" width="19.33203125" style="37" bestFit="1" customWidth="1"/>
    <col min="6" max="6" width="17.109375" style="37" customWidth="1"/>
    <col min="7" max="7" width="18.44140625" style="37" customWidth="1"/>
    <col min="8" max="8" width="24.5546875" style="37" customWidth="1"/>
    <col min="9" max="9" width="20.6640625" style="37" customWidth="1"/>
    <col min="10" max="10" width="25.44140625" style="37" customWidth="1"/>
    <col min="11" max="11" width="19.5546875" style="37" bestFit="1" customWidth="1"/>
    <col min="12" max="12" width="17.5546875" style="37" customWidth="1"/>
    <col min="13" max="13" width="14.6640625" style="714" bestFit="1" customWidth="1"/>
    <col min="14" max="14" width="19" style="714" customWidth="1"/>
    <col min="15" max="15" width="13.6640625" style="714" customWidth="1"/>
    <col min="16" max="19" width="11.5546875" style="714" customWidth="1"/>
    <col min="20" max="20" width="13.33203125" style="37" bestFit="1" customWidth="1"/>
    <col min="21" max="16384" width="11.5546875" style="37"/>
  </cols>
  <sheetData>
    <row r="2" spans="2:19" ht="15.6" customHeight="1" x14ac:dyDescent="0.25">
      <c r="G2" s="748"/>
    </row>
    <row r="3" spans="2:19" s="686" customFormat="1" ht="15.6" customHeight="1" x14ac:dyDescent="0.3">
      <c r="B3" s="687" t="s">
        <v>286</v>
      </c>
      <c r="M3" s="197"/>
      <c r="N3" s="197"/>
      <c r="O3" s="197"/>
      <c r="P3" s="197"/>
      <c r="Q3" s="197"/>
      <c r="R3" s="197"/>
      <c r="S3" s="197"/>
    </row>
    <row r="4" spans="2:19" ht="15.6" customHeight="1" x14ac:dyDescent="0.25">
      <c r="B4" s="685"/>
    </row>
    <row r="5" spans="2:19" s="686" customFormat="1" ht="15.6" customHeight="1" x14ac:dyDescent="0.25">
      <c r="B5" s="37" t="s">
        <v>765</v>
      </c>
      <c r="M5" s="197"/>
      <c r="N5" s="197"/>
      <c r="O5" s="197"/>
      <c r="P5" s="197"/>
      <c r="Q5" s="197"/>
      <c r="R5" s="197"/>
      <c r="S5" s="197"/>
    </row>
    <row r="6" spans="2:19" ht="15.6" customHeight="1" thickBot="1" x14ac:dyDescent="0.3"/>
    <row r="7" spans="2:19" s="684" customFormat="1" ht="15.6" customHeight="1" x14ac:dyDescent="0.3">
      <c r="B7" s="936" t="s">
        <v>127</v>
      </c>
      <c r="C7" s="939" t="s">
        <v>149</v>
      </c>
      <c r="D7" s="940"/>
      <c r="E7" s="940"/>
      <c r="F7" s="940"/>
      <c r="G7" s="941"/>
      <c r="H7" s="838" t="s">
        <v>285</v>
      </c>
      <c r="I7" s="839"/>
      <c r="J7" s="839"/>
      <c r="K7" s="839"/>
      <c r="L7" s="840"/>
      <c r="M7" s="583"/>
      <c r="N7" s="583"/>
      <c r="O7" s="583"/>
      <c r="P7" s="583"/>
      <c r="Q7" s="583"/>
      <c r="R7" s="583"/>
      <c r="S7" s="583"/>
    </row>
    <row r="8" spans="2:19" ht="15.6" customHeight="1" x14ac:dyDescent="0.25">
      <c r="B8" s="937"/>
      <c r="C8" s="683" t="s">
        <v>150</v>
      </c>
      <c r="D8" s="682" t="s">
        <v>151</v>
      </c>
      <c r="E8" s="682" t="s">
        <v>152</v>
      </c>
      <c r="F8" s="681" t="s">
        <v>153</v>
      </c>
      <c r="G8" s="683" t="s">
        <v>154</v>
      </c>
      <c r="H8" s="605" t="s">
        <v>155</v>
      </c>
      <c r="I8" s="605" t="s">
        <v>151</v>
      </c>
      <c r="J8" s="605" t="s">
        <v>152</v>
      </c>
      <c r="K8" s="683" t="s">
        <v>156</v>
      </c>
      <c r="L8" s="745" t="s">
        <v>157</v>
      </c>
    </row>
    <row r="9" spans="2:19" ht="15.6" customHeight="1" x14ac:dyDescent="0.25">
      <c r="B9" s="938"/>
      <c r="C9" s="584"/>
      <c r="D9" s="584"/>
      <c r="E9" s="584"/>
      <c r="F9" s="747"/>
      <c r="G9" s="584"/>
      <c r="H9" s="584"/>
      <c r="I9" s="584"/>
      <c r="J9" s="584"/>
      <c r="K9" s="584"/>
      <c r="L9" s="680"/>
    </row>
    <row r="10" spans="2:19" ht="15.6" customHeight="1" x14ac:dyDescent="0.25">
      <c r="B10" s="746" t="s">
        <v>569</v>
      </c>
      <c r="C10" s="614">
        <v>372946234</v>
      </c>
      <c r="D10" s="614">
        <v>0</v>
      </c>
      <c r="E10" s="614"/>
      <c r="F10" s="359"/>
      <c r="G10" s="614">
        <v>372946234</v>
      </c>
      <c r="H10" s="614">
        <v>283437939</v>
      </c>
      <c r="I10" s="614"/>
      <c r="J10" s="614">
        <v>0</v>
      </c>
      <c r="K10" s="614">
        <v>283437939</v>
      </c>
      <c r="L10" s="679">
        <v>89508295</v>
      </c>
    </row>
    <row r="11" spans="2:19" ht="15.6" customHeight="1" x14ac:dyDescent="0.25">
      <c r="B11" s="746" t="s">
        <v>570</v>
      </c>
      <c r="C11" s="614">
        <v>463466027</v>
      </c>
      <c r="D11" s="614">
        <v>474182</v>
      </c>
      <c r="E11" s="614"/>
      <c r="F11" s="614"/>
      <c r="G11" s="614">
        <v>463940209</v>
      </c>
      <c r="H11" s="614">
        <v>373766007</v>
      </c>
      <c r="I11" s="614"/>
      <c r="J11" s="614">
        <v>0</v>
      </c>
      <c r="K11" s="614">
        <v>373766007</v>
      </c>
      <c r="L11" s="679">
        <v>90174202</v>
      </c>
    </row>
    <row r="12" spans="2:19" ht="15.6" customHeight="1" x14ac:dyDescent="0.25">
      <c r="B12" s="746" t="s">
        <v>225</v>
      </c>
      <c r="C12" s="614">
        <v>194836877</v>
      </c>
      <c r="D12" s="614">
        <v>0</v>
      </c>
      <c r="E12" s="614">
        <v>0</v>
      </c>
      <c r="F12" s="614"/>
      <c r="G12" s="614">
        <v>194836877</v>
      </c>
      <c r="H12" s="614">
        <v>170819069</v>
      </c>
      <c r="I12" s="614"/>
      <c r="J12" s="614">
        <v>0</v>
      </c>
      <c r="K12" s="614">
        <v>170819069</v>
      </c>
      <c r="L12" s="679">
        <v>24017808</v>
      </c>
      <c r="M12" s="604"/>
    </row>
    <row r="13" spans="2:19" ht="15.6" customHeight="1" x14ac:dyDescent="0.25">
      <c r="B13" s="746" t="s">
        <v>427</v>
      </c>
      <c r="C13" s="614">
        <v>12071061</v>
      </c>
      <c r="D13" s="614"/>
      <c r="E13" s="614">
        <v>0</v>
      </c>
      <c r="F13" s="614"/>
      <c r="G13" s="614">
        <v>12071061</v>
      </c>
      <c r="H13" s="614">
        <v>14194753</v>
      </c>
      <c r="I13" s="614"/>
      <c r="J13" s="614">
        <v>0</v>
      </c>
      <c r="K13" s="614">
        <v>14194753</v>
      </c>
      <c r="L13" s="679">
        <v>-2123692</v>
      </c>
      <c r="R13" s="714">
        <v>34819229</v>
      </c>
    </row>
    <row r="14" spans="2:19" ht="15.6" customHeight="1" x14ac:dyDescent="0.25">
      <c r="B14" s="746" t="s">
        <v>571</v>
      </c>
      <c r="C14" s="614">
        <v>43449602657</v>
      </c>
      <c r="D14" s="614">
        <v>-12740517822</v>
      </c>
      <c r="E14" s="614"/>
      <c r="F14" s="614"/>
      <c r="G14" s="614">
        <v>30709084835</v>
      </c>
      <c r="H14" s="614">
        <v>103929681</v>
      </c>
      <c r="I14" s="614"/>
      <c r="J14" s="614">
        <v>0</v>
      </c>
      <c r="K14" s="614">
        <v>137033046</v>
      </c>
      <c r="L14" s="679">
        <v>30572051789</v>
      </c>
    </row>
    <row r="15" spans="2:19" ht="15.6" customHeight="1" x14ac:dyDescent="0.25">
      <c r="B15" s="746" t="s">
        <v>572</v>
      </c>
      <c r="C15" s="614">
        <v>593636364</v>
      </c>
      <c r="D15" s="614">
        <v>593636364</v>
      </c>
      <c r="E15" s="614"/>
      <c r="F15" s="614"/>
      <c r="G15" s="614">
        <v>593636364</v>
      </c>
      <c r="H15" s="614">
        <v>0</v>
      </c>
      <c r="I15" s="614"/>
      <c r="J15" s="614"/>
      <c r="K15" s="614">
        <v>0</v>
      </c>
      <c r="L15" s="679">
        <v>593636364</v>
      </c>
    </row>
    <row r="16" spans="2:19" ht="15.6" customHeight="1" x14ac:dyDescent="0.25">
      <c r="B16" s="746" t="s">
        <v>603</v>
      </c>
      <c r="C16" s="614">
        <v>2954469356</v>
      </c>
      <c r="D16" s="614">
        <v>3496603865</v>
      </c>
      <c r="E16" s="614"/>
      <c r="F16" s="614"/>
      <c r="G16" s="614">
        <v>3496603865</v>
      </c>
      <c r="H16" s="614">
        <v>0</v>
      </c>
      <c r="I16" s="614"/>
      <c r="J16" s="614"/>
      <c r="K16" s="614">
        <v>0</v>
      </c>
      <c r="L16" s="679">
        <v>3496603865</v>
      </c>
    </row>
    <row r="17" spans="2:19" s="685" customFormat="1" ht="15.6" customHeight="1" x14ac:dyDescent="0.25">
      <c r="B17" s="678" t="s">
        <v>159</v>
      </c>
      <c r="C17" s="677">
        <v>48041028576</v>
      </c>
      <c r="D17" s="677">
        <v>-8649803411</v>
      </c>
      <c r="E17" s="677">
        <v>0</v>
      </c>
      <c r="F17" s="677">
        <v>0</v>
      </c>
      <c r="G17" s="677">
        <v>35843119445</v>
      </c>
      <c r="H17" s="677">
        <v>946147449</v>
      </c>
      <c r="I17" s="677">
        <v>0</v>
      </c>
      <c r="J17" s="677">
        <v>0</v>
      </c>
      <c r="K17" s="677">
        <v>979250814</v>
      </c>
      <c r="L17" s="677">
        <v>34863868631</v>
      </c>
      <c r="M17" s="676"/>
      <c r="N17" s="676"/>
      <c r="O17" s="676"/>
      <c r="P17" s="676"/>
      <c r="Q17" s="676"/>
      <c r="R17" s="676"/>
      <c r="S17" s="676"/>
    </row>
    <row r="18" spans="2:19" ht="15.6" customHeight="1" x14ac:dyDescent="0.25">
      <c r="B18" s="678" t="s">
        <v>158</v>
      </c>
      <c r="C18" s="677">
        <v>27689682653</v>
      </c>
      <c r="D18" s="677">
        <v>20375574673</v>
      </c>
      <c r="E18" s="677">
        <v>24228750</v>
      </c>
      <c r="F18" s="599">
        <v>0</v>
      </c>
      <c r="G18" s="677">
        <v>48041028576</v>
      </c>
      <c r="H18" s="677">
        <v>799207002</v>
      </c>
      <c r="I18" s="599">
        <v>0</v>
      </c>
      <c r="J18" s="677">
        <v>0</v>
      </c>
      <c r="K18" s="677">
        <v>946147449</v>
      </c>
      <c r="L18" s="677">
        <v>47094881127</v>
      </c>
    </row>
    <row r="21" spans="2:19" ht="15.6" customHeight="1" x14ac:dyDescent="0.25">
      <c r="D21" s="151"/>
      <c r="E21" s="675"/>
      <c r="G21" s="151"/>
    </row>
    <row r="22" spans="2:19" s="686" customFormat="1" ht="15.6" customHeight="1" x14ac:dyDescent="0.3">
      <c r="B22" s="687" t="s">
        <v>352</v>
      </c>
      <c r="M22" s="197"/>
      <c r="N22" s="197"/>
      <c r="O22" s="197"/>
      <c r="P22" s="197"/>
      <c r="Q22" s="197"/>
      <c r="R22" s="197"/>
      <c r="S22" s="197"/>
    </row>
    <row r="23" spans="2:19" s="686" customFormat="1" ht="15.6" customHeight="1" x14ac:dyDescent="0.3">
      <c r="B23" s="37" t="s">
        <v>353</v>
      </c>
      <c r="H23" s="687" t="s">
        <v>287</v>
      </c>
      <c r="M23" s="197"/>
      <c r="N23" s="197"/>
      <c r="O23" s="197"/>
      <c r="P23" s="197"/>
      <c r="Q23" s="197"/>
      <c r="R23" s="197"/>
      <c r="S23" s="197"/>
    </row>
    <row r="24" spans="2:19" s="686" customFormat="1" ht="15.6" customHeight="1" thickBot="1" x14ac:dyDescent="0.3">
      <c r="H24" s="37" t="s">
        <v>762</v>
      </c>
      <c r="M24" s="197"/>
      <c r="N24" s="197"/>
      <c r="O24" s="197"/>
      <c r="P24" s="197"/>
      <c r="Q24" s="197"/>
      <c r="R24" s="197"/>
      <c r="S24" s="197"/>
    </row>
    <row r="25" spans="2:19" s="686" customFormat="1" ht="15.6" customHeight="1" x14ac:dyDescent="0.25">
      <c r="B25" s="713" t="s">
        <v>108</v>
      </c>
      <c r="C25" s="674" t="s">
        <v>160</v>
      </c>
      <c r="D25" s="673" t="s">
        <v>161</v>
      </c>
      <c r="E25" s="744" t="s">
        <v>162</v>
      </c>
      <c r="F25" s="615" t="s">
        <v>163</v>
      </c>
      <c r="G25" s="186"/>
      <c r="H25" s="841" t="s">
        <v>349</v>
      </c>
      <c r="I25" s="842" t="s">
        <v>139</v>
      </c>
      <c r="J25" s="843" t="s">
        <v>140</v>
      </c>
      <c r="K25" s="186"/>
      <c r="L25" s="201"/>
      <c r="M25" s="197"/>
      <c r="N25" s="197"/>
      <c r="O25" s="197"/>
      <c r="P25" s="197"/>
      <c r="Q25" s="197"/>
      <c r="R25" s="197"/>
      <c r="S25" s="197"/>
    </row>
    <row r="26" spans="2:19" s="686" customFormat="1" ht="15.6" customHeight="1" x14ac:dyDescent="0.25">
      <c r="B26" s="672" t="s">
        <v>607</v>
      </c>
      <c r="C26" s="671">
        <v>1508628483</v>
      </c>
      <c r="D26" s="671">
        <v>0</v>
      </c>
      <c r="E26" s="671">
        <v>-869432101</v>
      </c>
      <c r="F26" s="712">
        <v>639196382</v>
      </c>
      <c r="G26" s="186"/>
      <c r="H26" s="670" t="s">
        <v>519</v>
      </c>
      <c r="I26" s="614">
        <v>122798609997</v>
      </c>
      <c r="J26" s="202">
        <v>99273419608</v>
      </c>
      <c r="K26" s="186"/>
      <c r="L26" s="201"/>
      <c r="M26" s="197"/>
      <c r="N26" s="197"/>
      <c r="O26" s="197"/>
      <c r="P26" s="197"/>
      <c r="Q26" s="197"/>
      <c r="R26" s="197"/>
      <c r="S26" s="197"/>
    </row>
    <row r="27" spans="2:19" s="686" customFormat="1" ht="15.6" customHeight="1" thickBot="1" x14ac:dyDescent="0.3">
      <c r="B27" s="600"/>
      <c r="C27" s="742"/>
      <c r="D27" s="742"/>
      <c r="E27" s="742"/>
      <c r="F27" s="669"/>
      <c r="G27" s="186"/>
      <c r="H27" s="665" t="s">
        <v>311</v>
      </c>
      <c r="I27" s="614">
        <v>8894194</v>
      </c>
      <c r="J27" s="202">
        <v>0</v>
      </c>
      <c r="K27" s="186"/>
      <c r="L27" s="201"/>
      <c r="M27" s="197"/>
      <c r="N27" s="197"/>
      <c r="O27" s="197"/>
      <c r="P27" s="197"/>
      <c r="Q27" s="197"/>
      <c r="R27" s="197"/>
      <c r="S27" s="197"/>
    </row>
    <row r="28" spans="2:19" s="686" customFormat="1" ht="15.6" customHeight="1" thickBot="1" x14ac:dyDescent="0.3">
      <c r="B28" s="743" t="s">
        <v>141</v>
      </c>
      <c r="C28" s="711">
        <v>1508628483</v>
      </c>
      <c r="D28" s="711">
        <v>0</v>
      </c>
      <c r="E28" s="711">
        <v>-869432101</v>
      </c>
      <c r="F28" s="668">
        <v>639196382</v>
      </c>
      <c r="G28" s="186"/>
      <c r="H28" s="665" t="s">
        <v>428</v>
      </c>
      <c r="I28" s="14">
        <v>14615130270</v>
      </c>
      <c r="J28" s="202">
        <v>10723239010</v>
      </c>
      <c r="K28" s="186"/>
      <c r="L28" s="201"/>
      <c r="M28" s="197"/>
      <c r="N28" s="197"/>
      <c r="O28" s="197"/>
      <c r="P28" s="197"/>
      <c r="Q28" s="197"/>
      <c r="R28" s="197"/>
      <c r="S28" s="197"/>
    </row>
    <row r="29" spans="2:19" s="686" customFormat="1" ht="15.6" customHeight="1" thickBot="1" x14ac:dyDescent="0.3">
      <c r="B29" s="616"/>
      <c r="C29" s="667"/>
      <c r="D29" s="667"/>
      <c r="E29" s="667"/>
      <c r="F29" s="585"/>
      <c r="G29" s="186"/>
      <c r="H29" s="665" t="s">
        <v>429</v>
      </c>
      <c r="I29" s="614">
        <v>4298585747</v>
      </c>
      <c r="J29" s="202">
        <v>5387143976</v>
      </c>
      <c r="K29" s="186"/>
      <c r="L29" s="201"/>
      <c r="M29" s="197"/>
      <c r="N29" s="197"/>
      <c r="O29" s="197"/>
      <c r="P29" s="197"/>
      <c r="Q29" s="197"/>
      <c r="R29" s="197"/>
      <c r="S29" s="197"/>
    </row>
    <row r="30" spans="2:19" s="686" customFormat="1" ht="15.6" customHeight="1" thickBot="1" x14ac:dyDescent="0.3">
      <c r="B30" s="666" t="s">
        <v>164</v>
      </c>
      <c r="C30" s="740">
        <v>1446338577</v>
      </c>
      <c r="D30" s="740">
        <v>0</v>
      </c>
      <c r="E30" s="740">
        <v>-869432101</v>
      </c>
      <c r="F30" s="668">
        <v>576906476</v>
      </c>
      <c r="G30" s="186"/>
      <c r="H30" s="664" t="s">
        <v>748</v>
      </c>
      <c r="I30" s="586">
        <v>15993515978</v>
      </c>
      <c r="J30" s="202"/>
      <c r="K30" s="186"/>
      <c r="L30" s="201"/>
      <c r="M30" s="197"/>
      <c r="N30" s="197"/>
      <c r="O30" s="197"/>
      <c r="P30" s="197"/>
      <c r="Q30" s="197"/>
      <c r="R30" s="197"/>
      <c r="S30" s="197"/>
    </row>
    <row r="31" spans="2:19" s="686" customFormat="1" ht="15.6" customHeight="1" thickBot="1" x14ac:dyDescent="0.3">
      <c r="B31" s="186"/>
      <c r="C31" s="741"/>
      <c r="D31" s="741"/>
      <c r="E31" s="741"/>
      <c r="F31" s="741"/>
      <c r="G31" s="186"/>
      <c r="H31" s="663" t="s">
        <v>141</v>
      </c>
      <c r="I31" s="168">
        <v>157714736186</v>
      </c>
      <c r="J31" s="653">
        <v>115383802594</v>
      </c>
      <c r="K31" s="186"/>
      <c r="L31" s="201"/>
      <c r="M31" s="197"/>
      <c r="N31" s="197"/>
      <c r="O31" s="197"/>
      <c r="P31" s="197"/>
      <c r="Q31" s="197"/>
      <c r="R31" s="197"/>
      <c r="S31" s="197"/>
    </row>
    <row r="32" spans="2:19" s="686" customFormat="1" ht="15.6" customHeight="1" thickBot="1" x14ac:dyDescent="0.35">
      <c r="B32" s="687" t="s">
        <v>794</v>
      </c>
      <c r="C32" s="741"/>
      <c r="D32" s="741"/>
      <c r="E32" s="741"/>
      <c r="F32" s="741"/>
      <c r="G32" s="186"/>
      <c r="H32" s="666" t="s">
        <v>142</v>
      </c>
      <c r="I32" s="662">
        <v>150986023539</v>
      </c>
      <c r="J32" s="652">
        <v>118546775405</v>
      </c>
      <c r="K32" s="186"/>
      <c r="L32" s="201"/>
      <c r="M32" s="197"/>
      <c r="N32" s="197"/>
      <c r="O32" s="197"/>
      <c r="P32" s="197"/>
      <c r="Q32" s="197"/>
      <c r="R32" s="197"/>
      <c r="S32" s="197"/>
    </row>
    <row r="33" spans="2:19" s="686" customFormat="1" ht="15.6" customHeight="1" thickBot="1" x14ac:dyDescent="0.35">
      <c r="B33" s="687"/>
      <c r="C33" s="741"/>
      <c r="D33" s="741"/>
      <c r="E33" s="741"/>
      <c r="F33" s="741"/>
      <c r="G33" s="186"/>
      <c r="H33" s="809"/>
      <c r="I33" s="809"/>
      <c r="J33" s="809"/>
      <c r="K33" s="186"/>
      <c r="L33" s="201"/>
      <c r="M33" s="197"/>
      <c r="N33" s="197"/>
      <c r="O33" s="197"/>
      <c r="P33" s="197"/>
      <c r="Q33" s="197"/>
      <c r="R33" s="197"/>
      <c r="S33" s="197"/>
    </row>
    <row r="34" spans="2:19" s="686" customFormat="1" ht="15.6" customHeight="1" x14ac:dyDescent="0.25">
      <c r="B34" s="943" t="s">
        <v>108</v>
      </c>
      <c r="C34" s="893"/>
      <c r="D34" s="744" t="s">
        <v>139</v>
      </c>
      <c r="E34" s="615" t="s">
        <v>140</v>
      </c>
      <c r="F34" s="186"/>
      <c r="G34" s="186"/>
      <c r="H34" s="186"/>
      <c r="I34" s="186"/>
      <c r="J34" s="186"/>
      <c r="K34" s="186"/>
      <c r="M34" s="197"/>
      <c r="N34" s="197"/>
      <c r="O34" s="197"/>
      <c r="P34" s="197"/>
      <c r="Q34" s="197"/>
      <c r="R34" s="197"/>
      <c r="S34" s="197"/>
    </row>
    <row r="35" spans="2:19" s="686" customFormat="1" ht="15.6" customHeight="1" x14ac:dyDescent="0.25">
      <c r="B35" s="944" t="s">
        <v>608</v>
      </c>
      <c r="C35" s="945"/>
      <c r="D35" s="614">
        <v>842390</v>
      </c>
      <c r="E35" s="679">
        <v>0</v>
      </c>
      <c r="F35" s="186"/>
      <c r="G35" s="186"/>
      <c r="H35" s="186"/>
      <c r="I35" s="186"/>
      <c r="J35" s="186"/>
      <c r="K35" s="186"/>
      <c r="M35" s="935"/>
      <c r="N35" s="935"/>
      <c r="O35" s="935"/>
      <c r="P35" s="935"/>
      <c r="Q35" s="935"/>
      <c r="R35" s="197"/>
      <c r="S35" s="197"/>
    </row>
    <row r="36" spans="2:19" s="686" customFormat="1" ht="15.6" customHeight="1" x14ac:dyDescent="0.25">
      <c r="B36" s="944" t="s">
        <v>359</v>
      </c>
      <c r="C36" s="945"/>
      <c r="D36" s="614">
        <v>0</v>
      </c>
      <c r="E36" s="679">
        <v>42697532</v>
      </c>
      <c r="F36" s="186"/>
      <c r="G36" s="186"/>
      <c r="H36" s="186"/>
      <c r="I36" s="186"/>
      <c r="J36" s="186"/>
      <c r="K36" s="186"/>
      <c r="M36" s="197"/>
      <c r="N36" s="197"/>
      <c r="O36" s="197"/>
      <c r="P36" s="197"/>
      <c r="Q36" s="197"/>
      <c r="R36" s="197"/>
      <c r="S36" s="197"/>
    </row>
    <row r="37" spans="2:19" s="686" customFormat="1" ht="15.6" customHeight="1" thickBot="1" x14ac:dyDescent="0.35">
      <c r="B37" s="946" t="s">
        <v>497</v>
      </c>
      <c r="C37" s="947"/>
      <c r="D37" s="614">
        <v>0</v>
      </c>
      <c r="E37" s="679">
        <v>17000000000</v>
      </c>
      <c r="F37" s="601" t="s">
        <v>439</v>
      </c>
      <c r="G37" s="186"/>
      <c r="H37" s="710" t="s">
        <v>440</v>
      </c>
      <c r="I37" s="186"/>
      <c r="J37" s="186"/>
      <c r="K37" s="186"/>
      <c r="M37" s="661"/>
      <c r="N37" s="197"/>
      <c r="O37" s="197"/>
      <c r="P37" s="197"/>
      <c r="Q37" s="197"/>
      <c r="R37" s="197"/>
      <c r="S37" s="197"/>
    </row>
    <row r="38" spans="2:19" s="686" customFormat="1" ht="15.6" customHeight="1" thickBot="1" x14ac:dyDescent="0.3">
      <c r="B38" s="948" t="s">
        <v>141</v>
      </c>
      <c r="C38" s="949"/>
      <c r="D38" s="659">
        <v>842390</v>
      </c>
      <c r="E38" s="658">
        <v>17042697532</v>
      </c>
      <c r="F38" s="601"/>
      <c r="G38" s="186"/>
      <c r="H38" s="709"/>
      <c r="I38" s="186"/>
      <c r="J38" s="186"/>
      <c r="K38" s="186"/>
      <c r="M38" s="197"/>
      <c r="N38" s="197"/>
      <c r="O38" s="197"/>
      <c r="P38" s="197"/>
      <c r="Q38" s="197"/>
      <c r="R38" s="197"/>
      <c r="S38" s="197"/>
    </row>
    <row r="39" spans="2:19" s="686" customFormat="1" ht="15.6" customHeight="1" thickBot="1" x14ac:dyDescent="0.3">
      <c r="B39" s="950" t="s">
        <v>142</v>
      </c>
      <c r="C39" s="951"/>
      <c r="D39" s="656">
        <v>2359500</v>
      </c>
      <c r="E39" s="739">
        <v>17042697532</v>
      </c>
      <c r="F39" s="601"/>
      <c r="G39" s="186"/>
      <c r="H39" s="709"/>
      <c r="I39" s="186"/>
      <c r="J39" s="186"/>
      <c r="K39" s="186"/>
      <c r="M39" s="661"/>
      <c r="N39" s="661"/>
      <c r="O39" s="661"/>
      <c r="P39" s="661"/>
      <c r="Q39" s="197"/>
      <c r="R39" s="197"/>
      <c r="S39" s="197"/>
    </row>
    <row r="40" spans="2:19" s="686" customFormat="1" ht="15.6" customHeight="1" thickBot="1" x14ac:dyDescent="0.3">
      <c r="F40" s="601"/>
      <c r="G40" s="186"/>
      <c r="H40" s="660" t="s">
        <v>763</v>
      </c>
      <c r="I40" s="186"/>
      <c r="J40" s="186"/>
      <c r="K40" s="186"/>
      <c r="M40" s="197"/>
      <c r="N40" s="197"/>
      <c r="O40" s="197"/>
      <c r="P40" s="197"/>
      <c r="Q40" s="197"/>
      <c r="R40" s="197"/>
      <c r="S40" s="197"/>
    </row>
    <row r="41" spans="2:19" s="686" customFormat="1" ht="15.6" customHeight="1" x14ac:dyDescent="0.25">
      <c r="F41" s="601"/>
      <c r="G41" s="186"/>
      <c r="H41" s="844" t="s">
        <v>108</v>
      </c>
      <c r="I41" s="845"/>
      <c r="J41" s="744" t="s">
        <v>139</v>
      </c>
      <c r="K41" s="615" t="s">
        <v>140</v>
      </c>
      <c r="M41" s="197"/>
      <c r="N41" s="197"/>
      <c r="O41" s="197"/>
      <c r="P41" s="197"/>
      <c r="Q41" s="197"/>
      <c r="R41" s="197"/>
      <c r="S41" s="197"/>
    </row>
    <row r="42" spans="2:19" s="686" customFormat="1" ht="15.6" customHeight="1" x14ac:dyDescent="0.25">
      <c r="F42" s="186"/>
      <c r="H42" s="606" t="s">
        <v>290</v>
      </c>
      <c r="I42" s="37"/>
      <c r="J42" s="657">
        <v>201370023</v>
      </c>
      <c r="K42" s="657">
        <v>0</v>
      </c>
      <c r="M42" s="197"/>
      <c r="N42" s="197"/>
      <c r="O42" s="197"/>
      <c r="P42" s="197"/>
      <c r="Q42" s="197"/>
      <c r="R42" s="197"/>
      <c r="S42" s="197"/>
    </row>
    <row r="43" spans="2:19" s="686" customFormat="1" ht="15.6" customHeight="1" x14ac:dyDescent="0.25">
      <c r="F43" s="186"/>
      <c r="H43" s="606" t="s">
        <v>226</v>
      </c>
      <c r="I43" s="37"/>
      <c r="J43" s="657">
        <v>6500000</v>
      </c>
      <c r="K43" s="657">
        <v>0</v>
      </c>
      <c r="M43" s="197"/>
      <c r="N43" s="197"/>
      <c r="O43" s="197"/>
      <c r="P43" s="197"/>
      <c r="Q43" s="197"/>
      <c r="R43" s="197"/>
      <c r="S43" s="197"/>
    </row>
    <row r="44" spans="2:19" s="686" customFormat="1" ht="15.6" customHeight="1" x14ac:dyDescent="0.25">
      <c r="F44" s="186"/>
      <c r="H44" s="606" t="s">
        <v>431</v>
      </c>
      <c r="I44" s="37"/>
      <c r="J44" s="657">
        <v>69564757</v>
      </c>
      <c r="K44" s="657">
        <v>0</v>
      </c>
      <c r="M44" s="197"/>
      <c r="N44" s="197"/>
      <c r="O44" s="197"/>
      <c r="P44" s="197"/>
      <c r="Q44" s="197"/>
      <c r="R44" s="197"/>
      <c r="S44" s="197"/>
    </row>
    <row r="45" spans="2:19" s="686" customFormat="1" ht="15.6" customHeight="1" x14ac:dyDescent="0.25">
      <c r="H45" s="606" t="s">
        <v>410</v>
      </c>
      <c r="I45" s="37"/>
      <c r="J45" s="657">
        <v>8146313</v>
      </c>
      <c r="K45" s="657">
        <v>0</v>
      </c>
      <c r="M45" s="197"/>
      <c r="N45" s="197"/>
      <c r="O45" s="197"/>
      <c r="P45" s="197"/>
      <c r="Q45" s="197"/>
      <c r="R45" s="197"/>
      <c r="S45" s="197"/>
    </row>
    <row r="46" spans="2:19" s="686" customFormat="1" ht="15.6" customHeight="1" x14ac:dyDescent="0.25">
      <c r="E46" s="587"/>
      <c r="H46" s="606" t="s">
        <v>501</v>
      </c>
      <c r="I46" s="37"/>
      <c r="J46" s="657">
        <v>106593343</v>
      </c>
      <c r="K46" s="657">
        <v>0</v>
      </c>
      <c r="M46" s="197"/>
      <c r="N46" s="197"/>
      <c r="O46" s="197"/>
      <c r="P46" s="197"/>
      <c r="Q46" s="197"/>
      <c r="R46" s="197"/>
      <c r="S46" s="197"/>
    </row>
    <row r="47" spans="2:19" ht="15.6" customHeight="1" x14ac:dyDescent="0.25">
      <c r="E47" s="32"/>
      <c r="F47" s="686"/>
      <c r="H47" s="606" t="s">
        <v>332</v>
      </c>
      <c r="J47" s="657">
        <v>3164515637</v>
      </c>
      <c r="K47" s="657">
        <v>0</v>
      </c>
    </row>
    <row r="48" spans="2:19" ht="15.6" customHeight="1" thickBot="1" x14ac:dyDescent="0.3">
      <c r="E48" s="32"/>
      <c r="H48" s="606" t="s">
        <v>764</v>
      </c>
      <c r="J48" s="657">
        <v>0</v>
      </c>
      <c r="K48" s="657">
        <v>1394898099</v>
      </c>
      <c r="L48" s="686"/>
    </row>
    <row r="49" spans="2:19" ht="15.6" customHeight="1" thickBot="1" x14ac:dyDescent="0.3">
      <c r="G49" s="686"/>
      <c r="H49" s="708" t="s">
        <v>141</v>
      </c>
      <c r="I49" s="655"/>
      <c r="J49" s="654">
        <v>3556690073</v>
      </c>
      <c r="K49" s="654">
        <v>1394898099</v>
      </c>
    </row>
    <row r="50" spans="2:19" s="686" customFormat="1" ht="15.6" customHeight="1" thickBot="1" x14ac:dyDescent="0.3">
      <c r="F50" s="37"/>
      <c r="H50" s="588" t="s">
        <v>142</v>
      </c>
      <c r="I50" s="655"/>
      <c r="J50" s="656">
        <v>2595955925</v>
      </c>
      <c r="K50" s="739">
        <v>7035784376</v>
      </c>
      <c r="L50" s="37"/>
      <c r="M50" s="197"/>
      <c r="N50" s="197"/>
      <c r="O50" s="197"/>
      <c r="P50" s="197"/>
      <c r="Q50" s="197"/>
      <c r="R50" s="197"/>
      <c r="S50" s="197"/>
    </row>
    <row r="51" spans="2:19" s="686" customFormat="1" ht="15.6" customHeight="1" x14ac:dyDescent="0.25">
      <c r="H51" s="37"/>
      <c r="I51" s="37"/>
      <c r="J51" s="37"/>
      <c r="K51" s="37"/>
      <c r="L51" s="37"/>
      <c r="M51" s="197"/>
      <c r="N51" s="197"/>
      <c r="O51" s="197"/>
      <c r="P51" s="197"/>
      <c r="Q51" s="197"/>
      <c r="R51" s="197"/>
      <c r="S51" s="197"/>
    </row>
    <row r="52" spans="2:19" ht="15.6" customHeight="1" x14ac:dyDescent="0.25">
      <c r="B52" s="686"/>
      <c r="C52" s="686"/>
      <c r="D52" s="686"/>
      <c r="E52" s="686"/>
      <c r="F52" s="686"/>
      <c r="G52" s="686"/>
    </row>
    <row r="53" spans="2:19" ht="15.6" customHeight="1" x14ac:dyDescent="0.25">
      <c r="B53" s="686"/>
      <c r="C53" s="686"/>
      <c r="D53" s="686"/>
      <c r="E53" s="686"/>
      <c r="F53" s="686"/>
      <c r="G53" s="686"/>
    </row>
    <row r="54" spans="2:19" ht="15.6" customHeight="1" x14ac:dyDescent="0.25">
      <c r="B54" s="686"/>
      <c r="C54" s="686"/>
      <c r="D54" s="686"/>
      <c r="E54" s="686"/>
      <c r="F54" s="686"/>
      <c r="G54" s="686"/>
    </row>
    <row r="55" spans="2:19" ht="15.6" customHeight="1" x14ac:dyDescent="0.25">
      <c r="B55" s="686"/>
      <c r="C55" s="686"/>
      <c r="D55" s="686"/>
      <c r="E55" s="686"/>
      <c r="F55" s="686"/>
      <c r="G55" s="686"/>
    </row>
    <row r="56" spans="2:19" ht="15.6" customHeight="1" x14ac:dyDescent="0.25">
      <c r="B56" s="686"/>
      <c r="C56" s="686"/>
      <c r="D56" s="686"/>
      <c r="E56" s="686"/>
      <c r="F56" s="686"/>
      <c r="H56" s="686"/>
      <c r="I56" s="686"/>
      <c r="J56" s="686"/>
      <c r="K56" s="686"/>
    </row>
    <row r="57" spans="2:19" ht="15.6" customHeight="1" x14ac:dyDescent="0.25">
      <c r="B57" s="686"/>
      <c r="C57" s="686"/>
      <c r="D57" s="686"/>
      <c r="E57" s="686"/>
      <c r="F57" s="686"/>
      <c r="G57" s="786"/>
      <c r="H57" s="942"/>
      <c r="I57" s="942"/>
      <c r="J57" s="942"/>
      <c r="K57" s="686"/>
    </row>
    <row r="58" spans="2:19" ht="15.6" customHeight="1" x14ac:dyDescent="0.25">
      <c r="F58" s="686"/>
      <c r="G58" s="800"/>
      <c r="H58" s="934"/>
      <c r="I58" s="934"/>
      <c r="J58" s="934"/>
    </row>
    <row r="59" spans="2:19" ht="15.6" customHeight="1" x14ac:dyDescent="0.25">
      <c r="B59" s="895"/>
      <c r="C59" s="895"/>
      <c r="D59" s="895"/>
      <c r="G59" s="801"/>
      <c r="H59" s="686"/>
      <c r="I59" s="686"/>
    </row>
    <row r="60" spans="2:19" ht="15.6" customHeight="1" x14ac:dyDescent="0.25">
      <c r="B60" s="934"/>
      <c r="C60" s="934"/>
      <c r="D60" s="934"/>
      <c r="F60" s="786"/>
    </row>
    <row r="61" spans="2:19" ht="15.6" customHeight="1" x14ac:dyDescent="0.25">
      <c r="F61" s="800"/>
    </row>
    <row r="62" spans="2:19" ht="15.6" customHeight="1" x14ac:dyDescent="0.25">
      <c r="F62" s="801"/>
    </row>
    <row r="70" spans="2:6" ht="15.6" customHeight="1" x14ac:dyDescent="0.25">
      <c r="B70" s="801"/>
      <c r="C70" s="801"/>
      <c r="D70" s="801"/>
    </row>
    <row r="71" spans="2:6" ht="15.6" customHeight="1" x14ac:dyDescent="0.25">
      <c r="B71" s="801"/>
      <c r="C71" s="801"/>
      <c r="D71" s="801"/>
      <c r="F71" s="801"/>
    </row>
    <row r="72" spans="2:6" ht="15.6" customHeight="1" x14ac:dyDescent="0.25">
      <c r="F72" s="801"/>
    </row>
  </sheetData>
  <customSheetViews>
    <customSheetView guid="{E4AF38FE-2F2B-4610-948D-EC4685FC19EA}" scale="75" showPageBreaks="1" fitToPage="1" printArea="1" showRuler="0">
      <selection activeCell="B25" sqref="B25"/>
      <pageMargins left="0.75" right="0.75" top="1.36" bottom="1" header="0" footer="0"/>
      <pageSetup paperSize="9" scale="54" orientation="portrait" r:id="rId1"/>
      <headerFooter alignWithMargins="0"/>
    </customSheetView>
    <customSheetView guid="{18201D55-6AD4-489F-B9E0-77C14EFE5437}" scale="75" fitToPage="1" showRuler="0">
      <selection activeCell="C16" sqref="C16"/>
      <pageMargins left="0.75" right="0.75" top="1.49" bottom="1" header="0" footer="0"/>
      <pageSetup paperSize="9" scale="40" orientation="portrait" r:id="rId2"/>
      <headerFooter alignWithMargins="0"/>
    </customSheetView>
    <customSheetView guid="{084C3594-A933-11DB-BA52-0008540D613E}" showPageBreaks="1" fitToPage="1" showRuler="0" topLeftCell="A42">
      <selection activeCell="D46" sqref="D46"/>
      <pageMargins left="0.75" right="0.75" top="1.49" bottom="1" header="0" footer="0"/>
      <pageSetup paperSize="9" scale="48" orientation="portrait" r:id="rId3"/>
      <headerFooter alignWithMargins="0"/>
    </customSheetView>
    <customSheetView guid="{500B042A-9327-474C-8788-1D5EF0E172B9}" scale="75" showPageBreaks="1" fitToPage="1" printArea="1" showRuler="0" topLeftCell="A45">
      <selection activeCell="E69" sqref="E68:E69"/>
      <pageMargins left="0.75" right="0.75" top="1.72" bottom="1" header="0" footer="0"/>
      <pageSetup paperSize="9" scale="54" orientation="portrait" r:id="rId4"/>
      <headerFooter alignWithMargins="0"/>
    </customSheetView>
    <customSheetView guid="{E16013A9-63E4-4076-9EEC-DC4ED7F23310}" showPageBreaks="1" fitToPage="1" printArea="1" showRuler="0">
      <selection activeCell="E32" sqref="E32"/>
      <pageMargins left="1.32" right="0.39" top="0.48" bottom="0.62" header="0" footer="0.38"/>
      <pageSetup paperSize="9" scale="63" orientation="landscape" r:id="rId5"/>
      <headerFooter alignWithMargins="0">
        <oddFooter>&amp;C9</oddFooter>
      </headerFooter>
    </customSheetView>
    <customSheetView guid="{9BEA065D-970C-450D-B76E-2CCAFD95224A}" showPageBreaks="1" fitToPage="1" printArea="1" topLeftCell="A17">
      <selection activeCell="G49" sqref="G49"/>
      <pageMargins left="1.32" right="0.39" top="0.48" bottom="0.62" header="0" footer="0.38"/>
      <pageSetup paperSize="9" scale="65" orientation="landscape" r:id="rId6"/>
      <headerFooter alignWithMargins="0">
        <oddFooter>&amp;C9</oddFooter>
      </headerFooter>
    </customSheetView>
  </customSheetViews>
  <mergeCells count="13">
    <mergeCell ref="H58:J58"/>
    <mergeCell ref="B59:D59"/>
    <mergeCell ref="B60:D60"/>
    <mergeCell ref="M35:Q35"/>
    <mergeCell ref="B7:B9"/>
    <mergeCell ref="C7:G7"/>
    <mergeCell ref="H57:J57"/>
    <mergeCell ref="B34:C34"/>
    <mergeCell ref="B35:C35"/>
    <mergeCell ref="B36:C36"/>
    <mergeCell ref="B37:C37"/>
    <mergeCell ref="B38:C38"/>
    <mergeCell ref="B39:C39"/>
  </mergeCells>
  <phoneticPr fontId="6" type="noConversion"/>
  <pageMargins left="1.3385826771653544" right="0.98425196850393704" top="0.86614173228346458" bottom="0.62992125984251968" header="0" footer="0.39370078740157483"/>
  <pageSetup paperSize="9" scale="48" orientation="landscape" r:id="rId7"/>
  <headerFooter alignWithMargins="0">
    <oddFooter>&amp;C9</oddFooter>
  </headerFooter>
  <legacyDrawing r:id="rId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pageSetUpPr fitToPage="1"/>
  </sheetPr>
  <dimension ref="B1:L57"/>
  <sheetViews>
    <sheetView topLeftCell="A32" zoomScale="69" workbookViewId="0">
      <selection activeCell="F59" sqref="F59"/>
    </sheetView>
  </sheetViews>
  <sheetFormatPr baseColWidth="10" defaultRowHeight="13.2" x14ac:dyDescent="0.25"/>
  <cols>
    <col min="1" max="1" width="11.5546875" style="1"/>
    <col min="2" max="2" width="30.5546875" style="1" customWidth="1"/>
    <col min="3" max="3" width="21.5546875" style="1" bestFit="1" customWidth="1"/>
    <col min="4" max="4" width="17.44140625" style="1" customWidth="1"/>
    <col min="5" max="5" width="17.6640625" style="1" customWidth="1"/>
    <col min="6" max="6" width="16.6640625" style="42" customWidth="1"/>
    <col min="7" max="7" width="16.33203125" style="1" customWidth="1"/>
    <col min="8" max="8" width="14" style="1" bestFit="1" customWidth="1"/>
    <col min="9" max="10" width="14.44140625" style="1" bestFit="1" customWidth="1"/>
    <col min="11" max="11" width="11" style="1" customWidth="1"/>
    <col min="12" max="12" width="11.6640625" style="1" bestFit="1" customWidth="1"/>
    <col min="13" max="16384" width="11.5546875" style="1"/>
  </cols>
  <sheetData>
    <row r="1" spans="2:11" x14ac:dyDescent="0.25">
      <c r="J1" s="2"/>
    </row>
    <row r="2" spans="2:11" ht="13.8" x14ac:dyDescent="0.25">
      <c r="B2" s="43" t="s">
        <v>288</v>
      </c>
      <c r="J2" s="2"/>
    </row>
    <row r="4" spans="2:11" ht="19.5" customHeight="1" x14ac:dyDescent="0.25">
      <c r="B4" s="376" t="s">
        <v>108</v>
      </c>
      <c r="C4" s="377"/>
      <c r="D4" s="378" t="s">
        <v>139</v>
      </c>
      <c r="E4" s="379" t="s">
        <v>140</v>
      </c>
    </row>
    <row r="5" spans="2:11" x14ac:dyDescent="0.25">
      <c r="B5" s="380" t="s">
        <v>227</v>
      </c>
      <c r="C5" s="44"/>
      <c r="D5" s="8">
        <v>96530448</v>
      </c>
      <c r="E5" s="8">
        <v>0</v>
      </c>
      <c r="F5" s="1"/>
    </row>
    <row r="6" spans="2:11" x14ac:dyDescent="0.25">
      <c r="B6" s="56" t="s">
        <v>228</v>
      </c>
      <c r="C6" s="46"/>
      <c r="D6" s="40">
        <v>8823203436</v>
      </c>
      <c r="E6" s="40">
        <v>0</v>
      </c>
      <c r="F6" s="38"/>
      <c r="G6" s="191"/>
      <c r="H6" s="19"/>
      <c r="I6" s="19"/>
      <c r="J6" s="19"/>
      <c r="K6" s="19"/>
    </row>
    <row r="7" spans="2:11" x14ac:dyDescent="0.25">
      <c r="B7" s="381" t="s">
        <v>141</v>
      </c>
      <c r="C7" s="48"/>
      <c r="D7" s="49">
        <v>8919733884</v>
      </c>
      <c r="E7" s="40">
        <v>0</v>
      </c>
      <c r="F7" s="38"/>
      <c r="G7" s="33"/>
      <c r="H7" s="33" t="e">
        <v>#REF!</v>
      </c>
      <c r="I7" s="33" t="e">
        <v>#REF!</v>
      </c>
      <c r="J7" s="19"/>
      <c r="K7" s="19"/>
    </row>
    <row r="8" spans="2:11" x14ac:dyDescent="0.25">
      <c r="B8" s="56" t="s">
        <v>142</v>
      </c>
      <c r="C8" s="46"/>
      <c r="D8" s="259">
        <v>3734089240</v>
      </c>
      <c r="E8" s="40">
        <v>0</v>
      </c>
      <c r="F8" s="38"/>
      <c r="G8" s="19"/>
      <c r="H8" s="51">
        <v>4341686090</v>
      </c>
      <c r="I8" s="33">
        <v>0</v>
      </c>
      <c r="J8" s="19"/>
      <c r="K8" s="19"/>
    </row>
    <row r="9" spans="2:11" x14ac:dyDescent="0.25">
      <c r="D9" s="2"/>
      <c r="F9" s="52"/>
      <c r="G9" s="19"/>
      <c r="H9" s="51">
        <v>3163134790</v>
      </c>
      <c r="I9" s="19"/>
      <c r="J9" s="19"/>
      <c r="K9" s="19"/>
    </row>
    <row r="10" spans="2:11" x14ac:dyDescent="0.25">
      <c r="D10" s="2"/>
      <c r="F10" s="52"/>
      <c r="G10" s="19"/>
      <c r="H10" s="51">
        <v>7504820880</v>
      </c>
      <c r="I10" s="53">
        <v>1318382556</v>
      </c>
      <c r="J10" s="19">
        <v>1389022080</v>
      </c>
      <c r="K10" s="19"/>
    </row>
    <row r="11" spans="2:11" ht="13.8" x14ac:dyDescent="0.25">
      <c r="B11" s="43" t="s">
        <v>289</v>
      </c>
      <c r="F11" s="38"/>
      <c r="G11" s="19"/>
      <c r="H11" s="19"/>
      <c r="I11" s="19"/>
      <c r="J11" s="19"/>
      <c r="K11" s="19"/>
    </row>
    <row r="12" spans="2:11" ht="13.8" thickBot="1" x14ac:dyDescent="0.3">
      <c r="B12" s="54" t="s">
        <v>331</v>
      </c>
      <c r="F12" s="55"/>
      <c r="G12" s="19"/>
      <c r="H12" s="19"/>
      <c r="I12" s="19"/>
      <c r="J12" s="19"/>
      <c r="K12" s="19"/>
    </row>
    <row r="13" spans="2:11" x14ac:dyDescent="0.25">
      <c r="B13" s="221" t="s">
        <v>108</v>
      </c>
      <c r="C13" s="222" t="s">
        <v>139</v>
      </c>
      <c r="D13" s="223" t="s">
        <v>165</v>
      </c>
      <c r="F13" s="55"/>
      <c r="G13" s="19"/>
      <c r="H13" s="19"/>
      <c r="I13" s="19"/>
      <c r="J13" s="53">
        <v>1318382556</v>
      </c>
      <c r="K13" s="19"/>
    </row>
    <row r="14" spans="2:11" x14ac:dyDescent="0.25">
      <c r="B14" s="45"/>
      <c r="C14" s="56"/>
      <c r="D14" s="57"/>
      <c r="F14" s="58"/>
    </row>
    <row r="15" spans="2:11" ht="13.2" hidden="1" customHeight="1" x14ac:dyDescent="0.25">
      <c r="B15" s="45"/>
      <c r="C15" s="56"/>
      <c r="D15" s="57"/>
    </row>
    <row r="16" spans="2:11" ht="13.2" hidden="1" customHeight="1" x14ac:dyDescent="0.25">
      <c r="B16" s="45"/>
      <c r="C16" s="56"/>
      <c r="D16" s="57"/>
    </row>
    <row r="17" spans="2:12" x14ac:dyDescent="0.25">
      <c r="B17" s="59" t="s">
        <v>141</v>
      </c>
      <c r="C17" s="57" t="s">
        <v>328</v>
      </c>
      <c r="D17" s="57" t="s">
        <v>328</v>
      </c>
    </row>
    <row r="18" spans="2:12" ht="13.8" thickBot="1" x14ac:dyDescent="0.3">
      <c r="B18" s="60" t="s">
        <v>142</v>
      </c>
      <c r="C18" s="60" t="s">
        <v>328</v>
      </c>
      <c r="D18" s="61" t="s">
        <v>328</v>
      </c>
    </row>
    <row r="21" spans="2:12" x14ac:dyDescent="0.25">
      <c r="B21" s="5" t="s">
        <v>312</v>
      </c>
    </row>
    <row r="22" spans="2:12" ht="13.8" thickBot="1" x14ac:dyDescent="0.3"/>
    <row r="23" spans="2:12" ht="52.5" customHeight="1" x14ac:dyDescent="0.25">
      <c r="B23" s="224" t="s">
        <v>166</v>
      </c>
      <c r="C23" s="211" t="s">
        <v>167</v>
      </c>
      <c r="D23" s="211" t="s">
        <v>168</v>
      </c>
      <c r="E23" s="211" t="s">
        <v>235</v>
      </c>
      <c r="F23" s="211" t="s">
        <v>108</v>
      </c>
      <c r="G23" s="211" t="s">
        <v>180</v>
      </c>
      <c r="H23" s="211" t="s">
        <v>181</v>
      </c>
    </row>
    <row r="24" spans="2:12" x14ac:dyDescent="0.25">
      <c r="B24" s="62"/>
      <c r="C24" s="63"/>
      <c r="D24" s="64"/>
      <c r="E24" s="65"/>
      <c r="F24" s="66"/>
      <c r="G24" s="67">
        <v>0</v>
      </c>
      <c r="H24" s="72">
        <v>0</v>
      </c>
      <c r="I24" s="68"/>
      <c r="J24" s="68"/>
    </row>
    <row r="25" spans="2:12" ht="13.8" thickBot="1" x14ac:dyDescent="0.3">
      <c r="B25" s="70" t="s">
        <v>328</v>
      </c>
      <c r="C25" s="63"/>
      <c r="D25" s="63"/>
      <c r="E25" s="64" t="s">
        <v>441</v>
      </c>
      <c r="F25" s="69"/>
      <c r="G25" s="67">
        <v>0</v>
      </c>
      <c r="H25" s="72">
        <v>0</v>
      </c>
      <c r="I25" s="68"/>
      <c r="J25" s="68"/>
    </row>
    <row r="26" spans="2:12" ht="13.2" hidden="1" customHeight="1" x14ac:dyDescent="0.25">
      <c r="B26" s="70"/>
      <c r="C26" s="63"/>
      <c r="D26" s="63"/>
      <c r="E26" s="71">
        <v>1</v>
      </c>
      <c r="F26" s="69"/>
      <c r="G26" s="67" t="e">
        <v>#REF!</v>
      </c>
      <c r="H26" s="72">
        <v>0</v>
      </c>
      <c r="I26" s="68"/>
      <c r="J26" s="68"/>
    </row>
    <row r="27" spans="2:12" ht="13.2" hidden="1" customHeight="1" x14ac:dyDescent="0.25">
      <c r="B27" s="70"/>
      <c r="C27" s="63"/>
      <c r="D27" s="63"/>
      <c r="E27" s="71"/>
      <c r="F27" s="69"/>
      <c r="G27" s="67"/>
      <c r="H27" s="72">
        <v>0</v>
      </c>
      <c r="I27" s="68"/>
      <c r="J27" s="68"/>
    </row>
    <row r="28" spans="2:12" ht="13.8" hidden="1" customHeight="1" thickBot="1" x14ac:dyDescent="0.3">
      <c r="B28" s="60"/>
      <c r="C28" s="73"/>
      <c r="D28" s="73"/>
      <c r="E28" s="74"/>
      <c r="F28" s="75"/>
      <c r="G28" s="76"/>
      <c r="H28" s="77"/>
      <c r="I28" s="68"/>
      <c r="J28" s="68"/>
    </row>
    <row r="29" spans="2:12" ht="13.8" thickBot="1" x14ac:dyDescent="0.3">
      <c r="B29" s="78" t="s">
        <v>170</v>
      </c>
      <c r="C29" s="79"/>
      <c r="D29" s="79"/>
      <c r="E29" s="79"/>
      <c r="F29" s="80"/>
      <c r="G29" s="81">
        <v>0</v>
      </c>
      <c r="H29" s="95">
        <v>0</v>
      </c>
      <c r="L29" s="2"/>
    </row>
    <row r="30" spans="2:12" ht="21.75" customHeight="1" x14ac:dyDescent="0.25">
      <c r="B30" s="952"/>
      <c r="C30" s="952"/>
      <c r="D30" s="952"/>
      <c r="E30" s="952"/>
      <c r="F30" s="952"/>
      <c r="G30" s="952"/>
      <c r="H30" s="952"/>
    </row>
    <row r="33" spans="2:7" ht="13.8" x14ac:dyDescent="0.25">
      <c r="B33" s="43" t="s">
        <v>304</v>
      </c>
    </row>
    <row r="34" spans="2:7" ht="13.8" thickBot="1" x14ac:dyDescent="0.3">
      <c r="B34" s="54" t="s">
        <v>331</v>
      </c>
    </row>
    <row r="35" spans="2:7" ht="39.6" x14ac:dyDescent="0.25">
      <c r="B35" s="225" t="s">
        <v>117</v>
      </c>
      <c r="C35" s="226" t="s">
        <v>168</v>
      </c>
      <c r="D35" s="793" t="s">
        <v>171</v>
      </c>
      <c r="E35" s="793" t="s">
        <v>172</v>
      </c>
      <c r="F35" s="796" t="s">
        <v>173</v>
      </c>
    </row>
    <row r="36" spans="2:7" x14ac:dyDescent="0.25">
      <c r="B36" s="13"/>
      <c r="C36" s="846"/>
      <c r="D36" s="846"/>
      <c r="E36" s="846"/>
      <c r="F36" s="96"/>
    </row>
    <row r="37" spans="2:7" x14ac:dyDescent="0.25">
      <c r="B37" s="82" t="s">
        <v>141</v>
      </c>
      <c r="C37" s="83" t="s">
        <v>328</v>
      </c>
      <c r="D37" s="83" t="s">
        <v>328</v>
      </c>
      <c r="E37" s="83" t="s">
        <v>328</v>
      </c>
      <c r="F37" s="84" t="s">
        <v>328</v>
      </c>
    </row>
    <row r="38" spans="2:7" ht="13.8" thickBot="1" x14ac:dyDescent="0.3">
      <c r="B38" s="85" t="s">
        <v>142</v>
      </c>
      <c r="C38" s="86" t="s">
        <v>328</v>
      </c>
      <c r="D38" s="86" t="s">
        <v>328</v>
      </c>
      <c r="E38" s="86" t="s">
        <v>328</v>
      </c>
      <c r="F38" s="87" t="s">
        <v>328</v>
      </c>
    </row>
    <row r="39" spans="2:7" x14ac:dyDescent="0.25">
      <c r="B39" s="22"/>
      <c r="C39" s="22"/>
      <c r="D39" s="22"/>
      <c r="E39" s="22"/>
      <c r="F39" s="22"/>
    </row>
    <row r="40" spans="2:7" ht="13.8" x14ac:dyDescent="0.25">
      <c r="B40" s="88" t="s">
        <v>174</v>
      </c>
      <c r="C40" s="89"/>
      <c r="D40" s="22"/>
      <c r="E40" s="22"/>
      <c r="F40" s="22"/>
    </row>
    <row r="41" spans="2:7" ht="13.8" thickBot="1" x14ac:dyDescent="0.3">
      <c r="B41" s="90"/>
      <c r="C41" s="22"/>
      <c r="D41" s="22"/>
      <c r="E41" s="22"/>
      <c r="F41" s="22"/>
    </row>
    <row r="42" spans="2:7" x14ac:dyDescent="0.25">
      <c r="B42" s="219" t="s">
        <v>108</v>
      </c>
      <c r="C42" s="227" t="s">
        <v>175</v>
      </c>
      <c r="D42" s="228" t="s">
        <v>176</v>
      </c>
    </row>
    <row r="43" spans="2:7" x14ac:dyDescent="0.25">
      <c r="B43" s="70" t="s">
        <v>590</v>
      </c>
      <c r="C43" s="67">
        <v>18960693532</v>
      </c>
      <c r="D43" s="91" t="s">
        <v>328</v>
      </c>
    </row>
    <row r="44" spans="2:7" x14ac:dyDescent="0.25">
      <c r="B44" s="70" t="s">
        <v>613</v>
      </c>
      <c r="C44" s="67">
        <v>3373561644</v>
      </c>
      <c r="D44" s="91" t="s">
        <v>328</v>
      </c>
      <c r="E44" s="480"/>
      <c r="F44" s="481"/>
      <c r="G44" s="482"/>
    </row>
    <row r="45" spans="2:7" x14ac:dyDescent="0.25">
      <c r="B45" s="70" t="s">
        <v>591</v>
      </c>
      <c r="C45" s="67">
        <v>2027420662</v>
      </c>
      <c r="D45" s="91"/>
      <c r="E45" s="480"/>
      <c r="F45" s="481"/>
      <c r="G45" s="482"/>
    </row>
    <row r="46" spans="2:7" x14ac:dyDescent="0.25">
      <c r="B46" s="70" t="s">
        <v>593</v>
      </c>
      <c r="C46" s="67">
        <v>2154314538</v>
      </c>
      <c r="D46" s="91"/>
      <c r="E46" s="480"/>
      <c r="F46" s="481"/>
      <c r="G46" s="482"/>
    </row>
    <row r="47" spans="2:7" x14ac:dyDescent="0.25">
      <c r="B47" s="59" t="s">
        <v>177</v>
      </c>
      <c r="C47" s="193">
        <v>26515990376</v>
      </c>
      <c r="D47" s="91" t="s">
        <v>328</v>
      </c>
      <c r="E47" s="432"/>
      <c r="F47" s="481"/>
      <c r="G47" s="482"/>
    </row>
    <row r="48" spans="2:7" ht="13.8" thickBot="1" x14ac:dyDescent="0.3">
      <c r="B48" s="60" t="s">
        <v>178</v>
      </c>
      <c r="C48" s="169">
        <v>25562888990</v>
      </c>
      <c r="D48" s="92" t="s">
        <v>328</v>
      </c>
      <c r="E48" s="432"/>
      <c r="F48" s="481"/>
      <c r="G48" s="482"/>
    </row>
    <row r="49" spans="2:9" x14ac:dyDescent="0.25">
      <c r="C49" s="2"/>
      <c r="E49" s="482"/>
      <c r="F49" s="481"/>
      <c r="G49" s="482"/>
    </row>
    <row r="50" spans="2:9" x14ac:dyDescent="0.25">
      <c r="C50" s="2"/>
    </row>
    <row r="52" spans="2:9" x14ac:dyDescent="0.25">
      <c r="B52" s="784"/>
      <c r="C52" s="784"/>
      <c r="D52" s="784"/>
      <c r="F52" s="93"/>
      <c r="G52" s="2"/>
    </row>
    <row r="53" spans="2:9" x14ac:dyDescent="0.25">
      <c r="B53" s="784"/>
      <c r="C53" s="784"/>
      <c r="D53" s="784"/>
      <c r="F53" s="93"/>
      <c r="G53" s="2"/>
    </row>
    <row r="54" spans="2:9" x14ac:dyDescent="0.25">
      <c r="B54" s="875"/>
      <c r="C54" s="875"/>
      <c r="E54" s="779"/>
      <c r="F54" s="875"/>
      <c r="G54" s="875"/>
      <c r="H54" s="875"/>
    </row>
    <row r="55" spans="2:9" x14ac:dyDescent="0.25">
      <c r="B55" s="875"/>
      <c r="C55" s="875"/>
      <c r="E55" s="779"/>
      <c r="F55" s="875"/>
      <c r="G55" s="875"/>
      <c r="H55" s="875"/>
    </row>
    <row r="56" spans="2:9" x14ac:dyDescent="0.25">
      <c r="E56" s="784"/>
      <c r="H56" s="94"/>
      <c r="I56" s="23"/>
    </row>
    <row r="57" spans="2:9" x14ac:dyDescent="0.25">
      <c r="B57" s="784"/>
      <c r="C57" s="784"/>
      <c r="D57" s="784"/>
    </row>
  </sheetData>
  <customSheetViews>
    <customSheetView guid="{E4AF38FE-2F2B-4610-948D-EC4685FC19EA}" scale="75" showPageBreaks="1" printArea="1" showRuler="0" topLeftCell="A12">
      <selection activeCell="A52" sqref="A52"/>
      <pageMargins left="0.75" right="0.51181102362204722" top="1.6535433070866143" bottom="1" header="0" footer="0"/>
      <pageSetup paperSize="9" scale="85" orientation="portrait" verticalDpi="144" r:id="rId1"/>
      <headerFooter alignWithMargins="0"/>
    </customSheetView>
    <customSheetView guid="{18201D55-6AD4-489F-B9E0-77C14EFE5437}" showPageBreaks="1" fitToPage="1" printArea="1" showRuler="0">
      <selection activeCell="A14" sqref="A14"/>
      <pageMargins left="0.75" right="0.51181102362204722" top="1.6535433070866143" bottom="1" header="0" footer="0"/>
      <pageSetup paperSize="9" scale="66" orientation="portrait" verticalDpi="144" r:id="rId2"/>
      <headerFooter alignWithMargins="0"/>
    </customSheetView>
    <customSheetView guid="{084C3594-A933-11DB-BA52-0008540D613E}" showPageBreaks="1" fitToPage="1" printArea="1" showRuler="0" topLeftCell="A54">
      <selection activeCell="B70" sqref="B70"/>
      <pageMargins left="0.75" right="0.51181102362204722" top="1.6535433070866143" bottom="1" header="0" footer="0"/>
      <pageSetup paperSize="9" scale="73" orientation="portrait" verticalDpi="144" r:id="rId3"/>
      <headerFooter alignWithMargins="0"/>
    </customSheetView>
    <customSheetView guid="{500B042A-9327-474C-8788-1D5EF0E172B9}" scale="75" showPageBreaks="1" fitToPage="1" printArea="1" showRuler="0" topLeftCell="A33">
      <selection activeCell="A51" sqref="A51"/>
      <pageMargins left="0.75" right="0.51181102362204722" top="1.6535433070866143" bottom="1" header="0" footer="0"/>
      <pageSetup paperSize="9" scale="94" orientation="portrait" verticalDpi="144" r:id="rId4"/>
      <headerFooter alignWithMargins="0"/>
    </customSheetView>
    <customSheetView guid="{E16013A9-63E4-4076-9EEC-DC4ED7F23310}" showPageBreaks="1" printArea="1" showRuler="0" topLeftCell="A31">
      <selection activeCell="A57" sqref="A57"/>
      <pageMargins left="0.75" right="0.52" top="1.31" bottom="1" header="0.24" footer="0.37"/>
      <pageSetup paperSize="9" scale="85" orientation="portrait" verticalDpi="144" r:id="rId5"/>
      <headerFooter alignWithMargins="0">
        <oddFooter>&amp;C10</oddFooter>
      </headerFooter>
    </customSheetView>
    <customSheetView guid="{9BEA065D-970C-450D-B76E-2CCAFD95224A}" showPageBreaks="1" printArea="1">
      <selection activeCell="N8" sqref="N8"/>
      <pageMargins left="0.75" right="0.52" top="1.31" bottom="1" header="0.24" footer="0.37"/>
      <pageSetup paperSize="9" scale="85" orientation="portrait" verticalDpi="144" r:id="rId6"/>
      <headerFooter alignWithMargins="0">
        <oddFooter>&amp;C10</oddFooter>
      </headerFooter>
    </customSheetView>
  </customSheetViews>
  <mergeCells count="5">
    <mergeCell ref="B30:H30"/>
    <mergeCell ref="B54:C54"/>
    <mergeCell ref="B55:C55"/>
    <mergeCell ref="F54:H54"/>
    <mergeCell ref="F55:H55"/>
  </mergeCells>
  <phoneticPr fontId="6" type="noConversion"/>
  <pageMargins left="1.1417322834645669" right="0.51181102362204722" top="1.299212598425197" bottom="0.98425196850393704" header="0.23622047244094491" footer="0.35433070866141736"/>
  <pageSetup paperSize="9" scale="69" orientation="portrait" r:id="rId7"/>
  <headerFooter alignWithMargins="0">
    <oddFooter>&amp;C10</oddFooter>
  </headerFooter>
  <legacyDrawing r:id="rId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pageSetUpPr fitToPage="1"/>
  </sheetPr>
  <dimension ref="B2:O61"/>
  <sheetViews>
    <sheetView showGridLines="0" topLeftCell="A44" zoomScale="70" zoomScaleNormal="70" workbookViewId="0">
      <selection activeCell="E52" sqref="E52"/>
    </sheetView>
  </sheetViews>
  <sheetFormatPr baseColWidth="10" defaultRowHeight="13.2" x14ac:dyDescent="0.25"/>
  <cols>
    <col min="1" max="1" width="11.5546875" style="1"/>
    <col min="2" max="2" width="28.33203125" style="1" customWidth="1"/>
    <col min="3" max="3" width="20.109375" style="1" customWidth="1"/>
    <col min="4" max="4" width="23" style="1" bestFit="1" customWidth="1"/>
    <col min="5" max="5" width="17" style="1" customWidth="1"/>
    <col min="6" max="6" width="17.6640625" style="1" customWidth="1"/>
    <col min="7" max="7" width="28.109375" style="1" customWidth="1"/>
    <col min="8" max="8" width="20.44140625" style="1" customWidth="1"/>
    <col min="9" max="9" width="16.6640625" style="1" customWidth="1"/>
    <col min="10" max="10" width="30.5546875" style="1" customWidth="1"/>
    <col min="11" max="16384" width="11.5546875" style="1"/>
  </cols>
  <sheetData>
    <row r="2" spans="2:8" ht="15.6" x14ac:dyDescent="0.3">
      <c r="B2" s="4" t="s">
        <v>179</v>
      </c>
    </row>
    <row r="3" spans="2:8" x14ac:dyDescent="0.25">
      <c r="B3" s="5"/>
    </row>
    <row r="4" spans="2:8" ht="13.8" thickBot="1" x14ac:dyDescent="0.3"/>
    <row r="5" spans="2:8" ht="19.95" customHeight="1" x14ac:dyDescent="0.25">
      <c r="B5" s="229"/>
      <c r="C5" s="220"/>
      <c r="D5" s="955" t="s">
        <v>330</v>
      </c>
      <c r="E5" s="956"/>
      <c r="F5" s="956"/>
      <c r="G5" s="957"/>
      <c r="H5" s="22"/>
    </row>
    <row r="6" spans="2:8" x14ac:dyDescent="0.25">
      <c r="B6" s="230" t="s">
        <v>166</v>
      </c>
      <c r="C6" s="231" t="s">
        <v>291</v>
      </c>
      <c r="D6" s="232" t="s">
        <v>168</v>
      </c>
      <c r="E6" s="233" t="s">
        <v>108</v>
      </c>
      <c r="F6" s="233" t="s">
        <v>180</v>
      </c>
      <c r="G6" s="233" t="s">
        <v>236</v>
      </c>
      <c r="H6" s="22"/>
    </row>
    <row r="7" spans="2:8" x14ac:dyDescent="0.25">
      <c r="B7" s="13" t="s">
        <v>592</v>
      </c>
      <c r="C7" s="7" t="s">
        <v>660</v>
      </c>
      <c r="D7" s="7" t="s">
        <v>711</v>
      </c>
      <c r="E7" s="8" t="s">
        <v>712</v>
      </c>
      <c r="F7" s="8">
        <v>541180274</v>
      </c>
      <c r="G7" s="9"/>
      <c r="H7" s="22"/>
    </row>
    <row r="8" spans="2:8" x14ac:dyDescent="0.25">
      <c r="B8" s="13"/>
      <c r="C8" s="7"/>
      <c r="D8" s="7"/>
      <c r="E8" s="8"/>
      <c r="F8" s="8"/>
      <c r="G8" s="9"/>
      <c r="H8" s="22"/>
    </row>
    <row r="9" spans="2:8" x14ac:dyDescent="0.25">
      <c r="B9" s="13"/>
      <c r="C9" s="7"/>
      <c r="D9" s="7"/>
      <c r="E9" s="8"/>
      <c r="F9" s="8"/>
      <c r="G9" s="9"/>
      <c r="H9" s="22"/>
    </row>
    <row r="10" spans="2:8" x14ac:dyDescent="0.25">
      <c r="B10" s="13"/>
      <c r="C10" s="7"/>
      <c r="D10" s="7"/>
      <c r="E10" s="8"/>
      <c r="F10" s="8"/>
      <c r="G10" s="9"/>
      <c r="H10" s="22"/>
    </row>
    <row r="11" spans="2:8" x14ac:dyDescent="0.25">
      <c r="B11" s="13"/>
      <c r="C11" s="7"/>
      <c r="D11" s="7"/>
      <c r="E11" s="8"/>
      <c r="F11" s="8"/>
      <c r="G11" s="9"/>
      <c r="H11" s="22"/>
    </row>
    <row r="12" spans="2:8" ht="13.8" thickBot="1" x14ac:dyDescent="0.3">
      <c r="B12" s="234" t="s">
        <v>344</v>
      </c>
      <c r="C12" s="235"/>
      <c r="D12" s="235"/>
      <c r="E12" s="235"/>
      <c r="F12" s="236">
        <v>0</v>
      </c>
      <c r="G12" s="236">
        <v>0</v>
      </c>
      <c r="H12" s="22"/>
    </row>
    <row r="13" spans="2:8" ht="13.8" thickBot="1" x14ac:dyDescent="0.3">
      <c r="B13" s="210" t="s">
        <v>345</v>
      </c>
      <c r="C13" s="215"/>
      <c r="D13" s="215"/>
      <c r="E13" s="215"/>
      <c r="F13" s="216">
        <v>541180274</v>
      </c>
      <c r="G13" s="237">
        <v>541180274</v>
      </c>
      <c r="H13" s="22"/>
    </row>
    <row r="14" spans="2:8" x14ac:dyDescent="0.25">
      <c r="B14" s="958"/>
      <c r="C14" s="958"/>
      <c r="D14" s="958"/>
      <c r="E14" s="958"/>
      <c r="F14" s="958"/>
      <c r="G14" s="958"/>
      <c r="H14" s="958"/>
    </row>
    <row r="15" spans="2:8" x14ac:dyDescent="0.25">
      <c r="B15" s="802"/>
      <c r="C15" s="802"/>
      <c r="D15" s="802"/>
      <c r="E15" s="802"/>
      <c r="F15" s="802"/>
      <c r="G15" s="802"/>
      <c r="H15" s="802"/>
    </row>
    <row r="16" spans="2:8" ht="17.25" customHeight="1" x14ac:dyDescent="0.3">
      <c r="B16" s="15" t="s">
        <v>292</v>
      </c>
      <c r="C16" s="22"/>
      <c r="D16" s="22"/>
      <c r="E16" s="22"/>
      <c r="F16" s="22"/>
      <c r="G16" s="22"/>
      <c r="H16" s="22"/>
    </row>
    <row r="17" spans="2:8" ht="18" customHeight="1" thickBot="1" x14ac:dyDescent="0.3">
      <c r="B17" s="22"/>
      <c r="C17" s="22"/>
      <c r="D17" s="22"/>
      <c r="E17" s="22"/>
      <c r="F17" s="22"/>
      <c r="G17" s="22"/>
      <c r="H17" s="22"/>
    </row>
    <row r="18" spans="2:8" s="784" customFormat="1" ht="26.4" x14ac:dyDescent="0.25">
      <c r="B18" s="238" t="s">
        <v>182</v>
      </c>
      <c r="C18" s="204" t="s">
        <v>291</v>
      </c>
      <c r="D18" s="204" t="s">
        <v>108</v>
      </c>
      <c r="E18" s="204" t="s">
        <v>255</v>
      </c>
      <c r="F18" s="204" t="s">
        <v>183</v>
      </c>
      <c r="G18" s="204" t="s">
        <v>108</v>
      </c>
      <c r="H18" s="777"/>
    </row>
    <row r="19" spans="2:8" s="22" customFormat="1" x14ac:dyDescent="0.25">
      <c r="B19" s="13" t="s">
        <v>335</v>
      </c>
      <c r="C19" s="7" t="s">
        <v>336</v>
      </c>
      <c r="D19" s="96" t="s">
        <v>688</v>
      </c>
      <c r="E19" s="8"/>
      <c r="F19" s="8">
        <v>202773532</v>
      </c>
      <c r="G19" s="96" t="s">
        <v>688</v>
      </c>
    </row>
    <row r="20" spans="2:8" x14ac:dyDescent="0.25">
      <c r="B20" s="13" t="s">
        <v>477</v>
      </c>
      <c r="C20" s="7" t="s">
        <v>336</v>
      </c>
      <c r="D20" s="96" t="s">
        <v>688</v>
      </c>
      <c r="E20" s="8"/>
      <c r="F20" s="8">
        <v>153619428</v>
      </c>
      <c r="G20" s="96" t="s">
        <v>688</v>
      </c>
      <c r="H20" s="22"/>
    </row>
    <row r="21" spans="2:8" x14ac:dyDescent="0.25">
      <c r="B21" s="239" t="s">
        <v>184</v>
      </c>
      <c r="C21" s="209"/>
      <c r="D21" s="209"/>
      <c r="E21" s="209">
        <v>0</v>
      </c>
      <c r="F21" s="209">
        <v>356392960</v>
      </c>
      <c r="G21" s="209"/>
      <c r="H21" s="22"/>
    </row>
    <row r="22" spans="2:8" ht="15.75" customHeight="1" thickBot="1" x14ac:dyDescent="0.3">
      <c r="B22" s="85" t="s">
        <v>185</v>
      </c>
      <c r="C22" s="97"/>
      <c r="D22" s="97"/>
      <c r="E22" s="97">
        <v>0</v>
      </c>
      <c r="F22" s="484">
        <v>506295182</v>
      </c>
      <c r="G22" s="98"/>
      <c r="H22" s="483"/>
    </row>
    <row r="23" spans="2:8" x14ac:dyDescent="0.25">
      <c r="B23" s="22"/>
      <c r="C23" s="22"/>
      <c r="D23" s="22"/>
      <c r="E23" s="22"/>
      <c r="F23" s="3"/>
      <c r="G23" s="777"/>
      <c r="H23" s="22"/>
    </row>
    <row r="24" spans="2:8" x14ac:dyDescent="0.25">
      <c r="B24" s="22"/>
      <c r="C24" s="22"/>
      <c r="D24" s="22"/>
      <c r="E24" s="22"/>
      <c r="F24" s="22"/>
      <c r="G24" s="373"/>
      <c r="H24" s="22"/>
    </row>
    <row r="25" spans="2:8" ht="15.6" x14ac:dyDescent="0.3">
      <c r="B25" s="15" t="s">
        <v>293</v>
      </c>
      <c r="C25" s="22"/>
      <c r="D25" s="22"/>
      <c r="E25" s="22"/>
      <c r="F25" s="22"/>
      <c r="G25" s="359"/>
      <c r="H25" s="22"/>
    </row>
    <row r="26" spans="2:8" x14ac:dyDescent="0.25">
      <c r="B26" s="99"/>
      <c r="C26" s="22"/>
      <c r="D26" s="22"/>
      <c r="E26" s="22"/>
      <c r="F26" s="22"/>
      <c r="G26" s="22"/>
      <c r="H26" s="22"/>
    </row>
    <row r="27" spans="2:8" x14ac:dyDescent="0.25">
      <c r="B27" s="16" t="s">
        <v>295</v>
      </c>
      <c r="C27" s="22"/>
      <c r="D27" s="22"/>
      <c r="E27" s="22"/>
      <c r="F27" s="22"/>
      <c r="G27" s="22"/>
      <c r="H27" s="22"/>
    </row>
    <row r="28" spans="2:8" ht="13.8" thickBot="1" x14ac:dyDescent="0.3">
      <c r="B28" s="22"/>
      <c r="C28" s="22"/>
      <c r="D28" s="22"/>
      <c r="E28" s="22"/>
      <c r="F28" s="22"/>
      <c r="G28" s="22"/>
      <c r="H28" s="22"/>
    </row>
    <row r="29" spans="2:8" s="784" customFormat="1" ht="26.4" x14ac:dyDescent="0.25">
      <c r="B29" s="219" t="s">
        <v>108</v>
      </c>
      <c r="C29" s="240" t="s">
        <v>186</v>
      </c>
      <c r="D29" s="227" t="s">
        <v>161</v>
      </c>
      <c r="E29" s="227" t="s">
        <v>187</v>
      </c>
      <c r="F29" s="241" t="s">
        <v>188</v>
      </c>
      <c r="G29" s="777"/>
      <c r="H29" s="777"/>
    </row>
    <row r="30" spans="2:8" x14ac:dyDescent="0.25">
      <c r="B30" s="13" t="s">
        <v>189</v>
      </c>
      <c r="C30" s="260">
        <v>28000000000</v>
      </c>
      <c r="D30" s="8">
        <v>7000000000</v>
      </c>
      <c r="E30" s="8">
        <v>0</v>
      </c>
      <c r="F30" s="9">
        <v>35000000000</v>
      </c>
      <c r="G30" s="3"/>
      <c r="H30" s="22"/>
    </row>
    <row r="31" spans="2:8" x14ac:dyDescent="0.25">
      <c r="B31" s="13" t="s">
        <v>190</v>
      </c>
      <c r="C31" s="260">
        <v>26830000000</v>
      </c>
      <c r="D31" s="8">
        <v>-7103000000</v>
      </c>
      <c r="E31" s="1">
        <v>0</v>
      </c>
      <c r="F31" s="9">
        <v>19727000000</v>
      </c>
      <c r="G31" s="3"/>
      <c r="H31" s="26"/>
    </row>
    <row r="32" spans="2:8" x14ac:dyDescent="0.25">
      <c r="B32" s="810" t="s">
        <v>749</v>
      </c>
      <c r="C32" s="260">
        <v>-103000000</v>
      </c>
      <c r="D32" s="8"/>
      <c r="F32" s="9"/>
      <c r="G32" s="3"/>
      <c r="H32" s="26"/>
    </row>
    <row r="33" spans="2:11" x14ac:dyDescent="0.25">
      <c r="B33" s="13" t="s">
        <v>88</v>
      </c>
      <c r="C33" s="260">
        <v>21180376474</v>
      </c>
      <c r="D33" s="8">
        <v>5</v>
      </c>
      <c r="E33" s="8">
        <v>0</v>
      </c>
      <c r="F33" s="9">
        <v>21180376479</v>
      </c>
      <c r="G33" s="3"/>
      <c r="H33" s="26"/>
    </row>
    <row r="34" spans="2:11" x14ac:dyDescent="0.25">
      <c r="B34" s="13" t="s">
        <v>191</v>
      </c>
      <c r="C34" s="260">
        <v>0</v>
      </c>
      <c r="D34" s="8">
        <v>2255567877</v>
      </c>
      <c r="E34" s="8">
        <v>0</v>
      </c>
      <c r="F34" s="9">
        <v>2255567877</v>
      </c>
      <c r="G34" s="3"/>
      <c r="H34" s="26"/>
      <c r="J34" s="2"/>
    </row>
    <row r="35" spans="2:11" x14ac:dyDescent="0.25">
      <c r="B35" s="13" t="s">
        <v>192</v>
      </c>
      <c r="C35" s="260">
        <v>2255567877</v>
      </c>
      <c r="D35" s="8">
        <v>664637446</v>
      </c>
      <c r="E35" s="8"/>
      <c r="F35" s="9">
        <v>2920205323</v>
      </c>
      <c r="G35" s="3"/>
      <c r="H35" s="27"/>
      <c r="I35" s="12"/>
      <c r="J35" s="12"/>
      <c r="K35" s="100"/>
    </row>
    <row r="36" spans="2:11" s="5" customFormat="1" ht="18.75" customHeight="1" thickBot="1" x14ac:dyDescent="0.3">
      <c r="B36" s="242" t="s">
        <v>193</v>
      </c>
      <c r="C36" s="243">
        <v>78162944351</v>
      </c>
      <c r="D36" s="243">
        <v>2817205328</v>
      </c>
      <c r="E36" s="243">
        <v>0</v>
      </c>
      <c r="F36" s="244">
        <v>81083149679</v>
      </c>
      <c r="G36" s="187"/>
      <c r="H36" s="187"/>
      <c r="I36" s="101"/>
      <c r="J36" s="101"/>
      <c r="K36" s="102"/>
    </row>
    <row r="37" spans="2:11" x14ac:dyDescent="0.25">
      <c r="C37" s="2">
        <v>0</v>
      </c>
      <c r="F37" s="2"/>
      <c r="G37" s="2"/>
      <c r="H37" s="100"/>
      <c r="I37" s="100"/>
      <c r="J37" s="12"/>
      <c r="K37" s="100"/>
    </row>
    <row r="38" spans="2:11" x14ac:dyDescent="0.25">
      <c r="C38" s="12">
        <v>7590060382</v>
      </c>
      <c r="F38" s="2">
        <v>0</v>
      </c>
      <c r="G38" s="12"/>
      <c r="H38" s="100"/>
      <c r="I38" s="100"/>
      <c r="J38" s="12"/>
      <c r="K38" s="100"/>
    </row>
    <row r="39" spans="2:11" ht="15.6" x14ac:dyDescent="0.3">
      <c r="B39" s="4" t="s">
        <v>294</v>
      </c>
      <c r="C39" s="12">
        <v>-70572883969</v>
      </c>
      <c r="D39" s="2"/>
      <c r="E39" s="2"/>
      <c r="F39" s="2"/>
      <c r="H39" s="100"/>
      <c r="I39" s="100"/>
      <c r="J39" s="12"/>
      <c r="K39" s="100"/>
    </row>
    <row r="40" spans="2:11" x14ac:dyDescent="0.25">
      <c r="B40" s="23"/>
      <c r="H40" s="100"/>
      <c r="I40" s="12"/>
      <c r="J40" s="100">
        <v>1789589588</v>
      </c>
      <c r="K40" s="100"/>
    </row>
    <row r="41" spans="2:11" ht="13.8" thickBot="1" x14ac:dyDescent="0.3">
      <c r="H41" s="100"/>
      <c r="I41" s="100"/>
      <c r="J41" s="100">
        <v>760634244</v>
      </c>
      <c r="K41" s="100"/>
    </row>
    <row r="42" spans="2:11" ht="26.4" x14ac:dyDescent="0.25">
      <c r="B42" s="219" t="s">
        <v>127</v>
      </c>
      <c r="C42" s="240" t="s">
        <v>194</v>
      </c>
      <c r="D42" s="227" t="s">
        <v>161</v>
      </c>
      <c r="E42" s="227" t="s">
        <v>187</v>
      </c>
      <c r="F42" s="240" t="s">
        <v>195</v>
      </c>
      <c r="G42" s="241" t="s">
        <v>196</v>
      </c>
      <c r="H42" s="2"/>
      <c r="I42" s="2"/>
      <c r="J42" s="100">
        <v>1028955344</v>
      </c>
      <c r="K42" s="100"/>
    </row>
    <row r="43" spans="2:11" ht="18.75" customHeight="1" x14ac:dyDescent="0.25">
      <c r="B43" s="70" t="s">
        <v>197</v>
      </c>
      <c r="C43" s="40">
        <v>0</v>
      </c>
      <c r="D43" s="40">
        <v>0</v>
      </c>
      <c r="E43" s="40">
        <v>0</v>
      </c>
      <c r="F43" s="40">
        <v>0</v>
      </c>
      <c r="G43" s="40">
        <v>0</v>
      </c>
      <c r="H43" s="2"/>
      <c r="I43" s="2"/>
    </row>
    <row r="44" spans="2:11" ht="18.75" customHeight="1" thickBot="1" x14ac:dyDescent="0.3">
      <c r="B44" s="70" t="s">
        <v>193</v>
      </c>
      <c r="C44" s="40"/>
      <c r="D44" s="40"/>
      <c r="E44" s="63"/>
      <c r="F44" s="40">
        <v>0</v>
      </c>
      <c r="G44" s="472"/>
      <c r="H44" s="33" t="e">
        <v>#REF!</v>
      </c>
    </row>
    <row r="45" spans="2:11" ht="15.75" hidden="1" customHeight="1" x14ac:dyDescent="0.25">
      <c r="B45" s="70" t="s">
        <v>198</v>
      </c>
      <c r="C45" s="63"/>
      <c r="D45" s="63"/>
      <c r="E45" s="63"/>
      <c r="F45" s="63"/>
      <c r="G45" s="57"/>
    </row>
    <row r="46" spans="2:11" ht="13.8" hidden="1" customHeight="1" thickBot="1" x14ac:dyDescent="0.3">
      <c r="B46" s="60" t="s">
        <v>14</v>
      </c>
      <c r="C46" s="73"/>
      <c r="D46" s="73"/>
      <c r="E46" s="73"/>
      <c r="F46" s="73"/>
      <c r="G46" s="473"/>
    </row>
    <row r="47" spans="2:11" ht="19.5" customHeight="1" thickBot="1" x14ac:dyDescent="0.3">
      <c r="B47" s="78" t="s">
        <v>193</v>
      </c>
      <c r="C47" s="79"/>
      <c r="D47" s="79"/>
      <c r="E47" s="79"/>
      <c r="F47" s="79"/>
      <c r="G47" s="474"/>
    </row>
    <row r="55" spans="2:15" x14ac:dyDescent="0.25">
      <c r="B55" s="875"/>
      <c r="C55" s="875"/>
      <c r="D55" s="875"/>
      <c r="E55" s="953"/>
      <c r="F55" s="953"/>
      <c r="G55" s="903"/>
      <c r="H55" s="903"/>
      <c r="M55" s="784"/>
    </row>
    <row r="56" spans="2:15" ht="13.8" x14ac:dyDescent="0.25">
      <c r="B56" s="875"/>
      <c r="C56" s="875"/>
      <c r="D56" s="875"/>
      <c r="E56" s="954"/>
      <c r="F56" s="954"/>
      <c r="G56" s="803"/>
      <c r="N56" s="875"/>
      <c r="O56" s="875"/>
    </row>
    <row r="57" spans="2:15" x14ac:dyDescent="0.25">
      <c r="E57" s="875"/>
      <c r="F57" s="875"/>
      <c r="J57" s="35"/>
    </row>
    <row r="61" spans="2:15" x14ac:dyDescent="0.25">
      <c r="J61" s="36"/>
    </row>
  </sheetData>
  <customSheetViews>
    <customSheetView guid="{E4AF38FE-2F2B-4610-948D-EC4685FC19EA}" scale="75" showPageBreaks="1" fitToPage="1" printArea="1" showRuler="0" topLeftCell="A44">
      <selection activeCell="C71" sqref="C71"/>
      <pageMargins left="0.75" right="0.75" top="1" bottom="1" header="0" footer="0"/>
      <pageSetup paperSize="9" scale="72" orientation="portrait" verticalDpi="144" r:id="rId1"/>
      <headerFooter alignWithMargins="0"/>
    </customSheetView>
    <customSheetView guid="{18201D55-6AD4-489F-B9E0-77C14EFE5437}" showPageBreaks="1" fitToPage="1" printArea="1" showRuler="0" topLeftCell="A20">
      <selection activeCell="B30" sqref="B30"/>
      <pageMargins left="0.75" right="0.75" top="1" bottom="1" header="0" footer="0"/>
      <pageSetup paperSize="9" scale="73" orientation="portrait" verticalDpi="144" r:id="rId2"/>
      <headerFooter alignWithMargins="0"/>
    </customSheetView>
    <customSheetView guid="{084C3594-A933-11DB-BA52-0008540D613E}" showPageBreaks="1" fitToPage="1" printArea="1" showRuler="0">
      <selection sqref="A1:H70"/>
      <pageMargins left="0.75" right="0.75" top="1" bottom="1" header="0" footer="0"/>
      <pageSetup paperSize="9" scale="85" orientation="portrait" verticalDpi="144" r:id="rId3"/>
      <headerFooter alignWithMargins="0"/>
    </customSheetView>
    <customSheetView guid="{500B042A-9327-474C-8788-1D5EF0E172B9}" scale="75" showPageBreaks="1" fitToPage="1" printArea="1" showRuler="0">
      <selection activeCell="A11" sqref="A11"/>
      <pageMargins left="0.75" right="0.75" top="1" bottom="1" header="0" footer="0"/>
      <pageSetup paperSize="9" scale="72" orientation="portrait" verticalDpi="144" r:id="rId4"/>
      <headerFooter alignWithMargins="0"/>
    </customSheetView>
    <customSheetView guid="{E16013A9-63E4-4076-9EEC-DC4ED7F23310}" showPageBreaks="1" fitToPage="1" printArea="1" showRuler="0" topLeftCell="A48">
      <selection activeCell="E27" sqref="E27"/>
      <pageMargins left="0.75" right="0.75" top="1.4" bottom="1" header="0" footer="0.36"/>
      <pageSetup paperSize="9" scale="73" orientation="portrait" verticalDpi="144" r:id="rId5"/>
      <headerFooter alignWithMargins="0">
        <oddFooter>&amp;C11</oddFooter>
      </headerFooter>
    </customSheetView>
    <customSheetView guid="{9BEA065D-970C-450D-B76E-2CCAFD95224A}" showPageBreaks="1" fitToPage="1" printArea="1" topLeftCell="A5">
      <selection activeCell="E31" sqref="E31"/>
      <pageMargins left="0.75" right="0.75" top="1.4" bottom="1" header="0" footer="0.36"/>
      <pageSetup paperSize="9" scale="67" orientation="portrait" verticalDpi="144" r:id="rId6"/>
      <headerFooter alignWithMargins="0">
        <oddFooter>&amp;C11</oddFooter>
      </headerFooter>
    </customSheetView>
  </customSheetViews>
  <mergeCells count="9">
    <mergeCell ref="B55:D55"/>
    <mergeCell ref="B56:D56"/>
    <mergeCell ref="D5:G5"/>
    <mergeCell ref="B14:H14"/>
    <mergeCell ref="E57:F57"/>
    <mergeCell ref="G55:H55"/>
    <mergeCell ref="E55:F55"/>
    <mergeCell ref="N56:O56"/>
    <mergeCell ref="E56:F56"/>
  </mergeCells>
  <phoneticPr fontId="6" type="noConversion"/>
  <pageMargins left="0.74803149606299213" right="0.74803149606299213" top="1.4173228346456694" bottom="0.98425196850393704" header="0" footer="0.35433070866141736"/>
  <pageSetup paperSize="9" scale="67" fitToHeight="0" orientation="portrait" r:id="rId7"/>
  <headerFooter alignWithMargins="0">
    <oddFooter>&amp;C11</oddFooter>
  </headerFooter>
  <colBreaks count="1" manualBreakCount="1">
    <brk id="7" max="60" man="1"/>
  </colBreaks>
  <legacyDrawing r:id="rId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pageSetUpPr fitToPage="1"/>
  </sheetPr>
  <dimension ref="A2:K86"/>
  <sheetViews>
    <sheetView showGridLines="0" topLeftCell="A61" zoomScale="66" zoomScaleNormal="83" workbookViewId="0">
      <selection activeCell="B83" sqref="B83"/>
    </sheetView>
  </sheetViews>
  <sheetFormatPr baseColWidth="10" defaultRowHeight="27" customHeight="1" x14ac:dyDescent="0.25"/>
  <cols>
    <col min="1" max="1" width="11.5546875" style="649"/>
    <col min="2" max="2" width="109" style="649" bestFit="1" customWidth="1"/>
    <col min="3" max="4" width="34.5546875" style="706" customWidth="1"/>
    <col min="5" max="5" width="33.77734375" style="649" bestFit="1" customWidth="1"/>
    <col min="6" max="6" width="32.21875" style="610" customWidth="1"/>
    <col min="7" max="7" width="37.5546875" style="649" customWidth="1"/>
    <col min="8" max="8" width="30.33203125" style="649" bestFit="1" customWidth="1"/>
    <col min="9" max="9" width="33.5546875" style="649" customWidth="1"/>
    <col min="10" max="10" width="24.21875" style="649" bestFit="1" customWidth="1"/>
    <col min="11" max="11" width="12.33203125" style="649" bestFit="1" customWidth="1"/>
    <col min="12" max="16384" width="11.5546875" style="649"/>
  </cols>
  <sheetData>
    <row r="2" spans="1:9" ht="27" customHeight="1" x14ac:dyDescent="0.25">
      <c r="B2" s="734" t="s">
        <v>296</v>
      </c>
    </row>
    <row r="3" spans="1:9" ht="27" customHeight="1" x14ac:dyDescent="0.25">
      <c r="B3" s="578" t="s">
        <v>766</v>
      </c>
      <c r="F3" s="755" t="s">
        <v>485</v>
      </c>
      <c r="G3" s="734"/>
      <c r="H3" s="765"/>
      <c r="I3" s="765"/>
    </row>
    <row r="4" spans="1:9" ht="23.4" thickBot="1" x14ac:dyDescent="0.3">
      <c r="F4" s="735"/>
      <c r="G4" s="765"/>
      <c r="H4" s="765"/>
      <c r="I4" s="765"/>
    </row>
    <row r="5" spans="1:9" ht="27" customHeight="1" thickBot="1" x14ac:dyDescent="0.3">
      <c r="B5" s="651" t="s">
        <v>108</v>
      </c>
      <c r="C5" s="631" t="s">
        <v>180</v>
      </c>
      <c r="D5" s="705" t="s">
        <v>181</v>
      </c>
      <c r="F5" s="650" t="s">
        <v>108</v>
      </c>
      <c r="G5" s="707"/>
      <c r="H5" s="607" t="s">
        <v>180</v>
      </c>
      <c r="I5" s="738" t="s">
        <v>181</v>
      </c>
    </row>
    <row r="6" spans="1:9" ht="27" customHeight="1" x14ac:dyDescent="0.25">
      <c r="B6" s="591" t="s">
        <v>421</v>
      </c>
      <c r="C6" s="723"/>
      <c r="D6" s="597">
        <v>0</v>
      </c>
      <c r="F6" s="648" t="s">
        <v>782</v>
      </c>
      <c r="G6" s="590"/>
      <c r="H6" s="647">
        <v>33776263</v>
      </c>
      <c r="I6" s="646">
        <v>0</v>
      </c>
    </row>
    <row r="7" spans="1:9" ht="27" customHeight="1" thickBot="1" x14ac:dyDescent="0.3">
      <c r="B7" s="645" t="s">
        <v>170</v>
      </c>
      <c r="C7" s="625">
        <v>0</v>
      </c>
      <c r="D7" s="625">
        <v>0</v>
      </c>
      <c r="F7" s="962" t="s">
        <v>783</v>
      </c>
      <c r="G7" s="963"/>
      <c r="H7" s="724">
        <v>184794492</v>
      </c>
      <c r="I7" s="733">
        <v>0</v>
      </c>
    </row>
    <row r="8" spans="1:9" ht="27" customHeight="1" x14ac:dyDescent="0.25">
      <c r="B8" s="644"/>
      <c r="C8" s="624"/>
      <c r="D8" s="624"/>
      <c r="F8" s="962" t="s">
        <v>471</v>
      </c>
      <c r="G8" s="963"/>
      <c r="H8" s="724">
        <v>0</v>
      </c>
      <c r="I8" s="733">
        <v>0</v>
      </c>
    </row>
    <row r="9" spans="1:9" ht="27" customHeight="1" thickBot="1" x14ac:dyDescent="0.3">
      <c r="B9" s="592" t="s">
        <v>767</v>
      </c>
      <c r="C9" s="623"/>
      <c r="D9" s="623"/>
      <c r="F9" s="962" t="s">
        <v>369</v>
      </c>
      <c r="G9" s="963"/>
      <c r="H9" s="724">
        <v>16745454</v>
      </c>
      <c r="I9" s="733">
        <v>12745454</v>
      </c>
    </row>
    <row r="10" spans="1:9" ht="27" customHeight="1" x14ac:dyDescent="0.25">
      <c r="B10" s="730" t="s">
        <v>108</v>
      </c>
      <c r="C10" s="630" t="s">
        <v>180</v>
      </c>
      <c r="D10" s="629" t="s">
        <v>181</v>
      </c>
      <c r="F10" s="962" t="s">
        <v>370</v>
      </c>
      <c r="G10" s="963"/>
      <c r="H10" s="724">
        <v>0</v>
      </c>
      <c r="I10" s="733">
        <v>0</v>
      </c>
    </row>
    <row r="11" spans="1:9" ht="27" customHeight="1" x14ac:dyDescent="0.25">
      <c r="B11" s="609" t="s">
        <v>256</v>
      </c>
      <c r="C11" s="628">
        <v>323020857</v>
      </c>
      <c r="D11" s="720">
        <v>327201923</v>
      </c>
      <c r="F11" s="962" t="s">
        <v>494</v>
      </c>
      <c r="G11" s="963"/>
      <c r="H11" s="724">
        <v>586513791</v>
      </c>
      <c r="I11" s="733">
        <v>639944124</v>
      </c>
    </row>
    <row r="12" spans="1:9" ht="27" customHeight="1" x14ac:dyDescent="0.25">
      <c r="B12" s="643" t="s">
        <v>200</v>
      </c>
      <c r="C12" s="627">
        <v>108155562</v>
      </c>
      <c r="D12" s="722">
        <v>1499935000</v>
      </c>
      <c r="F12" s="962" t="s">
        <v>366</v>
      </c>
      <c r="G12" s="963"/>
      <c r="H12" s="724">
        <v>15855080</v>
      </c>
      <c r="I12" s="733"/>
    </row>
    <row r="13" spans="1:9" ht="27" customHeight="1" x14ac:dyDescent="0.25">
      <c r="B13" s="643" t="s">
        <v>0</v>
      </c>
      <c r="C13" s="627">
        <v>37600436</v>
      </c>
      <c r="D13" s="722">
        <v>149493986</v>
      </c>
      <c r="F13" s="962" t="s">
        <v>604</v>
      </c>
      <c r="G13" s="963"/>
      <c r="H13" s="724">
        <v>7417277</v>
      </c>
      <c r="I13" s="733"/>
    </row>
    <row r="14" spans="1:9" ht="27" customHeight="1" x14ac:dyDescent="0.25">
      <c r="B14" s="643" t="s">
        <v>234</v>
      </c>
      <c r="C14" s="627">
        <v>1077346</v>
      </c>
      <c r="D14" s="722">
        <v>138181818</v>
      </c>
      <c r="F14" s="732" t="s">
        <v>502</v>
      </c>
      <c r="G14" s="642"/>
      <c r="H14" s="724">
        <v>0</v>
      </c>
      <c r="I14" s="641"/>
    </row>
    <row r="15" spans="1:9" ht="27" customHeight="1" thickBot="1" x14ac:dyDescent="0.3">
      <c r="B15" s="731" t="s">
        <v>170</v>
      </c>
      <c r="C15" s="622">
        <v>469854201</v>
      </c>
      <c r="D15" s="717">
        <v>2114812727</v>
      </c>
      <c r="F15" s="732" t="s">
        <v>503</v>
      </c>
      <c r="G15" s="642"/>
      <c r="H15" s="724">
        <v>15477738</v>
      </c>
      <c r="I15" s="641"/>
    </row>
    <row r="16" spans="1:9" ht="27" customHeight="1" thickTop="1" x14ac:dyDescent="0.25">
      <c r="A16" s="640"/>
      <c r="B16" s="639"/>
      <c r="C16" s="704"/>
      <c r="D16" s="704"/>
      <c r="E16" s="640"/>
      <c r="F16" s="732" t="s">
        <v>504</v>
      </c>
      <c r="G16" s="642"/>
      <c r="H16" s="724">
        <v>678060532</v>
      </c>
      <c r="I16" s="641"/>
    </row>
    <row r="17" spans="1:10" ht="27" customHeight="1" x14ac:dyDescent="0.25">
      <c r="F17" s="732" t="s">
        <v>505</v>
      </c>
      <c r="G17" s="642"/>
      <c r="H17" s="724">
        <v>184546598</v>
      </c>
      <c r="I17" s="641"/>
    </row>
    <row r="18" spans="1:10" ht="27" customHeight="1" thickBot="1" x14ac:dyDescent="0.3">
      <c r="F18" s="638" t="s">
        <v>170</v>
      </c>
      <c r="G18" s="637"/>
      <c r="H18" s="611">
        <v>1723187225</v>
      </c>
      <c r="I18" s="728">
        <v>652689578</v>
      </c>
    </row>
    <row r="19" spans="1:10" ht="27" customHeight="1" x14ac:dyDescent="0.25">
      <c r="F19" s="644"/>
      <c r="G19" s="644"/>
      <c r="H19" s="610"/>
      <c r="I19" s="610"/>
    </row>
    <row r="20" spans="1:10" ht="27" customHeight="1" x14ac:dyDescent="0.25">
      <c r="B20" s="578" t="s">
        <v>771</v>
      </c>
      <c r="F20" s="644"/>
      <c r="G20" s="644"/>
      <c r="H20" s="644"/>
      <c r="I20" s="644"/>
      <c r="J20" s="644"/>
    </row>
    <row r="21" spans="1:10" ht="27" customHeight="1" thickBot="1" x14ac:dyDescent="0.3">
      <c r="F21" s="644"/>
      <c r="G21" s="644"/>
      <c r="H21" s="644"/>
      <c r="I21" s="644"/>
    </row>
    <row r="22" spans="1:10" ht="27" customHeight="1" x14ac:dyDescent="0.25">
      <c r="B22" s="730" t="s">
        <v>108</v>
      </c>
      <c r="C22" s="630" t="s">
        <v>180</v>
      </c>
      <c r="D22" s="629" t="s">
        <v>181</v>
      </c>
      <c r="F22" s="644"/>
      <c r="G22" s="644"/>
      <c r="H22" s="644"/>
      <c r="I22" s="644"/>
    </row>
    <row r="23" spans="1:10" ht="27" customHeight="1" x14ac:dyDescent="0.25">
      <c r="B23" s="636" t="s">
        <v>339</v>
      </c>
      <c r="C23" s="621">
        <v>94984800</v>
      </c>
      <c r="D23" s="719">
        <v>90148617</v>
      </c>
      <c r="F23" s="578" t="s">
        <v>301</v>
      </c>
      <c r="G23" s="644"/>
      <c r="H23" s="644"/>
      <c r="I23" s="644"/>
    </row>
    <row r="24" spans="1:10" ht="27" customHeight="1" thickBot="1" x14ac:dyDescent="0.3">
      <c r="B24" s="636" t="s">
        <v>80</v>
      </c>
      <c r="C24" s="621">
        <v>39011928</v>
      </c>
      <c r="D24" s="719">
        <v>0</v>
      </c>
      <c r="E24" s="640"/>
      <c r="F24" s="644"/>
      <c r="G24" s="644"/>
      <c r="H24" s="644"/>
      <c r="I24" s="644"/>
    </row>
    <row r="25" spans="1:10" ht="27" customHeight="1" thickBot="1" x14ac:dyDescent="0.3">
      <c r="B25" s="594" t="s">
        <v>2</v>
      </c>
      <c r="C25" s="620">
        <v>133996728</v>
      </c>
      <c r="D25" s="619">
        <v>90148617</v>
      </c>
      <c r="F25" s="960" t="s">
        <v>108</v>
      </c>
      <c r="G25" s="961"/>
      <c r="H25" s="729" t="s">
        <v>180</v>
      </c>
      <c r="I25" s="729" t="s">
        <v>181</v>
      </c>
    </row>
    <row r="26" spans="1:10" ht="27" customHeight="1" x14ac:dyDescent="0.25">
      <c r="A26" s="593"/>
      <c r="B26" s="593"/>
      <c r="C26" s="775"/>
      <c r="D26" s="775"/>
      <c r="I26" s="733">
        <v>0</v>
      </c>
    </row>
    <row r="27" spans="1:10" ht="27" customHeight="1" thickBot="1" x14ac:dyDescent="0.3">
      <c r="B27" s="578" t="s">
        <v>772</v>
      </c>
      <c r="I27" s="733">
        <v>0</v>
      </c>
    </row>
    <row r="28" spans="1:10" ht="27" customHeight="1" x14ac:dyDescent="0.25">
      <c r="B28" s="635" t="s">
        <v>340</v>
      </c>
      <c r="C28" s="621">
        <v>5394321</v>
      </c>
      <c r="D28" s="621"/>
      <c r="F28" s="960" t="s">
        <v>193</v>
      </c>
      <c r="G28" s="961"/>
      <c r="H28" s="729">
        <v>4758846000</v>
      </c>
      <c r="I28" s="729">
        <v>0</v>
      </c>
    </row>
    <row r="29" spans="1:10" ht="27" customHeight="1" x14ac:dyDescent="0.25">
      <c r="B29" s="635" t="s">
        <v>341</v>
      </c>
      <c r="C29" s="621">
        <v>66557833</v>
      </c>
      <c r="D29" s="621">
        <v>113281017</v>
      </c>
      <c r="F29" s="644"/>
      <c r="G29" s="644"/>
      <c r="H29" s="644"/>
      <c r="I29" s="644"/>
    </row>
    <row r="30" spans="1:10" ht="27" customHeight="1" x14ac:dyDescent="0.25">
      <c r="B30" s="635" t="s">
        <v>239</v>
      </c>
      <c r="C30" s="621">
        <v>18722362</v>
      </c>
      <c r="D30" s="621">
        <v>20763730</v>
      </c>
      <c r="F30" s="644"/>
      <c r="G30" s="644"/>
      <c r="H30" s="644"/>
      <c r="I30" s="644"/>
    </row>
    <row r="31" spans="1:10" ht="27" customHeight="1" x14ac:dyDescent="0.25">
      <c r="B31" s="635" t="s">
        <v>371</v>
      </c>
      <c r="C31" s="621">
        <v>15752105</v>
      </c>
      <c r="D31" s="621">
        <v>3760000</v>
      </c>
      <c r="F31" s="644"/>
      <c r="G31" s="634"/>
      <c r="J31" s="644"/>
    </row>
    <row r="32" spans="1:10" ht="27" customHeight="1" x14ac:dyDescent="0.25">
      <c r="B32" s="635" t="s">
        <v>237</v>
      </c>
      <c r="C32" s="621">
        <v>9718138</v>
      </c>
      <c r="D32" s="621">
        <v>0</v>
      </c>
      <c r="F32" s="644"/>
      <c r="G32" s="634"/>
      <c r="J32" s="644"/>
    </row>
    <row r="33" spans="1:11" ht="27" customHeight="1" x14ac:dyDescent="0.25">
      <c r="B33" s="635" t="s">
        <v>238</v>
      </c>
      <c r="C33" s="621">
        <v>20428951</v>
      </c>
      <c r="D33" s="621">
        <v>17867882</v>
      </c>
      <c r="E33" s="725"/>
      <c r="F33" s="596"/>
      <c r="G33" s="634"/>
      <c r="J33" s="644"/>
    </row>
    <row r="34" spans="1:11" ht="27" customHeight="1" x14ac:dyDescent="0.25">
      <c r="B34" s="635" t="s">
        <v>240</v>
      </c>
      <c r="C34" s="621">
        <v>0</v>
      </c>
      <c r="D34" s="621">
        <v>44861538</v>
      </c>
      <c r="E34" s="725"/>
      <c r="F34" s="644"/>
      <c r="G34" s="644"/>
      <c r="H34" s="644"/>
      <c r="I34" s="644"/>
      <c r="J34" s="644"/>
    </row>
    <row r="35" spans="1:11" ht="27" customHeight="1" x14ac:dyDescent="0.25">
      <c r="B35" s="635" t="s">
        <v>365</v>
      </c>
      <c r="C35" s="621">
        <v>2814955</v>
      </c>
      <c r="D35" s="621">
        <v>41408275</v>
      </c>
      <c r="E35" s="725"/>
      <c r="F35" s="644"/>
      <c r="G35" s="644"/>
      <c r="H35" s="644"/>
      <c r="I35" s="644"/>
      <c r="J35" s="644"/>
      <c r="K35" s="644"/>
    </row>
    <row r="36" spans="1:11" s="644" customFormat="1" ht="27" customHeight="1" x14ac:dyDescent="0.25">
      <c r="A36" s="649"/>
      <c r="B36" s="635" t="s">
        <v>241</v>
      </c>
      <c r="C36" s="621">
        <v>279998</v>
      </c>
      <c r="D36" s="621">
        <v>4239146</v>
      </c>
      <c r="E36" s="649"/>
    </row>
    <row r="37" spans="1:11" s="644" customFormat="1" ht="27" customHeight="1" x14ac:dyDescent="0.25">
      <c r="A37" s="649"/>
      <c r="B37" s="635" t="s">
        <v>377</v>
      </c>
      <c r="C37" s="621">
        <v>964891623</v>
      </c>
      <c r="D37" s="621">
        <v>242855235</v>
      </c>
      <c r="E37" s="595"/>
    </row>
    <row r="38" spans="1:11" s="644" customFormat="1" ht="27" customHeight="1" x14ac:dyDescent="0.25">
      <c r="A38" s="649"/>
      <c r="B38" s="609" t="s">
        <v>493</v>
      </c>
      <c r="C38" s="621">
        <v>4238000</v>
      </c>
      <c r="D38" s="621">
        <v>0</v>
      </c>
      <c r="E38" s="649"/>
    </row>
    <row r="39" spans="1:11" s="644" customFormat="1" ht="27" customHeight="1" x14ac:dyDescent="0.25">
      <c r="A39" s="649"/>
      <c r="B39" s="609" t="s">
        <v>506</v>
      </c>
      <c r="C39" s="621">
        <v>5886281</v>
      </c>
      <c r="D39" s="621">
        <v>5865696</v>
      </c>
      <c r="E39" s="649"/>
      <c r="J39" s="649"/>
    </row>
    <row r="40" spans="1:11" s="644" customFormat="1" ht="27" customHeight="1" x14ac:dyDescent="0.25">
      <c r="A40" s="649"/>
      <c r="B40" s="609" t="s">
        <v>710</v>
      </c>
      <c r="C40" s="621">
        <v>0</v>
      </c>
      <c r="D40" s="621">
        <v>0</v>
      </c>
      <c r="E40" s="649"/>
      <c r="J40" s="649"/>
    </row>
    <row r="41" spans="1:11" s="644" customFormat="1" ht="27" customHeight="1" thickBot="1" x14ac:dyDescent="0.3">
      <c r="A41" s="649"/>
      <c r="B41" s="594" t="s">
        <v>1</v>
      </c>
      <c r="C41" s="620">
        <v>1114684567</v>
      </c>
      <c r="D41" s="620">
        <v>494902519</v>
      </c>
      <c r="E41" s="649"/>
      <c r="J41" s="649"/>
    </row>
    <row r="42" spans="1:11" s="644" customFormat="1" ht="27" customHeight="1" x14ac:dyDescent="0.25">
      <c r="A42" s="649"/>
      <c r="C42" s="618"/>
      <c r="D42" s="624"/>
      <c r="E42" s="649"/>
      <c r="J42" s="649"/>
    </row>
    <row r="43" spans="1:11" s="644" customFormat="1" ht="27" customHeight="1" x14ac:dyDescent="0.25">
      <c r="A43" s="649"/>
      <c r="B43" s="727" t="s">
        <v>297</v>
      </c>
      <c r="C43" s="624"/>
      <c r="D43" s="624"/>
      <c r="E43" s="649"/>
      <c r="J43" s="649"/>
      <c r="K43" s="649"/>
    </row>
    <row r="44" spans="1:11" ht="27" customHeight="1" thickBot="1" x14ac:dyDescent="0.3">
      <c r="B44" s="644" t="s">
        <v>784</v>
      </c>
      <c r="C44" s="624"/>
      <c r="D44" s="624"/>
      <c r="F44" s="644"/>
      <c r="G44" s="644"/>
      <c r="H44" s="644"/>
      <c r="I44" s="644"/>
    </row>
    <row r="45" spans="1:11" ht="27" customHeight="1" x14ac:dyDescent="0.25">
      <c r="B45" s="730" t="s">
        <v>70</v>
      </c>
      <c r="C45" s="630" t="s">
        <v>180</v>
      </c>
      <c r="D45" s="629" t="s">
        <v>199</v>
      </c>
      <c r="F45" s="644"/>
      <c r="G45" s="644"/>
      <c r="H45" s="644"/>
      <c r="I45" s="644"/>
    </row>
    <row r="46" spans="1:11" ht="27" customHeight="1" x14ac:dyDescent="0.25">
      <c r="B46" s="633" t="s">
        <v>53</v>
      </c>
      <c r="C46" s="621">
        <v>0</v>
      </c>
      <c r="D46" s="621">
        <v>386059453</v>
      </c>
      <c r="F46" s="644"/>
    </row>
    <row r="47" spans="1:11" ht="27" customHeight="1" x14ac:dyDescent="0.25">
      <c r="B47" s="633" t="s">
        <v>495</v>
      </c>
      <c r="C47" s="621">
        <v>15782806861</v>
      </c>
      <c r="D47" s="621"/>
      <c r="F47" s="644"/>
    </row>
    <row r="48" spans="1:11" ht="27" customHeight="1" x14ac:dyDescent="0.25">
      <c r="B48" s="633" t="s">
        <v>797</v>
      </c>
      <c r="C48" s="621">
        <v>4758846000</v>
      </c>
      <c r="D48" s="621"/>
      <c r="F48" s="644"/>
    </row>
    <row r="49" spans="2:6" ht="27" customHeight="1" thickBot="1" x14ac:dyDescent="0.3">
      <c r="B49" s="594" t="s">
        <v>170</v>
      </c>
      <c r="C49" s="620">
        <v>20541652861</v>
      </c>
      <c r="D49" s="619">
        <v>386059453</v>
      </c>
      <c r="F49" s="644"/>
    </row>
    <row r="50" spans="2:6" ht="27" customHeight="1" thickBot="1" x14ac:dyDescent="0.3">
      <c r="B50" s="644"/>
      <c r="C50" s="624"/>
      <c r="D50" s="704"/>
      <c r="F50" s="644"/>
    </row>
    <row r="51" spans="2:6" ht="27" customHeight="1" x14ac:dyDescent="0.25">
      <c r="B51" s="730" t="s">
        <v>298</v>
      </c>
      <c r="C51" s="630"/>
      <c r="D51" s="629"/>
      <c r="F51" s="644"/>
    </row>
    <row r="52" spans="2:6" ht="27" customHeight="1" x14ac:dyDescent="0.25">
      <c r="B52" s="635" t="s">
        <v>242</v>
      </c>
      <c r="C52" s="621">
        <v>1663462121</v>
      </c>
      <c r="D52" s="621">
        <v>200823743</v>
      </c>
      <c r="F52" s="644"/>
    </row>
    <row r="53" spans="2:6" ht="27" customHeight="1" x14ac:dyDescent="0.25">
      <c r="B53" s="636" t="s">
        <v>595</v>
      </c>
      <c r="C53" s="628">
        <v>12740517822</v>
      </c>
      <c r="D53" s="621"/>
      <c r="F53" s="644"/>
    </row>
    <row r="54" spans="2:6" ht="27" customHeight="1" thickBot="1" x14ac:dyDescent="0.3">
      <c r="B54" s="594" t="s">
        <v>170</v>
      </c>
      <c r="C54" s="620">
        <v>14403979943</v>
      </c>
      <c r="D54" s="619">
        <v>200823743</v>
      </c>
      <c r="E54" s="644"/>
      <c r="F54" s="644"/>
    </row>
    <row r="55" spans="2:6" ht="27" customHeight="1" x14ac:dyDescent="0.25">
      <c r="B55" s="644"/>
      <c r="C55" s="624"/>
      <c r="D55" s="624"/>
      <c r="E55" s="644"/>
      <c r="F55" s="644"/>
    </row>
    <row r="56" spans="2:6" ht="27" customHeight="1" x14ac:dyDescent="0.25">
      <c r="B56" s="644"/>
      <c r="C56" s="624"/>
      <c r="D56" s="624"/>
      <c r="E56" s="644"/>
      <c r="F56" s="644"/>
    </row>
    <row r="57" spans="2:6" ht="27" customHeight="1" x14ac:dyDescent="0.25">
      <c r="B57" s="727" t="s">
        <v>299</v>
      </c>
      <c r="C57" s="624"/>
      <c r="D57" s="624"/>
      <c r="E57" s="610"/>
      <c r="F57" s="644"/>
    </row>
    <row r="58" spans="2:6" ht="27" customHeight="1" thickBot="1" x14ac:dyDescent="0.3">
      <c r="B58" s="644"/>
      <c r="C58" s="624"/>
      <c r="D58" s="624"/>
      <c r="E58" s="610"/>
      <c r="F58" s="644"/>
    </row>
    <row r="59" spans="2:6" ht="27" customHeight="1" x14ac:dyDescent="0.25">
      <c r="B59" s="730" t="s">
        <v>232</v>
      </c>
      <c r="C59" s="630" t="s">
        <v>180</v>
      </c>
      <c r="D59" s="629" t="s">
        <v>181</v>
      </c>
      <c r="E59" s="612"/>
      <c r="F59" s="644"/>
    </row>
    <row r="60" spans="2:6" ht="27" customHeight="1" x14ac:dyDescent="0.25">
      <c r="B60" s="609" t="s">
        <v>233</v>
      </c>
      <c r="C60" s="628">
        <v>356193</v>
      </c>
      <c r="D60" s="720">
        <v>10305720</v>
      </c>
      <c r="E60" s="612"/>
      <c r="F60" s="644"/>
    </row>
    <row r="61" spans="2:6" ht="27" customHeight="1" x14ac:dyDescent="0.25">
      <c r="B61" s="643" t="s">
        <v>300</v>
      </c>
      <c r="C61" s="627">
        <v>3089685436</v>
      </c>
      <c r="D61" s="722">
        <v>1589384</v>
      </c>
      <c r="E61" s="612"/>
      <c r="F61" s="644"/>
    </row>
    <row r="62" spans="2:6" ht="27" customHeight="1" x14ac:dyDescent="0.25">
      <c r="B62" s="643" t="s">
        <v>443</v>
      </c>
      <c r="C62" s="626">
        <v>665320064</v>
      </c>
      <c r="D62" s="721">
        <v>640847805</v>
      </c>
      <c r="E62" s="644"/>
      <c r="F62" s="644"/>
    </row>
    <row r="63" spans="2:6" ht="27" customHeight="1" thickBot="1" x14ac:dyDescent="0.3">
      <c r="B63" s="594" t="s">
        <v>170</v>
      </c>
      <c r="C63" s="620">
        <v>3755361693</v>
      </c>
      <c r="D63" s="619">
        <v>652742909</v>
      </c>
      <c r="E63" s="644"/>
      <c r="F63" s="644"/>
    </row>
    <row r="64" spans="2:6" ht="27" customHeight="1" x14ac:dyDescent="0.25">
      <c r="B64" s="632" t="s">
        <v>420</v>
      </c>
      <c r="C64" s="718"/>
      <c r="D64" s="617"/>
      <c r="F64" s="649"/>
    </row>
    <row r="65" spans="2:9" ht="27" customHeight="1" x14ac:dyDescent="0.25">
      <c r="B65" s="609" t="s">
        <v>610</v>
      </c>
      <c r="C65" s="626">
        <v>1342364191</v>
      </c>
      <c r="D65" s="721">
        <v>-242792589</v>
      </c>
      <c r="F65" s="649"/>
    </row>
    <row r="66" spans="2:9" ht="27" customHeight="1" thickBot="1" x14ac:dyDescent="0.3">
      <c r="B66" s="594" t="s">
        <v>170</v>
      </c>
      <c r="C66" s="620">
        <v>1342364191</v>
      </c>
      <c r="D66" s="619">
        <v>-242792589</v>
      </c>
      <c r="F66" s="649"/>
    </row>
    <row r="67" spans="2:9" ht="27" customHeight="1" x14ac:dyDescent="0.25">
      <c r="B67" s="726" t="s">
        <v>343</v>
      </c>
      <c r="C67" s="626">
        <v>5770035663</v>
      </c>
      <c r="D67" s="721">
        <v>1938464759</v>
      </c>
      <c r="F67" s="649"/>
    </row>
    <row r="68" spans="2:9" ht="27" customHeight="1" thickBot="1" x14ac:dyDescent="0.3">
      <c r="B68" s="594" t="s">
        <v>170</v>
      </c>
      <c r="C68" s="620">
        <v>5770035663</v>
      </c>
      <c r="D68" s="619">
        <v>1938464759</v>
      </c>
      <c r="F68" s="649"/>
    </row>
    <row r="69" spans="2:9" ht="27" customHeight="1" x14ac:dyDescent="0.25">
      <c r="B69" s="644"/>
      <c r="C69" s="624"/>
      <c r="D69" s="624"/>
      <c r="F69" s="649"/>
    </row>
    <row r="70" spans="2:9" ht="27" customHeight="1" x14ac:dyDescent="0.25">
      <c r="B70" s="644"/>
      <c r="C70" s="624"/>
      <c r="D70" s="624"/>
      <c r="E70" s="804"/>
      <c r="F70" s="649"/>
    </row>
    <row r="71" spans="2:9" ht="27" customHeight="1" x14ac:dyDescent="0.25">
      <c r="B71" s="644"/>
      <c r="C71" s="624"/>
      <c r="D71" s="624"/>
      <c r="E71" s="804"/>
      <c r="F71" s="649"/>
    </row>
    <row r="72" spans="2:9" ht="27" customHeight="1" x14ac:dyDescent="0.25">
      <c r="E72" s="804"/>
      <c r="F72" s="649"/>
    </row>
    <row r="73" spans="2:9" ht="27" customHeight="1" x14ac:dyDescent="0.25">
      <c r="F73" s="649"/>
    </row>
    <row r="74" spans="2:9" ht="27" customHeight="1" x14ac:dyDescent="0.25">
      <c r="F74" s="644"/>
    </row>
    <row r="75" spans="2:9" ht="27" customHeight="1" x14ac:dyDescent="0.25">
      <c r="B75" s="959"/>
      <c r="C75" s="959"/>
      <c r="D75" s="959"/>
      <c r="F75" s="644"/>
    </row>
    <row r="76" spans="2:9" ht="27" customHeight="1" x14ac:dyDescent="0.25">
      <c r="B76" s="959"/>
      <c r="C76" s="959"/>
      <c r="D76" s="959"/>
      <c r="F76" s="644"/>
    </row>
    <row r="77" spans="2:9" ht="27" customHeight="1" x14ac:dyDescent="0.25">
      <c r="F77" s="644"/>
    </row>
    <row r="80" spans="2:9" ht="27" customHeight="1" x14ac:dyDescent="0.25">
      <c r="G80" s="959"/>
      <c r="H80" s="959"/>
      <c r="I80" s="959"/>
    </row>
    <row r="81" spans="6:9" ht="27" customHeight="1" x14ac:dyDescent="0.25">
      <c r="G81" s="959"/>
      <c r="H81" s="959"/>
      <c r="I81" s="959"/>
    </row>
    <row r="84" spans="6:9" ht="27" customHeight="1" x14ac:dyDescent="0.25">
      <c r="F84" s="787"/>
    </row>
    <row r="85" spans="6:9" ht="27" customHeight="1" x14ac:dyDescent="0.25">
      <c r="F85" s="787"/>
    </row>
    <row r="86" spans="6:9" ht="27" customHeight="1" x14ac:dyDescent="0.25">
      <c r="F86" s="787"/>
    </row>
  </sheetData>
  <customSheetViews>
    <customSheetView guid="{E4AF38FE-2F2B-4610-948D-EC4685FC19EA}" scale="75" showPageBreaks="1" fitToPage="1" printArea="1" showRuler="0" topLeftCell="A55">
      <selection activeCell="E71" sqref="E71"/>
      <pageMargins left="0.75" right="0.75" top="1.36" bottom="1" header="0" footer="0"/>
      <pageSetup paperSize="9" scale="58" orientation="portrait" r:id="rId1"/>
      <headerFooter alignWithMargins="0"/>
    </customSheetView>
    <customSheetView guid="{18201D55-6AD4-489F-B9E0-77C14EFE5437}" showPageBreaks="1" fitToPage="1" showRuler="0" topLeftCell="A26">
      <selection activeCell="A48" sqref="A48"/>
      <pageMargins left="0.75" right="0.75" top="1.36" bottom="1" header="0" footer="0"/>
      <pageSetup paperSize="9" scale="58" orientation="portrait" r:id="rId2"/>
      <headerFooter alignWithMargins="0"/>
    </customSheetView>
    <customSheetView guid="{084C3594-A933-11DB-BA52-0008540D613E}" showPageBreaks="1" fitToPage="1" showRuler="0" topLeftCell="A54">
      <selection activeCell="A70" sqref="A70"/>
      <pageMargins left="0.75" right="0.75" top="1.36" bottom="1" header="0" footer="0"/>
      <pageSetup paperSize="9" scale="60" orientation="portrait" r:id="rId3"/>
      <headerFooter alignWithMargins="0"/>
    </customSheetView>
    <customSheetView guid="{500B042A-9327-474C-8788-1D5EF0E172B9}" scale="75" showPageBreaks="1" fitToPage="1" printArea="1" showRuler="0">
      <selection activeCell="C23" sqref="C23"/>
      <pageMargins left="0.75" right="0.75" top="1.36" bottom="1" header="0" footer="0"/>
      <pageSetup paperSize="9" scale="58" orientation="portrait" r:id="rId4"/>
      <headerFooter alignWithMargins="0"/>
    </customSheetView>
    <customSheetView guid="{E16013A9-63E4-4076-9EEC-DC4ED7F23310}" showPageBreaks="1" fitToPage="1" printArea="1" hiddenRows="1" showRuler="0">
      <selection activeCell="B23" sqref="B23"/>
      <pageMargins left="0.75" right="0.65" top="1.19" bottom="0.62" header="0" footer="0.36"/>
      <pageSetup paperSize="9" scale="63" orientation="portrait" r:id="rId5"/>
      <headerFooter alignWithMargins="0">
        <oddFooter>&amp;C&amp;12 12</oddFooter>
      </headerFooter>
    </customSheetView>
    <customSheetView guid="{9BEA065D-970C-450D-B76E-2CCAFD95224A}" showPageBreaks="1" fitToPage="1" printArea="1" hiddenRows="1" topLeftCell="A56">
      <selection activeCell="H82" sqref="H82"/>
      <pageMargins left="0.75" right="0.65" top="1.19" bottom="0.62" header="0" footer="0.36"/>
      <pageSetup paperSize="9" scale="61" orientation="portrait" r:id="rId6"/>
      <headerFooter alignWithMargins="0">
        <oddFooter>&amp;C&amp;12 12</oddFooter>
      </headerFooter>
    </customSheetView>
  </customSheetViews>
  <mergeCells count="13">
    <mergeCell ref="G81:I81"/>
    <mergeCell ref="B75:D75"/>
    <mergeCell ref="F28:G28"/>
    <mergeCell ref="F7:G7"/>
    <mergeCell ref="F8:G8"/>
    <mergeCell ref="F9:G9"/>
    <mergeCell ref="F10:G10"/>
    <mergeCell ref="F11:G11"/>
    <mergeCell ref="F12:G12"/>
    <mergeCell ref="F13:G13"/>
    <mergeCell ref="B76:D76"/>
    <mergeCell ref="G80:I80"/>
    <mergeCell ref="F25:G25"/>
  </mergeCells>
  <phoneticPr fontId="6" type="noConversion"/>
  <pageMargins left="0.94488188976377963" right="0.6692913385826772" top="0.95" bottom="0.62992125984251968" header="0" footer="0.35433070866141736"/>
  <pageSetup paperSize="9" scale="35" fitToHeight="0" orientation="portrait" r:id="rId7"/>
  <headerFooter alignWithMargins="0">
    <oddFooter>&amp;C&amp;12 12</oddFooter>
  </headerFooter>
  <legacyDrawing r:id="rId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39997558519241921"/>
  </sheetPr>
  <dimension ref="B2:G73"/>
  <sheetViews>
    <sheetView tabSelected="1" topLeftCell="A52" workbookViewId="0">
      <selection activeCell="B87" sqref="B87"/>
    </sheetView>
  </sheetViews>
  <sheetFormatPr baseColWidth="10" defaultRowHeight="13.2" x14ac:dyDescent="0.25"/>
  <cols>
    <col min="1" max="1" width="2.109375" style="1" customWidth="1"/>
    <col min="2" max="2" width="128.77734375" style="1" bestFit="1" customWidth="1"/>
    <col min="3" max="3" width="21.5546875" style="1" customWidth="1"/>
    <col min="4" max="4" width="11.5546875" style="1"/>
    <col min="5" max="5" width="11.77734375" style="1" bestFit="1" customWidth="1"/>
    <col min="6" max="6" width="16.5546875" style="1" bestFit="1" customWidth="1"/>
    <col min="7" max="7" width="16.5546875" style="35" bestFit="1" customWidth="1"/>
    <col min="8" max="16384" width="11.5546875" style="1"/>
  </cols>
  <sheetData>
    <row r="2" spans="2:2" ht="13.8" x14ac:dyDescent="0.25">
      <c r="B2" s="106" t="s">
        <v>302</v>
      </c>
    </row>
    <row r="3" spans="2:2" ht="15.6" x14ac:dyDescent="0.3">
      <c r="B3" s="107"/>
    </row>
    <row r="4" spans="2:2" x14ac:dyDescent="0.25">
      <c r="B4" s="103" t="s">
        <v>456</v>
      </c>
    </row>
    <row r="5" spans="2:2" x14ac:dyDescent="0.25">
      <c r="B5" s="108"/>
    </row>
    <row r="6" spans="2:2" x14ac:dyDescent="0.25">
      <c r="B6" s="109" t="s">
        <v>436</v>
      </c>
    </row>
    <row r="7" spans="2:2" x14ac:dyDescent="0.25">
      <c r="B7" s="109"/>
    </row>
    <row r="8" spans="2:2" x14ac:dyDescent="0.25">
      <c r="B8" s="109"/>
    </row>
    <row r="9" spans="2:2" x14ac:dyDescent="0.25">
      <c r="B9" s="109"/>
    </row>
    <row r="10" spans="2:2" x14ac:dyDescent="0.25">
      <c r="B10" s="109"/>
    </row>
    <row r="11" spans="2:2" x14ac:dyDescent="0.25">
      <c r="B11" s="109"/>
    </row>
    <row r="12" spans="2:2" hidden="1" x14ac:dyDescent="0.25">
      <c r="B12" s="109"/>
    </row>
    <row r="13" spans="2:2" x14ac:dyDescent="0.25">
      <c r="B13" s="109"/>
    </row>
    <row r="14" spans="2:2" hidden="1" x14ac:dyDescent="0.25">
      <c r="B14" s="109"/>
    </row>
    <row r="15" spans="2:2" hidden="1" x14ac:dyDescent="0.25">
      <c r="B15" s="109"/>
    </row>
    <row r="16" spans="2:2" hidden="1" x14ac:dyDescent="0.25">
      <c r="B16" s="109"/>
    </row>
    <row r="17" spans="2:7" hidden="1" x14ac:dyDescent="0.25">
      <c r="B17" s="109"/>
    </row>
    <row r="18" spans="2:7" ht="7.5" hidden="1" customHeight="1" x14ac:dyDescent="0.25">
      <c r="B18" s="109"/>
    </row>
    <row r="19" spans="2:7" hidden="1" x14ac:dyDescent="0.25">
      <c r="B19" s="109"/>
    </row>
    <row r="20" spans="2:7" ht="2.4" hidden="1" customHeight="1" x14ac:dyDescent="0.25">
      <c r="B20" s="109"/>
    </row>
    <row r="21" spans="2:7" ht="25.5" hidden="1" customHeight="1" x14ac:dyDescent="0.25">
      <c r="B21" s="109"/>
    </row>
    <row r="22" spans="2:7" x14ac:dyDescent="0.25">
      <c r="B22" s="103" t="s">
        <v>457</v>
      </c>
    </row>
    <row r="23" spans="2:7" x14ac:dyDescent="0.25">
      <c r="B23" s="103" t="s">
        <v>303</v>
      </c>
      <c r="F23" s="35"/>
    </row>
    <row r="24" spans="2:7" ht="17.399999999999999" customHeight="1" x14ac:dyDescent="0.25">
      <c r="B24" s="108"/>
      <c r="F24" s="35"/>
    </row>
    <row r="25" spans="2:7" ht="12" customHeight="1" x14ac:dyDescent="0.25">
      <c r="B25" s="103" t="s">
        <v>458</v>
      </c>
      <c r="F25" s="35"/>
    </row>
    <row r="26" spans="2:7" ht="15" customHeight="1" x14ac:dyDescent="0.25">
      <c r="B26" s="108"/>
    </row>
    <row r="27" spans="2:7" ht="26.4" x14ac:dyDescent="0.25">
      <c r="B27" s="110" t="s">
        <v>689</v>
      </c>
      <c r="C27" s="22"/>
      <c r="D27" s="109"/>
      <c r="E27" s="109"/>
      <c r="F27" s="109"/>
      <c r="G27" s="111"/>
    </row>
    <row r="28" spans="2:7" ht="21.6" customHeight="1" x14ac:dyDescent="0.25">
      <c r="B28" s="108"/>
      <c r="E28" s="37"/>
    </row>
    <row r="29" spans="2:7" ht="13.8" x14ac:dyDescent="0.25">
      <c r="B29" s="106" t="s">
        <v>483</v>
      </c>
    </row>
    <row r="30" spans="2:7" ht="18.75" customHeight="1" x14ac:dyDescent="0.25">
      <c r="B30" s="89" t="s">
        <v>484</v>
      </c>
    </row>
    <row r="31" spans="2:7" ht="4.5" customHeight="1" x14ac:dyDescent="0.25">
      <c r="B31" s="106"/>
    </row>
    <row r="32" spans="2:7" s="110" customFormat="1" ht="13.8" x14ac:dyDescent="0.25">
      <c r="B32" s="106" t="s">
        <v>445</v>
      </c>
    </row>
    <row r="33" spans="2:2" s="110" customFormat="1" ht="9.75" customHeight="1" x14ac:dyDescent="0.25">
      <c r="B33" s="112"/>
    </row>
    <row r="34" spans="2:2" s="110" customFormat="1" ht="17.25" customHeight="1" x14ac:dyDescent="0.25">
      <c r="B34" s="110" t="s">
        <v>305</v>
      </c>
    </row>
    <row r="35" spans="2:2" hidden="1" x14ac:dyDescent="0.25">
      <c r="B35" s="108"/>
    </row>
    <row r="36" spans="2:2" ht="13.8" x14ac:dyDescent="0.25">
      <c r="B36" s="106" t="s">
        <v>306</v>
      </c>
    </row>
    <row r="37" spans="2:2" x14ac:dyDescent="0.25">
      <c r="B37" s="110" t="s">
        <v>307</v>
      </c>
    </row>
    <row r="38" spans="2:2" x14ac:dyDescent="0.25">
      <c r="B38" s="110"/>
    </row>
    <row r="39" spans="2:2" ht="13.8" x14ac:dyDescent="0.25">
      <c r="B39" s="106" t="s">
        <v>308</v>
      </c>
    </row>
    <row r="40" spans="2:2" x14ac:dyDescent="0.25">
      <c r="B40" s="110"/>
    </row>
    <row r="41" spans="2:2" x14ac:dyDescent="0.25">
      <c r="B41" s="110" t="s">
        <v>309</v>
      </c>
    </row>
    <row r="42" spans="2:2" x14ac:dyDescent="0.25">
      <c r="B42" s="110"/>
    </row>
    <row r="43" spans="2:2" ht="13.8" x14ac:dyDescent="0.25">
      <c r="B43" s="106" t="s">
        <v>310</v>
      </c>
    </row>
    <row r="44" spans="2:2" x14ac:dyDescent="0.25">
      <c r="B44" s="110"/>
    </row>
    <row r="45" spans="2:2" x14ac:dyDescent="0.25">
      <c r="B45" s="110" t="s">
        <v>442</v>
      </c>
    </row>
    <row r="46" spans="2:2" x14ac:dyDescent="0.25">
      <c r="B46" s="110"/>
    </row>
    <row r="47" spans="2:2" x14ac:dyDescent="0.25">
      <c r="B47" s="110"/>
    </row>
    <row r="48" spans="2:2" x14ac:dyDescent="0.25">
      <c r="B48" s="110"/>
    </row>
    <row r="49" spans="2:2" x14ac:dyDescent="0.25">
      <c r="B49" s="110"/>
    </row>
    <row r="50" spans="2:2" x14ac:dyDescent="0.25">
      <c r="B50" s="110"/>
    </row>
    <row r="51" spans="2:2" x14ac:dyDescent="0.25">
      <c r="B51" s="110"/>
    </row>
    <row r="52" spans="2:2" x14ac:dyDescent="0.25">
      <c r="B52" s="103"/>
    </row>
    <row r="53" spans="2:2" x14ac:dyDescent="0.25">
      <c r="B53" s="103"/>
    </row>
    <row r="54" spans="2:2" x14ac:dyDescent="0.25">
      <c r="B54" s="103"/>
    </row>
    <row r="55" spans="2:2" x14ac:dyDescent="0.25">
      <c r="B55" s="109"/>
    </row>
    <row r="56" spans="2:2" hidden="1" x14ac:dyDescent="0.25">
      <c r="B56" s="109"/>
    </row>
    <row r="57" spans="2:2" hidden="1" x14ac:dyDescent="0.25">
      <c r="B57" s="108"/>
    </row>
    <row r="58" spans="2:2" ht="13.8" hidden="1" x14ac:dyDescent="0.25">
      <c r="B58" s="106"/>
    </row>
    <row r="59" spans="2:2" hidden="1" x14ac:dyDescent="0.25">
      <c r="B59" s="108"/>
    </row>
    <row r="60" spans="2:2" hidden="1" x14ac:dyDescent="0.25">
      <c r="B60" s="109"/>
    </row>
    <row r="61" spans="2:2" hidden="1" x14ac:dyDescent="0.25">
      <c r="B61" s="108"/>
    </row>
    <row r="62" spans="2:2" ht="13.8" hidden="1" x14ac:dyDescent="0.25">
      <c r="B62" s="106"/>
    </row>
    <row r="63" spans="2:2" hidden="1" x14ac:dyDescent="0.25">
      <c r="B63" s="108"/>
    </row>
    <row r="64" spans="2:2" hidden="1" x14ac:dyDescent="0.25">
      <c r="B64" s="109"/>
    </row>
    <row r="65" spans="2:2" x14ac:dyDescent="0.25">
      <c r="B65" s="109"/>
    </row>
    <row r="66" spans="2:2" ht="13.8" hidden="1" x14ac:dyDescent="0.25">
      <c r="B66" s="106" t="s">
        <v>488</v>
      </c>
    </row>
    <row r="67" spans="2:2" hidden="1" x14ac:dyDescent="0.25">
      <c r="B67" s="109"/>
    </row>
    <row r="68" spans="2:2" ht="29.4" hidden="1" customHeight="1" x14ac:dyDescent="0.25">
      <c r="B68" s="109" t="s">
        <v>489</v>
      </c>
    </row>
    <row r="69" spans="2:2" ht="28.2" hidden="1" customHeight="1" x14ac:dyDescent="0.25">
      <c r="B69" s="109" t="s">
        <v>490</v>
      </c>
    </row>
    <row r="70" spans="2:2" hidden="1" x14ac:dyDescent="0.25">
      <c r="B70" s="109" t="s">
        <v>491</v>
      </c>
    </row>
    <row r="71" spans="2:2" x14ac:dyDescent="0.25">
      <c r="B71" s="109"/>
    </row>
    <row r="72" spans="2:2" x14ac:dyDescent="0.25">
      <c r="B72" s="109"/>
    </row>
    <row r="73" spans="2:2" x14ac:dyDescent="0.25">
      <c r="B73" s="109"/>
    </row>
  </sheetData>
  <customSheetViews>
    <customSheetView guid="{E4AF38FE-2F2B-4610-948D-EC4685FC19EA}" scale="75" showPageBreaks="1" showRuler="0">
      <selection activeCell="A39" sqref="A39"/>
      <pageMargins left="0.75" right="0.75" top="1" bottom="1" header="0" footer="0"/>
      <pageSetup paperSize="9" orientation="portrait" r:id="rId1"/>
      <headerFooter alignWithMargins="0"/>
    </customSheetView>
    <customSheetView guid="{18201D55-6AD4-489F-B9E0-77C14EFE5437}" showRuler="0" topLeftCell="A37">
      <selection activeCell="A46" sqref="A46"/>
      <pageMargins left="0.75" right="0.75" top="1" bottom="1" header="0" footer="0"/>
      <pageSetup paperSize="9" orientation="portrait" r:id="rId2"/>
      <headerFooter alignWithMargins="0"/>
    </customSheetView>
    <customSheetView guid="{084C3594-A933-11DB-BA52-0008540D613E}" showPageBreaks="1" showRuler="0" topLeftCell="A37">
      <selection activeCell="A46" sqref="A46"/>
      <pageMargins left="0.75" right="0.75" top="1" bottom="1" header="0" footer="0"/>
      <pageSetup paperSize="9" orientation="portrait" r:id="rId3"/>
      <headerFooter alignWithMargins="0"/>
    </customSheetView>
    <customSheetView guid="{500B042A-9327-474C-8788-1D5EF0E172B9}" scale="75" showRuler="0" topLeftCell="A18">
      <selection activeCell="A39" sqref="A39"/>
      <pageMargins left="0.75" right="0.75" top="1" bottom="1" header="0" footer="0"/>
      <pageSetup paperSize="9" orientation="portrait" r:id="rId4"/>
      <headerFooter alignWithMargins="0"/>
    </customSheetView>
    <customSheetView guid="{E16013A9-63E4-4076-9EEC-DC4ED7F23310}" showPageBreaks="1" showRuler="0">
      <selection activeCell="A38" sqref="A38"/>
      <pageMargins left="0.94" right="0.71" top="1.28" bottom="1" header="0" footer="0.37"/>
      <pageSetup paperSize="9" orientation="portrait" r:id="rId5"/>
      <headerFooter alignWithMargins="0">
        <oddFooter>&amp;C13</oddFooter>
      </headerFooter>
    </customSheetView>
    <customSheetView guid="{9BEA065D-970C-450D-B76E-2CCAFD95224A}" showPageBreaks="1" topLeftCell="A22">
      <selection activeCell="D36" sqref="D36"/>
      <pageMargins left="0.94" right="0.71" top="1.28" bottom="1" header="0" footer="0.37"/>
      <pageSetup paperSize="9" orientation="portrait" r:id="rId6"/>
      <headerFooter alignWithMargins="0">
        <oddFooter>&amp;C13</oddFooter>
      </headerFooter>
    </customSheetView>
  </customSheetViews>
  <phoneticPr fontId="6" type="noConversion"/>
  <pageMargins left="0.94488188976377963" right="0.70866141732283472" top="0.7" bottom="0.56999999999999995" header="0" footer="0.8"/>
  <pageSetup paperSize="9" scale="70" orientation="portrait" r:id="rId7"/>
  <headerFooter alignWithMargins="0">
    <oddFooter>&amp;C13</oddFooter>
  </headerFooter>
  <rowBreaks count="1" manualBreakCount="1">
    <brk id="56" max="16383" man="1"/>
  </rowBreaks>
  <drawing r:id="rId8"/>
  <legacyDrawing r:id="rId9"/>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m4biqrVNGxApBkFWaSJZQ8m7+sKK1sz6CdUE9INbGyU=</DigestValue>
    </Reference>
    <Reference Type="http://www.w3.org/2000/09/xmldsig#Object" URI="#idOfficeObject">
      <DigestMethod Algorithm="http://www.w3.org/2001/04/xmlenc#sha256"/>
      <DigestValue>YSMYh/T5KelpWYgt/x4YWxgfSkUFuVGeQDNLodQaUP8=</DigestValue>
    </Reference>
    <Reference Type="http://uri.etsi.org/01903#SignedProperties" URI="#idSignedProperties">
      <Transforms>
        <Transform Algorithm="http://www.w3.org/TR/2001/REC-xml-c14n-20010315"/>
      </Transforms>
      <DigestMethod Algorithm="http://www.w3.org/2001/04/xmlenc#sha256"/>
      <DigestValue>lPGjrTZ/M0zIR9bME0JX5FxxJWDOnroAv0Klq41tzUk=</DigestValue>
    </Reference>
    <Reference Type="http://www.w3.org/2000/09/xmldsig#Object" URI="#idValidSigLnImg">
      <DigestMethod Algorithm="http://www.w3.org/2001/04/xmlenc#sha256"/>
      <DigestValue>UjLYUcMOa/db+Rp7TBlkeINfWffhL4bCU5defIVjlyk=</DigestValue>
    </Reference>
    <Reference Type="http://www.w3.org/2000/09/xmldsig#Object" URI="#idInvalidSigLnImg">
      <DigestMethod Algorithm="http://www.w3.org/2001/04/xmlenc#sha256"/>
      <DigestValue>9iEjeOXk0XxqegEnALexIRWwvZfj4ysJgT5l9r9NztU=</DigestValue>
    </Reference>
  </SignedInfo>
  <SignatureValue>M5fKqglR3x0lPRJsSFKXstWMqPNeFOXgPKWX10KqfqeTgGocR2GDJrFDPE+764iJLKplfhM4W2pN
dptV9LXyuwb4IG16R7NL24dKE6RTcd0jr4h409Vdh6ZVKh2IEttKzQLK8TfJ4KkZBnjn/X08OW/J
hJ9vs/RUk4YSNFJ0G03/oGMQfkis93Gm8+aM0n8ANgpF4bTpKlk7YBYzqUNVJiZSroOOrYnw2J+Z
fYtUgE0CtMBCBgBEstfFgzl0cjqB5VmQofwkzi0CmtY/L2PNC8Ym/xadGpJULOqhKdvoUL59CMzK
DM2DPkWCwhmHTDERnhlBfwZBaPIC7w07LnBPAg==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2025-05-16T16:40:58Z</mdssi:Value>
        </mdssi:SignatureTime>
      </SignatureProperty>
    </SignatureProperties>
  </Object>
  <Object Id="idOfficeObject">
    <SignatureProperties>
      <SignatureProperty Id="idOfficeV1Details" Target="#idPackageSignature">
        <SignatureInfoV1 xmlns="http://schemas.microsoft.com/office/2006/digsig">
          <SetupID>{C29878F6-F17C-4B63-BFE0-03AE1085A13C}</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2025-05-16T16:40:58Z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JQl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D9pxinIl+iK7beHpECdDazp6Z8wVU2kw7zRBvBthUCk=</DigestValue>
    </Reference>
    <Reference Type="http://www.w3.org/2000/09/xmldsig#Object" URI="#idOfficeObject">
      <DigestMethod Algorithm="http://www.w3.org/2001/04/xmlenc#sha256"/>
      <DigestValue>SSmJ3tAqvNJsVQDmJipvYNJngKuhPN8qVSBLxeLe5Bo=</DigestValue>
    </Reference>
    <Reference Type="http://uri.etsi.org/01903#SignedProperties" URI="#idSignedProperties">
      <Transforms>
        <Transform Algorithm="http://www.w3.org/TR/2001/REC-xml-c14n-20010315"/>
      </Transforms>
      <DigestMethod Algorithm="http://www.w3.org/2001/04/xmlenc#sha256"/>
      <DigestValue>6riOxYaaSSxVE1fGWhCMaNqdHvyiHrwxI0B7RebEno0=</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rKrxXERlVtwEy+fIrkG+MuQvZywjQ5MmAPWR52/m1/8=</DigestValue>
    </Reference>
  </SignedInfo>
  <SignatureValue>VGUPWD8XcsFboZffHopISyhLM9TFPEvWiTyYzAAGzuFApkGpTLmRKp37oxoziElhhE8r1SbkowBM
gvVdRuImWV26CyTv3/PqkXCIvgeWYyIzrxRlLVrViC8cNhnYsAgjXOGo7zd9ZwZrLkoX7PFHIIMa
BlMyUUpEqt5yKBNHwCKyMzofQ0EG599kRDIECF+MPOyOO2JfZo+kzQ7QQKaQ32u8PYDdUFXSuiMR
pNP7RKvIiOy5CtWgDkBYiZROkLYhAfu52flZ8XXvgdQbvf/QenrC8ucM/OSU0A0vHfzn5U7HgkOn
cOSrkcMSkWmi3huEaX+cxMAVnIK64YM1CvCgDg==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2025-05-16T16:41:19Z</mdssi:Value>
        </mdssi:SignatureTime>
      </SignatureProperty>
    </SignatureProperties>
  </Object>
  <Object Id="idOfficeObject">
    <SignatureProperties>
      <SignatureProperty Id="idOfficeV1Details" Target="#idPackageSignature">
        <SignatureInfoV1 xmlns="http://schemas.microsoft.com/office/2006/digsig">
          <SetupID>{A366C20D-31C0-43E4-8527-52391671D659}</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2025-05-16T16:41:19Z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YS0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G5n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yIMWpLwexir6T5eqv+G0viT8lB4/XV1Inxpzez2jCDY=</DigestValue>
    </Reference>
    <Reference Type="http://www.w3.org/2000/09/xmldsig#Object" URI="#idOfficeObject">
      <DigestMethod Algorithm="http://www.w3.org/2001/04/xmlenc#sha256"/>
      <DigestValue>OfesTnkHArlymLlvkGQ854G+CZPELCmNYAOMOxoXkgc=</DigestValue>
    </Reference>
    <Reference Type="http://uri.etsi.org/01903#SignedProperties" URI="#idSignedProperties">
      <Transforms>
        <Transform Algorithm="http://www.w3.org/TR/2001/REC-xml-c14n-20010315"/>
      </Transforms>
      <DigestMethod Algorithm="http://www.w3.org/2001/04/xmlenc#sha256"/>
      <DigestValue>wio6/TphaHTgEWif8g+ZkT3FPC4Xj3mEh4y+HH1yQco=</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9iEjeOXk0XxqegEnALexIRWwvZfj4ysJgT5l9r9NztU=</DigestValue>
    </Reference>
  </SignedInfo>
  <SignatureValue>QyRjmIX9FzW6KxCJxou/oIdvwZPeNI27qPtY/7ka4e7QLk+hmgDcDX4XXdaoWQVgMP3AeHI9RM1q
1ch3PnkaE3stok7+kBoN1CEi4OZziDh2S0e64vx2jUnGGpOZLylmBWbcYrUE2XXnV2/5lVhzEpJG
rQACqTV0s7fnSBRl/okb4EN0ab5NwuNuJ98BMwG1xdqbgP1TFXzmvx5t4YuhVsdEe8n5TKWVFSdz
rIoy/mpcsQxxe1jIMCmIYR+tY9aOvn0JNVQC+nuUW8P8gwClzpwaoY/x29AwWjy17nUMXNbUPN2U
3oGKEQ6iFO85amFQcnOj3+tck7pdVHmOWQJkDA==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2025-05-16T16:41:28Z</mdssi:Value>
        </mdssi:SignatureTime>
      </SignatureProperty>
    </SignatureProperties>
  </Object>
  <Object Id="idOfficeObject">
    <SignatureProperties>
      <SignatureProperty Id="idOfficeV1Details" Target="#idPackageSignature">
        <SignatureInfoV1 xmlns="http://schemas.microsoft.com/office/2006/digsig">
          <SetupID>{F604395C-7DA7-4BD9-A3CF-D1BF8F19F488}</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2025-05-16T16:41:28Z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5m8yQ1sd+gAqM32UiAK+P0CVn1x5uQwduI2dZ4GSjss=</DigestValue>
    </Reference>
    <Reference Type="http://www.w3.org/2000/09/xmldsig#Object" URI="#idOfficeObject">
      <DigestMethod Algorithm="http://www.w3.org/2001/04/xmlenc#sha256"/>
      <DigestValue>VK3h/ne133oeS9/3785HRVFqm9ImmlCyyPq9WNK7lLY=</DigestValue>
    </Reference>
    <Reference Type="http://uri.etsi.org/01903#SignedProperties" URI="#idSignedProperties">
      <Transforms>
        <Transform Algorithm="http://www.w3.org/TR/2001/REC-xml-c14n-20010315"/>
      </Transforms>
      <DigestMethod Algorithm="http://www.w3.org/2001/04/xmlenc#sha256"/>
      <DigestValue>mlOwDG3YFqI7dwob0NGvJopqkvBqWT2QwHUVGKpHFkk=</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9iEjeOXk0XxqegEnALexIRWwvZfj4ysJgT5l9r9NztU=</DigestValue>
    </Reference>
  </SignedInfo>
  <SignatureValue>uAu2wQFqlW7Lotq7K8RH/CH9CgweUa/NX+iScXUoIAS4IzVX8z9Sig5vv1BG4cI3N49MPSUDVj5Q
CzQMbBec2Vuo5e9Am3Usd/1eztWJCk9h7frJNhYPKSSnSE9zru+AEsUD2WLSUI+gE8a9dkwdZEma
TWglNrU3AxUmrlWCYbPa7y9TaLNzRQLaXSK8lcEgRVy964d22l168gPk8nTtSpgmGDxr6WdcjHZ8
/l8G1+q8TI8aPa7L326mmGNjEXUv55+irtUnIlJgr3uVT8f5bGPMRhK+QsR4ECG/0Yu6tGdRPkfu
X9rnzSXS1Mbu11SQX86njPOW3cPSEv9XwiurwA==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2025-05-16T16:41:36Z</mdssi:Value>
        </mdssi:SignatureTime>
      </SignatureProperty>
    </SignatureProperties>
  </Object>
  <Object Id="idOfficeObject">
    <SignatureProperties>
      <SignatureProperty Id="idOfficeV1Details" Target="#idPackageSignature">
        <SignatureInfoV1 xmlns="http://schemas.microsoft.com/office/2006/digsig">
          <SetupID>{98B34790-2736-4841-8301-121FD9EAA32B}</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2025-05-16T16:41:36Z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WHMmcxHZK+LzsibjwtlUvN+Bn2na2ssl0THo1GiZgtQ=</DigestValue>
    </Reference>
    <Reference Type="http://www.w3.org/2000/09/xmldsig#Object" URI="#idOfficeObject">
      <DigestMethod Algorithm="http://www.w3.org/2001/04/xmlenc#sha256"/>
      <DigestValue>c3Xj8749ykfbFXUxpBLiG5gYfF7cOPvLzM6kKF2+KoM=</DigestValue>
    </Reference>
    <Reference Type="http://uri.etsi.org/01903#SignedProperties" URI="#idSignedProperties">
      <Transforms>
        <Transform Algorithm="http://www.w3.org/TR/2001/REC-xml-c14n-20010315"/>
      </Transforms>
      <DigestMethod Algorithm="http://www.w3.org/2001/04/xmlenc#sha256"/>
      <DigestValue>M3LIHCPXOkAA1Lxm60kQfCwhaDlfExY4UbMlBXxjxno=</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9iEjeOXk0XxqegEnALexIRWwvZfj4ysJgT5l9r9NztU=</DigestValue>
    </Reference>
  </SignedInfo>
  <SignatureValue>EaL1/JnbRXwD0xCqGdyA0hQAMjM5ak8XkZG66HeD3sfUwXV4vwMFz11kHmjqVsoRWUdMoP0/BDJm
zkmuALcxUuPdkKRXm2VLAyWmghpFdgvY5eK+KojvWhXYMvG506aKJUTXe+f6gdPRMC3pINWCa7Oa
gzq8yPLboLFX3M3JmaFy/eyfbdGwcE4gvrwMOK6yNbkZeijvMU0TA/A2yGOMp+vtugJasYk/Qipu
eoOVMaIcHTol0EO4m60dy9aAsUVOU+Qu47GnKzrGyoNAdP3/rJn8JnU8IO3mI1L5Z/fDu7wp1zPD
O2DMLboWcSoVJKGS4vplPNtVe9atSVxSMD6O0A==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2025-05-16T16:41:44Z</mdssi:Value>
        </mdssi:SignatureTime>
      </SignatureProperty>
    </SignatureProperties>
  </Object>
  <Object Id="idOfficeObject">
    <SignatureProperties>
      <SignatureProperty Id="idOfficeV1Details" Target="#idPackageSignature">
        <SignatureInfoV1 xmlns="http://schemas.microsoft.com/office/2006/digsig">
          <SetupID>{1EC53E0C-DD4E-4B19-942A-C0F19FA7D164}</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2025-05-16T16:41:44Z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XwWUpUaaGzE5Edhys/WcoZdx0N2lgzzPIbhgiQ86Y/c=</DigestValue>
    </Reference>
    <Reference Type="http://www.w3.org/2000/09/xmldsig#Object" URI="#idOfficeObject">
      <DigestMethod Algorithm="http://www.w3.org/2001/04/xmlenc#sha256"/>
      <DigestValue>cPUrLAjNwft5ewh9j+m8U6Auo8AxQkm8u42A6yBUzU4=</DigestValue>
    </Reference>
    <Reference Type="http://uri.etsi.org/01903#SignedProperties" URI="#idSignedProperties">
      <Transforms>
        <Transform Algorithm="http://www.w3.org/TR/2001/REC-xml-c14n-20010315"/>
      </Transforms>
      <DigestMethod Algorithm="http://www.w3.org/2001/04/xmlenc#sha256"/>
      <DigestValue>MGVZtcL7HBQMpwL6mmw08oWoCddwVYlT8XofXhdk07U=</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9iEjeOXk0XxqegEnALexIRWwvZfj4ysJgT5l9r9NztU=</DigestValue>
    </Reference>
  </SignedInfo>
  <SignatureValue>MV/REdrpE58dQ9eZ5x9motiZuzgD+gSfyRFFFGHhBCgczdoMXyiIKIH15kcirPfbKSfaFBdmaJSd
e6B6kvOr6YdOqwcM1LiRnNLMXecNHA0tNglkXK+xD+TFQTOxXXGpE+WJAXrWSLXut9OdtRFCaEd1
KQkbF2ObK3sFcCAVEebSmrjhtYJJYdYRns22DJCXSfg9sCqSG+7O3LI8oQfTBiCiQSCLNRkeh1R5
5yOQeg8EWwStrgFAB+vGDP7lnP4trVRjU9doKYn8yswvnEZ7y2SWi5aTe5jqSHktTc8Wd2zz0Z22
WdWTrNkVVpUy19vLTNtIPNGKMSeE+kOR3Qs7mg==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2025-05-16T16:41:52Z</mdssi:Value>
        </mdssi:SignatureTime>
      </SignatureProperty>
    </SignatureProperties>
  </Object>
  <Object Id="idOfficeObject">
    <SignatureProperties>
      <SignatureProperty Id="idOfficeV1Details" Target="#idPackageSignature">
        <SignatureInfoV1 xmlns="http://schemas.microsoft.com/office/2006/digsig">
          <SetupID>{E6E6E18E-CE6B-476D-80D6-5A02D3A0E697}</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2025-05-16T16:41:52Z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X3k7cAxA4Hb3R9F78PXqXIbft4ZgtZBY3uhq3crjKCU=</DigestValue>
    </Reference>
    <Reference Type="http://www.w3.org/2000/09/xmldsig#Object" URI="#idOfficeObject">
      <DigestMethod Algorithm="http://www.w3.org/2001/04/xmlenc#sha256"/>
      <DigestValue>ZTvAVok1xNuKRxIROV57LX5TFRXIJQXab39jaBZ3w7k=</DigestValue>
    </Reference>
    <Reference Type="http://uri.etsi.org/01903#SignedProperties" URI="#idSignedProperties">
      <Transforms>
        <Transform Algorithm="http://www.w3.org/TR/2001/REC-xml-c14n-20010315"/>
      </Transforms>
      <DigestMethod Algorithm="http://www.w3.org/2001/04/xmlenc#sha256"/>
      <DigestValue>tUye32vvAhkkYFOigbppb7huhihssVO9oxESeVwM5VA=</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gcff/PfhIvC0a1LqqJq7d40o4wu9Bhpl30sFjdTQh6c=</DigestValue>
    </Reference>
  </SignedInfo>
  <SignatureValue>WnXF80d8XX6SjyaziyS6lg/DrWSUp86TAeUhsLumQycIGVoy447gpCvMjaAr3LRu3cSo1lS7BfXR
jPdotV/93v2dH/JEhckxWVUjMLsGeR1VwQt/YaCQ51MnKTPFKPjepe5694bxaZDiC49TWzCEVd1h
tN58zjbHwX7uj7uZeVxZJexxMxhAJRpulxO/RctfiIVsoIxUQlJBSRC7AvM2fnojysBgf+wPbe2w
zcbTLjxuAkfOOo/fsL7blxcE/eTpsQPrLIJ/FRAEUwnVe3VkKGjKLs+O0vFFQxYF/GhxJSIpAhUe
EFmDwWPdZaFWLuvUXHdXBz6/K7BFtc/TIuDXkA==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2025-05-16T16:42:00Z</mdssi:Value>
        </mdssi:SignatureTime>
      </SignatureProperty>
    </SignatureProperties>
  </Object>
  <Object Id="idOfficeObject">
    <SignatureProperties>
      <SignatureProperty Id="idOfficeV1Details" Target="#idPackageSignature">
        <SignatureInfoV1 xmlns="http://schemas.microsoft.com/office/2006/digsig">
          <SetupID>{CB2A925B-9D7B-4B24-9CA5-40B9A2B6165B}</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2025-05-16T16:42:00Z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KISau62aK8XR+zIyq0a7QYbhujD45a09FYHv0GgncOk=</DigestValue>
    </Reference>
    <Reference Type="http://www.w3.org/2000/09/xmldsig#Object" URI="#idOfficeObject">
      <DigestMethod Algorithm="http://www.w3.org/2001/04/xmlenc#sha256"/>
      <DigestValue>JPE4QgTMKx3iH0kCTEtDCHaqEtQxFcpm9FkMtOEsQLI=</DigestValue>
    </Reference>
    <Reference Type="http://uri.etsi.org/01903#SignedProperties" URI="#idSignedProperties">
      <Transforms>
        <Transform Algorithm="http://www.w3.org/TR/2001/REC-xml-c14n-20010315"/>
      </Transforms>
      <DigestMethod Algorithm="http://www.w3.org/2001/04/xmlenc#sha256"/>
      <DigestValue>L6dGRkre3YjQJ7TdAM+XcecKKIrfuvfffu3Kr9t6JT0=</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rKrxXERlVtwEy+fIrkG+MuQvZywjQ5MmAPWR52/m1/8=</DigestValue>
    </Reference>
  </SignedInfo>
  <SignatureValue>VEUXb0NORG+boytTfAu+ltxmMYj23S1srZRZ/gQzM7Dpps47k1rSj9EuFnwtK/OGG7QWEdvJKgty
/pV8O52WO6ItCxw5Sjqkd4HTTVT3Ajbk4AjgFbIKuamqSN+ToF7ZSFIE6EKK50HCpGdg8BoLI6xj
sysn2fdo3W3uoXaxNGlj7Vd0WXTiByZ3BfMXvsFFYQIrPXrrpJpeY8JYA0iP1e8K/88/fbf9DBQB
rJ2HH4yAnUOJ0srMG4DcE/MBmMfbdSv2k270QcaFIkhTJ2gkdS9cNMuVLVIFA0EjswfVdZ8Cegn3
xcJnbiGCk8hKyFhaUDHDR0eBczjS9X5ITby5fQ==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2025-05-16T16:42:08Z</mdssi:Value>
        </mdssi:SignatureTime>
      </SignatureProperty>
    </SignatureProperties>
  </Object>
  <Object Id="idOfficeObject">
    <SignatureProperties>
      <SignatureProperty Id="idOfficeV1Details" Target="#idPackageSignature">
        <SignatureInfoV1 xmlns="http://schemas.microsoft.com/office/2006/digsig">
          <SetupID>{6F21D37A-A08F-43FC-82DE-A2A30F018189}</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2025-05-16T16:42:08Z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YS0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G5n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9odiQh9qGuAbuT3H7/FJCxljpuqoufDxkPArreFrd5c=</DigestValue>
    </Reference>
    <Reference Type="http://www.w3.org/2000/09/xmldsig#Object" URI="#idOfficeObject">
      <DigestMethod Algorithm="http://www.w3.org/2001/04/xmlenc#sha256"/>
      <DigestValue>TgeR0PAIqgxmMFIdDsAeNu3V1rCEOXePyPl+wpPeET0=</DigestValue>
    </Reference>
    <Reference Type="http://uri.etsi.org/01903#SignedProperties" URI="#idSignedProperties">
      <Transforms>
        <Transform Algorithm="http://www.w3.org/TR/2001/REC-xml-c14n-20010315"/>
      </Transforms>
      <DigestMethod Algorithm="http://www.w3.org/2001/04/xmlenc#sha256"/>
      <DigestValue>sXWoR1bpjUAEth3y+8RSsVCu/5wXXFAZgF1W8maGL90=</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rKrxXERlVtwEy+fIrkG+MuQvZywjQ5MmAPWR52/m1/8=</DigestValue>
    </Reference>
  </SignedInfo>
  <SignatureValue>sOxG1BNm48lJTBlYBtDHY1KBBZzAlot82ywgoYOOZx0sgRqG0QsehencZYwmRPHFQmZrVplyzqAL
3CHCmh3PrrY99aUCLi7bpH5esdW+4VemIdiZaKf5sIW7q0NjyLotVBeNuoB4qhsrh28r9WC2MWPE
ZV/IR6T2P6EZaDIjDGysIHtxZyam5JlG+OJiUjHnmSeEAFVpAjvInSAU/xuSBLpVVl2Innc5RxPS
e7RtYPELmbDLTEqRUbIO5EUa5IaVZmSMi50FHQ0QcmyHkqVEbV/hAUYfjBE0N71Z5LsKDFfxvL1G
ytN7sX1uoO3rTg/1KkSI4iF+hP4gJiBGcOlG4g==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2025-05-16T16:42:20Z</mdssi:Value>
        </mdssi:SignatureTime>
      </SignatureProperty>
    </SignatureProperties>
  </Object>
  <Object Id="idOfficeObject">
    <SignatureProperties>
      <SignatureProperty Id="idOfficeV1Details" Target="#idPackageSignature">
        <SignatureInfoV1 xmlns="http://schemas.microsoft.com/office/2006/digsig">
          <SetupID>{ABB4420A-AFB3-419D-9FB8-201B6EE72C5A}</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2025-05-16T16:42:20Z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YS0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G5n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neHrFYUMF5WCj6bw+6AHqkhcSTEFGX3pQgeh7I3pDws=</DigestValue>
    </Reference>
    <Reference Type="http://www.w3.org/2000/09/xmldsig#Object" URI="#idOfficeObject">
      <DigestMethod Algorithm="http://www.w3.org/2001/04/xmlenc#sha256"/>
      <DigestValue>zcu5OVlfpLhV/+TDYiJ/W/fUmfrk+an0Jl505hCpcNM=</DigestValue>
    </Reference>
    <Reference Type="http://uri.etsi.org/01903#SignedProperties" URI="#idSignedProperties">
      <Transforms>
        <Transform Algorithm="http://www.w3.org/TR/2001/REC-xml-c14n-20010315"/>
      </Transforms>
      <DigestMethod Algorithm="http://www.w3.org/2001/04/xmlenc#sha256"/>
      <DigestValue>yIeBtzJM1ISGiaaJbXJyuzxLmxcDHQRZotBGR36OPDg=</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gcff/PfhIvC0a1LqqJq7d40o4wu9Bhpl30sFjdTQh6c=</DigestValue>
    </Reference>
  </SignedInfo>
  <SignatureValue>gb36DDjrINYPO/LvaTWTpggDNmnAH9IIihRc/L00H2O9ELSR/0TT9JUe5HVfZPM1ATw9Nct9LCUs
KkHJDi30Yg+3jElPxA/clY0xUIcSyM27NRdAh5PyA+wFPYwmE77UilbuEISDZbfCFncQAA5rxPnS
gDr4WIpJgX5Ho7/9S+1IYzANrQrIGKEHM03xdOVD5EGbSMRZBrcudeEzQjb+9cROpaYtjJauHoDL
0Wvd1jp7CHuavjSVretr9iVx8pYojL7MfKi7htDwEXvujqBEq0a4eJNSKPbCf+ln1baOY4VEAn8R
UBGZSS1/dTuxDd2P4uepCKJpiLOIA2s9MeQx9Q==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2025-05-16T16:42:29Z</mdssi:Value>
        </mdssi:SignatureTime>
      </SignatureProperty>
    </SignatureProperties>
  </Object>
  <Object Id="idOfficeObject">
    <SignatureProperties>
      <SignatureProperty Id="idOfficeV1Details" Target="#idPackageSignature">
        <SignatureInfoV1 xmlns="http://schemas.microsoft.com/office/2006/digsig">
          <SetupID>{9BCC0E48-E650-4151-BA49-0974A9949BDE}</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2025-05-16T16:42:29Z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V0QrXnIANPD/yLdJYpbNGtBaFdO/4ot4Di+YOFEV8qA=</DigestValue>
    </Reference>
    <Reference Type="http://www.w3.org/2000/09/xmldsig#Object" URI="#idOfficeObject">
      <DigestMethod Algorithm="http://www.w3.org/2001/04/xmlenc#sha256"/>
      <DigestValue>ZRmcP6+4ibKFBYYwhktLcEsli8s2uWlID1xRi3ptQJ8=</DigestValue>
    </Reference>
    <Reference Type="http://uri.etsi.org/01903#SignedProperties" URI="#idSignedProperties">
      <Transforms>
        <Transform Algorithm="http://www.w3.org/TR/2001/REC-xml-c14n-20010315"/>
      </Transforms>
      <DigestMethod Algorithm="http://www.w3.org/2001/04/xmlenc#sha256"/>
      <DigestValue>QDU33y4xMIwxLahIoAjqPPItHUx93sFE4XhsnnRV/Us=</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9iEjeOXk0XxqegEnALexIRWwvZfj4ysJgT5l9r9NztU=</DigestValue>
    </Reference>
  </SignedInfo>
  <SignatureValue>F85dl+Yuw+P4bWC+cbHBbMZT2X8wRk2TRb/vKX/Gjbt08J7HKreA054nIrlkSCBM4b6PYDASKHGE
RROCN1knX3QD+S+ePjmdSvwQRCgpH2qsaPmdl0nqLhm0Iw4IoBTR1BYP2zmflEqDouO2Di7BlW2u
mj6TFKdFcRrkMfMmzWjORBybZe9OQHf9LCRDwCcUzLSOTOTAbjYs9Y2aaCilY6lNTgiF1Mr9t8K3
567wgznueSQWeZi4fERDGPOIawKEmsGvdYG4LyIXqnsI/y+zx3lkQ+C6yWrFaO+c/ygfWPbQrKTm
VqE3QF6z14/hbPzLfiwUxHwFBQ2h1wMUj75f0w==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2025-05-16T16:42:36Z</mdssi:Value>
        </mdssi:SignatureTime>
      </SignatureProperty>
    </SignatureProperties>
  </Object>
  <Object Id="idOfficeObject">
    <SignatureProperties>
      <SignatureProperty Id="idOfficeV1Details" Target="#idPackageSignature">
        <SignatureInfoV1 xmlns="http://schemas.microsoft.com/office/2006/digsig">
          <SetupID>{890D5368-1798-479D-83D8-A2445A4E1D39}</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2025-05-16T16:42:36Z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BChtW+4VOdn25ahd8fItcWLrKp5murG8r+hqlyt5t7c=</DigestValue>
    </Reference>
    <Reference Type="http://www.w3.org/2000/09/xmldsig#Object" URI="#idOfficeObject">
      <DigestMethod Algorithm="http://www.w3.org/2001/04/xmlenc#sha256"/>
      <DigestValue>sPnnNApUX6On7quc479xndIdhiraiebIseLv5l0v0dw=</DigestValue>
    </Reference>
    <Reference Type="http://uri.etsi.org/01903#SignedProperties" URI="#idSignedProperties">
      <Transforms>
        <Transform Algorithm="http://www.w3.org/TR/2001/REC-xml-c14n-20010315"/>
      </Transforms>
      <DigestMethod Algorithm="http://www.w3.org/2001/04/xmlenc#sha256"/>
      <DigestValue>gkIobbgimrKSObx0du5gz7oHUDPZ9NHRHrWvKDo+Zfc=</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9iEjeOXk0XxqegEnALexIRWwvZfj4ysJgT5l9r9NztU=</DigestValue>
    </Reference>
  </SignedInfo>
  <SignatureValue>TayeIcZ4UbUhSDbGwTkqdOHE7jhR9gYvbX7/esbtKBbbKNUBwa1JJ7ItJSlP80bRZR3KHTbH7PTV
eVpZoFufbr9Pvi+dlVwo4dyUCHx+fWRU6b9i7JOCvId3vSP05M4x3H622DddGIx62U+Pn4GBjEud
m3JexHYRFJQK79qxkycBH/GikVUzIKSr0DMcUy1t4qFmW0Q9n1H9rWnZnFY2gUiqWBb9bx1XXuBW
+plD9jumQOSBQKO50NWM1BPkELjUqLh9vYNqwcL8gUV9DWNcybBaGZUrRuLEAlM+zkj2yn9cnLkj
jaUhg4hNydjwmYCnR5TV1Hg7HEgc/TGY8sL2sA==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2025-05-16T16:42:49Z</mdssi:Value>
        </mdssi:SignatureTime>
      </SignatureProperty>
    </SignatureProperties>
  </Object>
  <Object Id="idOfficeObject">
    <SignatureProperties>
      <SignatureProperty Id="idOfficeV1Details" Target="#idPackageSignature">
        <SignatureInfoV1 xmlns="http://schemas.microsoft.com/office/2006/digsig">
          <SetupID>{5F2870C2-4E5C-4F8D-B02A-3B3F2308A875}</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2025-05-16T16:42:49Z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ovQ/XgRc7kuB/sEDBE8VfRtjvoazQNbqXckNhhSkQtw=</DigestValue>
    </Reference>
    <Reference Type="http://www.w3.org/2000/09/xmldsig#Object" URI="#idOfficeObject">
      <DigestMethod Algorithm="http://www.w3.org/2001/04/xmlenc#sha256"/>
      <DigestValue>tB/1JSozdMfIBzi4XMKRQVh/CfS5CiVCdbSwtT1fz3U=</DigestValue>
    </Reference>
    <Reference Type="http://uri.etsi.org/01903#SignedProperties" URI="#idSignedProperties">
      <Transforms>
        <Transform Algorithm="http://www.w3.org/TR/2001/REC-xml-c14n-20010315"/>
      </Transforms>
      <DigestMethod Algorithm="http://www.w3.org/2001/04/xmlenc#sha256"/>
      <DigestValue>QEK6bSV2uKjH0fMhtdrqiKqiX+wDaAllpz2iaf4yBSI=</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9iEjeOXk0XxqegEnALexIRWwvZfj4ysJgT5l9r9NztU=</DigestValue>
    </Reference>
  </SignedInfo>
  <SignatureValue>YSmA+ip9P2jHgO/ADKoyxx2V1CtPbHY/9ZLkJImyhHiJnM0zPfuV8brjVFUn6JE8VPM5QMw/udtc
ki4ZYPcKkeYD21En+rZcf0/jcu6fnBA+KUit3tlj7mx9fR+Mc2JMQTNfPhYJlwMv1Fnfa9i/0R9e
jajSFdPdp6dp5k2271/D9fzjJuOedgUaZwABv6CmEHo8wuicfKn62ksyYAGac6uzU94Z0N8Wog8w
2XssqlXCDfIMew0IcQv4paVkNOvMtLeLgYKvC7+HslkYhuDAP3lPwODYkGc2mfV0zwr2EWBeQgRL
ZZn03jnSZ3wquOxS2pa03hVKvC0cQ6uPhSP+1g==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2025-05-16T16:42:57Z</mdssi:Value>
        </mdssi:SignatureTime>
      </SignatureProperty>
    </SignatureProperties>
  </Object>
  <Object Id="idOfficeObject">
    <SignatureProperties>
      <SignatureProperty Id="idOfficeV1Details" Target="#idPackageSignature">
        <SignatureInfoV1 xmlns="http://schemas.microsoft.com/office/2006/digsig">
          <SetupID>{AE16E0EB-642E-41DF-B3DC-651F82C47369}</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2025-05-16T16:42:57Z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g1ceJVP2hls6jW/PNGY4eDoLgsnpBHlWkQpigp3JouI=</DigestValue>
    </Reference>
    <Reference Type="http://www.w3.org/2000/09/xmldsig#Object" URI="#idOfficeObject">
      <DigestMethod Algorithm="http://www.w3.org/2001/04/xmlenc#sha256"/>
      <DigestValue>ojE9+PkDpAjIB+IcKdCIcoLtsIctLfYxutEAKtUGxSE=</DigestValue>
    </Reference>
    <Reference Type="http://uri.etsi.org/01903#SignedProperties" URI="#idSignedProperties">
      <Transforms>
        <Transform Algorithm="http://www.w3.org/TR/2001/REC-xml-c14n-20010315"/>
      </Transforms>
      <DigestMethod Algorithm="http://www.w3.org/2001/04/xmlenc#sha256"/>
      <DigestValue>d73E2/4IE+pfOxB8uzzYcQNLvYo7wJEWU3zdhk3OppU=</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gcff/PfhIvC0a1LqqJq7d40o4wu9Bhpl30sFjdTQh6c=</DigestValue>
    </Reference>
  </SignedInfo>
  <SignatureValue>nl5P44odbYcMnbE0xeKY8El20bCKMu2X+eUzGR69HckIJPlIWkkqMCL6p3XQ7QaUPXPX/3ece8p5
+5gbmZdNgWe66aXB35ZmQwXUKCUqwM6PNx8GwbEwONmQVBHQgoD0+gjRpE6D4TEwsul2oNJ18Xvc
Xefnahp2VbYt24tEuwDHpwi5sISYMtUIz4SzSFc5EtYYe/WvHMjnuxnUoY8NLM5mLknDEwufhMAA
VbdGPpaReHeEWEOZiw/YcQiKzJBQp5ho3SzJMdHBP6LX/zN4fu0CDmXdcDUhameLNwRou4wndIg+
g5gmrcG4+7JYwJw0KKGLW1ABiCfE+O+Zrp4jww==</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2025-05-16T16:43:05Z</mdssi:Value>
        </mdssi:SignatureTime>
      </SignatureProperty>
    </SignatureProperties>
  </Object>
  <Object Id="idOfficeObject">
    <SignatureProperties>
      <SignatureProperty Id="idOfficeV1Details" Target="#idPackageSignature">
        <SignatureInfoV1 xmlns="http://schemas.microsoft.com/office/2006/digsig">
          <SetupID>{DEC68F99-C183-44E8-A3D9-C2D69FF062C6}</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2025-05-16T16:43:05Z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V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QcpTq9A2yU5o9lnj4IkXVGnoy+t4lxCiru/XeHifXZw=</DigestValue>
    </Reference>
    <Reference Type="http://www.w3.org/2000/09/xmldsig#Object" URI="#idOfficeObject">
      <DigestMethod Algorithm="http://www.w3.org/2001/04/xmlenc#sha256"/>
      <DigestValue>zVN1dQxiAtg/5jX/xwS5kmiENUTGSfjTsv/sRzqaILw=</DigestValue>
    </Reference>
    <Reference Type="http://uri.etsi.org/01903#SignedProperties" URI="#idSignedProperties">
      <Transforms>
        <Transform Algorithm="http://www.w3.org/TR/2001/REC-xml-c14n-20010315"/>
      </Transforms>
      <DigestMethod Algorithm="http://www.w3.org/2001/04/xmlenc#sha256"/>
      <DigestValue>/AfJLpWuhANkYjOuHWPLrRzLEK7DC3tATnnQly/SMts=</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rKrxXERlVtwEy+fIrkG+MuQvZywjQ5MmAPWR52/m1/8=</DigestValue>
    </Reference>
  </SignedInfo>
  <SignatureValue>llCXCGEz5OLjZWDekZcEE2XQs3vnZorvLrfT3KJN+/YeXTPosODyoipkTX42UOy2JCWSVpnjJQND
/9sqOKfesoQhepM7xv+ZAhFRf2rV9QkGpoAk9lk2Dk4ah2jxh2qdeet9bfLRtEgMuyQCyc5gIbm1
2bAY1MEtC5+8wGF5SpQpzT4m/GknC1BxF+97oh+QCg8y37sfcqUNjI73ISzNLR3J5PyXkgIWsLC/
w6SMSOjExPbEPlfXTaXVLBIr4Un2SLxjPOLcV+2b/JVCRInv5jzpY0aCOtn78wtuQs7TQpjZxVoN
fXSb9NDk/3YyHgGWdRJ3Hck0lMTGid9UJDeYWg==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2025-05-16T16:43:13Z</mdssi:Value>
        </mdssi:SignatureTime>
      </SignatureProperty>
    </SignatureProperties>
  </Object>
  <Object Id="idOfficeObject">
    <SignatureProperties>
      <SignatureProperty Id="idOfficeV1Details" Target="#idPackageSignature">
        <SignatureInfoV1 xmlns="http://schemas.microsoft.com/office/2006/digsig">
          <SetupID>{5271DF38-6515-47C1-BAFC-881196CBE2F1}</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2025-05-16T16:43:13Z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YS0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G5n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ldhhlfcFAQ0es2aErkCzNYeO/ehEZ8Sdun7QTi11rhw=</DigestValue>
    </Reference>
    <Reference Type="http://www.w3.org/2000/09/xmldsig#Object" URI="#idOfficeObject">
      <DigestMethod Algorithm="http://www.w3.org/2001/04/xmlenc#sha256"/>
      <DigestValue>exg2d8IYcTTfDCc8h7UobKEUIheBcWWQCoK9XTufV1Q=</DigestValue>
    </Reference>
    <Reference Type="http://uri.etsi.org/01903#SignedProperties" URI="#idSignedProperties">
      <Transforms>
        <Transform Algorithm="http://www.w3.org/TR/2001/REC-xml-c14n-20010315"/>
      </Transforms>
      <DigestMethod Algorithm="http://www.w3.org/2001/04/xmlenc#sha256"/>
      <DigestValue>pSP6vOvh7T9eFWgFzIP6QXIx5pl6ue6tXE/HLaCqLzQ=</DigestValue>
    </Reference>
    <Reference Type="http://www.w3.org/2000/09/xmldsig#Object" URI="#idValidSigLnImg">
      <DigestMethod Algorithm="http://www.w3.org/2001/04/xmlenc#sha256"/>
      <DigestValue>RVpfYRqvKV3r0wHN0MD1Vbw8Ta5QDH9vFi6DRUibK78=</DigestValue>
    </Reference>
    <Reference Type="http://www.w3.org/2000/09/xmldsig#Object" URI="#idInvalidSigLnImg">
      <DigestMethod Algorithm="http://www.w3.org/2001/04/xmlenc#sha256"/>
      <DigestValue>9iEjeOXk0XxqegEnALexIRWwvZfj4ysJgT5l9r9NztU=</DigestValue>
    </Reference>
  </SignedInfo>
  <SignatureValue>F3W7DTn7axR429o77ZUoc0iIuPg/FnqcAgg+kdfhEdcDZ22tmV69X0soOTBRDza7HCgCNmyAGQVP
9+5IwVWexjUCsQaoJFPUAFU4/ZD61EJ4rvmYVdMNg/2ctGuzGqgJrUBzMNBy2iaGJ5uwRTa3hbFI
Z1jT+Df3cN7npa1Edf7MxkaAZCHpqpZpalx0f9GMg4U7dPyBZ4uT/bjw6/J2eYQq3qZC1sfDNKuD
gDNcaRIrJbRczj07DZZ294/aQl6E+50aKEtT5rHrbitgA6oVbr9G+e/y1JklJ+kSfkLvnhXyp9Qu
1G8nHnYfchO7iJNf2hKONetpiDUKbdrBpVndfg==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2025-05-16T16:43:21Z</mdssi:Value>
        </mdssi:SignatureTime>
      </SignatureProperty>
    </SignatureProperties>
  </Object>
  <Object Id="idOfficeObject">
    <SignatureProperties>
      <SignatureProperty Id="idOfficeV1Details" Target="#idPackageSignature">
        <SignatureInfoV1 xmlns="http://schemas.microsoft.com/office/2006/digsig">
          <SetupID>{F4FB05F1-50EE-4190-A611-3B0E844001E3}</SetupID>
          <SignatureText>Mag. Elvira Ruffinelli</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2025-05-16T16:43:21Z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I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MAAABXAAAAJQAAAAwAAAAEAAAAVAAAANAAAAAxAAAAOwAAAOEAAABWAAAAAQAAAFVVj0GF9o5BMQAAADsAAAAWAAAATAAAAAAAAAAAAAAAAAAAAP//////////eAAAAE0AYQBnAC4AIABFAGwAdgBpAHIAYQAgAFIAdQBmAGYAaQBuAGUAbABsAGkAEgAAAAoAAAAMAAAABAAAAAUAAAAKAAAABQAAAAoAAAAFAAAABwAAAAoAAAAFAAAADAAAAAsAAAAGAAAABgAAAAUAAAALAAAACgAAAAUAAAAF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B4AAAAcQAAAAEAAABVVY9BhfaOQQ8AAABhAAAAFgAAAEwAAAAAAAAAAAAAAAAAAAD//////////3gAAABMAGkAYwAuACAARQBsAHYAaQByAGEAIABSAHUAZgBmAGkAbgBlAGwAbABpAAYAAAADAAAABgAAAAMAAAAE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LAAAAhgAAAAEAAABVVY9BhfaOQQ8AAAB2AAAAEwAAAEwAAAAAAAAAAAAAAAAAAAD//////////3QAAABDAG8AbgB0AGEAZABvAHIAYQAgAFIAZQBnADoAIABDADcANQA3AAAACAAAAAgAAAAHAAAABAAAAAcAAAAIAAAACAAAAAUAAAAHAAAABAAAAAgAAAAHAAAACAAAAAMAAAAEAAAACAAAAAcAAAAHAAAAB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sAAACGAAAAAQAAAFVVj0GF9o5BDwAAAHYAAAATAAAATAAAAAAAAAAAAAAAAAAAAP//////////dAAAAEMAbwBuAHQAYQBkAG8AcgBhACAAUgBlAGcAOgAgAEMANwA1ADcAAAAIAAAACAAAAAcAAAAEAAAABwAAAAgAAAAIAAAABQAAAAcAAAAEAAAACAAAAAcAAAAIAAAAAwAAAAQAAAAIAAAABwAAAAcAAAAH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D57H0FYKeHznyAKfCDkVDIn6Osu8SSOEykTem45KKLQ=</DigestValue>
    </Reference>
    <Reference Type="http://www.w3.org/2000/09/xmldsig#Object" URI="#idOfficeObject">
      <DigestMethod Algorithm="http://www.w3.org/2001/04/xmlenc#sha256"/>
      <DigestValue>sDCh2Vx7kVQogVI/JHaNCz/PPYLl9lgf+QhSq+fTjhk=</DigestValue>
    </Reference>
    <Reference Type="http://uri.etsi.org/01903#SignedProperties" URI="#idSignedProperties">
      <Transforms>
        <Transform Algorithm="http://www.w3.org/TR/2001/REC-xml-c14n-20010315"/>
      </Transforms>
      <DigestMethod Algorithm="http://www.w3.org/2001/04/xmlenc#sha256"/>
      <DigestValue>/qNmnLm0wKMeukNsCX9MA3qhvoXeAW72tJZiG9gQPiE=</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Y/JtW7qLgol4CsAVu/Cu0GPaToIFmjROwpxBrilpbr8=</DigestValue>
    </Reference>
  </SignedInfo>
  <SignatureValue>Qw/MHWAJDATzDonEjeVDHXy4qOgv41+IxBAv1Hx8VFaGuxH9TwYlqpPnPKvnWHZQDpfrYDw0Ksn5
mH13skUN5J7QugCATXjfmmpE9kbKoDEQAYKl0UdXVKOWLL9k09YI3AyhAnGqb4RxD2ZStEM+6gAp
JREqXCShFPTwld8frySTmdbXPZz150oRccVmHlhKHm/r1rO1I6UgoTkszacGQ2EjcEc2u5nmGED4
UWgo0gNdeuqPkKSbxdmVPt0rG0dvGKBbKrgG319z7wG5WAeLWXqvAt6d5TJnL8gJ5oXbHu0Z0Jtw
2LMhOoJerimbX87ZAKAHAd8soDdovJeRpda5UA==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2025-05-16T19:28:28Z</mdssi:Value>
        </mdssi:SignatureTime>
      </SignatureProperty>
    </SignatureProperties>
  </Object>
  <Object Id="idOfficeObject">
    <SignatureProperties>
      <SignatureProperty Id="idOfficeV1Details" Target="#idPackageSignature">
        <SignatureInfoV1 xmlns="http://schemas.microsoft.com/office/2006/digsig">
          <SetupID>{43CE83D6-7678-47B5-BE85-7289A8CA832F}</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2025-05-16T19:28:28Z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Do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BFbL9pABSUAGt2bFI2GVtF6ob0ZZkadCtUR9mO5DTS4=</DigestValue>
    </Reference>
    <Reference Type="http://www.w3.org/2000/09/xmldsig#Object" URI="#idOfficeObject">
      <DigestMethod Algorithm="http://www.w3.org/2001/04/xmlenc#sha256"/>
      <DigestValue>6BFjepdA3dSBDl2TTO7p4/Ewwwp9a0V+xPb2KeRcU7A=</DigestValue>
    </Reference>
    <Reference Type="http://uri.etsi.org/01903#SignedProperties" URI="#idSignedProperties">
      <Transforms>
        <Transform Algorithm="http://www.w3.org/TR/2001/REC-xml-c14n-20010315"/>
      </Transforms>
      <DigestMethod Algorithm="http://www.w3.org/2001/04/xmlenc#sha256"/>
      <DigestValue>eKZ4fjPUybS3biQ5PzT3pxVeqYCxv9mEUAI/s1IsjAU=</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Zd9QN/nN2UOjooFl7XjqbE/WtmqDB52rO35vIS/sdly/vQ69Khh38ALeFSAV+8OK0YjaVIVRYkMb
8A9ZQy7DiJlsMEySpJmJ1tElAD5G/NjFVTsMA3+cdi9QgW2GDtN6J+DrR65RHiPJO8/RvXk3mm+8
y/KkbN0jWB+Nw4ypPqxX3eivFy1eeVE3jiwx1+NsjK109XG5JuR4SHP46btQADqmgRjcV6dyZECc
IEjS5DZ9R0SebjbuisezpJtoSQuzsHt1KdTWAt7NRmPXwAIEnORzCt9r0ViWO/XI5m8Ygz1btLKb
HZPuLMhpLqhiP4GckPcXkn8gL1wGRK6kEjcBbQ==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2025-05-16T19:28:41Z</mdssi:Value>
        </mdssi:SignatureTime>
      </SignatureProperty>
    </SignatureProperties>
  </Object>
  <Object Id="idOfficeObject">
    <SignatureProperties>
      <SignatureProperty Id="idOfficeV1Details" Target="#idPackageSignature">
        <SignatureInfoV1 xmlns="http://schemas.microsoft.com/office/2006/digsig">
          <SetupID>{F77C5F06-B849-4A76-8868-D9D0124C6F2F}</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2025-05-16T19:28:41Z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W9R/ow+GB08nGLy2fsLacEw4mH45xEn6GazE8KOB09w=</DigestValue>
    </Reference>
    <Reference Type="http://www.w3.org/2000/09/xmldsig#Object" URI="#idOfficeObject">
      <DigestMethod Algorithm="http://www.w3.org/2001/04/xmlenc#sha256"/>
      <DigestValue>ALkGea0HH++KaSCnvHmQvzBMNJHl5V0wHQ/8emgvRRI=</DigestValue>
    </Reference>
    <Reference Type="http://uri.etsi.org/01903#SignedProperties" URI="#idSignedProperties">
      <Transforms>
        <Transform Algorithm="http://www.w3.org/TR/2001/REC-xml-c14n-20010315"/>
      </Transforms>
      <DigestMethod Algorithm="http://www.w3.org/2001/04/xmlenc#sha256"/>
      <DigestValue>blHcd/lLgQNDEYdw0M+0n1dsCpiYaXiF5s6x6moMbZ8=</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u6mZGRWXZvcWnaerdSNiwhd2hKDz04dUJGjEwFa3xclfNW1lJMl82laKT2Yq/FnWdPQkcii62UGK
w5oTLQX6gLgEMCXq1hR8YuaOuYMYsvu6GdqYWm9eaeyWEjevpBmfA7BX4daM0v23Pa1PWyWz0jhP
tMLh9umPVC/5jEv4F8VljKTpW2fRCx9oZlfj6vK59w0dsX8wVA7kSblAQEyh590L/N8dDCKQru9x
U8z7MgErJyPwLgHFpL1SRlQRJmTki73gIGPOVEbILbf1ODbE9BK1+u6RjYepKcfYDA8BtZueOdmQ
sRUDeczj7u2NSlhPbABBO4MfZU1CafJvSs8jow==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2025-05-16T19:28:47Z</mdssi:Value>
        </mdssi:SignatureTime>
      </SignatureProperty>
    </SignatureProperties>
  </Object>
  <Object Id="idOfficeObject">
    <SignatureProperties>
      <SignatureProperty Id="idOfficeV1Details" Target="#idPackageSignature">
        <SignatureInfoV1 xmlns="http://schemas.microsoft.com/office/2006/digsig">
          <SetupID>{F75B7788-B112-435E-8778-BA5CE5765C8B}</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2025-05-16T19:28:47Z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bigvlcIi4TQdeb7h8vnOKr2Uc684Uh0+bPesLa3Fjwc=</DigestValue>
    </Reference>
    <Reference Type="http://www.w3.org/2000/09/xmldsig#Object" URI="#idOfficeObject">
      <DigestMethod Algorithm="http://www.w3.org/2001/04/xmlenc#sha256"/>
      <DigestValue>hcGZts4ThSC4oysozqI6jCLRIwSlApYq3sGYVXSRdfE=</DigestValue>
    </Reference>
    <Reference Type="http://uri.etsi.org/01903#SignedProperties" URI="#idSignedProperties">
      <Transforms>
        <Transform Algorithm="http://www.w3.org/TR/2001/REC-xml-c14n-20010315"/>
      </Transforms>
      <DigestMethod Algorithm="http://www.w3.org/2001/04/xmlenc#sha256"/>
      <DigestValue>qCKRT7sYYnQfC4B7yWFnUF4HlY7S4RiskNwxl35CbUQ=</DigestValue>
    </Reference>
    <Reference Type="http://www.w3.org/2000/09/xmldsig#Object" URI="#idValidSigLnImg">
      <DigestMethod Algorithm="http://www.w3.org/2001/04/xmlenc#sha256"/>
      <DigestValue>MO96V55qs+5JvZZfm/oz5DLXwkq2ASTFLc6PR4GrDFM=</DigestValue>
    </Reference>
    <Reference Type="http://www.w3.org/2000/09/xmldsig#Object" URI="#idInvalidSigLnImg">
      <DigestMethod Algorithm="http://www.w3.org/2001/04/xmlenc#sha256"/>
      <DigestValue>7NkV4RySNpbuo9Mo+pUR0cvkbIBG4EVVm1/pIzYh4kQ=</DigestValue>
    </Reference>
  </SignedInfo>
  <SignatureValue>tNYlmbfZozyoBrw4EY0khFHgoBO0MmZ00bWQERiMeJFZPbCpPPMmXNupdVXnD9y2PWae9UzAUo8r
WJe7NK32xYCpKHsp5bxeRDByzNcQAFwZ5lf8hnHd+HcKZVhV1b2NClybP8cdWsqiHd0eHzMAhW06
E/SvqahzAN+U/RZLK5loiCgN7wZFobCW/canece85WtxUYZdMW+OzX+zgIeaGFaVMNrUkqJDYHmM
WOa548al+8ILPZa9MO5iVf1nmG/6pbYMJLVYLyJGWrqr8jeqMzZUIDUZczxJ+qvJiCt2AS7i9jfF
1JFzqH9jALbVoP6s9muCLnodt8QArVtFj9QKfw==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2025-05-16T19:28:55Z</mdssi:Value>
        </mdssi:SignatureTime>
      </SignatureProperty>
    </SignatureProperties>
  </Object>
  <Object Id="idOfficeObject">
    <SignatureProperties>
      <SignatureProperty Id="idOfficeV1Details" Target="#idPackageSignature">
        <SignatureInfoV1 xmlns="http://schemas.microsoft.com/office/2006/digsig">
          <SetupID>{CD6E7E92-5839-4F56-821C-FEB702C87BD3}</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2025-05-16T19:28:55Z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cAAACGAAAAAQAAAADAj0HHcZBBDwAAAHYAAAAPAAAATAAAAAAAAAAAAAAAAAAAAP//////////bAAAAFYAaQBjAGUAIABQAHIAZQBzAGkAZABlAG4AdABlAAAACAAAAAMAAAAGAAAABwAAAAQAAAAH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cAAACGAAAAAQAAAADAj0HHcZBBDwAAAHYAAAAPAAAATAAAAAAAAAAAAAAAAAAAAP//////////bAAAAFYAaQBjAGUAIABQAHIAZQBzAGkAZABlAG4AdABlAGkACAAAAAMAAAAGAAAABwAAAAQAAAAH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Kf6CqhMRAILJLOiWPY5KLg2qEqGvVgd4IV5EuLNWQhc=</DigestValue>
    </Reference>
    <Reference Type="http://www.w3.org/2000/09/xmldsig#Object" URI="#idOfficeObject">
      <DigestMethod Algorithm="http://www.w3.org/2001/04/xmlenc#sha256"/>
      <DigestValue>vvJlbGcPzg3w/DK5duHMMnd9LNPcQ1f2Fw0I7T19KQY=</DigestValue>
    </Reference>
    <Reference Type="http://uri.etsi.org/01903#SignedProperties" URI="#idSignedProperties">
      <Transforms>
        <Transform Algorithm="http://www.w3.org/TR/2001/REC-xml-c14n-20010315"/>
      </Transforms>
      <DigestMethod Algorithm="http://www.w3.org/2001/04/xmlenc#sha256"/>
      <DigestValue>GoTXR2kbTW6+eQlod29AHIecC1vtUztOLMAP8A5vh3k=</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h1AvYTnYxccZhHbnRYpLdE2NxTjylGeRGnbow6vpnufzjv1wmDtntMah98Ll/HvLeR1KjGz9AV0x
u3c5stKybu8RpKAp3LBsX4GB3SFZVDKOVzxlzzdQxdspopD0ywaXjBLAM07MHJOFuhz8U3d5YxFB
PlpjB51gWcvxenZjaCkeSAEQuF/aAiN2NbyC/Fau/1hgy7aGl2oOl67vz2VHo7z7fVTyv8dffhnN
ybYOq9G3sQsMgk+MAOfRvnAt0+3Cosia5DgrzkJ22/5QBChjwbPjpSmGEyRg63Cu/pr6vhc0XwDt
Hi/AFfAF8Wexhsl61EUpUC3LPO+ZJBZEMnZH4A==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2025-05-16T19:28:59Z</mdssi:Value>
        </mdssi:SignatureTime>
      </SignatureProperty>
    </SignatureProperties>
  </Object>
  <Object Id="idOfficeObject">
    <SignatureProperties>
      <SignatureProperty Id="idOfficeV1Details" Target="#idPackageSignature">
        <SignatureInfoV1 xmlns="http://schemas.microsoft.com/office/2006/digsig">
          <SetupID>{B42CCFC0-2629-4205-B50E-836399C0A3E9}</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2025-05-16T19:28:59Z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tfkYnGybIMdkFcraR96O9pEWDQyD6Zn5VGvFRnQqmzo=</DigestValue>
    </Reference>
    <Reference Type="http://www.w3.org/2000/09/xmldsig#Object" URI="#idOfficeObject">
      <DigestMethod Algorithm="http://www.w3.org/2001/04/xmlenc#sha256"/>
      <DigestValue>8kIDFt0iB9Xg/jCdq8+WlZYDMXKrGoAKNl2lRmBDRxE=</DigestValue>
    </Reference>
    <Reference Type="http://uri.etsi.org/01903#SignedProperties" URI="#idSignedProperties">
      <Transforms>
        <Transform Algorithm="http://www.w3.org/TR/2001/REC-xml-c14n-20010315"/>
      </Transforms>
      <DigestMethod Algorithm="http://www.w3.org/2001/04/xmlenc#sha256"/>
      <DigestValue>Az3N7neHYlOCPAXOAHTygMi+fYLMKObAOVzITy7+2Ss=</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yYKEJZjeHd8lPalbrPl2ngb+jmxzDs1ViMqmYM1Yzhw=</DigestValue>
    </Reference>
  </SignedInfo>
  <SignatureValue>qjxgwGMI+s9BG94LlddWsmBNi0oDyuR3yO00LIuIzxPLx4k8H8uBi0kon/QYDNS7XgGHvKJxGDEV
N0fnvqeHfTTqTPVTqo5IsioG8FAUFw+Nz/+XIjvf4ACdi4uHB11gVLr76BT9tQJbHPginpnuoCOC
PfFB65Q4QqLR9rejI9GAyxlKPgsYzoipI4VmABHlW8HzX7AHgicbCkBB1ymdzNX6rnvvm3m0eAuO
1aQ6fUvDiCmdPOgaBBJeTyT7h0V0DZlNLQMG8lCj/+FzUUqh4jfy+yVm9LRxsF93AgDfCOnDdiog
DFAlHl8uM5JYDQZc2FZVHlj0yLfo5YzZNNMAVw==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2025-05-16T19:29:03Z</mdssi:Value>
        </mdssi:SignatureTime>
      </SignatureProperty>
    </SignatureProperties>
  </Object>
  <Object Id="idOfficeObject">
    <SignatureProperties>
      <SignatureProperty Id="idOfficeV1Details" Target="#idPackageSignature">
        <SignatureInfoV1 xmlns="http://schemas.microsoft.com/office/2006/digsig">
          <SetupID>{BDAAB3BC-A8CE-4777-A555-0D797F8C0AE2}</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2025-05-16T19:29:03Z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Gc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g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Do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L3+6KY0i37bt721YzjbMH/wkeRI6Z00exLmN+Nr5iQo=</DigestValue>
    </Reference>
    <Reference Type="http://www.w3.org/2000/09/xmldsig#Object" URI="#idOfficeObject">
      <DigestMethod Algorithm="http://www.w3.org/2001/04/xmlenc#sha256"/>
      <DigestValue>isaLyS5Og7CTqoDjyhrXSCe3V6zalYm5tHBIs0h+w9Q=</DigestValue>
    </Reference>
    <Reference Type="http://uri.etsi.org/01903#SignedProperties" URI="#idSignedProperties">
      <Transforms>
        <Transform Algorithm="http://www.w3.org/TR/2001/REC-xml-c14n-20010315"/>
      </Transforms>
      <DigestMethod Algorithm="http://www.w3.org/2001/04/xmlenc#sha256"/>
      <DigestValue>5wfdyUCuNqep5dnX3J3BCeswUSgJwq9gX8GXetuBgWY=</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gLTnYgkTQ8bvC3ggjcRtIhUK8y7EpY5fdrkgiu6DEIsEJiH1wcONi31vrx1jAjiDNK5ZDKVMy8LF
ijnvJbEvK7qVusw4vnb5VERgYG0k4hX4BdHgT+sidcfA4t1RWcYEiofNcrvuAfpZTM+AeCWHdr4Y
o5eO3Ibalu7y9+Zf/NdKWxS3y3HEeY6zOy/MGk/Gj+T1vbcrw81pvMseBlOWmz2GhXqrQ/HLZa8K
WZQVVw70Ynz4ydUNF+LmHFXFKkDgNivgHSEcELH4VpYFKtjqlsRtMnrWrEAFrEqOjrtDARekqHgF
ruBYPFKgCZaT3adr0Mt84GTHnuKtonEL1qwmmw==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2025-05-16T19:29:06Z</mdssi:Value>
        </mdssi:SignatureTime>
      </SignatureProperty>
    </SignatureProperties>
  </Object>
  <Object Id="idOfficeObject">
    <SignatureProperties>
      <SignatureProperty Id="idOfficeV1Details" Target="#idPackageSignature">
        <SignatureInfoV1 xmlns="http://schemas.microsoft.com/office/2006/digsig">
          <SetupID>{6C7C0D41-3BEC-4FCA-B0B1-A95B2D256D2F}</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2025-05-16T19:29:06Z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lM6qULqgTn6nLh26JbXgl1P1Z3J7mE6XGN5bHXbFimA=</DigestValue>
    </Reference>
    <Reference Type="http://www.w3.org/2000/09/xmldsig#Object" URI="#idOfficeObject">
      <DigestMethod Algorithm="http://www.w3.org/2001/04/xmlenc#sha256"/>
      <DigestValue>FTVYl3KAzh7D2LmZti6gTZuTZ9UBNOfzIjAT3YufGaY=</DigestValue>
    </Reference>
    <Reference Type="http://uri.etsi.org/01903#SignedProperties" URI="#idSignedProperties">
      <Transforms>
        <Transform Algorithm="http://www.w3.org/TR/2001/REC-xml-c14n-20010315"/>
      </Transforms>
      <DigestMethod Algorithm="http://www.w3.org/2001/04/xmlenc#sha256"/>
      <DigestValue>3YSvcs7BlKy79ZwgMHMzH8Ag5dqfXCaXcXvGHymiMDw=</DigestValue>
    </Reference>
    <Reference Type="http://www.w3.org/2000/09/xmldsig#Object" URI="#idValidSigLnImg">
      <DigestMethod Algorithm="http://www.w3.org/2001/04/xmlenc#sha256"/>
      <DigestValue>zOgNzFh4nc4FAE1FL5fgw744w210XdjCYLxfQbpyIcU=</DigestValue>
    </Reference>
    <Reference Type="http://www.w3.org/2000/09/xmldsig#Object" URI="#idInvalidSigLnImg">
      <DigestMethod Algorithm="http://www.w3.org/2001/04/xmlenc#sha256"/>
      <DigestValue>B7AtIEz8a1flxgobSfEn+6SBza0NTkN96RLX9MR5ehg=</DigestValue>
    </Reference>
  </SignedInfo>
  <SignatureValue>m2vJY+cm4Xat/4nuP3Egijruh1PgWoWCGbFYKgYz9kpgj8/xSFGSa56OsTsoWpQu3u3Dam5lvZMo
OdKF0iW+OQcrtJ+gQ0iojZcKD8MQyWiDAF2clFaKzUZS2gECKjHyd9qdrZhIfLmUyRcQNVihsTNS
+WhmRZ5a0LKsXnGfRX4vaEJW7vJxOnQaMqhb07zIUpoXTjd3gFxY0gwjVopPHOTeKxr1Qb/9k2Kk
CmHxyUolPL5FzmkKqtPwSUpWPK1kj7CAFUht5L15YV4Uf6hFoY7d4Z5gBgkLNecUh7fvUlamIqrW
LIA4WxMEhLSUiFwRdyucQCDQ/q5/itX9M9ceHA==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2025-05-16T19:29:09Z</mdssi:Value>
        </mdssi:SignatureTime>
      </SignatureProperty>
    </SignatureProperties>
  </Object>
  <Object Id="idOfficeObject">
    <SignatureProperties>
      <SignatureProperty Id="idOfficeV1Details" Target="#idPackageSignature">
        <SignatureInfoV1 xmlns="http://schemas.microsoft.com/office/2006/digsig">
          <SetupID>{474D3B5F-35BC-4012-ABD2-7DCF9AF75745}</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2025-05-16T19:29:09Z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2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xPU2VU5glw9tkBqNvskTm81ayfR2Bc/88SnE5WbGCas=</DigestValue>
    </Reference>
    <Reference Type="http://www.w3.org/2000/09/xmldsig#Object" URI="#idOfficeObject">
      <DigestMethod Algorithm="http://www.w3.org/2001/04/xmlenc#sha256"/>
      <DigestValue>nsa7b2QQONmoDk5qm+3/PaZnRsSvkT5bZ+Vavdj1Wi8=</DigestValue>
    </Reference>
    <Reference Type="http://uri.etsi.org/01903#SignedProperties" URI="#idSignedProperties">
      <Transforms>
        <Transform Algorithm="http://www.w3.org/TR/2001/REC-xml-c14n-20010315"/>
      </Transforms>
      <DigestMethod Algorithm="http://www.w3.org/2001/04/xmlenc#sha256"/>
      <DigestValue>YPfFMA+X2xG+T5WiFN7Xo2lgk6WdgZKzB0cVFnmFHd8=</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2KPY6wQJ3NYreXyDaalXMTMlP1v8Wt3feIlpE7qDZrs=</DigestValue>
    </Reference>
  </SignedInfo>
  <SignatureValue>WgdZy/44XLgquE+lWRpKJn6+q+aFNOyDdzpOcocMG4qmjqV2sc2vAUWMBWJqSiZROqBOoXA3NOmt
g/9alYlcdRzcHCH3Q0FYwPUhpvmDG5MgSvA6YIpDRzzieHQntqWB4jSLfPwS56i4ym1u+s5qXkS/
zYa2RyptLAqwzOpNub8lXGiTx2tjgrzWCnVP9CNpLDmMGppxx1s4KR0qUZBkckYLPiAYeo4yhzIk
R/lOROnZpck4udFJ3SBCOcBMbWUDaY2Ye7FNGeF3RpHjm4D0fHJ08ps6vV4aU8jfOSbOmOmy+BjE
B1yvHo6ImLjS2Y4gtFWpCu9C+19FPaS2iRDYpg==</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2025-05-16T19:29:11Z</mdssi:Value>
        </mdssi:SignatureTime>
      </SignatureProperty>
    </SignatureProperties>
  </Object>
  <Object Id="idOfficeObject">
    <SignatureProperties>
      <SignatureProperty Id="idOfficeV1Details" Target="#idPackageSignature">
        <SignatureInfoV1 xmlns="http://schemas.microsoft.com/office/2006/digsig">
          <SetupID>{F01E924B-DC1D-4C0A-BD0A-D319C72BE077}</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2025-05-16T19:29:11Z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Gc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hrKx/6O3IwDSOeq+PXJwWRuR2w+MmbjzzW5kULlKrjU=</DigestValue>
    </Reference>
    <Reference Type="http://www.w3.org/2000/09/xmldsig#Object" URI="#idOfficeObject">
      <DigestMethod Algorithm="http://www.w3.org/2001/04/xmlenc#sha256"/>
      <DigestValue>xgjB4Ua7gfPH+7BhsX22erh4AzNnWyKgA4h54JCdB0w=</DigestValue>
    </Reference>
    <Reference Type="http://uri.etsi.org/01903#SignedProperties" URI="#idSignedProperties">
      <Transforms>
        <Transform Algorithm="http://www.w3.org/TR/2001/REC-xml-c14n-20010315"/>
      </Transforms>
      <DigestMethod Algorithm="http://www.w3.org/2001/04/xmlenc#sha256"/>
      <DigestValue>hlGTdxcG8fzECa9EzPLlpvA8Bs6SrzvdukBxbeQz2Y8=</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jQeaiIdnMQFpVYMZz4fhlZLmmZevob40SzkNPJQ7tyybzRO2jM5re8i2o128yjMoRwq8ciCFpT4k
bVA/SDIHrdkz4Cpq+aq0IGafDMyHlPfY1z6AXCE4v1xy6abf1aM9L6zoPFx7SNWiPZbMo1Fn6Szq
F/hNZSqE+t9WgLlEsmVvYQPcBfVA/ccb3ewGtq9CQn/vcLDd0kP+Fetw0ziYWp7liGrZTWwJCucn
Us0vDunEvHqHea9LhBcgjpHy8xLKo+ePi/ev8RnNqmKCLxnxZdToCAMOZxhNwZDkOv4egN7YhZV9
LVnrv/avYVqSASHWeVrhbI8Hwkz26T9xtezfAw==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2025-05-16T19:29:14Z</mdssi:Value>
        </mdssi:SignatureTime>
      </SignatureProperty>
    </SignatureProperties>
  </Object>
  <Object Id="idOfficeObject">
    <SignatureProperties>
      <SignatureProperty Id="idOfficeV1Details" Target="#idPackageSignature">
        <SignatureInfoV1 xmlns="http://schemas.microsoft.com/office/2006/digsig">
          <SetupID>{1520C0B0-23F3-4823-9ABF-E2051D7677F3}</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2025-05-16T19:29:14Z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Vfg1Gz7nhdF+CrJZs92DyxTNWudS+ltKrRirA6THzPw=</DigestValue>
    </Reference>
    <Reference Type="http://www.w3.org/2000/09/xmldsig#Object" URI="#idOfficeObject">
      <DigestMethod Algorithm="http://www.w3.org/2001/04/xmlenc#sha256"/>
      <DigestValue>zFFBaTx96mAYX0HOP+tTNtyyAmg35FFL2vdAvMYj+ts=</DigestValue>
    </Reference>
    <Reference Type="http://uri.etsi.org/01903#SignedProperties" URI="#idSignedProperties">
      <Transforms>
        <Transform Algorithm="http://www.w3.org/TR/2001/REC-xml-c14n-20010315"/>
      </Transforms>
      <DigestMethod Algorithm="http://www.w3.org/2001/04/xmlenc#sha256"/>
      <DigestValue>BpX7gCkhU4AqUFnNoBIBaOc5Q7ek3vdhHfxMxVdj36E=</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pQ5sRRn+/+Z2smrTPyYKX7SXKaWJQfFXhk4cvv1kwCrlKpwsUoyltcUEE5Lf1Pgep8Fs0/mWZSNC
eVRyrVMQp/Ra9tmI6XFGO0FJwWAzn7VwG8LSNJoAPjYfl4T3a56QWitjA4l4LT6oHOA/Y6HNgO0Q
7kOxX4w3TmPC/1K6CT0zDYmoj+wwtFe0eMeXmcdUUx5Cu3mTyTYfDgR6l9YHY1vv7KxTopy0gd6k
KDcatlVLkzkITcMCx+Nh7Cua7+PMqUPWwgTM8Cjk+HZjxJ/yxoEHEsTl16QkPWmYulzi5ScxmA6B
SOQDnj3mtgY2BE2HV6T/HoniEuJnZMI8qBB5XQ==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2025-05-16T19:29:16Z</mdssi:Value>
        </mdssi:SignatureTime>
      </SignatureProperty>
    </SignatureProperties>
  </Object>
  <Object Id="idOfficeObject">
    <SignatureProperties>
      <SignatureProperty Id="idOfficeV1Details" Target="#idPackageSignature">
        <SignatureInfoV1 xmlns="http://schemas.microsoft.com/office/2006/digsig">
          <SetupID>{7892F378-90F7-4568-8DE5-2130DCD2E123}</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2025-05-16T19:29:16Z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vpKS79jhip0zq+tiUElblJMb5vO2pZjTq+8A2kvfq0o=</DigestValue>
    </Reference>
    <Reference Type="http://www.w3.org/2000/09/xmldsig#Object" URI="#idOfficeObject">
      <DigestMethod Algorithm="http://www.w3.org/2001/04/xmlenc#sha256"/>
      <DigestValue>uMtDrrv5BYV4HSd9AJl7N3kawNi4wd2Sqz8hQ8SSmsw=</DigestValue>
    </Reference>
    <Reference Type="http://uri.etsi.org/01903#SignedProperties" URI="#idSignedProperties">
      <Transforms>
        <Transform Algorithm="http://www.w3.org/TR/2001/REC-xml-c14n-20010315"/>
      </Transforms>
      <DigestMethod Algorithm="http://www.w3.org/2001/04/xmlenc#sha256"/>
      <DigestValue>gXY/NTBFto3wq7nrIeSRn3R/Kz/ugVXdZtZJh67wR5o=</DigestValue>
    </Reference>
    <Reference Type="http://www.w3.org/2000/09/xmldsig#Object" URI="#idValidSigLnImg">
      <DigestMethod Algorithm="http://www.w3.org/2001/04/xmlenc#sha256"/>
      <DigestValue>zOgNzFh4nc4FAE1FL5fgw744w210XdjCYLxfQbpyIcU=</DigestValue>
    </Reference>
    <Reference Type="http://www.w3.org/2000/09/xmldsig#Object" URI="#idInvalidSigLnImg">
      <DigestMethod Algorithm="http://www.w3.org/2001/04/xmlenc#sha256"/>
      <DigestValue>B7AtIEz8a1flxgobSfEn+6SBza0NTkN96RLX9MR5ehg=</DigestValue>
    </Reference>
  </SignedInfo>
  <SignatureValue>tZQmIZERFPMLBx/wpX3GlsK6dL+1rM1XrfzjEtQTYhkEp4Aw9Js+ZAD6+BfKyZr0W3pot3/kBpCC
QAoVb1697PaO9z1Nwbta+vj8zJZRee8xkcxR0p5DQ1gJfLo/kujZmWL0ClaVhwHuqNAyvmFtElSo
EMar4wv9t6RSj6UYf1cGce1nbFdE64pIJCeecD2AmGBgbaw4Zm4HJ7JGVYtrpi6v0MVFbcSr/zlN
1SF8UWi2ifBAL45ZaT8s31mC+829RYnjRLwSFJ1L/rcQJvzfMPLbvlVQiWoIT1K46xciePei/SjW
ggVDGwMOwDWCvcFmJar6kSJT4pFAMY0CkJ9I5g==</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2025-05-16T19:29:19Z</mdssi:Value>
        </mdssi:SignatureTime>
      </SignatureProperty>
    </SignatureProperties>
  </Object>
  <Object Id="idOfficeObject">
    <SignatureProperties>
      <SignatureProperty Id="idOfficeV1Details" Target="#idPackageSignature">
        <SignatureInfoV1 xmlns="http://schemas.microsoft.com/office/2006/digsig">
          <SetupID>{7F5FC19D-5232-4090-AC48-0D3210A11CFB}</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2025-05-16T19:29:19Z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2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CQc0w9fgatgLNdnSHzmk3I8lhYEaDXNG7yzWRVSDNBU=</DigestValue>
    </Reference>
    <Reference Type="http://www.w3.org/2000/09/xmldsig#Object" URI="#idOfficeObject">
      <DigestMethod Algorithm="http://www.w3.org/2001/04/xmlenc#sha256"/>
      <DigestValue>NHvMkgGX2tnigGHt3Bg8gQrFO9xts2gdEmGmWfeStFo=</DigestValue>
    </Reference>
    <Reference Type="http://uri.etsi.org/01903#SignedProperties" URI="#idSignedProperties">
      <Transforms>
        <Transform Algorithm="http://www.w3.org/TR/2001/REC-xml-c14n-20010315"/>
      </Transforms>
      <DigestMethod Algorithm="http://www.w3.org/2001/04/xmlenc#sha256"/>
      <DigestValue>Bh7EgOLQOi445W6o5C6E1pBQhfvUt6vYEsvHz8SH27I=</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N+G10qfRCXSqyJANlMPsOhAfgX50sdC0AZqG3yX3tdejb7gB6w0jummfqSERfY0I2HmRVTovs/hD
+amM8m9ByZFNcunY6gMwkCh/SvpMru8lMdMjd9vSRlby3vEnZ0o6CWI8TJilFYO44ETZ7HiiJ0Gy
Lm5N5skRpfnoOO8m2BoT5XP2vCiYZ27fMc/tWO4CC47d4ix1mStdJnE+zu7eoDr/Pv4ChFooXoVD
SweSUz8CBkVRNMgTCGMV+AZwm2lKozz7YApIsup3vcBWAhNRrI/F9W9CCrIcI5VgJDGug9Y429DA
Nw0boWh3p30UOHai1LzGJEH3UryP9CONsiONfQ==</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2025-05-16T19:29:21Z</mdssi:Value>
        </mdssi:SignatureTime>
      </SignatureProperty>
    </SignatureProperties>
  </Object>
  <Object Id="idOfficeObject">
    <SignatureProperties>
      <SignatureProperty Id="idOfficeV1Details" Target="#idPackageSignature">
        <SignatureInfoV1 xmlns="http://schemas.microsoft.com/office/2006/digsig">
          <SetupID>{FC979633-E606-4B97-9048-6A4D094372B6}</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2025-05-16T19:29:21Z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FLc06k9klCqxsr55qBPGQVcF2f5KhwkUPciRCJJGssg=</DigestValue>
    </Reference>
    <Reference Type="http://www.w3.org/2000/09/xmldsig#Object" URI="#idOfficeObject">
      <DigestMethod Algorithm="http://www.w3.org/2001/04/xmlenc#sha256"/>
      <DigestValue>/ribeBq6W2FXhLPXPPUpERTcciSkguGW+i6xTD16ems=</DigestValue>
    </Reference>
    <Reference Type="http://uri.etsi.org/01903#SignedProperties" URI="#idSignedProperties">
      <Transforms>
        <Transform Algorithm="http://www.w3.org/TR/2001/REC-xml-c14n-20010315"/>
      </Transforms>
      <DigestMethod Algorithm="http://www.w3.org/2001/04/xmlenc#sha256"/>
      <DigestValue>4CTWJyamL9Di0zj6Yq9agIl+nUw6FIDfg5am4d3aleg=</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W7TSe4NaRmafHnvuDGwSgaDbcvRTOiOnlmPwO+grLtM=</DigestValue>
    </Reference>
  </SignedInfo>
  <SignatureValue>E3a3WOpdYu9f+8dLDwk95d4FCCZxgebovWBO5MhwziftDcnnfNXNUVMDIEKCgz4LmCxkIF4XXYmq
yaPi4KdWmFz0hunDKf/uK0DCj9YbF/1UyKYudLu954KoDV9U8ChTWhnjPjRlcMugrOOzpc5bWyVM
48g2U6w/7u23CQJYbP3XdwYO8IWLBpgJ3Hxx5upgAc9BGvesTm7FiN1QkXCfRMcNDcF3zenuIwsY
X+0jY0ke1VhuauMaE5nPcNOZ10Lc8i+jcAxRtSphzGnTN9JLcdBJMTtbX3wSQyM8xv1MCzodksAV
7UsA78Vcdu3chYhzGCUPQc/u+jsGgIf2Es5jSw==</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2025-05-16T19:29:24Z</mdssi:Value>
        </mdssi:SignatureTime>
      </SignatureProperty>
    </SignatureProperties>
  </Object>
  <Object Id="idOfficeObject">
    <SignatureProperties>
      <SignatureProperty Id="idOfficeV1Details" Target="#idPackageSignature">
        <SignatureInfoV1 xmlns="http://schemas.microsoft.com/office/2006/digsig">
          <SetupID>{E40DB306-E84F-455A-9B67-5DEB9DBF5A75}</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2025-05-16T19:29:24Z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BB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zhNEN9T1zOlG9mSirfqfLchVXj0+BGuoKeAySi0TrSA=</DigestValue>
    </Reference>
    <Reference Type="http://www.w3.org/2000/09/xmldsig#Object" URI="#idOfficeObject">
      <DigestMethod Algorithm="http://www.w3.org/2001/04/xmlenc#sha256"/>
      <DigestValue>0JvD6TLv+8YcRdDk4VyRyINNSzH1kmGzX19qMTexk84=</DigestValue>
    </Reference>
    <Reference Type="http://uri.etsi.org/01903#SignedProperties" URI="#idSignedProperties">
      <Transforms>
        <Transform Algorithm="http://www.w3.org/TR/2001/REC-xml-c14n-20010315"/>
      </Transforms>
      <DigestMethod Algorithm="http://www.w3.org/2001/04/xmlenc#sha256"/>
      <DigestValue>nbH6iwBU4GFbC2MEHvfYrFIA42Tl0lueVZdyCTGUUws=</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bu8A8TucCy0ziPJqItJCqijxUVns20I8kiEb9PjPOaruYPjn9RPfYhnq+YS4jK+puasq5fJdCCBX
+dFMeb4jHG71JlPxEi7HGJzuO0yEtk8t/FTfX37bf745CfXcXCp+Q2U0R1/FG9hXbgrfZ8vIiK7y
1vt5Vjr+Kmq+mqL4gHgewVsD0Ujz7iH6HgA6eWfXRE4LV9++nKdJZnUv3y86W19C7AGo7ziqeHsR
AchL9vhouokoUk+jXb35MEwuPxML1MQ7fXroZUkW0nSpdwTuMjd0yGi6NvBAD164p5gtZrLpSOKH
M6YrdduaeyRj/yuZ67Gt2xEQHQ4MIFsNu/DDdA==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2025-05-16T19:29:26Z</mdssi:Value>
        </mdssi:SignatureTime>
      </SignatureProperty>
    </SignatureProperties>
  </Object>
  <Object Id="idOfficeObject">
    <SignatureProperties>
      <SignatureProperty Id="idOfficeV1Details" Target="#idPackageSignature">
        <SignatureInfoV1 xmlns="http://schemas.microsoft.com/office/2006/digsig">
          <SetupID>{D50D8C02-AD84-4478-A4B6-7830A6CFE1B0}</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2025-05-16T19:29:26Z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Qahi18c8wSEHbt5oDHMEyctUM3M0q6y++PZAfKMEXxI=</DigestValue>
    </Reference>
    <Reference Type="http://www.w3.org/2000/09/xmldsig#Object" URI="#idOfficeObject">
      <DigestMethod Algorithm="http://www.w3.org/2001/04/xmlenc#sha256"/>
      <DigestValue>Yemu4fYg6WdF2WZ46BTN9y5+ufb4NRginweitintzzs=</DigestValue>
    </Reference>
    <Reference Type="http://uri.etsi.org/01903#SignedProperties" URI="#idSignedProperties">
      <Transforms>
        <Transform Algorithm="http://www.w3.org/TR/2001/REC-xml-c14n-20010315"/>
      </Transforms>
      <DigestMethod Algorithm="http://www.w3.org/2001/04/xmlenc#sha256"/>
      <DigestValue>dkXjvwuCoN2POop3nDwt5qcF9C4Tr/FclHItVcd2myY=</DigestValue>
    </Reference>
    <Reference Type="http://www.w3.org/2000/09/xmldsig#Object" URI="#idValidSigLnImg">
      <DigestMethod Algorithm="http://www.w3.org/2001/04/xmlenc#sha256"/>
      <DigestValue>wZpMV63Uh+vzS4Mjh5OAuxDa7cFoQmC1bQyordm3zAY=</DigestValue>
    </Reference>
    <Reference Type="http://www.w3.org/2000/09/xmldsig#Object" URI="#idInvalidSigLnImg">
      <DigestMethod Algorithm="http://www.w3.org/2001/04/xmlenc#sha256"/>
      <DigestValue>B7AtIEz8a1flxgobSfEn+6SBza0NTkN96RLX9MR5ehg=</DigestValue>
    </Reference>
  </SignedInfo>
  <SignatureValue>h3jl2hILUYC2VR9fYUPS3JQDJtsptd+aDFOjLxRklh3ugvQ6tXoGPA9bfiHWy/2CiUvoqdzvjq37
cNGjgWBhiVYdV+Hwv6txOJRbrigknzeZKGQLw/0zgJEpHW+vILfouRdEcLdfcx32m+8dhU+v9MKs
0Y9xWF9s9w7CBz1x9wVcXUfL0yuEHAwS43oCd9Lmg207LMeF4ir8sEa04OQqn3ClOA3e0qekcisa
4nfm9Um//ncAuhq/G/NGE5gZeMAbmjUY4OPxsbFNhI7N8oSxsFpweBbvl8xVbvGpONezzkVTQg6Y
JjYgzaWk57PUDGrhS1i9ujGQAP8inZvLvXzRFA==</SignatureValue>
  <KeyInfo>
    <X509Data>
      <X509Certificate>MIIIkjCCBnqgAwIBAgIILoTd2EVt8ZowDQYJKoZIhvcNAQELBQAwWjEaMBgGA1UEAwwRQ0EtRE9DVU1FTlRBIFMuQS4xFjAUBgNVBAUTDVJVQzgwMDUwMTcyLTExFzAVBgNVBAoMDkRPQ1VNRU5UQSBTLkEuMQswCQYDVQQGEwJQWTAeFw0yNTAyMDYxMjUwMDBaFw0yNzAyMDYxMjUw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2lQInmnUVLPFk3olW+Kjsnulhysp5o90lJohemwBXH8iw3o8vs8migqLEYGVG9EWKYO3Vzfzos8m07+Ipz4pQXUaeirEzj1z+r0tbNvQ1E7dWbvTr4k2Mwq2S4pi93tEo111TFTJMe+Vy5uVHaSxE1b2LCUZXHF/frrdpTsS4ktzl7HocxAaGoT9s6UUTzZnXU+QcQjfqtPs/qA07yNHTS2+QvcUMdaHXMnlnlcRrUzGpRikcyMI77YoKa4jqTNNYmvtaEIxMNganvuZI/v+F+QveJQ8YbTybMFqkFtzgozsKQNTKOHm0+aRgSXG/pOLnZnbP0NzJ1pLWY8tf2435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NqL623WaSobNuTXDJ8R8LZ5E5uMA4GA1UdDwEB/wQEAwIF4DANBgkqhkiG9w0BAQsFAAOCAgEAheXj2PkPvK1+WKpKJuWlxf8Dwn93pCmRZ3Xempvxi5BEmIYwrq4/QG2/mRzHQAWr1wQrr7dU1oLHHeb7I3aDEtNfJ8bXSwDwoumyNU4Oe8JSAsyml3FHj4vAIIEpy9/+Kv9iL0P4Kx4DyLTFGETn6CMfl6dEBnnLc2HwD6nPqHvHdyESA3c5JLbnlyctHd3FS8RcQfZ5OGmSYlzk3FlYQDNY05RftOmtX8dF/l83vmormLZzuFOGC5Csum/YFZt4dSUMAdUnnTSQ/SfjIyRwvLwXySqLgnbuYBwK0SYtCSNfsBOGQkrxVNbBufOkCl8XCbnLXINsA7rFt/1xiltXEkstf89ajBQUjJgKqrtn73oHdYZ0CBHmf/jDT9xiWUwyN/Ozj4HY8wt0f4aXoBINv8QZSga2aBSPBJOcYaJE1fv3Q+buNpVPKMbKFXQvUQMG8Z7WOVJwf4cnXdG//ha5k/3Fn/hx7/9tOgm6a4Or4e1wcWr1xjXf9S9NKkGRHyepVk7ZyO2SBtbmsZWIz0NM3VHGIYq7IQOUB2Gih7nfVupuidGHKjXhE6pX7ghMalTObLR18oiwb+OAw4Cz5aiymP+1dx8UY7i31XtyFgaYsoK/kyNrr7vtJXLbP63aPYGLuJW7H03xAVU4fZcyQt165vt7EQlSY0GN2uZ5LwwD0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5fjLhrfr7WvwtRCz+6Ae1VGYoPNWWbCpJ6aPhDqqNK4=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vIvE2YNtbDwafKNKRlLGtBVfy6K7fqcTpOCvOwNRkzc=</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vIvE2YNtbDwafKNKRlLGtBVfy6K7fqcTpOCvOwNRkzc=</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26vytwOhK83FrhWdGqqqNfoiPX8H5Z7CIOVrFho1cww=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1p0otC1qJ4l7qZuiJVzJ1UH6WHYVY1ZQ1M51NajG/kc=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1p0otC1qJ4l7qZuiJVzJ1UH6WHYVY1ZQ1M51NajG/kc=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MjPgfrN4Db5sUY4uvJuD1EMyf6DUM8qhgwyKb4KkOkY=</DigestValue>
      </Reference>
      <Reference URI="/xl/drawings/drawing2.xml?ContentType=application/vnd.openxmlformats-officedocument.drawing+xml">
        <DigestMethod Algorithm="http://www.w3.org/2001/04/xmlenc#sha256"/>
        <DigestValue>PbjI0Cw3LD7y1JcGccRHvM/T79rF75n6MhtmmEz+Kgg=</DigestValue>
      </Reference>
      <Reference URI="/xl/drawings/vmlDrawing1.vml?ContentType=application/vnd.openxmlformats-officedocument.vmlDrawing">
        <DigestMethod Algorithm="http://www.w3.org/2001/04/xmlenc#sha256"/>
        <DigestValue>phMZRpYN8va7+0KZ0LlWQsutXOnGA74jppZTcwDPwt8=</DigestValue>
      </Reference>
      <Reference URI="/xl/drawings/vmlDrawing10.vml?ContentType=application/vnd.openxmlformats-officedocument.vmlDrawing">
        <DigestMethod Algorithm="http://www.w3.org/2001/04/xmlenc#sha256"/>
        <DigestValue>y7JH+LpwphgcB1LG6yYyQu+2wKT9Z8lWScFUOAHctP4=</DigestValue>
      </Reference>
      <Reference URI="/xl/drawings/vmlDrawing11.vml?ContentType=application/vnd.openxmlformats-officedocument.vmlDrawing">
        <DigestMethod Algorithm="http://www.w3.org/2001/04/xmlenc#sha256"/>
        <DigestValue>AKJz1NjdxCl7Q6OFIVHSvGUQQPU/R8f2GqrXoQW3etc=</DigestValue>
      </Reference>
      <Reference URI="/xl/drawings/vmlDrawing12.vml?ContentType=application/vnd.openxmlformats-officedocument.vmlDrawing">
        <DigestMethod Algorithm="http://www.w3.org/2001/04/xmlenc#sha256"/>
        <DigestValue>wt1vd0njtn+WJwHKX/GIxYR8ECSdP1wHBci0Jm5sisE=</DigestValue>
      </Reference>
      <Reference URI="/xl/drawings/vmlDrawing13.vml?ContentType=application/vnd.openxmlformats-officedocument.vmlDrawing">
        <DigestMethod Algorithm="http://www.w3.org/2001/04/xmlenc#sha256"/>
        <DigestValue>81HV7UNy9Op13CK8UKi5P+BgPQDkcHs4xCrKrNWM3ps=</DigestValue>
      </Reference>
      <Reference URI="/xl/drawings/vmlDrawing14.vml?ContentType=application/vnd.openxmlformats-officedocument.vmlDrawing">
        <DigestMethod Algorithm="http://www.w3.org/2001/04/xmlenc#sha256"/>
        <DigestValue>IJDCb+mGcRHQNQB+HIzOwnAL61YfORVEmqc3Ds8hjbE=</DigestValue>
      </Reference>
      <Reference URI="/xl/drawings/vmlDrawing15.vml?ContentType=application/vnd.openxmlformats-officedocument.vmlDrawing">
        <DigestMethod Algorithm="http://www.w3.org/2001/04/xmlenc#sha256"/>
        <DigestValue>OGvRiuNS8xQ6s4Qs0SXo1OTZZUtf9K5LLL+mWWUpA4o=</DigestValue>
      </Reference>
      <Reference URI="/xl/drawings/vmlDrawing2.vml?ContentType=application/vnd.openxmlformats-officedocument.vmlDrawing">
        <DigestMethod Algorithm="http://www.w3.org/2001/04/xmlenc#sha256"/>
        <DigestValue>3OUxfKYOHZOXcYrJvM/5UN/fZJpcqfWZtyI5oBNMNiw=</DigestValue>
      </Reference>
      <Reference URI="/xl/drawings/vmlDrawing3.vml?ContentType=application/vnd.openxmlformats-officedocument.vmlDrawing">
        <DigestMethod Algorithm="http://www.w3.org/2001/04/xmlenc#sha256"/>
        <DigestValue>zlocGNT42J1ndEwXNzeedDojVldZziOasi/Q10ml9WY=</DigestValue>
      </Reference>
      <Reference URI="/xl/drawings/vmlDrawing4.vml?ContentType=application/vnd.openxmlformats-officedocument.vmlDrawing">
        <DigestMethod Algorithm="http://www.w3.org/2001/04/xmlenc#sha256"/>
        <DigestValue>Cy7lU9WI462E7Fsri+ygln3IYFTU1CLXSodni4TAPrM=</DigestValue>
      </Reference>
      <Reference URI="/xl/drawings/vmlDrawing5.vml?ContentType=application/vnd.openxmlformats-officedocument.vmlDrawing">
        <DigestMethod Algorithm="http://www.w3.org/2001/04/xmlenc#sha256"/>
        <DigestValue>70j1sZI71okprqxf2v3D+CaHRjsgDiZxx/PuciKhVMM=</DigestValue>
      </Reference>
      <Reference URI="/xl/drawings/vmlDrawing6.vml?ContentType=application/vnd.openxmlformats-officedocument.vmlDrawing">
        <DigestMethod Algorithm="http://www.w3.org/2001/04/xmlenc#sha256"/>
        <DigestValue>H5VGTPkSXIQNRpzGxVqjCJZgveima7KDpwDoheaZh6o=</DigestValue>
      </Reference>
      <Reference URI="/xl/drawings/vmlDrawing7.vml?ContentType=application/vnd.openxmlformats-officedocument.vmlDrawing">
        <DigestMethod Algorithm="http://www.w3.org/2001/04/xmlenc#sha256"/>
        <DigestValue>aU0Itr3rGrk7u1KC5wb1XDsyDuiQ0Bbb3UBb75Sxs7Y=</DigestValue>
      </Reference>
      <Reference URI="/xl/drawings/vmlDrawing8.vml?ContentType=application/vnd.openxmlformats-officedocument.vmlDrawing">
        <DigestMethod Algorithm="http://www.w3.org/2001/04/xmlenc#sha256"/>
        <DigestValue>m/enGdeQ6pmk4eTmfHq0bEULDoOvVKy5S+3vdBqOZ8A=</DigestValue>
      </Reference>
      <Reference URI="/xl/drawings/vmlDrawing9.vml?ContentType=application/vnd.openxmlformats-officedocument.vmlDrawing">
        <DigestMethod Algorithm="http://www.w3.org/2001/04/xmlenc#sha256"/>
        <DigestValue>9E732KSR8l1athJvjyEC9q2SXbyHuoWkv8Z+rIbrksQ=</DigestValue>
      </Reference>
      <Reference URI="/xl/embeddings/Microsoft_Excel_97-2003_Worksheet.xls?ContentType=application/vnd.ms-excel">
        <DigestMethod Algorithm="http://www.w3.org/2001/04/xmlenc#sha256"/>
        <DigestValue>6IzVB2EHnK2Xb1FH63VHApB1m5kNAxAXdtPSW7cQg/U=</DigestValue>
      </Reference>
      <Reference URI="/xl/media/image1.emf?ContentType=image/x-emf">
        <DigestMethod Algorithm="http://www.w3.org/2001/04/xmlenc#sha256"/>
        <DigestValue>xU4w7k2xM3J73T6KTDsMR2P5o8WpLV519tZziGxcodI=</DigestValue>
      </Reference>
      <Reference URI="/xl/media/image2.emf?ContentType=image/x-emf">
        <DigestMethod Algorithm="http://www.w3.org/2001/04/xmlenc#sha256"/>
        <DigestValue>Q6EFDyLBVsdM2XBKwkpdsu9WUXOA9FxJjLQ5Ah6BmdQ=</DigestValue>
      </Reference>
      <Reference URI="/xl/media/image3.emf?ContentType=image/x-emf">
        <DigestMethod Algorithm="http://www.w3.org/2001/04/xmlenc#sha256"/>
        <DigestValue>kgN1a/zNDEV8QEHVjpDOI7AoZdxx0aL6B9zE8ecVADA=</DigestValue>
      </Reference>
      <Reference URI="/xl/media/image4.emf?ContentType=image/x-emf">
        <DigestMethod Algorithm="http://www.w3.org/2001/04/xmlenc#sha256"/>
        <DigestValue>PxmTzUbAaG8GmZPj6o7USYxgxpc+zsVO0w1ac4zsXvc=</DigestValue>
      </Reference>
      <Reference URI="/xl/media/image5.emf?ContentType=image/x-emf">
        <DigestMethod Algorithm="http://www.w3.org/2001/04/xmlenc#sha256"/>
        <DigestValue>StsP9b2kryzQRb96/LSdzCtcYUdq6Pbrcggruwy65Mo=</DigestValue>
      </Reference>
      <Reference URI="/xl/media/image6.emf?ContentType=image/x-emf">
        <DigestMethod Algorithm="http://www.w3.org/2001/04/xmlenc#sha256"/>
        <DigestValue>dZAmeQpwiufzrjC/vP3CUf6KUUaKptK2wY/YmngAggQ=</DigestValue>
      </Reference>
      <Reference URI="/xl/media/image7.emf?ContentType=image/x-emf">
        <DigestMethod Algorithm="http://www.w3.org/2001/04/xmlenc#sha256"/>
        <DigestValue>aBtn18AR0o4oVsRcClxIc4+NAGtPibOJFj0XMGlxzbs=</DigestValue>
      </Reference>
      <Reference URI="/xl/printerSettings/printerSettings1.bin?ContentType=application/vnd.openxmlformats-officedocument.spreadsheetml.printerSettings">
        <DigestMethod Algorithm="http://www.w3.org/2001/04/xmlenc#sha256"/>
        <DigestValue>Id5R2BVQruOwzt99wtdNb9h7otVy/xaHS6AGyaOiWjc=</DigestValue>
      </Reference>
      <Reference URI="/xl/printerSettings/printerSettings10.bin?ContentType=application/vnd.openxmlformats-officedocument.spreadsheetml.printerSettings">
        <DigestMethod Algorithm="http://www.w3.org/2001/04/xmlenc#sha256"/>
        <DigestValue>E01hox47jNhUgIPJP1vGaJ41vfn7OSK8N89nE8d5Wjc=</DigestValue>
      </Reference>
      <Reference URI="/xl/printerSettings/printerSettings11.bin?ContentType=application/vnd.openxmlformats-officedocument.spreadsheetml.printerSettings">
        <DigestMethod Algorithm="http://www.w3.org/2001/04/xmlenc#sha256"/>
        <DigestValue>gQJN/dZeDLr5xShHAXy1bwPiCqlfbGDgVhX9foCjk94=</DigestValue>
      </Reference>
      <Reference URI="/xl/printerSettings/printerSettings12.bin?ContentType=application/vnd.openxmlformats-officedocument.spreadsheetml.printerSettings">
        <DigestMethod Algorithm="http://www.w3.org/2001/04/xmlenc#sha256"/>
        <DigestValue>h7EhThStD4BsFFMmdz9xc+EC7bvoMsneX0uJt25lzLQ=</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d5pu6lBNauDpWod+SwjvqhwZUMD0NbMzh8M08jdJhH8=</DigestValue>
      </Reference>
      <Reference URI="/xl/printerSettings/printerSettings15.bin?ContentType=application/vnd.openxmlformats-officedocument.spreadsheetml.printerSettings">
        <DigestMethod Algorithm="http://www.w3.org/2001/04/xmlenc#sha256"/>
        <DigestValue>7C/PgtSuBXXVndt0mIflkQm1+n3+IuSBSP6MN7b3MWg=</DigestValue>
      </Reference>
      <Reference URI="/xl/printerSettings/printerSettings16.bin?ContentType=application/vnd.openxmlformats-officedocument.spreadsheetml.printerSettings">
        <DigestMethod Algorithm="http://www.w3.org/2001/04/xmlenc#sha256"/>
        <DigestValue>sTK4kwtYdJPHjKgD17MwtmE71qiFTJ4RLG/vyJa6roo=</DigestValue>
      </Reference>
      <Reference URI="/xl/printerSettings/printerSettings17.bin?ContentType=application/vnd.openxmlformats-officedocument.spreadsheetml.printerSettings">
        <DigestMethod Algorithm="http://www.w3.org/2001/04/xmlenc#sha256"/>
        <DigestValue>E01hox47jNhUgIPJP1vGaJ41vfn7OSK8N89nE8d5Wjc=</DigestValue>
      </Reference>
      <Reference URI="/xl/printerSettings/printerSettings18.bin?ContentType=application/vnd.openxmlformats-officedocument.spreadsheetml.printerSettings">
        <DigestMethod Algorithm="http://www.w3.org/2001/04/xmlenc#sha256"/>
        <DigestValue>gQJN/dZeDLr5xShHAXy1bwPiCqlfbGDgVhX9foCjk94=</DigestValue>
      </Reference>
      <Reference URI="/xl/printerSettings/printerSettings19.bin?ContentType=application/vnd.openxmlformats-officedocument.spreadsheetml.printerSettings">
        <DigestMethod Algorithm="http://www.w3.org/2001/04/xmlenc#sha256"/>
        <DigestValue>VDcA8FUekqeSA4hICr2V9+5/RlAis5Ne+xqYVIrw23A=</DigestValue>
      </Reference>
      <Reference URI="/xl/printerSettings/printerSettings2.bin?ContentType=application/vnd.openxmlformats-officedocument.spreadsheetml.printerSettings">
        <DigestMethod Algorithm="http://www.w3.org/2001/04/xmlenc#sha256"/>
        <DigestValue>4VFP+qjWP4+qT67IBhW2Oeh6vw9B7XMxGndaUMBnKB0=</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ZvpsEwbzPjB7lAsQ+cgpAEqa7ZsMgidpCUn47G57bs4=</DigestValue>
      </Reference>
      <Reference URI="/xl/printerSettings/printerSettings22.bin?ContentType=application/vnd.openxmlformats-officedocument.spreadsheetml.printerSettings">
        <DigestMethod Algorithm="http://www.w3.org/2001/04/xmlenc#sha256"/>
        <DigestValue>PUeYPAr6dLOx62iLU8abniTRRhUrr+T4G+A94keRG+s=</DigestValue>
      </Reference>
      <Reference URI="/xl/printerSettings/printerSettings23.bin?ContentType=application/vnd.openxmlformats-officedocument.spreadsheetml.printerSettings">
        <DigestMethod Algorithm="http://www.w3.org/2001/04/xmlenc#sha256"/>
        <DigestValue>Xv1sMfSG28ltVabxHaS3cfBCZf6JSUl/J90VmfE/xjg=</DigestValue>
      </Reference>
      <Reference URI="/xl/printerSettings/printerSettings24.bin?ContentType=application/vnd.openxmlformats-officedocument.spreadsheetml.printerSettings">
        <DigestMethod Algorithm="http://www.w3.org/2001/04/xmlenc#sha256"/>
        <DigestValue>s3JKusf/thSnYYfdbRWDRmu8R6aprzgDh3tZ6TqhE8w=</DigestValue>
      </Reference>
      <Reference URI="/xl/printerSettings/printerSettings25.bin?ContentType=application/vnd.openxmlformats-officedocument.spreadsheetml.printerSettings">
        <DigestMethod Algorithm="http://www.w3.org/2001/04/xmlenc#sha256"/>
        <DigestValue>SGEhe9KfKKTTm4w6+d4bS/Gy/sZYaWZOKQO7x8Kii7o=</DigestValue>
      </Reference>
      <Reference URI="/xl/printerSettings/printerSettings26.bin?ContentType=application/vnd.openxmlformats-officedocument.spreadsheetml.printerSettings">
        <DigestMethod Algorithm="http://www.w3.org/2001/04/xmlenc#sha256"/>
        <DigestValue>6yYVTWlEWhyznMlhBa2OYNY0JW0orbw5fJDtaCMV6Lc=</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d5pu6lBNauDpWod+SwjvqhwZUMD0NbMzh8M08jdJhH8=</DigestValue>
      </Reference>
      <Reference URI="/xl/printerSettings/printerSettings29.bin?ContentType=application/vnd.openxmlformats-officedocument.spreadsheetml.printerSettings">
        <DigestMethod Algorithm="http://www.w3.org/2001/04/xmlenc#sha256"/>
        <DigestValue>7t+YmrwJMx3ifz2rmD6roSVgRU/9qoUnpcbjjPQGWC4=</DigestValue>
      </Reference>
      <Reference URI="/xl/printerSettings/printerSettings3.bin?ContentType=application/vnd.openxmlformats-officedocument.spreadsheetml.printerSettings">
        <DigestMethod Algorithm="http://www.w3.org/2001/04/xmlenc#sha256"/>
        <DigestValue>Id5R2BVQruOwzt99wtdNb9h7otVy/xaHS6AGyaOiWjc=</DigestValue>
      </Reference>
      <Reference URI="/xl/printerSettings/printerSettings30.bin?ContentType=application/vnd.openxmlformats-officedocument.spreadsheetml.printerSettings">
        <DigestMethod Algorithm="http://www.w3.org/2001/04/xmlenc#sha256"/>
        <DigestValue>sTK4kwtYdJPHjKgD17MwtmE71qiFTJ4RLG/vyJa6roo=</DigestValue>
      </Reference>
      <Reference URI="/xl/printerSettings/printerSettings31.bin?ContentType=application/vnd.openxmlformats-officedocument.spreadsheetml.printerSettings">
        <DigestMethod Algorithm="http://www.w3.org/2001/04/xmlenc#sha256"/>
        <DigestValue>E01hox47jNhUgIPJP1vGaJ41vfn7OSK8N89nE8d5Wjc=</DigestValue>
      </Reference>
      <Reference URI="/xl/printerSettings/printerSettings32.bin?ContentType=application/vnd.openxmlformats-officedocument.spreadsheetml.printerSettings">
        <DigestMethod Algorithm="http://www.w3.org/2001/04/xmlenc#sha256"/>
        <DigestValue>HqyR97u4AHWn6VVDT6ORJZcaizexBSFUb5jWfIeAA+A=</DigestValue>
      </Reference>
      <Reference URI="/xl/printerSettings/printerSettings33.bin?ContentType=application/vnd.openxmlformats-officedocument.spreadsheetml.printerSettings">
        <DigestMethod Algorithm="http://www.w3.org/2001/04/xmlenc#sha256"/>
        <DigestValue>h7EhThStD4BsFFMmdz9xc+EC7bvoMsneX0uJt25lzLQ=</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NLc75iw/SIGgoYtqPifIFc+Q8FPjgz0XSYPbWMfRS/8=</DigestValue>
      </Reference>
      <Reference URI="/xl/printerSettings/printerSettings36.bin?ContentType=application/vnd.openxmlformats-officedocument.spreadsheetml.printerSettings">
        <DigestMethod Algorithm="http://www.w3.org/2001/04/xmlenc#sha256"/>
        <DigestValue>M13FSYWLBQiEtZQDlzUCuKbzNCHS2+rkFJYdOAhbmP4=</DigestValue>
      </Reference>
      <Reference URI="/xl/printerSettings/printerSettings37.bin?ContentType=application/vnd.openxmlformats-officedocument.spreadsheetml.printerSettings">
        <DigestMethod Algorithm="http://www.w3.org/2001/04/xmlenc#sha256"/>
        <DigestValue>sTK4kwtYdJPHjKgD17MwtmE71qiFTJ4RLG/vyJa6roo=</DigestValue>
      </Reference>
      <Reference URI="/xl/printerSettings/printerSettings38.bin?ContentType=application/vnd.openxmlformats-officedocument.spreadsheetml.printerSettings">
        <DigestMethod Algorithm="http://www.w3.org/2001/04/xmlenc#sha256"/>
        <DigestValue>E01hox47jNhUgIPJP1vGaJ41vfn7OSK8N89nE8d5Wjc=</DigestValue>
      </Reference>
      <Reference URI="/xl/printerSettings/printerSettings39.bin?ContentType=application/vnd.openxmlformats-officedocument.spreadsheetml.printerSettings">
        <DigestMethod Algorithm="http://www.w3.org/2001/04/xmlenc#sha256"/>
        <DigestValue>4VFP+qjWP4+qT67IBhW2Oeh6vw9B7XMxGndaUMBnKB0=</DigestValue>
      </Reference>
      <Reference URI="/xl/printerSettings/printerSettings4.bin?ContentType=application/vnd.openxmlformats-officedocument.spreadsheetml.printerSettings">
        <DigestMethod Algorithm="http://www.w3.org/2001/04/xmlenc#sha256"/>
        <DigestValue>4VFP+qjWP4+qT67IBhW2Oeh6vw9B7XMxGndaUMBnKB0=</DigestValue>
      </Reference>
      <Reference URI="/xl/printerSettings/printerSettings40.bin?ContentType=application/vnd.openxmlformats-officedocument.spreadsheetml.printerSettings">
        <DigestMethod Algorithm="http://www.w3.org/2001/04/xmlenc#sha256"/>
        <DigestValue>h7EhThStD4BsFFMmdz9xc+EC7bvoMsneX0uJt25lzLQ=</DigestValue>
      </Reference>
      <Reference URI="/xl/printerSettings/printerSettings41.bin?ContentType=application/vnd.openxmlformats-officedocument.spreadsheetml.printerSettings">
        <DigestMethod Algorithm="http://www.w3.org/2001/04/xmlenc#sha256"/>
        <DigestValue>R6agwN9SUtFcq6wj10PackpRH5w/NwHIDT5uzr28iQw=</DigestValue>
      </Reference>
      <Reference URI="/xl/printerSettings/printerSettings42.bin?ContentType=application/vnd.openxmlformats-officedocument.spreadsheetml.printerSettings">
        <DigestMethod Algorithm="http://www.w3.org/2001/04/xmlenc#sha256"/>
        <DigestValue>ERX6v5VLkDEd3x0RtB1BpOb5meMD5Q/54F3oHVjnLgQ=</DigestValue>
      </Reference>
      <Reference URI="/xl/printerSettings/printerSettings43.bin?ContentType=application/vnd.openxmlformats-officedocument.spreadsheetml.printerSettings">
        <DigestMethod Algorithm="http://www.w3.org/2001/04/xmlenc#sha256"/>
        <DigestValue>7C/PgtSuBXXVndt0mIflkQm1+n3+IuSBSP6MN7b3MWg=</DigestValue>
      </Reference>
      <Reference URI="/xl/printerSettings/printerSettings44.bin?ContentType=application/vnd.openxmlformats-officedocument.spreadsheetml.printerSettings">
        <DigestMethod Algorithm="http://www.w3.org/2001/04/xmlenc#sha256"/>
        <DigestValue>sTK4kwtYdJPHjKgD17MwtmE71qiFTJ4RLG/vyJa6roo=</DigestValue>
      </Reference>
      <Reference URI="/xl/printerSettings/printerSettings45.bin?ContentType=application/vnd.openxmlformats-officedocument.spreadsheetml.printerSettings">
        <DigestMethod Algorithm="http://www.w3.org/2001/04/xmlenc#sha256"/>
        <DigestValue>E01hox47jNhUgIPJP1vGaJ41vfn7OSK8N89nE8d5Wjc=</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h7EhThStD4BsFFMmdz9xc+EC7bvoMsneX0uJt25lzLQ=</DigestValue>
      </Reference>
      <Reference URI="/xl/printerSettings/printerSettings48.bin?ContentType=application/vnd.openxmlformats-officedocument.spreadsheetml.printerSettings">
        <DigestMethod Algorithm="http://www.w3.org/2001/04/xmlenc#sha256"/>
        <DigestValue>umjVaW57krG9GHo+4iz3WvduVVrnKjWq9C7RDPamwoQ=</DigestValue>
      </Reference>
      <Reference URI="/xl/printerSettings/printerSettings49.bin?ContentType=application/vnd.openxmlformats-officedocument.spreadsheetml.printerSettings">
        <DigestMethod Algorithm="http://www.w3.org/2001/04/xmlenc#sha256"/>
        <DigestValue>d5pu6lBNauDpWod+SwjvqhwZUMD0NbMzh8M08jdJhH8=</DigestValue>
      </Reference>
      <Reference URI="/xl/printerSettings/printerSettings5.bin?ContentType=application/vnd.openxmlformats-officedocument.spreadsheetml.printerSettings">
        <DigestMethod Algorithm="http://www.w3.org/2001/04/xmlenc#sha256"/>
        <DigestValue>6yYVTWlEWhyznMlhBa2OYNY0JW0orbw5fJDtaCMV6Lc=</DigestValue>
      </Reference>
      <Reference URI="/xl/printerSettings/printerSettings50.bin?ContentType=application/vnd.openxmlformats-officedocument.spreadsheetml.printerSettings">
        <DigestMethod Algorithm="http://www.w3.org/2001/04/xmlenc#sha256"/>
        <DigestValue>7C/PgtSuBXXVndt0mIflkQm1+n3+IuSBSP6MN7b3MWg=</DigestValue>
      </Reference>
      <Reference URI="/xl/printerSettings/printerSettings51.bin?ContentType=application/vnd.openxmlformats-officedocument.spreadsheetml.printerSettings">
        <DigestMethod Algorithm="http://www.w3.org/2001/04/xmlenc#sha256"/>
        <DigestValue>Xv1sMfSG28ltVabxHaS3cfBCZf6JSUl/J90VmfE/xjg=</DigestValue>
      </Reference>
      <Reference URI="/xl/printerSettings/printerSettings52.bin?ContentType=application/vnd.openxmlformats-officedocument.spreadsheetml.printerSettings">
        <DigestMethod Algorithm="http://www.w3.org/2001/04/xmlenc#sha256"/>
        <DigestValue>s3JKusf/thSnYYfdbRWDRmu8R6aprzgDh3tZ6TqhE8w=</DigestValue>
      </Reference>
      <Reference URI="/xl/printerSettings/printerSettings53.bin?ContentType=application/vnd.openxmlformats-officedocument.spreadsheetml.printerSettings">
        <DigestMethod Algorithm="http://www.w3.org/2001/04/xmlenc#sha256"/>
        <DigestValue>SGEhe9KfKKTTm4w6+d4bS/Gy/sZYaWZOKQO7x8Kii7o=</DigestValue>
      </Reference>
      <Reference URI="/xl/printerSettings/printerSettings54.bin?ContentType=application/vnd.openxmlformats-officedocument.spreadsheetml.printerSettings">
        <DigestMethod Algorithm="http://www.w3.org/2001/04/xmlenc#sha256"/>
        <DigestValue>h7EhThStD4BsFFMmdz9xc+EC7bvoMsneX0uJt25lzLQ=</DigestValue>
      </Reference>
      <Reference URI="/xl/printerSettings/printerSettings55.bin?ContentType=application/vnd.openxmlformats-officedocument.spreadsheetml.printerSettings">
        <DigestMethod Algorithm="http://www.w3.org/2001/04/xmlenc#sha256"/>
        <DigestValue>R6agwN9SUtFcq6wj10PackpRH5w/NwHIDT5uzr28iQw=</DigestValue>
      </Reference>
      <Reference URI="/xl/printerSettings/printerSettings56.bin?ContentType=application/vnd.openxmlformats-officedocument.spreadsheetml.printerSettings">
        <DigestMethod Algorithm="http://www.w3.org/2001/04/xmlenc#sha256"/>
        <DigestValue>d5pu6lBNauDpWod+SwjvqhwZUMD0NbMzh8M08jdJhH8=</DigestValue>
      </Reference>
      <Reference URI="/xl/printerSettings/printerSettings57.bin?ContentType=application/vnd.openxmlformats-officedocument.spreadsheetml.printerSettings">
        <DigestMethod Algorithm="http://www.w3.org/2001/04/xmlenc#sha256"/>
        <DigestValue>7C/PgtSuBXXVndt0mIflkQm1+n3+IuSBSP6MN7b3MWg=</DigestValue>
      </Reference>
      <Reference URI="/xl/printerSettings/printerSettings58.bin?ContentType=application/vnd.openxmlformats-officedocument.spreadsheetml.printerSettings">
        <DigestMethod Algorithm="http://www.w3.org/2001/04/xmlenc#sha256"/>
        <DigestValue>sTK4kwtYdJPHjKgD17MwtmE71qiFTJ4RLG/vyJa6roo=</DigestValue>
      </Reference>
      <Reference URI="/xl/printerSettings/printerSettings59.bin?ContentType=application/vnd.openxmlformats-officedocument.spreadsheetml.printerSettings">
        <DigestMethod Algorithm="http://www.w3.org/2001/04/xmlenc#sha256"/>
        <DigestValue>E01hox47jNhUgIPJP1vGaJ41vfn7OSK8N89nE8d5Wjc=</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h7EhThStD4BsFFMmdz9xc+EC7bvoMsneX0uJt25lzLQ=</DigestValue>
      </Reference>
      <Reference URI="/xl/printerSettings/printerSettings62.bin?ContentType=application/vnd.openxmlformats-officedocument.spreadsheetml.printerSettings">
        <DigestMethod Algorithm="http://www.w3.org/2001/04/xmlenc#sha256"/>
        <DigestValue>R6agwN9SUtFcq6wj10PackpRH5w/NwHIDT5uzr28iQw=</DigestValue>
      </Reference>
      <Reference URI="/xl/printerSettings/printerSettings63.bin?ContentType=application/vnd.openxmlformats-officedocument.spreadsheetml.printerSettings">
        <DigestMethod Algorithm="http://www.w3.org/2001/04/xmlenc#sha256"/>
        <DigestValue>FgUwUJh1uCmQC7LvQf+/q53xkVJDMvFEN/IfUJjCNJo=</DigestValue>
      </Reference>
      <Reference URI="/xl/printerSettings/printerSettings64.bin?ContentType=application/vnd.openxmlformats-officedocument.spreadsheetml.printerSettings">
        <DigestMethod Algorithm="http://www.w3.org/2001/04/xmlenc#sha256"/>
        <DigestValue>7C/PgtSuBXXVndt0mIflkQm1+n3+IuSBSP6MN7b3MWg=</DigestValue>
      </Reference>
      <Reference URI="/xl/printerSettings/printerSettings65.bin?ContentType=application/vnd.openxmlformats-officedocument.spreadsheetml.printerSettings">
        <DigestMethod Algorithm="http://www.w3.org/2001/04/xmlenc#sha256"/>
        <DigestValue>sTK4kwtYdJPHjKgD17MwtmE71qiFTJ4RLG/vyJa6roo=</DigestValue>
      </Reference>
      <Reference URI="/xl/printerSettings/printerSettings66.bin?ContentType=application/vnd.openxmlformats-officedocument.spreadsheetml.printerSettings">
        <DigestMethod Algorithm="http://www.w3.org/2001/04/xmlenc#sha256"/>
        <DigestValue>E01hox47jNhUgIPJP1vGaJ41vfn7OSK8N89nE8d5Wjc=</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QoLLYReaKCR+syQlAk73Z1/PDNLQBOwSXvAB2DMz+Jg=</DigestValue>
      </Reference>
      <Reference URI="/xl/printerSettings/printerSettings69.bin?ContentType=application/vnd.openxmlformats-officedocument.spreadsheetml.printerSettings">
        <DigestMethod Algorithm="http://www.w3.org/2001/04/xmlenc#sha256"/>
        <DigestValue>R6agwN9SUtFcq6wj10PackpRH5w/NwHIDT5uzr28iQw=</DigestValue>
      </Reference>
      <Reference URI="/xl/printerSettings/printerSettings7.bin?ContentType=application/vnd.openxmlformats-officedocument.spreadsheetml.printerSettings">
        <DigestMethod Algorithm="http://www.w3.org/2001/04/xmlenc#sha256"/>
        <DigestValue>d5pu6lBNauDpWod+SwjvqhwZUMD0NbMzh8M08jdJhH8=</DigestValue>
      </Reference>
      <Reference URI="/xl/printerSettings/printerSettings70.bin?ContentType=application/vnd.openxmlformats-officedocument.spreadsheetml.printerSettings">
        <DigestMethod Algorithm="http://www.w3.org/2001/04/xmlenc#sha256"/>
        <DigestValue>d5pu6lBNauDpWod+SwjvqhwZUMD0NbMzh8M08jdJhH8=</DigestValue>
      </Reference>
      <Reference URI="/xl/printerSettings/printerSettings71.bin?ContentType=application/vnd.openxmlformats-officedocument.spreadsheetml.printerSettings">
        <DigestMethod Algorithm="http://www.w3.org/2001/04/xmlenc#sha256"/>
        <DigestValue>7C/PgtSuBXXVndt0mIflkQm1+n3+IuSBSP6MN7b3MWg=</DigestValue>
      </Reference>
      <Reference URI="/xl/printerSettings/printerSettings72.bin?ContentType=application/vnd.openxmlformats-officedocument.spreadsheetml.printerSettings">
        <DigestMethod Algorithm="http://www.w3.org/2001/04/xmlenc#sha256"/>
        <DigestValue>sTK4kwtYdJPHjKgD17MwtmE71qiFTJ4RLG/vyJa6roo=</DigestValue>
      </Reference>
      <Reference URI="/xl/printerSettings/printerSettings73.bin?ContentType=application/vnd.openxmlformats-officedocument.spreadsheetml.printerSettings">
        <DigestMethod Algorithm="http://www.w3.org/2001/04/xmlenc#sha256"/>
        <DigestValue>E01hox47jNhUgIPJP1vGaJ41vfn7OSK8N89nE8d5Wjc=</DigestValue>
      </Reference>
      <Reference URI="/xl/printerSettings/printerSettings74.bin?ContentType=application/vnd.openxmlformats-officedocument.spreadsheetml.printerSettings">
        <DigestMethod Algorithm="http://www.w3.org/2001/04/xmlenc#sha256"/>
        <DigestValue>4VFP+qjWP4+qT67IBhW2Oeh6vw9B7XMxGndaUMBnKB0=</DigestValue>
      </Reference>
      <Reference URI="/xl/printerSettings/printerSettings75.bin?ContentType=application/vnd.openxmlformats-officedocument.spreadsheetml.printerSettings">
        <DigestMethod Algorithm="http://www.w3.org/2001/04/xmlenc#sha256"/>
        <DigestValue>QoLLYReaKCR+syQlAk73Z1/PDNLQBOwSXvAB2DMz+Jg=</DigestValue>
      </Reference>
      <Reference URI="/xl/printerSettings/printerSettings76.bin?ContentType=application/vnd.openxmlformats-officedocument.spreadsheetml.printerSettings">
        <DigestMethod Algorithm="http://www.w3.org/2001/04/xmlenc#sha256"/>
        <DigestValue>umjVaW57krG9GHo+4iz3WvduVVrnKjWq9C7RDPamwoQ=</DigestValue>
      </Reference>
      <Reference URI="/xl/printerSettings/printerSettings77.bin?ContentType=application/vnd.openxmlformats-officedocument.spreadsheetml.printerSettings">
        <DigestMethod Algorithm="http://www.w3.org/2001/04/xmlenc#sha256"/>
        <DigestValue>d5pu6lBNauDpWod+SwjvqhwZUMD0NbMzh8M08jdJhH8=</DigestValue>
      </Reference>
      <Reference URI="/xl/printerSettings/printerSettings78.bin?ContentType=application/vnd.openxmlformats-officedocument.spreadsheetml.printerSettings">
        <DigestMethod Algorithm="http://www.w3.org/2001/04/xmlenc#sha256"/>
        <DigestValue>umjVaW57krG9GHo+4iz3WvduVVrnKjWq9C7RDPamwoQ=</DigestValue>
      </Reference>
      <Reference URI="/xl/printerSettings/printerSettings79.bin?ContentType=application/vnd.openxmlformats-officedocument.spreadsheetml.printerSettings">
        <DigestMethod Algorithm="http://www.w3.org/2001/04/xmlenc#sha256"/>
        <DigestValue>sTK4kwtYdJPHjKgD17MwtmE71qiFTJ4RLG/vyJa6roo=</DigestValue>
      </Reference>
      <Reference URI="/xl/printerSettings/printerSettings8.bin?ContentType=application/vnd.openxmlformats-officedocument.spreadsheetml.printerSettings">
        <DigestMethod Algorithm="http://www.w3.org/2001/04/xmlenc#sha256"/>
        <DigestValue>umjVaW57krG9GHo+4iz3WvduVVrnKjWq9C7RDPamwoQ=</DigestValue>
      </Reference>
      <Reference URI="/xl/printerSettings/printerSettings80.bin?ContentType=application/vnd.openxmlformats-officedocument.spreadsheetml.printerSettings">
        <DigestMethod Algorithm="http://www.w3.org/2001/04/xmlenc#sha256"/>
        <DigestValue>E01hox47jNhUgIPJP1vGaJ41vfn7OSK8N89nE8d5Wjc=</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sTK4kwtYdJPHjKgD17MwtmE71qiFTJ4RLG/vyJa6roo=</DigestValue>
      </Reference>
      <Reference URI="/xl/sharedStrings.xml?ContentType=application/vnd.openxmlformats-officedocument.spreadsheetml.sharedStrings+xml">
        <DigestMethod Algorithm="http://www.w3.org/2001/04/xmlenc#sha256"/>
        <DigestValue>aqZa6ovRvdte6JDjFw6yug8mhog18cD6EbfoyeVciJY=</DigestValue>
      </Reference>
      <Reference URI="/xl/styles.xml?ContentType=application/vnd.openxmlformats-officedocument.spreadsheetml.styles+xml">
        <DigestMethod Algorithm="http://www.w3.org/2001/04/xmlenc#sha256"/>
        <DigestValue>tX2PpYnt4wTiRjMi6O7t01lOBeA3forYYMNZEGGZ054=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9TGkDa2wzWjBzscO9c7mITSyHxZOzIpqe1nahz0DeFU=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sc8uq6TAj59FT6T/8VNSGg+HWKxefDVF3qLoHvENRrY=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6aHCerzSNExmBD16oD6N0FpB1P6mxxHUWwFk7gIFJug=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Z37bMeOHSWIKC6vnIe+sgaYR4Y4uOE0d5j02lMV7fOA=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y11PQCfZGgWNE51ek+UCx6gkteutQ8xW4SEyBveoX7E=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egHQcVnTtRPdj2Z1tCfW8dUvbNc3PBkis2LXrT/ExV8=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YqUOSXTVm0pMviZiT3C9Ja6RUn98DoIT5K/uMGgNtHg=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tnKJ+NsedkInVkR7AhnvYto+GCEscDFMjpfY7JC79Uc=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4T8zRbRNt9/Igv0BDqPCzYYRZsBjjJVZ/w0ziIj74xY=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nJYhNP7pUtK9sFJWayQCwMk1qVuLy4F4Fm/7mDOunVs=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JIGO5URMM4au63JIqBUM5FHNViG1nvBkpxC8XSMmpJo=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BdUM+ix0R+iucbpamXGsNvDYA9GMstB9eNZUapWW4Qk=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MXhycVKmyagMLsKwgJh37+TuoKvRIK/vtlcfhuw1hu8=</DigestValue>
      </Reference>
      <Reference URI="/xl/worksheets/sheet1.xml?ContentType=application/vnd.openxmlformats-officedocument.spreadsheetml.worksheet+xml">
        <DigestMethod Algorithm="http://www.w3.org/2001/04/xmlenc#sha256"/>
        <DigestValue>RaFkLNwQGAXYl9LFN4/GHfVjIGaHqGSPsIy6OKWDjfU=</DigestValue>
      </Reference>
      <Reference URI="/xl/worksheets/sheet10.xml?ContentType=application/vnd.openxmlformats-officedocument.spreadsheetml.worksheet+xml">
        <DigestMethod Algorithm="http://www.w3.org/2001/04/xmlenc#sha256"/>
        <DigestValue>46ev8ezeBQnpoG4cmidjjjswNfZ3Q9Wb+cPkJz5yJYE=</DigestValue>
      </Reference>
      <Reference URI="/xl/worksheets/sheet11.xml?ContentType=application/vnd.openxmlformats-officedocument.spreadsheetml.worksheet+xml">
        <DigestMethod Algorithm="http://www.w3.org/2001/04/xmlenc#sha256"/>
        <DigestValue>BI7vXq0m6kXOmCQKba6nnOOnizsz1na+tyXubrOEJrI=</DigestValue>
      </Reference>
      <Reference URI="/xl/worksheets/sheet12.xml?ContentType=application/vnd.openxmlformats-officedocument.spreadsheetml.worksheet+xml">
        <DigestMethod Algorithm="http://www.w3.org/2001/04/xmlenc#sha256"/>
        <DigestValue>Y00rgNYKve54I/uDzWJK5OxVMGfgHrZkfzSay5mYQoc=</DigestValue>
      </Reference>
      <Reference URI="/xl/worksheets/sheet13.xml?ContentType=application/vnd.openxmlformats-officedocument.spreadsheetml.worksheet+xml">
        <DigestMethod Algorithm="http://www.w3.org/2001/04/xmlenc#sha256"/>
        <DigestValue>MJJGwXBWNqb6ecDkRp1HaVYWaRhZmVHwgP75XiNw3Tk=</DigestValue>
      </Reference>
      <Reference URI="/xl/worksheets/sheet14.xml?ContentType=application/vnd.openxmlformats-officedocument.spreadsheetml.worksheet+xml">
        <DigestMethod Algorithm="http://www.w3.org/2001/04/xmlenc#sha256"/>
        <DigestValue>1lhmMwZ3rbpMp89xG0kSf4aVbr/DRZI53HnVHOd6MJM=</DigestValue>
      </Reference>
      <Reference URI="/xl/worksheets/sheet15.xml?ContentType=application/vnd.openxmlformats-officedocument.spreadsheetml.worksheet+xml">
        <DigestMethod Algorithm="http://www.w3.org/2001/04/xmlenc#sha256"/>
        <DigestValue>EO5OgvA53Qb0jcV4M46imKrlbLtAPUBv3q/4DF3P/SM=</DigestValue>
      </Reference>
      <Reference URI="/xl/worksheets/sheet2.xml?ContentType=application/vnd.openxmlformats-officedocument.spreadsheetml.worksheet+xml">
        <DigestMethod Algorithm="http://www.w3.org/2001/04/xmlenc#sha256"/>
        <DigestValue>b0EG92cRCV0ONJ5oSrVsov5vSp1LG/bwKa56NMHwyo0=</DigestValue>
      </Reference>
      <Reference URI="/xl/worksheets/sheet3.xml?ContentType=application/vnd.openxmlformats-officedocument.spreadsheetml.worksheet+xml">
        <DigestMethod Algorithm="http://www.w3.org/2001/04/xmlenc#sha256"/>
        <DigestValue>MkqqMY0hJajTHWXhjoPceNRUtG9wFDZB8A68cZiE8XQ=</DigestValue>
      </Reference>
      <Reference URI="/xl/worksheets/sheet4.xml?ContentType=application/vnd.openxmlformats-officedocument.spreadsheetml.worksheet+xml">
        <DigestMethod Algorithm="http://www.w3.org/2001/04/xmlenc#sha256"/>
        <DigestValue>GejYI1Qgw+cR4mTKd1t6XjsSAK07JXt3u6u76lr0o8U=</DigestValue>
      </Reference>
      <Reference URI="/xl/worksheets/sheet5.xml?ContentType=application/vnd.openxmlformats-officedocument.spreadsheetml.worksheet+xml">
        <DigestMethod Algorithm="http://www.w3.org/2001/04/xmlenc#sha256"/>
        <DigestValue>DktxLvR9c2wBUurg9RhEpR756IZ9Jl9ROVzSucn3SKY=</DigestValue>
      </Reference>
      <Reference URI="/xl/worksheets/sheet6.xml?ContentType=application/vnd.openxmlformats-officedocument.spreadsheetml.worksheet+xml">
        <DigestMethod Algorithm="http://www.w3.org/2001/04/xmlenc#sha256"/>
        <DigestValue>C0uShr4nU16BrHMe7SzI8zMnEQOXlJhyYsMCcMqKmkk=</DigestValue>
      </Reference>
      <Reference URI="/xl/worksheets/sheet7.xml?ContentType=application/vnd.openxmlformats-officedocument.spreadsheetml.worksheet+xml">
        <DigestMethod Algorithm="http://www.w3.org/2001/04/xmlenc#sha256"/>
        <DigestValue>zZX4uWmiBie15VhsReSqguHQ59fRnedR1FVGJPf9Ptg=</DigestValue>
      </Reference>
      <Reference URI="/xl/worksheets/sheet8.xml?ContentType=application/vnd.openxmlformats-officedocument.spreadsheetml.worksheet+xml">
        <DigestMethod Algorithm="http://www.w3.org/2001/04/xmlenc#sha256"/>
        <DigestValue>pe/ineVb3b01rvhQCcQ1rX2+DSzp33/qq4TdeTomE8A=</DigestValue>
      </Reference>
      <Reference URI="/xl/worksheets/sheet9.xml?ContentType=application/vnd.openxmlformats-officedocument.spreadsheetml.worksheet+xml">
        <DigestMethod Algorithm="http://www.w3.org/2001/04/xmlenc#sha256"/>
        <DigestValue>DsOpuEqhhFZqN1wKYZPSzaDqatxbgEYguPTwSjusAOQ=</DigestValue>
      </Reference>
    </Manifest>
    <SignatureProperties>
      <SignatureProperty Id="idSignatureTime" Target="#idPackageSignature">
        <mdssi:SignatureTime xmlns:mdssi="http://schemas.openxmlformats.org/package/2006/digital-signature">
          <mdssi:Format>YYYY-MM-DDThh:mm:ssTZD</mdssi:Format>
          <mdssi:Value>2025-05-16T19:29:29Z</mdssi:Value>
        </mdssi:SignatureTime>
      </SignatureProperty>
    </SignatureProperties>
  </Object>
  <Object Id="idOfficeObject">
    <SignatureProperties>
      <SignatureProperty Id="idOfficeV1Details" Target="#idPackageSignature">
        <SignatureInfoV1 xmlns="http://schemas.microsoft.com/office/2006/digsig">
          <SetupID>{EC36A267-F179-4E5D-9B48-01EC4028FE7C}</SetupID>
          <SignatureText>G. Mathias Angulo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2025-05-16T19:29:29Z</xd:SigningTime>
          <xd:SigningCertificate>
            <xd:Cert>
              <xd:CertDigest>
                <DigestMethod Algorithm="http://www.w3.org/2001/04/xmlenc#sha256"/>
                <DigestValue>aplfB6940qIK9jsGFLT5FuIYvPdnVM2TQ8kcq/og4UQ=</DigestValue>
              </xd:CertDigest>
              <xd:IssuerSerial>
                <X509IssuerName>C=PY, O=DOCUMENTA S.A., SERIALNUMBER=RUC80050172-1, CN=CA-DOCUMENTA S.A.</X509IssuerName>
                <X509SerialNumber>3352047943617999258</X509SerialNumber>
              </xd:IssuerSerial>
            </xd:Cert>
          </xd:SigningCertificate>
          <xd:SignaturePolicyIdentifier>
            <xd:SignaturePolicyImplied/>
          </xd:SignaturePolicyIdentifier>
        </xd:SignedSignatureProperties>
      </xd:SignedProperties>
    </xd:QualifyingProperties>
  </Object>
  <Object Id="idValidSigLnImg">AQAAAGwAAAAAAAAAAAAAAFMBAACfAAAAAAAAAAAAAADeFwAASQsAACBFTUYAAAEANBwAAKo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cdxkEH2AAAABQAAAAkAAABMAAAAAAAAAAAAAAAAAAAA//////////9gAAAAMQA2AC8ANQAvADIAMAAyADU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AA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FMBAACfAAAAAAAAAAAAAADeFwAASQsAACBFTUYAAAEAbCAAALAAAAAGAAAAAAAAAAAAAAAAAAAAgAcAADgEAABZAQAAwwAAAAAAAAAAAAAAAAAAAKhDBQC4+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cdxkEExAAAABQAAAA8AAABMAAAAAAAAAAAAAAAAAAAA//////////9sAAAARgBpAHIAbQBhACAAbgBvACAAdgDhAGwAaQBkAGEAAAAGAAAAAwAAAAUAAAALAAAABwAAAAQAAAAHAAAACAAAAAQAAAAGAAAABwAAAAMAAAADAAAACA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x3G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LQAAAAxAAAAOwAAANEAAABWAAAAAQAAAADAj0HHcZBBMQAAADsAAAARAAAATAAAAAAAAAAAAAAAAAAAAP//////////cAAAAEcALgAgAE0AYQB0AGgAaQBhAHMAIABBAG4AZwB1AGwAbwAAAA4AAAAEAAAABQAAABIAAAAKAAAABwAAAAsAAAAFAAAACgAAAAgAAAAFAAAADQAAAAsAAAAMAAAACwAAAAUAAAAM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PQAAAAPAAAAYQAAAL8AAABxAAAAAQAAAADAj0HHcZBBDwAAAGEAAAAcAAAATAAAAAAAAAAAAAAAAAAAAP//////////hAAAAEUAYwBvAG4ALgAgAEcAdQBzAHQAYQB2AG8AIABNAGEAdABoAGkAYQBzACAAQQBuAGcAdQBsAG8ABwAAAAYAAAAIAAAABwAAAAMAAAAEAAAACQAAAAcAAAAGAAAABAAAAAcAAAAGAAAACAAAAAQAAAAMAAAABwAAAAQAAAAHAAAAAwAAAAcAAAAGAAAABAAAAAgAAAAHAAAACAAAAAcAAAADAAAACA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gAAACGAAAAAQAAAADAj0HHcZBBDwAAAHYAAAAPAAAATAAAAAAAAAAAAAAAAAAAAP//////////bAAAAFYAaQBjAGUAIABwAHIAZQBzAGkAZABlAG4AdABlAGkACAAAAAMAAAAGAAAABwAAAAQAAAAIAAAABQAAAAcAAAAGAAAAAwAAAAgAAAAHAAAABwAAAAQAAAAHAAAASwAAAEAAAAAwAAAABQAAACAAAAABAAAAAQAAABAAAAAAAAAAAAAAAFQBAACgAAAAAAAAAAAAAABUAQAAoAAAACUAAAAMAAAAAg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AMCPQcdxkEEPAAAAiwAAACwAAABMAAAABAAAAA4AAACLAAAARg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13</vt:i4>
      </vt:variant>
    </vt:vector>
  </HeadingPairs>
  <TitlesOfParts>
    <vt:vector size="28" baseType="lpstr">
      <vt:lpstr>CARATULA I</vt:lpstr>
      <vt:lpstr>CARATULA II</vt:lpstr>
      <vt:lpstr>CARATULA III</vt:lpstr>
      <vt:lpstr>Activo-Pasivo P</vt:lpstr>
      <vt:lpstr>Resultados</vt:lpstr>
      <vt:lpstr>Flujo</vt:lpstr>
      <vt:lpstr>Variac Patrim</vt:lpstr>
      <vt:lpstr>Notas inicial</vt:lpstr>
      <vt:lpstr>Nota 5 b-d</vt:lpstr>
      <vt:lpstr>Nota 5 e-f</vt:lpstr>
      <vt:lpstr>Nota g-l</vt:lpstr>
      <vt:lpstr>Nota m-q</vt:lpstr>
      <vt:lpstr>Nota r-u</vt:lpstr>
      <vt:lpstr>Nota v-z</vt:lpstr>
      <vt:lpstr>Nota final</vt:lpstr>
      <vt:lpstr>'Activo-Pasivo P'!Área_de_impresión</vt:lpstr>
      <vt:lpstr>'CARATULA I'!Área_de_impresión</vt:lpstr>
      <vt:lpstr>'CARATULA III'!Área_de_impresión</vt:lpstr>
      <vt:lpstr>Flujo!Área_de_impresión</vt:lpstr>
      <vt:lpstr>'Nota 5 b-d'!Área_de_impresión</vt:lpstr>
      <vt:lpstr>'Nota 5 e-f'!Área_de_impresión</vt:lpstr>
      <vt:lpstr>'Nota g-l'!Área_de_impresión</vt:lpstr>
      <vt:lpstr>'Nota m-q'!Área_de_impresión</vt:lpstr>
      <vt:lpstr>'Nota r-u'!Área_de_impresión</vt:lpstr>
      <vt:lpstr>'Nota v-z'!Área_de_impresión</vt:lpstr>
      <vt:lpstr>'Notas inicial'!Área_de_impresión</vt:lpstr>
      <vt:lpstr>Resultados!Área_de_impresión</vt:lpstr>
      <vt:lpstr>'Variac Patrim'!Área_de_impresión</vt:lpstr>
    </vt:vector>
  </TitlesOfParts>
  <Company>Portafolio de Valores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dc:creator>
  <cp:lastModifiedBy>Contabilidad</cp:lastModifiedBy>
  <cp:lastPrinted>2024-09-26T19:16:31Z</cp:lastPrinted>
  <dcterms:created xsi:type="dcterms:W3CDTF">2007-02-28T18:50:38Z</dcterms:created>
  <dcterms:modified xsi:type="dcterms:W3CDTF">2025-05-16T16:35:33Z</dcterms:modified>
</cp:coreProperties>
</file>